
<file path=[Content_Types].xml><?xml version="1.0" encoding="utf-8"?>
<Types xmlns="http://schemas.openxmlformats.org/package/2006/content-types">
  <Default Extension="bin" ContentType="application/vnd.openxmlformats-officedocument.spreadsheetml.printerSettings"/>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externalLinks/externalLink6.xml" ContentType="application/vnd.openxmlformats-officedocument.spreadsheetml.externalLink+xml"/>
  <Override PartName="/xl/externalLinks/externalLink7.xml" ContentType="application/vnd.openxmlformats-officedocument.spreadsheetml.externalLink+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calcChain.xml" ContentType="application/vnd.openxmlformats-officedocument.spreadsheetml.calcChain+xml"/>
  <Override PartName="/xl/externalLinks/externalLink10.xml" ContentType="application/vnd.openxmlformats-officedocument.spreadsheetml.externalLink+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bookViews>
    <workbookView xWindow="-120" yWindow="-120" windowWidth="20730" windowHeight="11160" tabRatio="743"/>
  </bookViews>
  <sheets>
    <sheet name="ORÇAMENTARIA - GERAL" sheetId="1" r:id="rId1"/>
    <sheet name="CRONOGRAMA " sheetId="2" r:id="rId2"/>
    <sheet name="COMPOSIÇÕES" sheetId="3" r:id="rId3"/>
    <sheet name="BDI TCU 2622 - EDIF " sheetId="4" r:id="rId4"/>
  </sheets>
  <externalReferences>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s>
  <definedNames>
    <definedName name="__xlfn_AVERAGEIF">#N/A</definedName>
    <definedName name="_xlnm.Print_Area" localSheetId="3">'BDI TCU 2622 - EDIF '!$B$2:$J$38</definedName>
    <definedName name="_xlnm.Print_Area" localSheetId="2">COMPOSIÇÕES!$A$1:$G$100</definedName>
    <definedName name="_xlnm.Print_Area" localSheetId="1">'CRONOGRAMA '!$A$1:$K$55</definedName>
    <definedName name="_xlnm.Print_Area" localSheetId="0">'ORÇAMENTARIA - GERAL'!$A$1:$H$263</definedName>
    <definedName name="Aut_original" localSheetId="3">[1]PROJETO!#REF!</definedName>
    <definedName name="Aut_original" localSheetId="2">[1]PROJETO!#REF!</definedName>
    <definedName name="Aut_original" localSheetId="0">[1]PROJETO!#REF!</definedName>
    <definedName name="Aut_original">[1]PROJETO!#REF!</definedName>
    <definedName name="Aut_resumo" localSheetId="3">[2]RESUMO_AUT1!#REF!</definedName>
    <definedName name="Aut_resumo" localSheetId="2">[2]RESUMO_AUT1!#REF!</definedName>
    <definedName name="Aut_resumo" localSheetId="0">[2]RESUMO_AUT1!#REF!</definedName>
    <definedName name="Aut_resumo">[2]RESUMO_AUT1!#REF!</definedName>
    <definedName name="CONS" localSheetId="3">#REF!</definedName>
    <definedName name="CONS" localSheetId="2">#REF!</definedName>
    <definedName name="CONS" localSheetId="0">#REF!</definedName>
    <definedName name="CONS">#REF!</definedName>
    <definedName name="CONSUMO" localSheetId="3">[3]QuQuant!#REF!</definedName>
    <definedName name="CONSUMO" localSheetId="2">[3]QuQuant!#REF!</definedName>
    <definedName name="CONSUMO" localSheetId="0">[3]QuQuant!#REF!</definedName>
    <definedName name="CONSUMO">[3]QuQuant!#REF!</definedName>
    <definedName name="Descricao" localSheetId="3">#REF!</definedName>
    <definedName name="Descricao" localSheetId="2">#REF!</definedName>
    <definedName name="Descricao" localSheetId="0">#REF!</definedName>
    <definedName name="Descricao">#REF!</definedName>
    <definedName name="DIMPAV" localSheetId="3">#REF!</definedName>
    <definedName name="DIMPAV" localSheetId="2">#REF!</definedName>
    <definedName name="DIMPAV" localSheetId="0">#REF!</definedName>
    <definedName name="DIMPAV">#REF!</definedName>
    <definedName name="Excel_BuiltIn_Database" localSheetId="2">#REF!</definedName>
    <definedName name="Excel_BuiltIn_Database" localSheetId="0">#REF!</definedName>
    <definedName name="Excel_BuiltIn_Database">#REF!</definedName>
    <definedName name="ISS">#REF!</definedName>
    <definedName name="k" localSheetId="2">#REF!</definedName>
    <definedName name="k">#REF!</definedName>
    <definedName name="Meu" localSheetId="3">#REF!</definedName>
    <definedName name="Meu" localSheetId="2">#REF!</definedName>
    <definedName name="Meu" localSheetId="0">#REF!</definedName>
    <definedName name="Meu">#REF!</definedName>
    <definedName name="Print" localSheetId="3">[4]QuQuant!#REF!</definedName>
    <definedName name="Print" localSheetId="2">[4]QuQuant!#REF!</definedName>
    <definedName name="Print" localSheetId="0">[4]QuQuant!#REF!</definedName>
    <definedName name="Print">[4]QuQuant!#REF!</definedName>
    <definedName name="Print_Area_MI" localSheetId="3">[5]qorcamentodnerL1!#REF!</definedName>
    <definedName name="Print_Area_MI" localSheetId="2">[6]qorcamentodnerL1!#REF!</definedName>
    <definedName name="Print_Area_MI" localSheetId="0">[7]qorcamentodnerL1!#REF!</definedName>
    <definedName name="Print_Area_MI">[5]qorcamentodnerL1!#REF!</definedName>
    <definedName name="_xlnm.Print_Titles" localSheetId="0">'ORÇAMENTARIA - GERAL'!$A:$H,'ORÇAMENTARIA - GERAL'!$1:$11</definedName>
    <definedName name="UniformeMensageiro" localSheetId="2">#REF!</definedName>
    <definedName name="UniformeMensageiro" localSheetId="0">#REF!</definedName>
    <definedName name="UniformeMensageiro">#REF!</definedName>
    <definedName name="UniformeMensageiros" localSheetId="2">#REF!</definedName>
    <definedName name="UniformeMensageiros" localSheetId="0">#REF!</definedName>
    <definedName name="UniformeMensageiros">#REF!</definedName>
    <definedName name="UniformeRecepcionista" localSheetId="2">#REF!</definedName>
    <definedName name="UniformeRecepcionista" localSheetId="0">#REF!</definedName>
    <definedName name="UniformeRecepcionista">#REF!</definedName>
  </definedNames>
  <calcPr calcId="12451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K96" i="3"/>
  <c r="K98"/>
  <c r="K97"/>
  <c r="K95"/>
  <c r="K94"/>
  <c r="K93"/>
  <c r="K92"/>
  <c r="K91"/>
  <c r="K90"/>
  <c r="K89"/>
  <c r="K85"/>
  <c r="K84"/>
  <c r="K60"/>
  <c r="K57"/>
  <c r="K56"/>
  <c r="K55"/>
  <c r="K48"/>
  <c r="K49"/>
  <c r="K47"/>
  <c r="K46"/>
  <c r="K45"/>
  <c r="K44"/>
  <c r="K43"/>
  <c r="K42"/>
  <c r="K41"/>
  <c r="K40"/>
  <c r="K39"/>
  <c r="K37"/>
  <c r="K36"/>
  <c r="K35"/>
  <c r="K34"/>
  <c r="K33"/>
  <c r="K32"/>
  <c r="K31"/>
  <c r="K30"/>
  <c r="K29"/>
  <c r="K28"/>
  <c r="K22"/>
  <c r="K19"/>
  <c r="K17"/>
  <c r="K16"/>
  <c r="K13"/>
  <c r="K12"/>
  <c r="C194" i="1" l="1"/>
  <c r="B194"/>
  <c r="E92" i="3"/>
  <c r="E93" s="1"/>
  <c r="G93" s="1"/>
  <c r="E91"/>
  <c r="G91" s="1"/>
  <c r="G99"/>
  <c r="G98"/>
  <c r="G97"/>
  <c r="G96"/>
  <c r="G95"/>
  <c r="G94"/>
  <c r="G92"/>
  <c r="G90"/>
  <c r="G89"/>
  <c r="F88" l="1"/>
  <c r="G88" s="1"/>
  <c r="F194" i="1" s="1"/>
  <c r="G194" s="1"/>
  <c r="H194" s="1"/>
  <c r="C243" l="1"/>
  <c r="B243"/>
  <c r="G86" i="3"/>
  <c r="G85"/>
  <c r="G84"/>
  <c r="C242" i="1"/>
  <c r="B242"/>
  <c r="G81" i="3"/>
  <c r="G80"/>
  <c r="C241" i="1"/>
  <c r="B241"/>
  <c r="G77" i="3"/>
  <c r="G76"/>
  <c r="C240" i="1"/>
  <c r="B240"/>
  <c r="G73" i="3"/>
  <c r="G72"/>
  <c r="C239" i="1"/>
  <c r="B239"/>
  <c r="G69" i="3"/>
  <c r="G68"/>
  <c r="C238" i="1"/>
  <c r="B238"/>
  <c r="G65" i="3"/>
  <c r="G64"/>
  <c r="C237" i="1"/>
  <c r="B237"/>
  <c r="G61" i="3"/>
  <c r="G60"/>
  <c r="F59" s="1"/>
  <c r="F71" l="1"/>
  <c r="G71" s="1"/>
  <c r="F240" i="1" s="1"/>
  <c r="G240" s="1"/>
  <c r="H240" s="1"/>
  <c r="F67" i="3"/>
  <c r="G67" s="1"/>
  <c r="F239" i="1" s="1"/>
  <c r="G239" s="1"/>
  <c r="H239" s="1"/>
  <c r="F63" i="3"/>
  <c r="G63" s="1"/>
  <c r="F238" i="1" s="1"/>
  <c r="G238" s="1"/>
  <c r="H238" s="1"/>
  <c r="F83" i="3"/>
  <c r="G83" s="1"/>
  <c r="F243" i="1" s="1"/>
  <c r="G243" s="1"/>
  <c r="H243" s="1"/>
  <c r="F79" i="3"/>
  <c r="G79" s="1"/>
  <c r="F242" i="1" s="1"/>
  <c r="G242" s="1"/>
  <c r="H242" s="1"/>
  <c r="F75" i="3"/>
  <c r="G75" s="1"/>
  <c r="F241" i="1" s="1"/>
  <c r="G241" s="1"/>
  <c r="H241" s="1"/>
  <c r="G59" i="3"/>
  <c r="F237" i="1" s="1"/>
  <c r="G237" s="1"/>
  <c r="H237" s="1"/>
  <c r="E247"/>
  <c r="M247" s="1"/>
  <c r="K255"/>
  <c r="K14"/>
  <c r="K247"/>
  <c r="M246"/>
  <c r="K246"/>
  <c r="G246"/>
  <c r="H246" s="1"/>
  <c r="G247"/>
  <c r="H247" l="1"/>
  <c r="M245"/>
  <c r="K245"/>
  <c r="G245"/>
  <c r="H245" s="1"/>
  <c r="G236"/>
  <c r="H236" s="1"/>
  <c r="M236"/>
  <c r="K236"/>
  <c r="E68"/>
  <c r="E31"/>
  <c r="A8" i="3" l="1"/>
  <c r="A7"/>
  <c r="A6"/>
  <c r="M68" i="1" l="1"/>
  <c r="K68"/>
  <c r="G68"/>
  <c r="H68" s="1"/>
  <c r="M67"/>
  <c r="K67"/>
  <c r="G67"/>
  <c r="H67" s="1"/>
  <c r="M43"/>
  <c r="K43"/>
  <c r="G43"/>
  <c r="H43" s="1"/>
  <c r="M42"/>
  <c r="K42"/>
  <c r="H42"/>
  <c r="G255"/>
  <c r="E255"/>
  <c r="M255" s="1"/>
  <c r="M159"/>
  <c r="K160"/>
  <c r="K159"/>
  <c r="G160"/>
  <c r="H160" s="1"/>
  <c r="G159"/>
  <c r="H159" s="1"/>
  <c r="H255" l="1"/>
  <c r="M100"/>
  <c r="K100"/>
  <c r="G100"/>
  <c r="H100" s="1"/>
  <c r="M99"/>
  <c r="K99"/>
  <c r="G99"/>
  <c r="H99" s="1"/>
  <c r="E146"/>
  <c r="E145"/>
  <c r="E37"/>
  <c r="M37" s="1"/>
  <c r="E106"/>
  <c r="G106"/>
  <c r="K106"/>
  <c r="E124"/>
  <c r="M124" s="1"/>
  <c r="M130"/>
  <c r="G130"/>
  <c r="H130"/>
  <c r="K130"/>
  <c r="B252"/>
  <c r="C252"/>
  <c r="G57" i="3"/>
  <c r="G56"/>
  <c r="G55"/>
  <c r="G54"/>
  <c r="G53"/>
  <c r="G52"/>
  <c r="G51"/>
  <c r="B225" i="1"/>
  <c r="K225" s="1"/>
  <c r="C225"/>
  <c r="G19" i="3"/>
  <c r="G18"/>
  <c r="G15" i="1"/>
  <c r="H15" s="1"/>
  <c r="M31"/>
  <c r="E136"/>
  <c r="M136"/>
  <c r="G135"/>
  <c r="H135" s="1"/>
  <c r="E140"/>
  <c r="E139"/>
  <c r="K139"/>
  <c r="G139"/>
  <c r="K140"/>
  <c r="G140"/>
  <c r="B138"/>
  <c r="K138" s="1"/>
  <c r="C138"/>
  <c r="G49" i="3"/>
  <c r="G48"/>
  <c r="G47"/>
  <c r="G46"/>
  <c r="G45"/>
  <c r="G44"/>
  <c r="G43"/>
  <c r="G42"/>
  <c r="G41"/>
  <c r="G40"/>
  <c r="G39"/>
  <c r="G37"/>
  <c r="G36"/>
  <c r="G35"/>
  <c r="G34"/>
  <c r="G33"/>
  <c r="G32"/>
  <c r="G31"/>
  <c r="G30"/>
  <c r="G29"/>
  <c r="G28"/>
  <c r="G27"/>
  <c r="G26"/>
  <c r="G25"/>
  <c r="G24"/>
  <c r="F102" i="1"/>
  <c r="G102" s="1"/>
  <c r="H102" s="1"/>
  <c r="B102"/>
  <c r="K102" s="1"/>
  <c r="C102"/>
  <c r="M135"/>
  <c r="K135"/>
  <c r="E115"/>
  <c r="M115" s="1"/>
  <c r="G17" i="3"/>
  <c r="G16"/>
  <c r="M153" i="1"/>
  <c r="K153"/>
  <c r="G153"/>
  <c r="H153" s="1"/>
  <c r="D47" i="2"/>
  <c r="B47"/>
  <c r="A47"/>
  <c r="B15"/>
  <c r="A15"/>
  <c r="D15"/>
  <c r="E203" i="1"/>
  <c r="M203" s="1"/>
  <c r="E201"/>
  <c r="M201"/>
  <c r="M163"/>
  <c r="M14"/>
  <c r="M15"/>
  <c r="M16"/>
  <c r="M17"/>
  <c r="M18"/>
  <c r="M19"/>
  <c r="M20"/>
  <c r="M21"/>
  <c r="M22"/>
  <c r="M26"/>
  <c r="M27"/>
  <c r="M28"/>
  <c r="M29"/>
  <c r="M30"/>
  <c r="M32"/>
  <c r="M33"/>
  <c r="M34"/>
  <c r="M38"/>
  <c r="M39"/>
  <c r="M40"/>
  <c r="M41"/>
  <c r="M44"/>
  <c r="M45"/>
  <c r="M46"/>
  <c r="M47"/>
  <c r="M48"/>
  <c r="M49"/>
  <c r="M50"/>
  <c r="M51"/>
  <c r="M52"/>
  <c r="M53"/>
  <c r="M54"/>
  <c r="M55"/>
  <c r="M56"/>
  <c r="M57"/>
  <c r="M58"/>
  <c r="M59"/>
  <c r="M60"/>
  <c r="M61"/>
  <c r="M62"/>
  <c r="M63"/>
  <c r="M65"/>
  <c r="M66"/>
  <c r="M69"/>
  <c r="M70"/>
  <c r="M71"/>
  <c r="M72"/>
  <c r="M73"/>
  <c r="M78"/>
  <c r="M80"/>
  <c r="M81"/>
  <c r="M82"/>
  <c r="M83"/>
  <c r="M84"/>
  <c r="M85"/>
  <c r="M86"/>
  <c r="M87"/>
  <c r="M88"/>
  <c r="M89"/>
  <c r="M90"/>
  <c r="M91"/>
  <c r="M92"/>
  <c r="M93"/>
  <c r="M94"/>
  <c r="M95"/>
  <c r="M96"/>
  <c r="M97"/>
  <c r="M98"/>
  <c r="M101"/>
  <c r="M103"/>
  <c r="M104"/>
  <c r="M105"/>
  <c r="M107"/>
  <c r="M108"/>
  <c r="M109"/>
  <c r="M110"/>
  <c r="M111"/>
  <c r="M112"/>
  <c r="M113"/>
  <c r="M114"/>
  <c r="M116"/>
  <c r="M117"/>
  <c r="M118"/>
  <c r="M119"/>
  <c r="M120"/>
  <c r="M121"/>
  <c r="M122"/>
  <c r="M123"/>
  <c r="M125"/>
  <c r="M126"/>
  <c r="M127"/>
  <c r="M128"/>
  <c r="M129"/>
  <c r="M131"/>
  <c r="M132"/>
  <c r="M133"/>
  <c r="M134"/>
  <c r="M137"/>
  <c r="M141"/>
  <c r="M142"/>
  <c r="M143"/>
  <c r="M144"/>
  <c r="M147"/>
  <c r="M148"/>
  <c r="M149"/>
  <c r="M150"/>
  <c r="M151"/>
  <c r="M152"/>
  <c r="M154"/>
  <c r="M155"/>
  <c r="M156"/>
  <c r="M157"/>
  <c r="M158"/>
  <c r="M161"/>
  <c r="M162"/>
  <c r="M164"/>
  <c r="M165"/>
  <c r="M166"/>
  <c r="M167"/>
  <c r="M168"/>
  <c r="M169"/>
  <c r="M170"/>
  <c r="M171"/>
  <c r="M172"/>
  <c r="M173"/>
  <c r="M174"/>
  <c r="M175"/>
  <c r="M176"/>
  <c r="M177"/>
  <c r="M178"/>
  <c r="M179"/>
  <c r="M180"/>
  <c r="M181"/>
  <c r="M182"/>
  <c r="M183"/>
  <c r="M184"/>
  <c r="M185"/>
  <c r="M186"/>
  <c r="M187"/>
  <c r="M188"/>
  <c r="M189"/>
  <c r="M190"/>
  <c r="M191"/>
  <c r="M192"/>
  <c r="M193"/>
  <c r="M195"/>
  <c r="M196"/>
  <c r="M197"/>
  <c r="M198"/>
  <c r="M199"/>
  <c r="M200"/>
  <c r="M202"/>
  <c r="M204"/>
  <c r="M205"/>
  <c r="M206"/>
  <c r="M207"/>
  <c r="M208"/>
  <c r="M209"/>
  <c r="M210"/>
  <c r="M211"/>
  <c r="M212"/>
  <c r="M213"/>
  <c r="M214"/>
  <c r="M215"/>
  <c r="M216"/>
  <c r="M217"/>
  <c r="M218"/>
  <c r="M219"/>
  <c r="M220"/>
  <c r="M221"/>
  <c r="M222"/>
  <c r="M223"/>
  <c r="M224"/>
  <c r="M226"/>
  <c r="M227"/>
  <c r="M228"/>
  <c r="M229"/>
  <c r="M230"/>
  <c r="M231"/>
  <c r="M232"/>
  <c r="M233"/>
  <c r="M234"/>
  <c r="M235"/>
  <c r="M244"/>
  <c r="M248"/>
  <c r="M249"/>
  <c r="M250"/>
  <c r="M253"/>
  <c r="M254"/>
  <c r="M256"/>
  <c r="G131"/>
  <c r="H131" s="1"/>
  <c r="K131"/>
  <c r="E35"/>
  <c r="K149"/>
  <c r="G149"/>
  <c r="H149" s="1"/>
  <c r="M146"/>
  <c r="M145"/>
  <c r="G148"/>
  <c r="H148" s="1"/>
  <c r="K148"/>
  <c r="K151"/>
  <c r="G151"/>
  <c r="H151" s="1"/>
  <c r="K105"/>
  <c r="G105"/>
  <c r="H105" s="1"/>
  <c r="G136"/>
  <c r="G134"/>
  <c r="H134" s="1"/>
  <c r="K136"/>
  <c r="K134"/>
  <c r="K111"/>
  <c r="G111"/>
  <c r="H111" s="1"/>
  <c r="E77"/>
  <c r="M77" s="1"/>
  <c r="E79"/>
  <c r="M79" s="1"/>
  <c r="K79"/>
  <c r="G79"/>
  <c r="K78"/>
  <c r="G78"/>
  <c r="H78" s="1"/>
  <c r="E76"/>
  <c r="M76" s="1"/>
  <c r="E75"/>
  <c r="M75" s="1"/>
  <c r="E74"/>
  <c r="M74" s="1"/>
  <c r="E25"/>
  <c r="M25" s="1"/>
  <c r="E24"/>
  <c r="M24" s="1"/>
  <c r="E23"/>
  <c r="M23" s="1"/>
  <c r="K17"/>
  <c r="G17"/>
  <c r="H17" s="1"/>
  <c r="K113"/>
  <c r="G113"/>
  <c r="H113" s="1"/>
  <c r="B251"/>
  <c r="K251"/>
  <c r="C251"/>
  <c r="K200"/>
  <c r="G200"/>
  <c r="H200" s="1"/>
  <c r="K202"/>
  <c r="G202"/>
  <c r="H202" s="1"/>
  <c r="K192"/>
  <c r="G192"/>
  <c r="H192" s="1"/>
  <c r="K177"/>
  <c r="G177"/>
  <c r="H177" s="1"/>
  <c r="K173"/>
  <c r="G173"/>
  <c r="H173" s="1"/>
  <c r="K172"/>
  <c r="G172"/>
  <c r="H172" s="1"/>
  <c r="K171"/>
  <c r="G171"/>
  <c r="H171" s="1"/>
  <c r="K182"/>
  <c r="G182"/>
  <c r="H182" s="1"/>
  <c r="K181"/>
  <c r="G181"/>
  <c r="H181" s="1"/>
  <c r="K183"/>
  <c r="G183"/>
  <c r="H183" s="1"/>
  <c r="K229"/>
  <c r="G229"/>
  <c r="H229" s="1"/>
  <c r="K228"/>
  <c r="G228"/>
  <c r="H228" s="1"/>
  <c r="K235"/>
  <c r="G235"/>
  <c r="H235" s="1"/>
  <c r="K244"/>
  <c r="G244"/>
  <c r="H244" s="1"/>
  <c r="K234"/>
  <c r="G234"/>
  <c r="H234" s="1"/>
  <c r="K233"/>
  <c r="G233"/>
  <c r="H233" s="1"/>
  <c r="K232"/>
  <c r="G232"/>
  <c r="H232" s="1"/>
  <c r="G22" i="3"/>
  <c r="F21" s="1"/>
  <c r="G21" s="1"/>
  <c r="F64" i="1" s="1"/>
  <c r="K143"/>
  <c r="K142"/>
  <c r="K256"/>
  <c r="K254"/>
  <c r="K249"/>
  <c r="K231"/>
  <c r="K226"/>
  <c r="K223"/>
  <c r="K222"/>
  <c r="K221"/>
  <c r="K220"/>
  <c r="K219"/>
  <c r="K217"/>
  <c r="K216"/>
  <c r="K215"/>
  <c r="K214"/>
  <c r="K213"/>
  <c r="K212"/>
  <c r="K211"/>
  <c r="K210"/>
  <c r="K209"/>
  <c r="K208"/>
  <c r="K207"/>
  <c r="K205"/>
  <c r="K204"/>
  <c r="K203"/>
  <c r="K201"/>
  <c r="K199"/>
  <c r="K198"/>
  <c r="K196"/>
  <c r="K195"/>
  <c r="K191"/>
  <c r="K193"/>
  <c r="K190"/>
  <c r="K189"/>
  <c r="K188"/>
  <c r="K187"/>
  <c r="K186"/>
  <c r="K184"/>
  <c r="K169"/>
  <c r="K180"/>
  <c r="K179"/>
  <c r="K176"/>
  <c r="K175"/>
  <c r="K170"/>
  <c r="K167"/>
  <c r="K166"/>
  <c r="K165"/>
  <c r="K163"/>
  <c r="K158"/>
  <c r="K157"/>
  <c r="K156"/>
  <c r="K155"/>
  <c r="K150"/>
  <c r="K147"/>
  <c r="K146"/>
  <c r="K145"/>
  <c r="K152"/>
  <c r="K117"/>
  <c r="K129"/>
  <c r="K128"/>
  <c r="K127"/>
  <c r="K126"/>
  <c r="K125"/>
  <c r="K124"/>
  <c r="K122"/>
  <c r="K121"/>
  <c r="K120"/>
  <c r="K118"/>
  <c r="K115"/>
  <c r="K114"/>
  <c r="K112"/>
  <c r="K110"/>
  <c r="K107"/>
  <c r="K103"/>
  <c r="K101"/>
  <c r="K98"/>
  <c r="K96"/>
  <c r="K94"/>
  <c r="K93"/>
  <c r="K92"/>
  <c r="K89"/>
  <c r="K88"/>
  <c r="K87"/>
  <c r="K86"/>
  <c r="K84"/>
  <c r="K83"/>
  <c r="K82"/>
  <c r="K81"/>
  <c r="K77"/>
  <c r="K76"/>
  <c r="K75"/>
  <c r="K74"/>
  <c r="K71"/>
  <c r="K66"/>
  <c r="K65"/>
  <c r="K64"/>
  <c r="K63"/>
  <c r="K62"/>
  <c r="K61"/>
  <c r="K60"/>
  <c r="K59"/>
  <c r="K58"/>
  <c r="K57"/>
  <c r="K56"/>
  <c r="K55"/>
  <c r="K54"/>
  <c r="K53"/>
  <c r="K52"/>
  <c r="K51"/>
  <c r="K50"/>
  <c r="K49"/>
  <c r="K48"/>
  <c r="K47"/>
  <c r="K46"/>
  <c r="K45"/>
  <c r="K41"/>
  <c r="K40"/>
  <c r="K39"/>
  <c r="K37"/>
  <c r="K36"/>
  <c r="K35"/>
  <c r="K34"/>
  <c r="K32"/>
  <c r="K31"/>
  <c r="K30"/>
  <c r="K29"/>
  <c r="K28"/>
  <c r="K27"/>
  <c r="K25"/>
  <c r="K24"/>
  <c r="K23"/>
  <c r="K22"/>
  <c r="K21"/>
  <c r="K20"/>
  <c r="K19"/>
  <c r="K18"/>
  <c r="K16"/>
  <c r="K15"/>
  <c r="K13"/>
  <c r="G66"/>
  <c r="H66" s="1"/>
  <c r="G65"/>
  <c r="H65" s="1"/>
  <c r="G40"/>
  <c r="H40" s="1"/>
  <c r="G41"/>
  <c r="H41" s="1"/>
  <c r="G45"/>
  <c r="H45" s="1"/>
  <c r="G61"/>
  <c r="H61" s="1"/>
  <c r="G60"/>
  <c r="H60" s="1"/>
  <c r="G59"/>
  <c r="H59" s="1"/>
  <c r="G63"/>
  <c r="H63" s="1"/>
  <c r="G62"/>
  <c r="H62" s="1"/>
  <c r="G56"/>
  <c r="H56" s="1"/>
  <c r="G55"/>
  <c r="H55" s="1"/>
  <c r="G54"/>
  <c r="H54" s="1"/>
  <c r="G53"/>
  <c r="H53" s="1"/>
  <c r="G58"/>
  <c r="H58" s="1"/>
  <c r="G57"/>
  <c r="H57" s="1"/>
  <c r="G52"/>
  <c r="H52" s="1"/>
  <c r="G51"/>
  <c r="H51" s="1"/>
  <c r="G50"/>
  <c r="H50" s="1"/>
  <c r="G49"/>
  <c r="H49" s="1"/>
  <c r="G48"/>
  <c r="H48" s="1"/>
  <c r="G47"/>
  <c r="H47" s="1"/>
  <c r="G46"/>
  <c r="H46" s="1"/>
  <c r="J11" i="4"/>
  <c r="L22"/>
  <c r="C24"/>
  <c r="C25"/>
  <c r="C26"/>
  <c r="C27"/>
  <c r="C28"/>
  <c r="C29"/>
  <c r="C30"/>
  <c r="J31"/>
  <c r="C32" s="1"/>
  <c r="G6" i="3"/>
  <c r="G12"/>
  <c r="G13"/>
  <c r="G14"/>
  <c r="G20"/>
  <c r="G3" i="2"/>
  <c r="A4"/>
  <c r="D4"/>
  <c r="A5"/>
  <c r="F5"/>
  <c r="A7"/>
  <c r="B7"/>
  <c r="D7"/>
  <c r="A9"/>
  <c r="B9"/>
  <c r="D9"/>
  <c r="A11"/>
  <c r="B11"/>
  <c r="D11"/>
  <c r="A13"/>
  <c r="B13"/>
  <c r="D13"/>
  <c r="A17"/>
  <c r="B17"/>
  <c r="D17"/>
  <c r="A19"/>
  <c r="B19"/>
  <c r="D19"/>
  <c r="A21"/>
  <c r="B21"/>
  <c r="D21"/>
  <c r="A23"/>
  <c r="B23"/>
  <c r="D23"/>
  <c r="A25"/>
  <c r="B25"/>
  <c r="D25"/>
  <c r="A27"/>
  <c r="B27"/>
  <c r="D27"/>
  <c r="A29"/>
  <c r="B29"/>
  <c r="D29"/>
  <c r="A31"/>
  <c r="B31"/>
  <c r="D31"/>
  <c r="A33"/>
  <c r="B33"/>
  <c r="D33"/>
  <c r="A35"/>
  <c r="B35"/>
  <c r="D35"/>
  <c r="A37"/>
  <c r="B37"/>
  <c r="D37"/>
  <c r="A39"/>
  <c r="B39"/>
  <c r="D39"/>
  <c r="A41"/>
  <c r="B41"/>
  <c r="D41"/>
  <c r="A43"/>
  <c r="B43"/>
  <c r="D43"/>
  <c r="A45"/>
  <c r="B45"/>
  <c r="D45"/>
  <c r="A49"/>
  <c r="B49"/>
  <c r="D49"/>
  <c r="G14" i="1"/>
  <c r="H14" s="1"/>
  <c r="G16"/>
  <c r="H16" s="1"/>
  <c r="G18"/>
  <c r="H18" s="1"/>
  <c r="G19"/>
  <c r="H19" s="1"/>
  <c r="G20"/>
  <c r="H20" s="1"/>
  <c r="G21"/>
  <c r="H21" s="1"/>
  <c r="G22"/>
  <c r="H22" s="1"/>
  <c r="G23"/>
  <c r="H23" s="1"/>
  <c r="G24"/>
  <c r="H24" s="1"/>
  <c r="G25"/>
  <c r="H25" s="1"/>
  <c r="G27"/>
  <c r="H27" s="1"/>
  <c r="G28"/>
  <c r="H28" s="1"/>
  <c r="G29"/>
  <c r="H29" s="1"/>
  <c r="G30"/>
  <c r="H30" s="1"/>
  <c r="G31"/>
  <c r="H31" s="1"/>
  <c r="G32"/>
  <c r="H32" s="1"/>
  <c r="G33"/>
  <c r="G34"/>
  <c r="H34" s="1"/>
  <c r="G35"/>
  <c r="H35" s="1"/>
  <c r="G36"/>
  <c r="G37"/>
  <c r="H37" s="1"/>
  <c r="G39"/>
  <c r="H39" s="1"/>
  <c r="G71"/>
  <c r="H71" s="1"/>
  <c r="H69" s="1"/>
  <c r="C18" i="2" s="1"/>
  <c r="G74" i="1"/>
  <c r="H74" s="1"/>
  <c r="G75"/>
  <c r="H75" s="1"/>
  <c r="G76"/>
  <c r="H76" s="1"/>
  <c r="G77"/>
  <c r="H77" s="1"/>
  <c r="G81"/>
  <c r="H81" s="1"/>
  <c r="G82"/>
  <c r="H82" s="1"/>
  <c r="G83"/>
  <c r="H83" s="1"/>
  <c r="G84"/>
  <c r="H84" s="1"/>
  <c r="G86"/>
  <c r="H86" s="1"/>
  <c r="G87"/>
  <c r="H87" s="1"/>
  <c r="G88"/>
  <c r="H88" s="1"/>
  <c r="G89"/>
  <c r="H89" s="1"/>
  <c r="G92"/>
  <c r="H92" s="1"/>
  <c r="G93"/>
  <c r="H93" s="1"/>
  <c r="G94"/>
  <c r="H94" s="1"/>
  <c r="G96"/>
  <c r="H96" s="1"/>
  <c r="G98"/>
  <c r="H98" s="1"/>
  <c r="G101"/>
  <c r="H101" s="1"/>
  <c r="G103"/>
  <c r="H103" s="1"/>
  <c r="G107"/>
  <c r="H107" s="1"/>
  <c r="G109"/>
  <c r="G110"/>
  <c r="H110" s="1"/>
  <c r="G112"/>
  <c r="H112" s="1"/>
  <c r="G114"/>
  <c r="H114" s="1"/>
  <c r="G115"/>
  <c r="H115" s="1"/>
  <c r="G116"/>
  <c r="G118"/>
  <c r="H118" s="1"/>
  <c r="G119"/>
  <c r="G120"/>
  <c r="H120" s="1"/>
  <c r="G121"/>
  <c r="H121" s="1"/>
  <c r="G122"/>
  <c r="H122" s="1"/>
  <c r="G124"/>
  <c r="H124" s="1"/>
  <c r="G125"/>
  <c r="H125" s="1"/>
  <c r="G126"/>
  <c r="H126" s="1"/>
  <c r="G127"/>
  <c r="H127" s="1"/>
  <c r="G128"/>
  <c r="H128" s="1"/>
  <c r="G129"/>
  <c r="H129" s="1"/>
  <c r="G117"/>
  <c r="H117" s="1"/>
  <c r="G152"/>
  <c r="H152" s="1"/>
  <c r="G145"/>
  <c r="H145" s="1"/>
  <c r="G146"/>
  <c r="H146" s="1"/>
  <c r="G147"/>
  <c r="H147" s="1"/>
  <c r="G150"/>
  <c r="H150" s="1"/>
  <c r="G155"/>
  <c r="H155" s="1"/>
  <c r="G156"/>
  <c r="H156" s="1"/>
  <c r="G157"/>
  <c r="H157" s="1"/>
  <c r="G158"/>
  <c r="H158" s="1"/>
  <c r="G163"/>
  <c r="H163" s="1"/>
  <c r="G165"/>
  <c r="H165" s="1"/>
  <c r="G166"/>
  <c r="H166" s="1"/>
  <c r="G167"/>
  <c r="H167" s="1"/>
  <c r="G170"/>
  <c r="H170" s="1"/>
  <c r="G175"/>
  <c r="H175" s="1"/>
  <c r="G176"/>
  <c r="H176" s="1"/>
  <c r="G179"/>
  <c r="H179" s="1"/>
  <c r="G180"/>
  <c r="H180" s="1"/>
  <c r="G169"/>
  <c r="H169" s="1"/>
  <c r="G184"/>
  <c r="H184" s="1"/>
  <c r="G186"/>
  <c r="H186" s="1"/>
  <c r="G187"/>
  <c r="H187" s="1"/>
  <c r="G188"/>
  <c r="H188" s="1"/>
  <c r="G189"/>
  <c r="H189" s="1"/>
  <c r="G190"/>
  <c r="H190" s="1"/>
  <c r="G193"/>
  <c r="H193" s="1"/>
  <c r="G191"/>
  <c r="H191" s="1"/>
  <c r="G195"/>
  <c r="H195" s="1"/>
  <c r="G196"/>
  <c r="H196" s="1"/>
  <c r="G197"/>
  <c r="G198"/>
  <c r="H198" s="1"/>
  <c r="G199"/>
  <c r="H199" s="1"/>
  <c r="G201"/>
  <c r="H201" s="1"/>
  <c r="G203"/>
  <c r="H203" s="1"/>
  <c r="G204"/>
  <c r="H204" s="1"/>
  <c r="G205"/>
  <c r="H205" s="1"/>
  <c r="G207"/>
  <c r="H207" s="1"/>
  <c r="G208"/>
  <c r="H208" s="1"/>
  <c r="G209"/>
  <c r="H209" s="1"/>
  <c r="G210"/>
  <c r="H210" s="1"/>
  <c r="G212"/>
  <c r="G213"/>
  <c r="H213" s="1"/>
  <c r="G214"/>
  <c r="H214" s="1"/>
  <c r="G215"/>
  <c r="H215" s="1"/>
  <c r="G216"/>
  <c r="H216" s="1"/>
  <c r="G217"/>
  <c r="H217" s="1"/>
  <c r="G218"/>
  <c r="G219"/>
  <c r="H219" s="1"/>
  <c r="G220"/>
  <c r="H220" s="1"/>
  <c r="G221"/>
  <c r="H221" s="1"/>
  <c r="G222"/>
  <c r="H222" s="1"/>
  <c r="G223"/>
  <c r="H223" s="1"/>
  <c r="G224"/>
  <c r="G226"/>
  <c r="H226" s="1"/>
  <c r="G231"/>
  <c r="H231" s="1"/>
  <c r="G254"/>
  <c r="H254" s="1"/>
  <c r="G256"/>
  <c r="H256" s="1"/>
  <c r="G142"/>
  <c r="H142" s="1"/>
  <c r="G143"/>
  <c r="H143" s="1"/>
  <c r="G249"/>
  <c r="H249" s="1"/>
  <c r="H248" s="1"/>
  <c r="C46" i="2" s="1"/>
  <c r="E36" i="1"/>
  <c r="M36" s="1"/>
  <c r="M35"/>
  <c r="H79"/>
  <c r="H136"/>
  <c r="H139"/>
  <c r="H140"/>
  <c r="F50" i="3" l="1"/>
  <c r="G50" s="1"/>
  <c r="F252" i="1" s="1"/>
  <c r="G252" s="1"/>
  <c r="H252" s="1"/>
  <c r="F15" i="3"/>
  <c r="G15" s="1"/>
  <c r="F225" i="1" s="1"/>
  <c r="G225" s="1"/>
  <c r="H225" s="1"/>
  <c r="H211" s="1"/>
  <c r="C40" i="2" s="1"/>
  <c r="E40" s="1"/>
  <c r="F38" i="3"/>
  <c r="G38" s="1"/>
  <c r="F138" i="1" s="1"/>
  <c r="M138" s="1"/>
  <c r="F11" i="3"/>
  <c r="G11" s="1"/>
  <c r="F251" i="1" s="1"/>
  <c r="M251" s="1"/>
  <c r="H230"/>
  <c r="C44" i="2" s="1"/>
  <c r="G44" s="1"/>
  <c r="H38" i="1"/>
  <c r="C14" i="2" s="1"/>
  <c r="H36" i="1"/>
  <c r="H33" s="1"/>
  <c r="C12" i="2" s="1"/>
  <c r="H253" i="1"/>
  <c r="C50" i="2" s="1"/>
  <c r="G50" s="1"/>
  <c r="H154" i="1"/>
  <c r="C36" i="2" s="1"/>
  <c r="H36" s="1"/>
  <c r="H144" i="1"/>
  <c r="C34" i="2" s="1"/>
  <c r="G34" s="1"/>
  <c r="H227" i="1"/>
  <c r="C42" i="2" s="1"/>
  <c r="H106" i="1"/>
  <c r="H104" s="1"/>
  <c r="C26" i="2" s="1"/>
  <c r="F26" s="1"/>
  <c r="H97" i="1"/>
  <c r="C24" i="2" s="1"/>
  <c r="P24" s="1"/>
  <c r="H123" i="1"/>
  <c r="C30" i="2" s="1"/>
  <c r="G30" s="1"/>
  <c r="G18"/>
  <c r="H18"/>
  <c r="N18"/>
  <c r="L18"/>
  <c r="M18"/>
  <c r="Q18"/>
  <c r="E18"/>
  <c r="O18"/>
  <c r="F18"/>
  <c r="I18"/>
  <c r="P18"/>
  <c r="J18"/>
  <c r="H90" i="1"/>
  <c r="C22" i="2" s="1"/>
  <c r="H50"/>
  <c r="H108" i="1"/>
  <c r="C28" i="2" s="1"/>
  <c r="M46"/>
  <c r="P46"/>
  <c r="Q46"/>
  <c r="G46"/>
  <c r="L46"/>
  <c r="F46"/>
  <c r="O46"/>
  <c r="I46"/>
  <c r="J46"/>
  <c r="H46"/>
  <c r="N46"/>
  <c r="M225" i="1"/>
  <c r="H26"/>
  <c r="C10" i="2" s="1"/>
  <c r="H72" i="1"/>
  <c r="C20" i="2" s="1"/>
  <c r="G64" i="1"/>
  <c r="H64" s="1"/>
  <c r="H44" s="1"/>
  <c r="M64"/>
  <c r="L42" i="2"/>
  <c r="H161" i="1"/>
  <c r="C38" i="2" s="1"/>
  <c r="E38" s="1"/>
  <c r="G138" i="1" l="1"/>
  <c r="H138" s="1"/>
  <c r="H132" s="1"/>
  <c r="C32" i="2" s="1"/>
  <c r="F32" s="1"/>
  <c r="G251" i="1"/>
  <c r="H251" s="1"/>
  <c r="H250" s="1"/>
  <c r="C48" i="2" s="1"/>
  <c r="G48" s="1"/>
  <c r="O42"/>
  <c r="E42"/>
  <c r="N44"/>
  <c r="H44"/>
  <c r="M44"/>
  <c r="P44"/>
  <c r="J44"/>
  <c r="I44"/>
  <c r="Q44"/>
  <c r="O44"/>
  <c r="L44"/>
  <c r="Q50"/>
  <c r="P50"/>
  <c r="M50"/>
  <c r="J50"/>
  <c r="L50"/>
  <c r="C16"/>
  <c r="O16" s="1"/>
  <c r="N42"/>
  <c r="N50"/>
  <c r="O50"/>
  <c r="F50"/>
  <c r="I50"/>
  <c r="Q24"/>
  <c r="H34"/>
  <c r="L26"/>
  <c r="O26"/>
  <c r="O24"/>
  <c r="G24"/>
  <c r="Q34"/>
  <c r="L34"/>
  <c r="I24"/>
  <c r="J34"/>
  <c r="N34"/>
  <c r="M24"/>
  <c r="N24"/>
  <c r="E34"/>
  <c r="I30"/>
  <c r="Q30"/>
  <c r="H42"/>
  <c r="P42"/>
  <c r="L30"/>
  <c r="G42"/>
  <c r="J30"/>
  <c r="P30"/>
  <c r="N30"/>
  <c r="E30"/>
  <c r="M30"/>
  <c r="H30"/>
  <c r="F42"/>
  <c r="F30"/>
  <c r="O30"/>
  <c r="H26"/>
  <c r="P26"/>
  <c r="I26"/>
  <c r="M26"/>
  <c r="Q26"/>
  <c r="N26"/>
  <c r="J26"/>
  <c r="E24"/>
  <c r="J24"/>
  <c r="F24"/>
  <c r="M34"/>
  <c r="F34"/>
  <c r="P34"/>
  <c r="I42"/>
  <c r="M42"/>
  <c r="J42"/>
  <c r="Q42"/>
  <c r="G26"/>
  <c r="H24"/>
  <c r="L24"/>
  <c r="I34"/>
  <c r="O34"/>
  <c r="E26"/>
  <c r="M257" i="1"/>
  <c r="M258" s="1"/>
  <c r="F13" s="1"/>
  <c r="G13" s="1"/>
  <c r="H13" s="1"/>
  <c r="H12" s="1"/>
  <c r="H257" s="1"/>
  <c r="E36" i="2"/>
  <c r="N36"/>
  <c r="J36"/>
  <c r="O36"/>
  <c r="M36"/>
  <c r="P36"/>
  <c r="Q36"/>
  <c r="F36"/>
  <c r="G36"/>
  <c r="L36"/>
  <c r="I36"/>
  <c r="L12"/>
  <c r="I12"/>
  <c r="G12"/>
  <c r="F12"/>
  <c r="M12"/>
  <c r="J12"/>
  <c r="H12"/>
  <c r="Q12"/>
  <c r="E12"/>
  <c r="P12"/>
  <c r="N12"/>
  <c r="O12"/>
  <c r="F28"/>
  <c r="M28"/>
  <c r="E28"/>
  <c r="J28"/>
  <c r="N28"/>
  <c r="P28"/>
  <c r="G28"/>
  <c r="Q28"/>
  <c r="O28"/>
  <c r="H28"/>
  <c r="L28"/>
  <c r="I28"/>
  <c r="G10"/>
  <c r="E10"/>
  <c r="N10"/>
  <c r="L10"/>
  <c r="Q10"/>
  <c r="H10"/>
  <c r="P10"/>
  <c r="F10"/>
  <c r="I10"/>
  <c r="J10"/>
  <c r="O10"/>
  <c r="M10"/>
  <c r="O40"/>
  <c r="H40"/>
  <c r="F40"/>
  <c r="I40"/>
  <c r="P40"/>
  <c r="N40"/>
  <c r="Q40"/>
  <c r="L40"/>
  <c r="G40"/>
  <c r="J40"/>
  <c r="M40"/>
  <c r="L14"/>
  <c r="G14"/>
  <c r="M14"/>
  <c r="P14"/>
  <c r="J14"/>
  <c r="N14"/>
  <c r="Q14"/>
  <c r="O14"/>
  <c r="H14"/>
  <c r="F14"/>
  <c r="I14"/>
  <c r="E14"/>
  <c r="J20"/>
  <c r="G20"/>
  <c r="O20"/>
  <c r="F20"/>
  <c r="I20"/>
  <c r="L20"/>
  <c r="N20"/>
  <c r="E20"/>
  <c r="Q20"/>
  <c r="H20"/>
  <c r="P20"/>
  <c r="M20"/>
  <c r="P22"/>
  <c r="J22"/>
  <c r="N22"/>
  <c r="E22"/>
  <c r="O22"/>
  <c r="F22"/>
  <c r="M22"/>
  <c r="G22"/>
  <c r="Q22"/>
  <c r="I22"/>
  <c r="L22"/>
  <c r="H22"/>
  <c r="D46"/>
  <c r="M38"/>
  <c r="F38"/>
  <c r="O38"/>
  <c r="I38"/>
  <c r="J38"/>
  <c r="P38"/>
  <c r="N38"/>
  <c r="Q38"/>
  <c r="G38"/>
  <c r="L38"/>
  <c r="H38"/>
  <c r="D18"/>
  <c r="J32" l="1"/>
  <c r="M32"/>
  <c r="L32"/>
  <c r="I32"/>
  <c r="P32"/>
  <c r="Q32"/>
  <c r="G32"/>
  <c r="N32"/>
  <c r="O32"/>
  <c r="E32"/>
  <c r="H32"/>
  <c r="Q48"/>
  <c r="L48"/>
  <c r="M48"/>
  <c r="F48"/>
  <c r="H48"/>
  <c r="I48"/>
  <c r="D48" s="1"/>
  <c r="N48"/>
  <c r="P48"/>
  <c r="J48"/>
  <c r="O48"/>
  <c r="D44"/>
  <c r="Q16"/>
  <c r="N16"/>
  <c r="P16"/>
  <c r="M16"/>
  <c r="H16"/>
  <c r="I16"/>
  <c r="L16"/>
  <c r="F16"/>
  <c r="G16"/>
  <c r="E16"/>
  <c r="J16"/>
  <c r="D50"/>
  <c r="D34"/>
  <c r="D30"/>
  <c r="D42"/>
  <c r="D24"/>
  <c r="D26"/>
  <c r="C8"/>
  <c r="C52" s="1"/>
  <c r="D36"/>
  <c r="D14"/>
  <c r="D10"/>
  <c r="D22"/>
  <c r="D20"/>
  <c r="D28"/>
  <c r="D40"/>
  <c r="D12"/>
  <c r="D38"/>
  <c r="D32" l="1"/>
  <c r="D16"/>
  <c r="E8"/>
  <c r="E52" s="1"/>
  <c r="G8"/>
  <c r="J8"/>
  <c r="L8"/>
  <c r="N8"/>
  <c r="O8"/>
  <c r="I8"/>
  <c r="H8"/>
  <c r="P8"/>
  <c r="F8"/>
  <c r="Q8"/>
  <c r="M8"/>
  <c r="C43"/>
  <c r="C41"/>
  <c r="C23"/>
  <c r="C29"/>
  <c r="C45"/>
  <c r="C25"/>
  <c r="C35"/>
  <c r="C49"/>
  <c r="C33"/>
  <c r="C17"/>
  <c r="C15"/>
  <c r="C39"/>
  <c r="C37"/>
  <c r="C31"/>
  <c r="C27"/>
  <c r="C21"/>
  <c r="C47"/>
  <c r="C11"/>
  <c r="C19"/>
  <c r="C9"/>
  <c r="C13"/>
  <c r="C7"/>
  <c r="H52" l="1"/>
  <c r="H51" s="1"/>
  <c r="G52"/>
  <c r="G51" s="1"/>
  <c r="F52"/>
  <c r="F51" s="1"/>
  <c r="I52"/>
  <c r="I51" s="1"/>
  <c r="C51"/>
  <c r="D8"/>
  <c r="E51"/>
  <c r="D52" l="1"/>
  <c r="D51"/>
</calcChain>
</file>

<file path=xl/sharedStrings.xml><?xml version="1.0" encoding="utf-8"?>
<sst xmlns="http://schemas.openxmlformats.org/spreadsheetml/2006/main" count="1395" uniqueCount="788">
  <si>
    <t>PLANILHA ORÇAMENTÁRIA DE CUSTOS</t>
  </si>
  <si>
    <t>CONTRATANTE: PREFEITURA MUNICIPAL DE LAGOA SANTA</t>
  </si>
  <si>
    <t>FOLHA Nº: 01</t>
  </si>
  <si>
    <t xml:space="preserve">FORMA DE EXECUÇÃO: </t>
  </si>
  <si>
    <t>(    ) DIRETA</t>
  </si>
  <si>
    <t>( x  )INDIRETA</t>
  </si>
  <si>
    <t>BDI</t>
  </si>
  <si>
    <t>ITEM</t>
  </si>
  <si>
    <t>CÓDIGO</t>
  </si>
  <si>
    <t>DESCRIÇÃO</t>
  </si>
  <si>
    <t>UNIDADE</t>
  </si>
  <si>
    <t>QUANTIDADE</t>
  </si>
  <si>
    <t>PREÇO UNITÁRIO S/ BDI</t>
  </si>
  <si>
    <t>PREÇO UNITÁRIO C/ BDI</t>
  </si>
  <si>
    <t>PREÇO TOTAL</t>
  </si>
  <si>
    <t>INSTALAÇÃO DA OBRA</t>
  </si>
  <si>
    <t>1.1</t>
  </si>
  <si>
    <t>unid.</t>
  </si>
  <si>
    <t>1.2</t>
  </si>
  <si>
    <t>m²</t>
  </si>
  <si>
    <t>1.3</t>
  </si>
  <si>
    <t>TAPUME COM TELHA METÁLICA. AF_05/2018 M2 CR 84,05</t>
  </si>
  <si>
    <t>1.6</t>
  </si>
  <si>
    <t>ÁREA COBERTA EM TELHA FIBROCIMENTO PARA BANCAS.</t>
  </si>
  <si>
    <t>1.7</t>
  </si>
  <si>
    <t>un</t>
  </si>
  <si>
    <t>1.8</t>
  </si>
  <si>
    <t>1.9</t>
  </si>
  <si>
    <t>1.10</t>
  </si>
  <si>
    <t>1.11</t>
  </si>
  <si>
    <t>01.29.01</t>
  </si>
  <si>
    <t>m2mes</t>
  </si>
  <si>
    <t>1.12</t>
  </si>
  <si>
    <t>01.29.03</t>
  </si>
  <si>
    <t>1.13</t>
  </si>
  <si>
    <t>ED-9076</t>
  </si>
  <si>
    <t>m/mês</t>
  </si>
  <si>
    <t>ED-9077</t>
  </si>
  <si>
    <t>m</t>
  </si>
  <si>
    <t>ADMINISTRAÇÃO DA OBRA</t>
  </si>
  <si>
    <t>2.1</t>
  </si>
  <si>
    <t>ENGENHEIRO CIVIL DE OBRA JUNIOR COM ENCARGOS COMPLEMENTARES</t>
  </si>
  <si>
    <t>mês</t>
  </si>
  <si>
    <t>2.2</t>
  </si>
  <si>
    <t>44.01.07</t>
  </si>
  <si>
    <t>ENCARREGADO GERAL DE OBRAS COM ENCARGOS COMPLEMENTARES</t>
  </si>
  <si>
    <t>2.3</t>
  </si>
  <si>
    <t>44.01.09</t>
  </si>
  <si>
    <t>ALMOXARIFE</t>
  </si>
  <si>
    <t>2.4</t>
  </si>
  <si>
    <t>44.01.05</t>
  </si>
  <si>
    <t>TÉCNICO DE SEGURANÇA DO TRABALHO</t>
  </si>
  <si>
    <t>2.5</t>
  </si>
  <si>
    <t>VIGIA NOTURNO COM ENCARGOS COMPLEMENTARES</t>
  </si>
  <si>
    <t>H</t>
  </si>
  <si>
    <t>2.6</t>
  </si>
  <si>
    <t>44.01.12</t>
  </si>
  <si>
    <t>SERVENTE</t>
  </si>
  <si>
    <t>MÊS</t>
  </si>
  <si>
    <t>TERRAPLENAGEM</t>
  </si>
  <si>
    <t>4.1</t>
  </si>
  <si>
    <t>03.03.01</t>
  </si>
  <si>
    <t>ESCAVAÇÃO E CARGA MECANIZADA EM MATERIAL DE 1ª CATEGORIA INCLUSIVE TRANSPORTE ATE 50 M</t>
  </si>
  <si>
    <t>M³</t>
  </si>
  <si>
    <t>4.2</t>
  </si>
  <si>
    <t>03.12.03</t>
  </si>
  <si>
    <t>CARGA DE MATERIAL DE QQUER NATUREZA SOBRE CAMINHÃO MECÂNICA</t>
  </si>
  <si>
    <t>4.3</t>
  </si>
  <si>
    <t>03.13.04</t>
  </si>
  <si>
    <t>TRANSPORTE DE MATERIAL DE QUALQUER NATUREZA DMT &gt; 5 KM (DMT USADO 7 KM)</t>
  </si>
  <si>
    <t>M³KM</t>
  </si>
  <si>
    <t>4.4</t>
  </si>
  <si>
    <t>ATERRO COMPACTADO COM PLACA VIBRATÓRIA</t>
  </si>
  <si>
    <t>m³</t>
  </si>
  <si>
    <t>02.26.01</t>
  </si>
  <si>
    <t>PLANTIO DE GRAMA SÃO CARLOS EM PLACAS, INCLUSIVE TERRA VEGETAL E CONSERVAÇÃO POR 30 DIAS</t>
  </si>
  <si>
    <t>SERVIÇOS PRELIMINARES</t>
  </si>
  <si>
    <t>5.1</t>
  </si>
  <si>
    <t>LOCAÇÃO DA OBRA (GABARITO)</t>
  </si>
  <si>
    <t>UND</t>
  </si>
  <si>
    <t>MUROS</t>
  </si>
  <si>
    <t>MURO DE ARRIMO</t>
  </si>
  <si>
    <t>FORNECIMENTO E LANÇAMENTO DE CONCRETO ESTRUTURAL USINADO FCK &gt;= 25 MPA, BRITA 1 E MÓDULO DE ELASTICIDADE CONFORME NBR 6118</t>
  </si>
  <si>
    <t>06.03.07</t>
  </si>
  <si>
    <t>AÇO CA50 / CA60, INCLUSIVE CORTE, DOBRA E MONTAGEM</t>
  </si>
  <si>
    <t>kg</t>
  </si>
  <si>
    <t>7.1</t>
  </si>
  <si>
    <t>FUNDAÇÃO</t>
  </si>
  <si>
    <t>MOVIMENTO DE TERRA PARA FUNDAÇÕES</t>
  </si>
  <si>
    <t>ESCAVAÇÃO MANUAL DE VALAS EM QUALQUER TERRENO EXCETO ROCHA ATÉ H= 2,0M</t>
  </si>
  <si>
    <t>REGULARIZAÇÃO E COMPACTAÇÃO DE TERRENO MANUAL, COM SOQUETE</t>
  </si>
  <si>
    <t>03.22.02</t>
  </si>
  <si>
    <t>REATERRO DE VALA COMPACTADO COM EQUIP. PLACA VIBRATORIA OU EQUIVALENTE</t>
  </si>
  <si>
    <t>TRANSPORTE DE MATERIAL DE QUALQUER NATUREZA CARRINHO DE MÃO DMT &lt;= 50 M - REATERRAR NO PRÓPRIO TERRENO</t>
  </si>
  <si>
    <t>8.1.5</t>
  </si>
  <si>
    <t>ESTACA</t>
  </si>
  <si>
    <t xml:space="preserve">MOBILIZAÇÃO E DESMOBILIZAÇÃO DE EQUIPAMENTO PARA BROCA TRADO DMT DE 50,1 A 100 KM </t>
  </si>
  <si>
    <t>und</t>
  </si>
  <si>
    <t xml:space="preserve">PERFURAÇÃO DE ESTACA BROCA A TRADO MECANIZADO D = 300MM </t>
  </si>
  <si>
    <t>LASTRO DE CONCRETO MAGRO</t>
  </si>
  <si>
    <t xml:space="preserve">FORMA E DESFORMA DE TÁBUA E SARRAFO, REAPROVEITAMENTO
(3X) (FUNDAÇÃO) </t>
  </si>
  <si>
    <t xml:space="preserve">ESTRUTURA </t>
  </si>
  <si>
    <t>VIGAS E PILARES</t>
  </si>
  <si>
    <t>MONTAGEM E DESMONTAGEM DE FÔRMA DE VIGA, ESCORAMENTO COM PONTALETE DE MADEIRA, PÉ-DIREITO SIMPLES, EM MADEIRA SERRADA, 4 UTILIZAÇÕES</t>
  </si>
  <si>
    <t>CONCRETO USINADO BOMBEADO LANÇADO EM ESTRUTURA FCK &gt;= 25,0 MPA</t>
  </si>
  <si>
    <t>ESCADAS</t>
  </si>
  <si>
    <t>ESCADA DE CONCRETO 20 MPA, APARENTE, ESPELHO = 16,3 CM, ARMAÇÃO, FORMA PLASTIFICADA, ESCORAMENTO E DESFORMA</t>
  </si>
  <si>
    <t>COBERTURA</t>
  </si>
  <si>
    <t>08.87.43</t>
  </si>
  <si>
    <t>RUFO E CONTRA-RUFO DE CHAPA GALVANIZADA Nº 24 GSG, DESENVOLVIMENTO =  20 CM</t>
  </si>
  <si>
    <t>IMPERMEABILIZAÇÕES</t>
  </si>
  <si>
    <t xml:space="preserve">IMPERMEABILIZACAO DE ESTRUTURAS ENTERRADAS, COM TINTA ASFALTICA, DUAS DEMAOS. </t>
  </si>
  <si>
    <t>ALVENARIA, DIVISÓRIAS E BANCADAS</t>
  </si>
  <si>
    <t>ALVENARIAS E VERGAS</t>
  </si>
  <si>
    <t>ALVENARIA DE VEDAÇÃO COM TIJOLO CERÂMICO FURADO, ESP. 9CM, PARA REVESTIMENTO, INCLUSIVE ARGAMASSA PARA ASSENTAMENTO</t>
  </si>
  <si>
    <t>ALVENARIA DE VEDAÇÃO COM TIJOLO CERÂMICO FURADO, ESP. 14CM, PARA REVESTIMENTO, INCLUSIVE ARGAMASSA PARA ASSENTAMENTO</t>
  </si>
  <si>
    <t>FIXAÇÃO (ENCUNHAMENTO) DE ALVENARIA DE VEDAÇÃO COM TIJOLO MACIÇO. AF_03/2016</t>
  </si>
  <si>
    <t xml:space="preserve">DIVISÓRIA                      </t>
  </si>
  <si>
    <t>BANCADAS, RODABANCA E PEITORIL</t>
  </si>
  <si>
    <t>BANCADA EM GRANITO CINZA ANDORINHA E = 3 CM, APOIADA EM CONSOLE DE METALON 20 X 30 MM</t>
  </si>
  <si>
    <t>PEITORIL DE GRANITO CINZA ANDORINHA E = 2 CM</t>
  </si>
  <si>
    <t>RODABANCA EM GRANITO CINZA ANDORINHA E = 2CM, H = 10CM</t>
  </si>
  <si>
    <t>PISOS E SOLEIRAS</t>
  </si>
  <si>
    <t>PISO EM GRANILITE/MARMORITE, ESP. 8MM, ACABAMENTO POLIDO, COR CINZA, MODULAÇÃO DE 1X1M, INCLUSIVE JUNTA ALUMÍNIO, RESINA E POLIMENTO MECANIZADO</t>
  </si>
  <si>
    <t>SOLEIRA DE GRANITO CINZA ANDORINHA E = 3 CM</t>
  </si>
  <si>
    <t>ESQUADRIAS E SERRALHERIA</t>
  </si>
  <si>
    <t>PORTA DE SANITÁRIO COMPLETA, COM BATENTES DE FERRO,
ESTRUTURA EM METALON 20 X 30 MM, FOLHA EM CHAPA
GALVANIZADA Nº. 18, TRANQUETA E DOBRADIÇAS - 60 X 150 CM</t>
  </si>
  <si>
    <t>REVESTIMENTOS</t>
  </si>
  <si>
    <t>CHAPISCO COM ARGAMASSA, TRAÇO 1:3 (CIMENTO E AREIA), ESP. 5MM, APLICADO EM ALVENARIA/ESTRUTURA DE CONCRETO COM COLHER, PREPARO MECÂNICO</t>
  </si>
  <si>
    <t>14.05.31</t>
  </si>
  <si>
    <t xml:space="preserve">MASSA ÚNICA, PARA RECEBIMENTO DE PINTURA, EM ARGAMASSA TRAÇO 1:2:8, PREPARO MANUAL, APLICADA MANUALMENTE EM FACES DE PAREDES, ESPESSURA DE 20MM, COM EXECUÇÃO DE TALISCAS. </t>
  </si>
  <si>
    <t>14.05.21</t>
  </si>
  <si>
    <t xml:space="preserve">EMBOÇO ARGAMASSA DE CIMENTO E AREIA 1:6 </t>
  </si>
  <si>
    <t>M²</t>
  </si>
  <si>
    <t>PINTURA</t>
  </si>
  <si>
    <t>17.15.09</t>
  </si>
  <si>
    <t>PINTURA ACRILICA FOSCA, C/MASSA ACRILICA EM REBOCO C/SELADOR ACRILICO - (PAREDES INTERNA ) CORES CF. MEMORIAL DESCRITIVO</t>
  </si>
  <si>
    <t>17.15.04</t>
  </si>
  <si>
    <t xml:space="preserve">PINTURA ACRILICA FOSCA, SEM MASSA, EM REBOCO COM FUNDO PREPARADOR - PAREDES EXTERNA - CORES CF MEMORIAL DESCRITIVO </t>
  </si>
  <si>
    <t>INSTALAÇÕES HIDROSSANITÁRIAS</t>
  </si>
  <si>
    <t>AGUA FRIA</t>
  </si>
  <si>
    <t>PONTO DE ÁGUA FRIA EMBUTIDO, INCLUINDO TUBO DE PVC RÍGIDO SOLDÁVEL E CONEXÕES</t>
  </si>
  <si>
    <t>PT</t>
  </si>
  <si>
    <t>M</t>
  </si>
  <si>
    <t>10.22.42</t>
  </si>
  <si>
    <t>REGISTRO DE GAVETA COM CANOPLA C-1509 DL, D=3/4"  FABRIMAR OU EQUIVALENTE</t>
  </si>
  <si>
    <t>10.22.45</t>
  </si>
  <si>
    <t>REGISTRO DE GAVETA COM CANOPLA C-1509 DL, D=1 1/2"  FABRIMAR OU EQUIVALENTE</t>
  </si>
  <si>
    <t>REGISTRO DE PRESSÃO BRUTO, LATÃO, ROSCÁVEL, 3/4", COM ACABAMENTO E CANOPLA CROMADOS. FORNECIDO E INSTALADO EM RAMAL DE ÁGUA.</t>
  </si>
  <si>
    <t>CUBA DE LOUÇA BRANCA DE EMBUTIR, OVAL, INCLUSIVE VÁLVULA, SIFÃO E LIGAÇÕES CROMADAS</t>
  </si>
  <si>
    <t>10.24.16</t>
  </si>
  <si>
    <t>TORNEIRA DE JARDIM 1128-MY D=1/2" FABRIMAR/EQUIVALENTE</t>
  </si>
  <si>
    <t>10.48.15</t>
  </si>
  <si>
    <t>ASSENTO BRANCO PARA VASO    500-100    CELITE/EQUIVALENTE</t>
  </si>
  <si>
    <t>SABONETEIRA PLASTICA TIPO DISPENSER PARA SABONETE LIQUIDO COM RESERVATORIO 800 A 1500 ML, INCLUSO FIXAÇÃO.</t>
  </si>
  <si>
    <t xml:space="preserve">PAPELEIRA DE PAREDE EM METAL CROMADO SEM TAMPA, INCLUSO FIXAÇÃO. </t>
  </si>
  <si>
    <t>PORTA PAPEL TOALHA 2 OU 3 DOBRAS, PLÁSTICO MIX</t>
  </si>
  <si>
    <t>BANCO ARTICULADO PARA CHUVEIRO DE P.N.E.</t>
  </si>
  <si>
    <t>10.24.37</t>
  </si>
  <si>
    <t>TORNEIRA DE BOIA 262 PARA CX. D´AGUA  D= 3/4" CIPLA/EQUIVALENTE</t>
  </si>
  <si>
    <t>REGISTRO DE GAVETA BRUTO, LATÃO, ROSCÁVEL, 1 1/2, INSTALADO EM RESERVAÇÃO DE ÁGUA DE EDIFICAÇÃO QUE POSSUA RESERVATÓRIO DE FIBRA/FIBROCIMEN
TO FORNECIMENTO E INSTALAÇÃO.</t>
  </si>
  <si>
    <t>ESGOTO</t>
  </si>
  <si>
    <t>CAIXA SIFONADA DE PVC PARA ESGOTO SANITÁRIO (DIÂMETRO DA CAIXA: 150,00MM / ALTURA: 185,00MM / DIÂMETRO DE SAÍDA: 75,00MM / DIÂMETRO DE ENTRADA: 40,00MM / FORMATO DA GRELHA: QUADRADO TIPO CROMADAS / NÚMERO DE ENTRADAS: 5)</t>
  </si>
  <si>
    <t>CAIXA DE LIGAÇÃO OU INSPEÇÃO PARA ESGOTO COM TAMPA DE CONCRETO (CAIXA ALVENARIA 40 X 40 X 60 CM, TAMPA EM CONCRETO-INSPEÇÃO /PASSAGEM, INCLUSIVE ESCAVAÇÃO, REATERRO E BOTA-FORA)</t>
  </si>
  <si>
    <t>PONTO DE ESGOTO, INCLUINDO TUBO DE PVC RÍGIDO SOLDÁVEL DE 40 MM E CONEXÕES (LAVATÓRIOS, MICTÓRIOS, RALOS SIFONADOS, ETC.)</t>
  </si>
  <si>
    <t>PONTO DE ESGOTO, INCLUINDO TUBO DE PVC RÍGIDO SOLDÁVEL DE 100MM E CONEXÕES (VASO SANITÁRIO)</t>
  </si>
  <si>
    <t>10.48.42</t>
  </si>
  <si>
    <t>TERMINAL DE VENTILAÇÃO DE PVC BRANCO PARA ESGOTO SÉRIE NORMAL ( DIÂMETRO DA SEÇÃO 75,00MM)</t>
  </si>
  <si>
    <t xml:space="preserve"> UN </t>
  </si>
  <si>
    <t>RALO SECO PVC CÔNICO 100 X 40 MM COM GRELHA QUADRADA</t>
  </si>
  <si>
    <t>AGUA PLUVIAL</t>
  </si>
  <si>
    <t>CALHA DE CHAPA GALVANIZADA Nº. 24 GSG, DESENVOLVIMENTO = 75 CM</t>
  </si>
  <si>
    <t>CONDUTOR DE AP DO TELHADO EM TUBO PVC ESGOTO, INCLUSIVE CONEXÕES E SUPORTES, 100 MM</t>
  </si>
  <si>
    <t xml:space="preserve">FORNECIMENTO E ASSENTAMENTO DE TUBO PVC RÍGIDO, ESGOTO, PBV - SÉRIE REFORÇADO, DN 100 MM (4"), INCLUSIVE CONEXÕES </t>
  </si>
  <si>
    <t>CAIXA ALVENARIA 40 X 40 X 40 CM, TAMPA EM CONCRETO-INSPEÇÃO /PASSAGEM, INCLUSIVE ESCAVAÇÃO, REATERRO E BOTA-FORA - (CAIXA DE RETARDO)</t>
  </si>
  <si>
    <t>UN</t>
  </si>
  <si>
    <t>INSTALAÇÕES ELÉTRICAS</t>
  </si>
  <si>
    <t>CENTRO DE DISTRIBUIÇÃO</t>
  </si>
  <si>
    <t>QUADRO DE DISTRIBUICAO DE ENERGIA DE EMBUTIR, EM CHAPA METALICA, PARA 24 DISJUNTORES TERMOMAGNETICOS MONOPOLARES, COM BARRAMENTO TRIFASICO E NEUTRO, FORNECIMENTO E INSTALACAO</t>
  </si>
  <si>
    <t>DISJUNTOR TERMOMAGNETICO TRIPOLAR PADRAO NEMA (AMERICANO) 60 A 100A 240V, FORNECIMENTO E INSTALACAO - 100A</t>
  </si>
  <si>
    <t>VLC SLIM CLASSE 1 275V 12,5/60KA</t>
  </si>
  <si>
    <t>SISTEMA DE PROTEÇÃO CONTRA DESCARGAS ATMOSFÉRICAS (SPDA)</t>
  </si>
  <si>
    <t>MERCADO</t>
  </si>
  <si>
    <t>SISTEMA DE PREVENÇÃO E COMBATE A INCÊNDIO</t>
  </si>
  <si>
    <t>SISTEMA DE EXAUSTÃO</t>
  </si>
  <si>
    <t>SERVIÇOS DIVERSOS</t>
  </si>
  <si>
    <t>13.55.02</t>
  </si>
  <si>
    <t xml:space="preserve">ALÇAPÃO 80X80CM, CAXILHO CHAPA 18 </t>
  </si>
  <si>
    <t xml:space="preserve">LIMPEZA GERAL DE OBRA </t>
  </si>
  <si>
    <t>SERRALHERIA</t>
  </si>
  <si>
    <t>EXTINTOR DE INCÊNDIO TIPO PÓ QUÍMICO 2-A:20-B:C, CAPACIDADE 6 KG</t>
  </si>
  <si>
    <t>9.2</t>
  </si>
  <si>
    <t>TOTAL GERAL DA OBRA</t>
  </si>
  <si>
    <t>DIORGENES DE SOUZA BARBOSA</t>
  </si>
  <si>
    <t>DIRETOR DE OBRAS</t>
  </si>
  <si>
    <t>CRONOGRAMA FÍSICO-FINANCEIRO</t>
  </si>
  <si>
    <t>( X )INDIRETA</t>
  </si>
  <si>
    <t>ETAPAS/DESCRIÇÃO</t>
  </si>
  <si>
    <t>FÍSICO/ FINANCEIRO</t>
  </si>
  <si>
    <t>TOTAL  ETAPAS</t>
  </si>
  <si>
    <t>MÊS 01</t>
  </si>
  <si>
    <t>MÊS 02</t>
  </si>
  <si>
    <t>MÊS 03</t>
  </si>
  <si>
    <t>MÊS 04</t>
  </si>
  <si>
    <t>MÊS 05</t>
  </si>
  <si>
    <t>MÊS 07</t>
  </si>
  <si>
    <t>MÊS 08</t>
  </si>
  <si>
    <t>MÊS 09</t>
  </si>
  <si>
    <t>MÊS 10</t>
  </si>
  <si>
    <t>MÊS 11</t>
  </si>
  <si>
    <t>MÊS 12</t>
  </si>
  <si>
    <t>TOTAL</t>
  </si>
  <si>
    <t>COMPOSIÇÕES AUXILIARES</t>
  </si>
  <si>
    <t>PRAZO DE EXECUÇÃO: 05 MESES</t>
  </si>
  <si>
    <t>TIPO</t>
  </si>
  <si>
    <t>UNID.</t>
  </si>
  <si>
    <t>QUANT.</t>
  </si>
  <si>
    <t>R$ UNIT.</t>
  </si>
  <si>
    <t>R$ TOTAL</t>
  </si>
  <si>
    <t>CPU001</t>
  </si>
  <si>
    <t>COMPOSICAO</t>
  </si>
  <si>
    <t>AUXILIAR DE ELETRICISTA COM ENCARGOS COMPLEMENTARES</t>
  </si>
  <si>
    <t>ELETRICISTA COM ENCARGOS COMPLEMENTARES</t>
  </si>
  <si>
    <t>EXAUSTOR BANHEIRO, DUTO E GRADE</t>
  </si>
  <si>
    <t xml:space="preserve">UN </t>
  </si>
  <si>
    <t>CPU002</t>
  </si>
  <si>
    <t>M2</t>
  </si>
  <si>
    <t>SERVENTE COM ENCARGOS COMPLEMENTARES</t>
  </si>
  <si>
    <t>Acórdão 2622/2013</t>
  </si>
  <si>
    <t>CALCULO DO BDI -CONSTRUÇÃO DE EDIFÍCIOS</t>
  </si>
  <si>
    <t>Proponente</t>
  </si>
  <si>
    <t>PREFEITURA MUNICIPAL DE LAGOA SANTA</t>
  </si>
  <si>
    <t>Município</t>
  </si>
  <si>
    <t>UF</t>
  </si>
  <si>
    <t>LAGOA SANTA</t>
  </si>
  <si>
    <t>Parâmetros para cálculo do BDI</t>
  </si>
  <si>
    <t>Itens Admissíveis</t>
  </si>
  <si>
    <t>Intervalos admissíveis sem justificativa</t>
  </si>
  <si>
    <t>Índices adotados</t>
  </si>
  <si>
    <t>Administração Central (AC)</t>
  </si>
  <si>
    <t xml:space="preserve">De </t>
  </si>
  <si>
    <t>até</t>
  </si>
  <si>
    <t>Seguro e Garantia (S+G)</t>
  </si>
  <si>
    <t>Risco (R)</t>
  </si>
  <si>
    <t>Despesas financeiras (DF)</t>
  </si>
  <si>
    <t>Lucro (L)</t>
  </si>
  <si>
    <t>Tributos (T)</t>
  </si>
  <si>
    <t>INSS desoneração (E)</t>
  </si>
  <si>
    <t>ou</t>
  </si>
  <si>
    <t>Controle</t>
  </si>
  <si>
    <t>BDI ADMISSÍVEL</t>
  </si>
  <si>
    <t>BDI NÃO ADMISSÍVEL</t>
  </si>
  <si>
    <t xml:space="preserve"> </t>
  </si>
  <si>
    <t>BDI CALCULADO ----&gt;</t>
  </si>
  <si>
    <t>BDI =[(1+AC+S+R+G)*(1+DF)*(1+L)/(1-(T+E))-1]</t>
  </si>
  <si>
    <t>TRIBUTOS PRATICADOS NO MUNICÍPIO</t>
  </si>
  <si>
    <t xml:space="preserve">INSS </t>
  </si>
  <si>
    <t>PIS/COFINS</t>
  </si>
  <si>
    <t>Nos percentuais referentes a tributos deverá ser considerado para efeito de calculo o ISS do município ou correspondente na sua inserção no Simples Nacional;</t>
  </si>
  <si>
    <t>OBRA</t>
  </si>
  <si>
    <t>DEMOLIÇÃO</t>
  </si>
  <si>
    <t>DEMOLIÇÃO DE ALVENARIA PARA QUALQUER TIPO DE BLOCO, DE FORMA MECANIZADA, SEM REAPROVEITAMENTO. AF_12/2017</t>
  </si>
  <si>
    <t>DEMOLIÇÃO DE PILARES E VIGAS EM CONCRETO ARMADO, DE FORMA MECANIZADA COM MARTELETE, SEM REAPROVEITAMENTO. AF_12/2017</t>
  </si>
  <si>
    <t>DEMOLIÇÃO DE LAJES, DE FORMA MECANIZADA COM MARTELETE, SEM REAPROVEITAMENTO. AF_12/2017</t>
  </si>
  <si>
    <t>DEMOLIÇÃO DE REVESTIMENTO CERÂMICO, DE FORMA MANUAL, SEM REAPROVEITAMENTO. AF_12/2017</t>
  </si>
  <si>
    <t>REMOÇÃO DE TRAMA DE MADEIRA PARA COBERTURA, DE FORMA MANUAL, SEM REAPROVEITAMENTO. AF_12/2017</t>
  </si>
  <si>
    <t>REMOÇÃO DE INTERRUPTORES/TOMADAS ELÉTRICAS, DE FORMA MANUAL, SEM REAPROVEITAMENTO. AF_12/2017</t>
  </si>
  <si>
    <t>REMOÇÃO DE CABOS ELÉTRICOS,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</si>
  <si>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</si>
  <si>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</si>
  <si>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</si>
  <si>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</si>
  <si>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DEMOLIÇÃO DE CONCRETO SIMPLES</t>
  </si>
  <si>
    <t>RO-41599</t>
  </si>
  <si>
    <t>DEMOLIÇÃO DE DIVISÓRIA DE PEDRAS (MÁRMORE,ARDÓSIA OU MARMORITE), INCLUSIVE AFASTAMENTO</t>
  </si>
  <si>
    <t>ED-48450</t>
  </si>
  <si>
    <t>ED-48483</t>
  </si>
  <si>
    <t>REMOÇÃO DE BANCADA DE PEDRA (MÁRMORE, GRANITO, ARDÓSIA, MARMORITE, ETC.)</t>
  </si>
  <si>
    <t>ED-48437</t>
  </si>
  <si>
    <t>REMOÇÃO DE TELHA CERÂMICA COLONIAL OU FRANCESA PARA REAPROVEITAMENTO, INCLUSIVE AFASTAMENTO E EMPILHAMENTO</t>
  </si>
  <si>
    <t>ED-48514</t>
  </si>
  <si>
    <t>REMOÇÃO DE PORTA INCLUSIVE MARCO E ALISAR, INCLUSIVE AFASTAMENTO E EMPILHAMENTO</t>
  </si>
  <si>
    <t>ED-48493</t>
  </si>
  <si>
    <t>ED-48497</t>
  </si>
  <si>
    <t>CORTE RASO E RECORTE DE ÁRVORE COM DIÂMETRO DE TRONCO MAIOR OU IGUAL A 0,20 M E MENOR QUE 0,40 M.AF_05/2018</t>
  </si>
  <si>
    <t>REMOÇÃO DE RAÍZES REMANESCENTES DE TRONCO DE ÁRVORE COM DIÂMETRO MAIOR OU IGUAL A 0,20 M E MENOR QUE 0,40 M.AF_05/2018</t>
  </si>
  <si>
    <t>REMOÇÃO DE  JANELA METÁLICA, INCLUSIVE AFASTAMENTO</t>
  </si>
  <si>
    <t>REMOÇÃO DE BRINQUEDOS DE FERRO</t>
  </si>
  <si>
    <t>REMOÇÃO DE TOLDOS DE JANELA</t>
  </si>
  <si>
    <t>RO-41596</t>
  </si>
  <si>
    <t>REMOÇÃO DE COBERTURA EM LONA E ESTRUTURA DE ALUMÍNIO</t>
  </si>
  <si>
    <t>ED-48434</t>
  </si>
  <si>
    <t>REMOÇÃO DE GUARDA-CORPO METÁLICO E PORTÃO TIPO GRADE</t>
  </si>
  <si>
    <t>Copie estas duas colunas e cole na sua planilha</t>
  </si>
  <si>
    <t>ESCOLHER</t>
  </si>
  <si>
    <t>SINAPI</t>
  </si>
  <si>
    <t>SUDECAP</t>
  </si>
  <si>
    <t>SETOP</t>
  </si>
  <si>
    <t>CPU</t>
  </si>
  <si>
    <t>INDIQUE A FONTE</t>
  </si>
  <si>
    <t>VALOR</t>
  </si>
  <si>
    <t>coluna para cálculo da mobilização</t>
  </si>
  <si>
    <t>ED-50125</t>
  </si>
  <si>
    <t>DEMOLIÇÃO DE PISO DAS SALAS DE AULAS E DEMAIS CÔMODOS ADMINISTRATIVOS, INCLUSIVE AFASTAMENTO</t>
  </si>
  <si>
    <t>ED-48509</t>
  </si>
  <si>
    <t>REMOÇÃO DE BRINQUEDOS</t>
  </si>
  <si>
    <t>CPU003</t>
  </si>
  <si>
    <t>8.1</t>
  </si>
  <si>
    <t>8.2</t>
  </si>
  <si>
    <t>8.3</t>
  </si>
  <si>
    <t>9.1</t>
  </si>
  <si>
    <t>EXAUSTOR PARA BANHEIRO (ÁREA ATÉ 16M²) - FORNECIMENTO E INSTALAÇÃO - BANHEIRO FUNCIONÁRIOS</t>
  </si>
  <si>
    <t>15.1</t>
  </si>
  <si>
    <t>ED-50193</t>
  </si>
  <si>
    <t>15.2</t>
  </si>
  <si>
    <t>ED-50196</t>
  </si>
  <si>
    <t>LUMINÁRIA DE EMERGÊNCIA AUTÔNOMA IE-16 COM LÂMPADA DE 8 W</t>
  </si>
  <si>
    <t>15.3</t>
  </si>
  <si>
    <t>ED-50199</t>
  </si>
  <si>
    <t>PLACA FOTOLUMINESCENTE "E5" - 300 X 300 MM (INDICATIVA DE EXTINTOR)</t>
  </si>
  <si>
    <t>15.4</t>
  </si>
  <si>
    <t>ED-50205</t>
  </si>
  <si>
    <t>PLACA FOTOLUMINESCENTE "S12" - 380 X 190 MM (SAÍDA)</t>
  </si>
  <si>
    <t>ED-50201</t>
  </si>
  <si>
    <t>PLACA FOTOLUMINESCENTE "S1" OU "S2"- 380 X 190 MM (SAÍDA - DIREITA)</t>
  </si>
  <si>
    <t>21.1</t>
  </si>
  <si>
    <t>22.1</t>
  </si>
  <si>
    <t>20.1</t>
  </si>
  <si>
    <t>20.2</t>
  </si>
  <si>
    <t>ATERRAMENTO COMPLETO PARA PÁRA-RAIOS , COM HASTES DE COBRE COM ALMA DE AÇO TIPO "COPPERWELD"</t>
  </si>
  <si>
    <t>ED-51017</t>
  </si>
  <si>
    <t>MASTRO SIMPLES DE FERRO GALVANIZADO PARA PÁRA-RAIOS, ALTURA DE 3 M, Ø 40 MM (1 1/2") OU 50 MM (2"), COMPLETO</t>
  </si>
  <si>
    <t>ED-51068</t>
  </si>
  <si>
    <t>ED-50279</t>
  </si>
  <si>
    <t>BEBEDOURO GEMINADO MG-F 80 INOX</t>
  </si>
  <si>
    <t>ED-48169</t>
  </si>
  <si>
    <t>ED-48158</t>
  </si>
  <si>
    <t>CHUVEIRO-ELÉTRICO CROMADO 1/2"</t>
  </si>
  <si>
    <t>ED-50313</t>
  </si>
  <si>
    <t>14.1</t>
  </si>
  <si>
    <t>ESQUADRIAS DE MADEIRA</t>
  </si>
  <si>
    <t>ESQUADRIAS DE ALUMÍNIO</t>
  </si>
  <si>
    <t>TANQUE DE MÁRMORE SINTÉTICO DUPLO, CAPACIDADE 37 LITROS, INCLUSIVE ACESSÓRIOS DE FIXAÇÃO, VÁLVULA DE ESCOAMENTO DE METAL COM ACABAMENTO CROMADO, SIFÃO DE METAL TIPO COPO COM ACABAMENTO CROMADO, FORNECIMENTO E INSTALAÇÃO, EXCLUSIVE TORNEIRA</t>
  </si>
  <si>
    <t>ED-9156</t>
  </si>
  <si>
    <t>ED-50298</t>
  </si>
  <si>
    <t>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t>
  </si>
  <si>
    <t>ED-50301</t>
  </si>
  <si>
    <t>BACIA SANITÁRIA (VASO) DE LOUÇA CONVENCIONAL INFANTIL, COR BRANCA, INCLUSIVE ACESSÓRIOS DE FIXAÇÃO/VEDAÇÃO, VÁLVULA DE DESCARGA METÁLICA COM ACIONAMENTO DUPLO, TUBO DE LIGAÇÃO DE LATÃO COM CANOPLA, FORNECIMENTO, INSTALAÇÃO E REJUNTAMENTO</t>
  </si>
  <si>
    <t>ED-50299</t>
  </si>
  <si>
    <t>ASSENTO PARA VASO PNE (NBR 9050)</t>
  </si>
  <si>
    <t>ED-48157</t>
  </si>
  <si>
    <t>BACIA SANITÁRIA (VASO) DE LOUÇA CONVENCIONAL, COR BRANCA, INCLUSIVE ACESSÓRIOS DE FIXAÇÃO/VEDAÇÃO, VÁLVULA DE DESCARGA METÁLICA COM ACIONAMENTO DUPLO, TUBO DE LIGAÇÃO DE LATÃO COM CANOPLA, FORNECIMENTO, INSTALAÇÃO E REJUNTAMENTO</t>
  </si>
  <si>
    <t>ASSENTO BRANCO PARA VASO    500-100    CELITE/EQUIVALENTE (INFANTIL)</t>
  </si>
  <si>
    <t>CUBA EM AÇO INOXIDÁVEL DE EMBUTIR, AISI 304, APLICAÇÃO PARA PIA (560X330X115MM), NÚMERO 2, ASSENTAMENTO EM BANCADA, INCLUSIVE VÁLVULA DE ESCOAMENTO DE METAL COM ACABAMENTO CROMADO, SIFÃO DE METAL TIPO COPO COM ACABAMENTO CROMADO, FORNECIMENTO E INSTALAÇÃO</t>
  </si>
  <si>
    <t>ED-50278</t>
  </si>
  <si>
    <t>CUBA EM AÇO INOXIDÁVEL DE EMBUTIR, AISI 304, APLICAÇÃO PARA PIA (465X330X115MM), NÚMERO 1, ASSENTAMENTO EM BANCADA, INCLUSIVE VÁLVULA DE ESCOAMENTO DE METAL COM ACABAMENTO CROMADO, SIFÃO DE METAL TIPO COPO COM ACABAMENTO CROMADO, FORNECIMENTO E INSTALAÇÃO</t>
  </si>
  <si>
    <t>ED-50277</t>
  </si>
  <si>
    <t>CUBAS, TANQUES E LAVATÓRIOS</t>
  </si>
  <si>
    <t>TORNEIRAS</t>
  </si>
  <si>
    <t>LAVATÓRIO DE LOUÇA BRANCA SEM COLUNA, TAMANHO PEQUENO, INCLUSIVE ACESSÓRIOS DE FIXAÇÃO, VÁLVULA DE ESCOAMENTO DE METAL COM ACABAMENTO CROMADO, SIFÃO DE METAL TIPO COPO COM ACABAMENTO CROMADO, FORNECIMENTO, INSTALAÇÃO E REJUNTAMENTO, EXCLUSIVE TORNEIRA E ENGATE FLEXÍVEL</t>
  </si>
  <si>
    <t>ED-50281</t>
  </si>
  <si>
    <t>BACIA SANITÁRIA, VÁLVULAS E ASSENTO</t>
  </si>
  <si>
    <t>ACESSÓRIOS</t>
  </si>
  <si>
    <t>TORNEIRA METÁLICA PARA TANQUE, ACABAMENTO CROMADO, INCLUSIVE ENGATE FLEXÍVEL METÁLICO, FORNECIMENTO E INSTALAÇÃO</t>
  </si>
  <si>
    <t>ED-50331</t>
  </si>
  <si>
    <t>BARRA DE APOIO EM AÇO INOX POLIDO PARA LAVATÓRIO DE CANTO, DN 1.1/4" (31,75MM), PARA ACESSIBILIDADE (PMR/PCR), INSTALADO EM PAREDE, INCLUSIVE FORNECIMENTO, INSTALAÇÃO E ACESSÓRIOS PARA FIXAÇÃO</t>
  </si>
  <si>
    <t>ED-48167</t>
  </si>
  <si>
    <t>BARRA DE APOIO EM AÇO INOX POLIDO RETA, DN 1.1/4" (31,75MM), PARA ACESSIBILIDADE (PMR/PCR), COMPRIMENTO 80CM, INSTALADO EM PAREDE, INCLUSIVE FORNECIMENTO, INSTALAÇÃO E ACESSÓRIOS PARA FIXAÇÃO</t>
  </si>
  <si>
    <t>ED-48160</t>
  </si>
  <si>
    <t>REGISTROS</t>
  </si>
  <si>
    <t>ED-50221</t>
  </si>
  <si>
    <t>ED-50223</t>
  </si>
  <si>
    <t>ED-50225</t>
  </si>
  <si>
    <t>PONTO DE ESGOTO, INCLUINDO TUBO DE PVC RÍGIDO SOLDÁVEL DE 50 MM E CONEXÕES (PIAS DE COZINHA, MÁQUINAS DE LAVAR, ETC.)</t>
  </si>
  <si>
    <t>ED-50224</t>
  </si>
  <si>
    <t>18.1</t>
  </si>
  <si>
    <t>18.1.1</t>
  </si>
  <si>
    <t>18.2</t>
  </si>
  <si>
    <t>18.2.1</t>
  </si>
  <si>
    <t>18.2.2</t>
  </si>
  <si>
    <t>18.2.3</t>
  </si>
  <si>
    <t>18.3</t>
  </si>
  <si>
    <t>18.3.1</t>
  </si>
  <si>
    <t>18.3.2</t>
  </si>
  <si>
    <t>CAIXA DE GORDURA PRÉ FABRICADA SIMPLES VOL. 120 LITROS</t>
  </si>
  <si>
    <t>ED-49940</t>
  </si>
  <si>
    <t>INSTALAÇÕES DE GÁS</t>
  </si>
  <si>
    <t>ED-50226</t>
  </si>
  <si>
    <t>PONTO DE GÁS, INCLUINDO TUBO DE AÇO GALVANIZADO E CONEXÃO, Ø 20 MM</t>
  </si>
  <si>
    <t>ED-50266</t>
  </si>
  <si>
    <t>ED-50668</t>
  </si>
  <si>
    <t>ED-50659</t>
  </si>
  <si>
    <t>19.1</t>
  </si>
  <si>
    <t>19.2</t>
  </si>
  <si>
    <t>16.1</t>
  </si>
  <si>
    <t>16.2</t>
  </si>
  <si>
    <t>16.3</t>
  </si>
  <si>
    <t>16.4</t>
  </si>
  <si>
    <t>15.5</t>
  </si>
  <si>
    <t>15.6</t>
  </si>
  <si>
    <t>13.1</t>
  </si>
  <si>
    <t>13.2</t>
  </si>
  <si>
    <t>13.5</t>
  </si>
  <si>
    <t>13.6</t>
  </si>
  <si>
    <t>13.7</t>
  </si>
  <si>
    <t>13.8</t>
  </si>
  <si>
    <t>12.1</t>
  </si>
  <si>
    <t>12.1.1</t>
  </si>
  <si>
    <t>12.1.2</t>
  </si>
  <si>
    <t>12.1.3</t>
  </si>
  <si>
    <t>12.1.4</t>
  </si>
  <si>
    <t>12.2</t>
  </si>
  <si>
    <t>12.2.1</t>
  </si>
  <si>
    <t>12.3</t>
  </si>
  <si>
    <t>12.3.1</t>
  </si>
  <si>
    <t>12.3.3</t>
  </si>
  <si>
    <t>ED-48343</t>
  </si>
  <si>
    <t>ED-48348</t>
  </si>
  <si>
    <t>ED-50976</t>
  </si>
  <si>
    <t>ED-50174</t>
  </si>
  <si>
    <t>ED-48231</t>
  </si>
  <si>
    <t>ED-48232</t>
  </si>
  <si>
    <t>ALVENARIA DE VEDAÇÃO COM TIJOLO CERÂMICO FURADO, ESP. 19CM, PARA REVESTIMENTO, INCLUSIVE ARGAMASSA PARA ASSENTAMENTO</t>
  </si>
  <si>
    <t>ED-48233</t>
  </si>
  <si>
    <t>12.1.5</t>
  </si>
  <si>
    <t>ED-50997</t>
  </si>
  <si>
    <t>ED-50612</t>
  </si>
  <si>
    <t>ED-51003</t>
  </si>
  <si>
    <t>74131/5</t>
  </si>
  <si>
    <t>74130/1</t>
  </si>
  <si>
    <t>74130/5</t>
  </si>
  <si>
    <t>ED-50846</t>
  </si>
  <si>
    <t>ED-49630</t>
  </si>
  <si>
    <t>ED-50152</t>
  </si>
  <si>
    <t>FORNECIMENTO E COLOCAÇÃO DE PLACA DE OBRA EM CHAPA GALVANIZADA (3,00 X 1,5 0 M) - EM CHAPA GALVANIZADA 0,26 AFIXADAS COM REBITES 540 E PARAFUSOS 3/8, EM ESTRUTURA METÁLICA VIGA U 2" ENRIJECIDA COM METALON 20 X 20, SUPORTE EM EUCALIPTO AUTOCLAVADO PINTADAS</t>
  </si>
  <si>
    <t>CONTAINER (6,0X2,3X2,5M) COM ISOLAMENTO TÉRMICO - DEPÓSITO E FERRAMENTARIA COM LAVATÓRIO</t>
  </si>
  <si>
    <t>ED-50145</t>
  </si>
  <si>
    <t>CONTAINER (6,0X2,3X2,5M) COM ISOLAMENTO TÉRMICO - REFEITÓRIO COMPLETO</t>
  </si>
  <si>
    <t>ED-50144</t>
  </si>
  <si>
    <t>MOBILIZAÇÃO E DESMOBILIZAÇÃO DE CONTAINER, INCLUSIVE INSTALAÇÃO E TRANSPORTE COM CAMINHÃO GUINDAUTO (MUNCK)</t>
  </si>
  <si>
    <t>ED-50137</t>
  </si>
  <si>
    <t>CONTAINER (6,0X2,3X2,5M) COM ISOLAMENTO TÉRMICO - VESTIÁRIO COM BANCO E ARMÁRIO</t>
  </si>
  <si>
    <t>ED-50143</t>
  </si>
  <si>
    <t>CONTAINER (6,0X2,3X2,5M) COM ISOLAMENTO TÉRMICO - VESTIÁRIO COM QUATRO (4) CHUVEIROS, TRÊS (3) SANITÁRIOS, UM (1) LAVATÓRIO E UM (1) MICTÓRIO COMPLETO</t>
  </si>
  <si>
    <t>ED-50142</t>
  </si>
  <si>
    <t>ANDAIME FACHADEIRO INCLUSIVE FORRO METALICO (135 m²x3 meses)</t>
  </si>
  <si>
    <t>MONTAGEM E DESMONTAGEM DE ANDAIME FACHADEIRO  (135 m²x 4 vezes)</t>
  </si>
  <si>
    <t>FORNECIMENTO DE ANDAIME METÁLICO TUBULAR TIPO TORRE (LOCAÇÃO),INCLUSIVE RODÍZIOS, EXCLUSIVE MONTAGEM E DESMONTAGEM (45 m x 3 meses)</t>
  </si>
  <si>
    <t>MONTAGEM E DESMONTAGEM DE ANDAIME METÁLICO TUBULAR TIPO TORRE, EXCLUSIVE FORNECIMENTO DO ANDAIME (45 x 4 vezes)</t>
  </si>
  <si>
    <t>BLOCOS E CINTAS</t>
  </si>
  <si>
    <t>1.4</t>
  </si>
  <si>
    <t>1.5</t>
  </si>
  <si>
    <t>5.2</t>
  </si>
  <si>
    <t>5.3</t>
  </si>
  <si>
    <t>6.1</t>
  </si>
  <si>
    <t>6.2</t>
  </si>
  <si>
    <t>6.3</t>
  </si>
  <si>
    <t>6.4</t>
  </si>
  <si>
    <t>6.5</t>
  </si>
  <si>
    <t>6.6</t>
  </si>
  <si>
    <t>6.7</t>
  </si>
  <si>
    <t>6.8</t>
  </si>
  <si>
    <t>6.9</t>
  </si>
  <si>
    <t>6.10</t>
  </si>
  <si>
    <t>6.11</t>
  </si>
  <si>
    <t>6.12</t>
  </si>
  <si>
    <t>6.13</t>
  </si>
  <si>
    <t>6.14</t>
  </si>
  <si>
    <t>6.15</t>
  </si>
  <si>
    <t>6.16</t>
  </si>
  <si>
    <t>6.18</t>
  </si>
  <si>
    <t>6.19</t>
  </si>
  <si>
    <t>6.20</t>
  </si>
  <si>
    <t>6.21</t>
  </si>
  <si>
    <t>6.22</t>
  </si>
  <si>
    <t>8.1.1</t>
  </si>
  <si>
    <t>8.1.2</t>
  </si>
  <si>
    <t>8.1.3</t>
  </si>
  <si>
    <t>8.1.4</t>
  </si>
  <si>
    <t>8.1.6</t>
  </si>
  <si>
    <t>8.2.1</t>
  </si>
  <si>
    <t>8.2.2</t>
  </si>
  <si>
    <t>8.2.3</t>
  </si>
  <si>
    <t>8.2.4</t>
  </si>
  <si>
    <t>8.3.1</t>
  </si>
  <si>
    <t>8.3.2</t>
  </si>
  <si>
    <t>8.3.3</t>
  </si>
  <si>
    <t>8.3.4</t>
  </si>
  <si>
    <t>9.1.1</t>
  </si>
  <si>
    <t>9.1.2</t>
  </si>
  <si>
    <t>9.1.3</t>
  </si>
  <si>
    <t>9.2.1</t>
  </si>
  <si>
    <t>PORTÃO EM TUBO GALVANIZADO 1 1/2" COM TELA FIO 12 # 1/2" E CADEADO - DEPÓSITO DE GÁS</t>
  </si>
  <si>
    <t>ED-50987</t>
  </si>
  <si>
    <t>ALVENARIA DE VEDAÇÃO COM TIJOLO CERÂMICO FURADO, ESP. 14CM, PARA REVESTIMENTO, INCLUSIVE ARGAMASSA PARA ASSENTAMENTO - GUARDA-CORPO DA RAMPA</t>
  </si>
  <si>
    <t>CORRIMÃO SIMPLES EM TUBO GALVANIZADO DIN 2440, D = 1 1/2" - FIXADO EM ALVENARIA</t>
  </si>
  <si>
    <t>ED-50935</t>
  </si>
  <si>
    <t>ED-49600</t>
  </si>
  <si>
    <t>PORTA DE ABRIR, MADEIRA DE LEI PRANCHETA PARA PINTURA COMPLETA 60 X 210 CM,COM FERRAGENS EM FERRO LATONADO</t>
  </si>
  <si>
    <t>PORTA DE ABRIR, MADEIRA DE LEI PRANCHETA PARA PINTURA COMPLETA 80 X 210 CM,COM FERRAGENS EM FERRO LATONADO</t>
  </si>
  <si>
    <t>ED-49602</t>
  </si>
  <si>
    <t>PINTURA ESMALTE EM ESQUADRIA DE MADEIRA, DUAS (2) DEMÃOS, INCLUSIVE UMA (1) DEMÃO DE FUNDO NIVELADOR, EXCLUSIVE MASSA A ÓLEO</t>
  </si>
  <si>
    <t>ED-50493</t>
  </si>
  <si>
    <t>PISO EM CONCRETO, USINADO CONVENCIONAL, FCK 15MPA, COM TELA SOLDADA NERVURADA TIPO Q-138, ACABAMENTO POLÍDO EM NÍVEL ZERO, ESP. 10CM, INCLUSIVE FORNECIMENTO, LANÇAMENTO, ADENSAMENTO, EXCLUSIVE JUNTA DE DILATAÇÃO</t>
  </si>
  <si>
    <t>ED-9320</t>
  </si>
  <si>
    <t>PLACA VINÍLICA 30 X 30 CM E = 2 MM - COLORIDO</t>
  </si>
  <si>
    <t>ED-50632</t>
  </si>
  <si>
    <t>REVESTIMENTO COM PORCELANATO APLICADO EM PISO, ACABAMENTO POLÍDO, AMBIENTE INTERNO, PADRÃO EXTRA, BORDA RETIFICADA, DIMENSÃO DA PEÇA (60X60CM), ASSENTAMENTO COM ARGAMASSA INDUSTRIALIZADA, INCLUSIVE REJUNTAMENTO</t>
  </si>
  <si>
    <t>ED-50754</t>
  </si>
  <si>
    <t>IMPERMEABILIZAÇÃO DE SUPERFÍCIE COM ARGAMASSA POLIMÉRICA / MEMBRANA ACRÍLICA, 3 DEMÃOS. AF_06/2018</t>
  </si>
  <si>
    <t>ED-49686</t>
  </si>
  <si>
    <t>ED-9066</t>
  </si>
  <si>
    <t>REVESTIMENTO CERÂMICO PARA PAREDES INTERNAS COM PLACAS TIPO ESMALTADA EXTRA DE DIMENSÕES 20X20 APLICADAS EM AMBIENTES DE ÁREA MAIOR QUE 5 M² A MEIA ALTURA DAS PAREDES.</t>
  </si>
  <si>
    <t>ED-9081</t>
  </si>
  <si>
    <t>REVESTIMENTO COM CERÂMICA APLICADO EM PAREDE, ACABAMENTO ESMALTADO, AMBIENTE INTERNO/EXTERNO, PADRÃO EXTRA, DIMENSÃO DA PEÇA ATÉ 2025 CM2, PEI III, ASSENTAMENTO COM ARGAMASSA INDUSTRIALIZADA, INCLUSIVE REJUNTAMENTO - CERÂMICA 30X60CM</t>
  </si>
  <si>
    <t>REVESTIMENTO COM CERÂMICA APLICADO EM PAREDE, ACABAMENTO ESMALTADO, AMBIENTE INTERNO/EXTERNO, PADRÃO EXTRA, DIMENSÃO DA PEÇA ATÉ 2025 CM2, PEI III, ASSENTAMENTO COM ARGAMASSA INDUSTRIALIZADA, INCLUSIVE REJUNTAMENTO -RODAPÉ 10CM CERÂMICA 30X60CM</t>
  </si>
  <si>
    <t>15.8</t>
  </si>
  <si>
    <t>15.9</t>
  </si>
  <si>
    <t>14.2</t>
  </si>
  <si>
    <t>14.1.1</t>
  </si>
  <si>
    <t>14.1.2</t>
  </si>
  <si>
    <t>14.2.1</t>
  </si>
  <si>
    <t>14.3</t>
  </si>
  <si>
    <t>14.3.1</t>
  </si>
  <si>
    <t>14.3.2</t>
  </si>
  <si>
    <t>17.1</t>
  </si>
  <si>
    <t>23.1</t>
  </si>
  <si>
    <t>ED-50273</t>
  </si>
  <si>
    <t>MURO DE ARRIMO EM CONCRETO, TIPO OC.MA-01 (EXECUÇÃO, INCLUINDO FORNECIMENTO E TRANSPORTE DE TODOS OS MATERIAIS) - INCLUSIVE IMPERMEABILIZAÇÃO</t>
  </si>
  <si>
    <t>PONTOS ELÉTRICOS</t>
  </si>
  <si>
    <t>PONTO DE INTERRUPTOR, INCLUINDO ELETRODUTO DE PVC RÍGIDO E CAIXA COM ESPELHO</t>
  </si>
  <si>
    <t>ED-50227</t>
  </si>
  <si>
    <t>PONTO DE LUZ EMBUTIDO, INCLUINDO ELETRODUTO DE PVC RÍGIDO E CAIXA COM ESPELHO (POR UNIDADE)</t>
  </si>
  <si>
    <t>ED-50228</t>
  </si>
  <si>
    <t>ED-50231</t>
  </si>
  <si>
    <t>PONTO DE TOMADA DE EMBUTIR, INCLUINDO ELETRODUTO DE PVC RÍGIDO E CAIXA COM ESPELHO</t>
  </si>
  <si>
    <t>ED-50232</t>
  </si>
  <si>
    <t>PONTO SECO PARA INSTALAÇÃO DE SOM, TV, ALARME E LÓGICA, INCLUINDO ELETRODUTO DE PVC FLEXÍVEL CORRUGADO E CAIXA COM ESPELHO</t>
  </si>
  <si>
    <t>ED-50230</t>
  </si>
  <si>
    <t>PONTO DE TELEFONE/REDE, INCLUINDO ELETRODUTO DE PVC RÍGIDO E CAIXA COM ESPELHO</t>
  </si>
  <si>
    <t>ED-49405</t>
  </si>
  <si>
    <t>ED-51092</t>
  </si>
  <si>
    <t>ILUMINAÇÃO E VENTILAÇÃO</t>
  </si>
  <si>
    <t xml:space="preserve">DISJUNTOR TERMOMAGNETICO MONOPOLAR PADRAO NEMA (AMERICANO) 10 A 30A 240V, FORNECIMENTO E INSTALACAO </t>
  </si>
  <si>
    <t>DISJUNTOR TERMOMAGNETICO MONOPOLAR PADRAO NEMA (AMERICANO) 35 A 50A 240V, FORNECIMENTO E INSTALACAO</t>
  </si>
  <si>
    <t>74130/2</t>
  </si>
  <si>
    <t>ED-50393</t>
  </si>
  <si>
    <t>OBRAS COM VALOR ENTRE 1.000.000,01 E 3.000.000,00</t>
  </si>
  <si>
    <t>ED-51096</t>
  </si>
  <si>
    <t>ED-50436</t>
  </si>
  <si>
    <t>ED-51108</t>
  </si>
  <si>
    <t>ED-51122</t>
  </si>
  <si>
    <t>ED-49751</t>
  </si>
  <si>
    <t>ED-49753</t>
  </si>
  <si>
    <t>ED-49812</t>
  </si>
  <si>
    <t>ED-50727</t>
  </si>
  <si>
    <t>ED-50452</t>
  </si>
  <si>
    <t>ED-48182</t>
  </si>
  <si>
    <t>ED-50015</t>
  </si>
  <si>
    <t>ED-49874</t>
  </si>
  <si>
    <t>ED-49955</t>
  </si>
  <si>
    <t>ED-50038</t>
  </si>
  <si>
    <t>ED-49873</t>
  </si>
  <si>
    <t>17.1.1</t>
  </si>
  <si>
    <t>17.2</t>
  </si>
  <si>
    <t>17.2.1</t>
  </si>
  <si>
    <t>17.2.2</t>
  </si>
  <si>
    <t>17.2.3</t>
  </si>
  <si>
    <t>17.3</t>
  </si>
  <si>
    <t>17.3.1</t>
  </si>
  <si>
    <t>17.3.2</t>
  </si>
  <si>
    <t>17.3.3</t>
  </si>
  <si>
    <t>17.3.4</t>
  </si>
  <si>
    <t>17.3.5</t>
  </si>
  <si>
    <t>17.4</t>
  </si>
  <si>
    <t>17.4.1</t>
  </si>
  <si>
    <t>17.4.2</t>
  </si>
  <si>
    <t>17.4.3</t>
  </si>
  <si>
    <t>17.5</t>
  </si>
  <si>
    <t>17.5.1</t>
  </si>
  <si>
    <t>17.5.2</t>
  </si>
  <si>
    <t>17.5.3</t>
  </si>
  <si>
    <t>17.5.4</t>
  </si>
  <si>
    <t>17.5.5</t>
  </si>
  <si>
    <t>17.5.6</t>
  </si>
  <si>
    <t>17.6</t>
  </si>
  <si>
    <t>17.6.1</t>
  </si>
  <si>
    <t>17.6.2</t>
  </si>
  <si>
    <t>17.6.3</t>
  </si>
  <si>
    <t>17.6.4</t>
  </si>
  <si>
    <t>17.6.5</t>
  </si>
  <si>
    <t>17.6.6</t>
  </si>
  <si>
    <t>17.6.7</t>
  </si>
  <si>
    <t>17.6.8</t>
  </si>
  <si>
    <t>17.6.10</t>
  </si>
  <si>
    <t>17.6.11</t>
  </si>
  <si>
    <t>17.7</t>
  </si>
  <si>
    <t>17.7.1</t>
  </si>
  <si>
    <t>17.7.2</t>
  </si>
  <si>
    <t>17.7.3</t>
  </si>
  <si>
    <t>17.7.4</t>
  </si>
  <si>
    <t>17.7.5</t>
  </si>
  <si>
    <t>17.7.6</t>
  </si>
  <si>
    <t>17.7.7</t>
  </si>
  <si>
    <t>17.7.8</t>
  </si>
  <si>
    <t>17.8</t>
  </si>
  <si>
    <t>17.8.1</t>
  </si>
  <si>
    <t>17.8.2</t>
  </si>
  <si>
    <t>17.8.3</t>
  </si>
  <si>
    <t>17.8.4</t>
  </si>
  <si>
    <t>18.1.2</t>
  </si>
  <si>
    <t>18.1.3</t>
  </si>
  <si>
    <t>18.1.4</t>
  </si>
  <si>
    <t>18.1.5</t>
  </si>
  <si>
    <t>18.2.4</t>
  </si>
  <si>
    <t>18.2.5</t>
  </si>
  <si>
    <t>20.3</t>
  </si>
  <si>
    <t>20.4</t>
  </si>
  <si>
    <t>20.5</t>
  </si>
  <si>
    <t>20.6</t>
  </si>
  <si>
    <t>23.2</t>
  </si>
  <si>
    <t>OBRA: REFORMA DA ESCOLA DONA MARUCAS</t>
  </si>
  <si>
    <t>ISOLAMENTO TERMOACÚSTICO COM LÃ MINERAL NA SUBCOBERTURA, INCLUSO TRANSPORTE VERTICAL. AF_07/2019 - BLOCO INFERIOR</t>
  </si>
  <si>
    <t>FORRO DE GESSO EM PLACAS ACARTONADAS - FGE (retirado o forro do playground e refeitório)</t>
  </si>
  <si>
    <t>PINTURA ACRÍLICA EM TETO, DUAS (2) DEMÃOS, EXCLUSIVE SELADOR ACRÍLICO E MASSA ACRÍLICA/CORRIDA (PVA) (retirado o forro do playground e refeitório)</t>
  </si>
  <si>
    <t>REVESTIMENTO DE GESSO EM TETO, ESP. 5MM, APLICAÇÃO MANUAL (SARRAFAEADO) (retirado o forro do playground e refeitório)</t>
  </si>
  <si>
    <t>CONTRAPISO DESEMPENADO COM ARGAMASSA, TRAÇO 1:3 (CIMENTO E AREIA), ESP. 20MM</t>
  </si>
  <si>
    <t>ED-50566</t>
  </si>
  <si>
    <t>ED-9906</t>
  </si>
  <si>
    <t>m3</t>
  </si>
  <si>
    <t>CONTRAVERGA EM CONCRETO ESTRUTURAL PARA VÃOS ACIMA DE 150CM, PREPARADO EM OBRA COM BETONEIRA, CONTROLE "A", COM FCK 20 MPA, MOLDADA IN LOCO, INCLUSIVE ARMAÇÃO - (INCLUI VERGA)</t>
  </si>
  <si>
    <t>PLACA CIMENTÍCIA IMPERMEABILIZADA</t>
  </si>
  <si>
    <t>CORDÃO DELIMITADOR DE JUNTAS</t>
  </si>
  <si>
    <t>PERFIL GUIA, FORMATO U, EM ACO ZINCADO, PARA ESTRUTURA STEEL FRAME, E = 0,8MM, 90 X 3000 MM (L X C)</t>
  </si>
  <si>
    <t>PERFIL MONTANTE, FORMATO C, EM ACO ZINCADO, PARA ESTRUTURA STEEL FRAME, E = 0,8MM, 90 X 3000 MM (L X C)</t>
  </si>
  <si>
    <t>INSUMO</t>
  </si>
  <si>
    <t>PINO DE ACO COM ARRUELA CONICA, DIAMETRO ARRUELA = *23* MM E COMP HASTE = *27* MM (ACAO INDIRETA)</t>
  </si>
  <si>
    <t>CENTO</t>
  </si>
  <si>
    <t>PARAFUSO DRY WALL, EM ACO FOSFATIZADO, CABECA TROMBETA E PONTA AGULHA (TA), COMPRIMENTO 25 MM</t>
  </si>
  <si>
    <t>PARAFUSO ZINCADO, AUTOBROCANTE, FLANGEADO, 4,2 MM X 19 MM</t>
  </si>
  <si>
    <t>FITA DE PAPEL MICROPERFURADO, 50 X 150 MM, PARA TRATAMENTO DE JUNTAS DE CHAPA DE GESSO PARA DRYWALL</t>
  </si>
  <si>
    <t>FITA DE PAPEL REFORCADA COM LAMINA DE METAL PARA REFORCO DE CANTOS DE CHAPA DE GESSO PARA DRYWALL</t>
  </si>
  <si>
    <t>MASSA DE REJUNTE EM PO PARA DRYWALL, A BASE DE GESSO, SECAGEM RAPIDA, PARA TRATAMENTO DE JUNTAS DE CHAPA DE GESSO (COM ADICAO DE AGUA)</t>
  </si>
  <si>
    <t>KG</t>
  </si>
  <si>
    <t>PRIMER UNIVERSAL, FUNDO ANTICORROSIVO TIPO ZARCAO</t>
  </si>
  <si>
    <t>18l</t>
  </si>
  <si>
    <t>MASSA DE REJUNTE EM PO PARA DRYWALL, A BASE DE GESSO, SECAGEM RAPIDA, PARA TRATAMENTO DE JUNTAS DE CHAPA DE GESSO (COM ADICAO DE AGUA) - PARA ACABAMENTO</t>
  </si>
  <si>
    <t>MONTADOR DE ESTRUTURA METÁLICA COM ENCARGOS COMPLEMENTARES</t>
  </si>
  <si>
    <t>0,5449000</t>
  </si>
  <si>
    <t>0,1362000</t>
  </si>
  <si>
    <t>ESTRUTURA EM STEEL FRAME REVESTIDO COM PLACA CIMENTÍCIA PARA PLATIBANDA</t>
  </si>
  <si>
    <t>CPU005</t>
  </si>
  <si>
    <t>CHAPA DE ACO GROSSA, ASTM A36, E = 3/8 " (9,53 MM) 74,69 KG/M2</t>
  </si>
  <si>
    <t>ELETRODO REVESTIDO AWS - E6013, DIAMETRO IGUAL A 2,50 MM</t>
  </si>
  <si>
    <t>PARAFUSO DE ACO TIPO CHUMBADOR PARABOLT, DIAMETRO 3/8", COMPRIMENTO 75 MM</t>
  </si>
  <si>
    <t>PARAFUSO DE FERRO POLIDO, SEXTAVADO, COM ROSCA INTEIRA, DIAMETRO 5/16", COMPRIMENTO 3/4", COM PORCA E ARRUELA LISA LEVE</t>
  </si>
  <si>
    <t>PERFIL DE BORRACHA EPDM MACICO *12 X 15* MM PARA ESQUADRIAS</t>
  </si>
  <si>
    <t>PERFIL DE ALUMINIO ANODIZADO</t>
  </si>
  <si>
    <t>SILICONE ACETICO USO GERAL INCOLOR 280 G</t>
  </si>
  <si>
    <t>AUXILIAR DE SERRALHEIRO COM ENCARGOS COMPLEMENTARES</t>
  </si>
  <si>
    <t>SERRALHEIRO COM ENCARGOS COMPLEMENTARES</t>
  </si>
  <si>
    <t>GUARNICAO/MOLDURA DE ACABAMENTO PARA ESQUADRIA DE ALUMINIO ANODIZADO NATURAL, PARA 1 FACE</t>
  </si>
  <si>
    <t>VIDRO TEMPERADO INCOLOR 6MM, SEM COLOCAÇÃO</t>
  </si>
  <si>
    <t>CJ</t>
  </si>
  <si>
    <t>VIDRACEIRO COM ENCARGOS COMPLEMENTARES</t>
  </si>
  <si>
    <t>JANELA EM VIDRO TEMPERADO INCOLOR 6MM - FORNECIMENTO E COLOCAÇÃO (INCLUSO CAIXILHOS, GUARNIÇÕES, PUXADORES E FECHADURAS)</t>
  </si>
  <si>
    <t>CPU006</t>
  </si>
  <si>
    <t>14.2.2</t>
  </si>
  <si>
    <t>PORTA EM ALUMÍNIO DE ABRIR TIPO VENEZIANA COM GUARNIÇÃO, FIXAÇÃO COM PARAFUSOS - FORNECIMENTO E INSTALAÇÃO. AF_12/2019 (80X210CM - 9 UNIDADES)</t>
  </si>
  <si>
    <t>PORTA EM ALUMÍNIO DE ABRIR TIPO VENEZIANA COM GUARNIÇÃO, FIXAÇÃO COM PARAFUSOS - FORNECIMENTO E INSTALAÇÃO. AF_12/2019 (400X210CM - 1 UNIDADE)</t>
  </si>
  <si>
    <t>ADESIVO PARA PORTAS E VIDROS FIXOS  - VINIL LEITOSO, IMPRESSÃO DIGITAL 1440 DPI - INSTALAÇÃO E ACABAMENTO</t>
  </si>
  <si>
    <t>LUMINÁRIA DO TIPO PAINEL LED DE EMBUTIR 25W, LUZ FRIA OU NEUTRA</t>
  </si>
  <si>
    <t xml:space="preserve"> LAMPADA LED TUBULAR BIVOLT 18/20 W, BASE G13 </t>
  </si>
  <si>
    <t>LUMINÁRIA ARANDELA TIPO TARTARUGA BLINDADA COMPLETA, PARA UMA (1) LÂMPADA FLUORESCENTE COMPACTA 20W, FORNECIMENTO E INSTALAÇÃO, INCLUSIVE BASE E LÂMPADA - MURO</t>
  </si>
  <si>
    <t>TORNEIRA CROMADA DE MESA, 1/2" OU 3/4", PARA LAVATÓRIO, PADRÃO POPULAR- FORNECIMENTO E INSTALAÇÃO. (LAVATÓRIOS, COZINHA)</t>
  </si>
  <si>
    <t>ED-48533</t>
  </si>
  <si>
    <t xml:space="preserve">DIVISÓRIA EM GRANITO CINZA ANDORINHA E = 3 CM, INCLUSIVE FERRAGENS EM LATÃO CROMADO                             </t>
  </si>
  <si>
    <t>COIFA INDUSTRIAL EM AÇO GALVANIZADO 300x100</t>
  </si>
  <si>
    <t>COIFA INDUSTRIAL EM AÇO GALVANIZADO 300x100, TUBO GALVANIZADO 250CM E EXAUSTOR DE 25CM - MÃO DE OBRA E INSTALAÇÃO, INCLUSIVE CHAPÉU CHINÊS</t>
  </si>
  <si>
    <t>TUBO GALVANIZADO 250CM</t>
  </si>
  <si>
    <t>CHAPÉU CHINÊS 25CM DE DIÂMETRO</t>
  </si>
  <si>
    <t>EXAUSTOR INDUSTRIAL DE 25CM, 2100M³/H</t>
  </si>
  <si>
    <t>CPU007</t>
  </si>
  <si>
    <t>13.3</t>
  </si>
  <si>
    <t>13.4</t>
  </si>
  <si>
    <t>BASE EM COLCHAO DE BRITA ESP.5CM P/ PISO DE PATIO</t>
  </si>
  <si>
    <t>15.35.29</t>
  </si>
  <si>
    <t>ED-50576</t>
  </si>
  <si>
    <t>REVESTIMENTO COM GRANITO, CINZA ANDORINHA, APLICADO EM PISO, ESP. 2CM, DIMENSÃO DA PEÇA ATÉ 1600 CM2, ASSENTAMENTO COM ARGAMASSA INDUSTRIALIZADA, INCLUSIVE REJUNTAMENTO</t>
  </si>
  <si>
    <t>IMPERMEABILIZAÇÃO COM MANTA ASFÁLTICA PRÉ-FABRICADA, E = 4 MM</t>
  </si>
  <si>
    <t>ED-50168</t>
  </si>
  <si>
    <t>22.2</t>
  </si>
  <si>
    <t>14.2.3</t>
  </si>
  <si>
    <t>14.1.3</t>
  </si>
  <si>
    <t>12.3.2</t>
  </si>
  <si>
    <t>12.2.3</t>
  </si>
  <si>
    <t>12.1.6</t>
  </si>
  <si>
    <t>11.1</t>
  </si>
  <si>
    <t>11.2</t>
  </si>
  <si>
    <t>11.3</t>
  </si>
  <si>
    <t>10.1</t>
  </si>
  <si>
    <t>10.2</t>
  </si>
  <si>
    <t>10.3</t>
  </si>
  <si>
    <t>10.4</t>
  </si>
  <si>
    <t>(    ) DIRETA  
   ( X )INDIRETA</t>
  </si>
  <si>
    <t>sinapi</t>
  </si>
  <si>
    <t>TRAMA DE AÇO COMPOSTA POR TERÇAS PARA TELHADOS DE ATÉ 2 ÁGUAS PARA TELHA ESTRUTURAL DE FIBROCIMENTO, INCLUSO TRANSPORTE VERTICAL. AF_07/2019</t>
  </si>
  <si>
    <t>10.5</t>
  </si>
  <si>
    <t>FABRICAÇÃO E INSTALAÇÃO DE TESOURA INTEIRA EM AÇO, VÃO DE 10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</si>
  <si>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</si>
  <si>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PINTURA ESMALTE EM TUBO GALVANIZADO, DUAS (2) DEMÃOS, INCLUSIVE UMA (1) DEMÃO DE FUNDO ANTICORROSIVO</t>
  </si>
  <si>
    <t>PINTURA COM VERNIZ SINTÉTICO MARÍTIMO EM RÉGUAS PARA FIXAÇÃO CARTAZES E PROTEÇÃO DE CARTEIRAS, COM LARGURA DE 10CM E ESP. 2CM, DUAS (2) DEMÃOS, ACABAMENTO TIPO FOSCO</t>
  </si>
  <si>
    <t>16.5</t>
  </si>
  <si>
    <t>16.6</t>
  </si>
  <si>
    <t>ED-50531</t>
  </si>
  <si>
    <t>ED-50496</t>
  </si>
  <si>
    <t>LOCAL: RUA PETRÓPOLIS, N°41  OVÍDEO GUERRA</t>
  </si>
  <si>
    <t>6.17</t>
  </si>
  <si>
    <t>7.1.1</t>
  </si>
  <si>
    <t>10.6</t>
  </si>
  <si>
    <t>15.10</t>
  </si>
  <si>
    <t>23.3</t>
  </si>
  <si>
    <t>5.4</t>
  </si>
  <si>
    <t>5.5</t>
  </si>
  <si>
    <t>ED-48429</t>
  </si>
  <si>
    <t>COBERTURA EM TELHA METÁLICA GALVANIZADA TRAPEZOIDAL, TIPO DUPLA TERMOACÚSTICA COM DUAS FACES TRAPEZOIDAIS, ESP. 0,43MM, PREENCHIMENTO EM POLIESTIRENO EXPANDIDO/ISOPOR COM ESP. 30MM, ACABAMENTO NATURAL, INCLUSIVE ACESSÓRIOS PARA FIXAÇÃO, FORNECIMENTO E INSTALAÇÃO</t>
  </si>
  <si>
    <t>ED-49810</t>
  </si>
  <si>
    <t>03.12.01</t>
  </si>
  <si>
    <t>CARGA DE MATERIAL DE QQUER NATUREZA SOBRE CAMINHÃO MANUAL</t>
  </si>
  <si>
    <t>6.23</t>
  </si>
  <si>
    <t>6.24</t>
  </si>
  <si>
    <t>20.7</t>
  </si>
  <si>
    <t>ED-50180</t>
  </si>
  <si>
    <t>ACIONADOR MANUAL DE ALARME DE INCÊNDIO</t>
  </si>
  <si>
    <t>20.8</t>
  </si>
  <si>
    <t>ABRIGO PARA HIDRANTE, 90X60X17CM, COM REGISTRO GLOBO ANGULAR 45 GRAUS 2 1/2", ADAPTADOR STORZ 2 1/2", MANGUEIRA DE INCÊNDIO 20M, REDUÇÃO 2 1/2 X 1 1/2" E ESGUICHO EM LATÃO 1 1/2" - FORNECIMENTO E INSTALAÇÃO. AF_08/2017</t>
  </si>
  <si>
    <t>ED-50046</t>
  </si>
  <si>
    <t>FORNECIMENTO E ASSENTAMENTO DE TUBO DE AÇO GALVANIZADO COM COSTURA , INCLUSIVE CONEXÕES E SUPORTES, D = 2 1/2"</t>
  </si>
  <si>
    <t>20.9</t>
  </si>
  <si>
    <t>20.10</t>
  </si>
  <si>
    <t>10.90.87</t>
  </si>
  <si>
    <t>AVISADOR SONORO E VISUAL</t>
  </si>
  <si>
    <t>sudecap</t>
  </si>
  <si>
    <t>ED-50200</t>
  </si>
  <si>
    <t>PLACA FOTOLUMINESCENTE "E8" - 300 X 300 MM</t>
  </si>
  <si>
    <t xml:space="preserve">PLACA FOTOLUMINESCENTE "S3" - 240 X 120 MM </t>
  </si>
  <si>
    <t>CPU008</t>
  </si>
  <si>
    <t>CPU009</t>
  </si>
  <si>
    <t>PLACA INDICATIVA M1 - DIMENSÃO MÍNIMA 300x400 MM</t>
  </si>
  <si>
    <t>PLACA ALARME SONORO E1</t>
  </si>
  <si>
    <t>CPU010</t>
  </si>
  <si>
    <t>CPU011</t>
  </si>
  <si>
    <t>PLACA DE SINALIZAÇÃO E2</t>
  </si>
  <si>
    <t>PLACA DE SINALIZAÇÃO E12</t>
  </si>
  <si>
    <t>CPU012</t>
  </si>
  <si>
    <t>20.11</t>
  </si>
  <si>
    <t>PLACA DE SINALIZAÇÃO S8</t>
  </si>
  <si>
    <t>CPU013</t>
  </si>
  <si>
    <t>20.12</t>
  </si>
  <si>
    <t>CENTRAL DE ALARME DE INCÊNDIO</t>
  </si>
  <si>
    <t>CPU014</t>
  </si>
  <si>
    <t>CENTRAL DE ALARME DE INCÊNDIO, ENDEREÇAVEL, INCLUSIVE BATERIA</t>
  </si>
  <si>
    <t>20.13</t>
  </si>
  <si>
    <t>20.14</t>
  </si>
  <si>
    <t>20.15</t>
  </si>
  <si>
    <t>20.16</t>
  </si>
  <si>
    <t>20.17</t>
  </si>
  <si>
    <t>COMPACTAÇÃO MECÂNICA DE SOLO PARA EXECUÇÃO DE RADIER, COM COMPACTADOR DE SOLOS TIPO PLACA VIBRATÓRIA. AF_09/2017</t>
  </si>
  <si>
    <t>LASTRO DE CONCRETO MAGRO, APLICADO EM PISOS OU RADIERS, ESPESSURA DE 5 CM. AF_07/2016</t>
  </si>
  <si>
    <t>FABRICAÇÃO, MONTAGEM E DESMONTAGEM DE FÔRMA PARA VIGA BALDRAME, EM MADEIRA SERRADA, E=25 MM, 1 UTILIZAÇÃO. AF_06/2017</t>
  </si>
  <si>
    <t>CONCRETAGEM DE RADIER, PISO OU LAJE SOBRE SOLO, FCK 30 MPA, PARA ESPESSURA DE 20 CM - LANÇAMENTO, ADENSAMENTO E ACABAMENTO. AF_09/2017</t>
  </si>
  <si>
    <t>M3</t>
  </si>
  <si>
    <t>ED-48298</t>
  </si>
  <si>
    <t>CORTE, DOBRA E MONTAGEM DE AÇO CA-50/60</t>
  </si>
  <si>
    <t>GUINDAUTO HIDRÁULICO, CAPACIDADE MÁXIMA DE CARGA 6200 KG, MOMENTO MÁXIMO DE CARGA 11,7 TM, ALCANCE MÁXIMO HORIZONTAL 9,70 M, INCLUSIVE CAMINHÃO TOCO PBT 16.000 KG, POTÊNCIA DE 189 CV - CHP DIURNO. AF_06/2014</t>
  </si>
  <si>
    <t>CHP</t>
  </si>
  <si>
    <t>GUINDAUTO HIDRÁULICO, CAPACIDADE MÁXIMA DE CARGA 6200 KG, MOMENTO MÁXIMO DE CARGA 11,7 TM, ALCANCE MÁXIMO HORIZONTAL 9,70 M, INCLUSIVE CAMINHÃO TOCO PBT 16.000 KG, POTÊNCIA DE 189 CV - CHI DIURNO. AF_06/2014</t>
  </si>
  <si>
    <t>CHI</t>
  </si>
  <si>
    <t>CHUMBADOR DE ACO, 1" X 600 MM, PARA POSTES DE ACO COM BASE, INCLUSO PORCA E ARRUELA</t>
  </si>
  <si>
    <t>PEDREIRO COM ENCARGOS COMPLEMENTARES</t>
  </si>
  <si>
    <t>CPU015</t>
  </si>
  <si>
    <t>RESERVATÓRIO DO TIPO CASTELO D'ÁGUA, COLUNA SECA, 8.000L</t>
  </si>
  <si>
    <t>CASTELO DÁGUA 8.000 LITROS</t>
  </si>
  <si>
    <t>REGIÃO/MÊS DE REFERÊNCIA: SETOP JAN 2020/ SUDECAP MAI 2020 / SINAPI JUN 2020.</t>
  </si>
  <si>
    <t>DATA: 08/2020</t>
  </si>
  <si>
    <t>FECHO DE EMBUTIR, TIPO UNHA, COMANDO COM ALAVANCA, EM LATAO CROMADO, 22 CM, PARA PORTAS E JANELAS - INCLUI PARAFUSOS</t>
  </si>
  <si>
    <t>PRAZO DE EXECUÇÃO: 5 MESES</t>
  </si>
  <si>
    <t>REFORMA DA ESCOLA Da. MARUCAS</t>
  </si>
</sst>
</file>

<file path=xl/styles.xml><?xml version="1.0" encoding="utf-8"?>
<styleSheet xmlns="http://schemas.openxmlformats.org/spreadsheetml/2006/main">
  <numFmts count="14">
    <numFmt numFmtId="43" formatCode="_-* #,##0.00_-;\-* #,##0.00_-;_-* &quot;-&quot;??_-;_-@_-"/>
    <numFmt numFmtId="164" formatCode="_-&quot;R$&quot;\ * #,##0.00_-;\-&quot;R$&quot;\ * #,##0.00_-;_-&quot;R$&quot;\ * &quot;-&quot;??_-;_-@_-"/>
    <numFmt numFmtId="165" formatCode="#."/>
    <numFmt numFmtId="166" formatCode="_(&quot;R$ &quot;* #,##0.00_);_(&quot;R$ &quot;* \(#,##0.00\);_(&quot;R$ &quot;* \-??_);_(@_)"/>
    <numFmt numFmtId="167" formatCode="_-&quot;R$ &quot;* #,##0.00_-;&quot;-R$ &quot;* #,##0.00_-;_-&quot;R$ &quot;* \-??_-;_-@_-"/>
    <numFmt numFmtId="168" formatCode="_-* #,##0.00_-;\-* #,##0.00_-;_-* \-??_-;_-@_-"/>
    <numFmt numFmtId="169" formatCode="_(* #,##0.00_);_(* \(#,##0.00\);_(* \-??_);_(@_)"/>
    <numFmt numFmtId="170" formatCode="0.00_ ;[Red]\-0.00\ "/>
    <numFmt numFmtId="171" formatCode="_(&quot;R$ &quot;* #,##0.00_);_(&quot;R$ &quot;* \(#,##0.00\);_(&quot;R$ &quot;* &quot;-&quot;??_);_(@_)"/>
    <numFmt numFmtId="172" formatCode="_(* #,##0.00_);_(* \(#,##0.00\);_(* &quot;-&quot;??_);_(@_)"/>
    <numFmt numFmtId="173" formatCode="_(&quot;R$&quot;* #,##0.00_);_(&quot;R$&quot;* \(#,##0.00\);_(&quot;R$&quot;* &quot;-&quot;??_);_(@_)"/>
    <numFmt numFmtId="174" formatCode="#,##0.00&quot; &quot;;&quot; (&quot;#,##0.00&quot;)&quot;;&quot; -&quot;#&quot; &quot;;@&quot; &quot;"/>
    <numFmt numFmtId="175" formatCode="#,##0.00&quot; &quot;;&quot;-&quot;#,##0.00&quot; &quot;;&quot; -&quot;#&quot; &quot;;@&quot; &quot;"/>
    <numFmt numFmtId="176" formatCode="[$R$-416]&quot; &quot;#,##0.00;[Red]&quot;-&quot;[$R$-416]&quot; &quot;#,##0.00"/>
  </numFmts>
  <fonts count="88">
    <font>
      <sz val="10"/>
      <name val="Arial"/>
    </font>
    <font>
      <sz val="10"/>
      <name val="Arial"/>
    </font>
    <font>
      <sz val="11"/>
      <color indexed="8"/>
      <name val="Calibri"/>
      <family val="2"/>
    </font>
    <font>
      <sz val="11"/>
      <color indexed="9"/>
      <name val="Calibri"/>
      <family val="2"/>
    </font>
    <font>
      <sz val="11"/>
      <color indexed="20"/>
      <name val="Calibri"/>
      <family val="2"/>
    </font>
    <font>
      <sz val="11"/>
      <color indexed="17"/>
      <name val="Calibri"/>
      <family val="2"/>
    </font>
    <font>
      <b/>
      <sz val="11"/>
      <color indexed="52"/>
      <name val="Calibri"/>
      <family val="2"/>
    </font>
    <font>
      <sz val="9"/>
      <color indexed="10"/>
      <name val="Geneva"/>
      <family val="2"/>
    </font>
    <font>
      <b/>
      <sz val="11"/>
      <color indexed="9"/>
      <name val="Calibri"/>
      <family val="2"/>
    </font>
    <font>
      <sz val="11"/>
      <color indexed="52"/>
      <name val="Calibri"/>
      <family val="2"/>
    </font>
    <font>
      <sz val="1"/>
      <color indexed="16"/>
      <name val="Courier New"/>
      <family val="3"/>
    </font>
    <font>
      <sz val="11"/>
      <color indexed="62"/>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sz val="10"/>
      <name val="Arial"/>
      <family val="2"/>
    </font>
    <font>
      <sz val="11"/>
      <color indexed="60"/>
      <name val="Calibri"/>
      <family val="2"/>
    </font>
    <font>
      <sz val="10"/>
      <color indexed="8"/>
      <name val="Arial"/>
      <family val="2"/>
    </font>
    <font>
      <sz val="11"/>
      <color indexed="8"/>
      <name val="Arial"/>
      <family val="2"/>
    </font>
    <font>
      <b/>
      <sz val="11"/>
      <color indexed="63"/>
      <name val="Calibri"/>
      <family val="2"/>
    </font>
    <font>
      <sz val="1"/>
      <color indexed="18"/>
      <name val="Courier New"/>
      <family val="3"/>
    </font>
    <font>
      <sz val="11"/>
      <color indexed="10"/>
      <name val="Calibri"/>
      <family val="2"/>
    </font>
    <font>
      <b/>
      <sz val="18"/>
      <color indexed="56"/>
      <name val="Cambria"/>
      <family val="2"/>
    </font>
    <font>
      <b/>
      <sz val="1"/>
      <color indexed="16"/>
      <name val="Courier New"/>
      <family val="3"/>
    </font>
    <font>
      <b/>
      <sz val="11"/>
      <color indexed="8"/>
      <name val="Calibri"/>
      <family val="2"/>
    </font>
    <font>
      <b/>
      <sz val="14"/>
      <color indexed="9"/>
      <name val="Arial"/>
      <family val="2"/>
    </font>
    <font>
      <b/>
      <sz val="10"/>
      <color indexed="8"/>
      <name val="Arial"/>
      <family val="2"/>
    </font>
    <font>
      <b/>
      <sz val="10"/>
      <color indexed="9"/>
      <name val="Calibri"/>
      <family val="2"/>
    </font>
    <font>
      <sz val="10"/>
      <name val="Calibri"/>
      <family val="2"/>
    </font>
    <font>
      <sz val="10"/>
      <color indexed="8"/>
      <name val="Calibri"/>
      <family val="2"/>
    </font>
    <font>
      <sz val="11"/>
      <name val="Calibri"/>
      <family val="2"/>
    </font>
    <font>
      <sz val="10"/>
      <color indexed="10"/>
      <name val="Calibri"/>
      <family val="2"/>
    </font>
    <font>
      <sz val="10"/>
      <name val="Arial1"/>
    </font>
    <font>
      <sz val="10"/>
      <color indexed="9"/>
      <name val="Calibri"/>
      <family val="2"/>
    </font>
    <font>
      <sz val="10"/>
      <color indexed="30"/>
      <name val="Calibri"/>
      <family val="2"/>
    </font>
    <font>
      <sz val="9"/>
      <color indexed="8"/>
      <name val="Calibri"/>
      <family val="2"/>
    </font>
    <font>
      <b/>
      <sz val="10"/>
      <color indexed="8"/>
      <name val="Calibri"/>
      <family val="2"/>
    </font>
    <font>
      <b/>
      <sz val="10"/>
      <name val="Calibri"/>
      <family val="2"/>
    </font>
    <font>
      <b/>
      <sz val="10"/>
      <name val="Arial"/>
      <family val="2"/>
    </font>
    <font>
      <b/>
      <sz val="10"/>
      <color indexed="30"/>
      <name val="Calibri"/>
      <family val="2"/>
    </font>
    <font>
      <b/>
      <sz val="11"/>
      <name val="Calibri"/>
      <family val="2"/>
    </font>
    <font>
      <sz val="10"/>
      <color indexed="62"/>
      <name val="Calibri"/>
      <family val="2"/>
    </font>
    <font>
      <b/>
      <sz val="10"/>
      <color indexed="62"/>
      <name val="Calibri"/>
      <family val="2"/>
    </font>
    <font>
      <sz val="10"/>
      <color indexed="10"/>
      <name val="Arial"/>
      <family val="2"/>
    </font>
    <font>
      <b/>
      <sz val="12"/>
      <color indexed="8"/>
      <name val="Calibri"/>
      <family val="2"/>
    </font>
    <font>
      <b/>
      <sz val="8"/>
      <color indexed="8"/>
      <name val="Arial"/>
      <family val="2"/>
    </font>
    <font>
      <sz val="8"/>
      <color indexed="8"/>
      <name val="Arial"/>
      <family val="2"/>
    </font>
    <font>
      <b/>
      <sz val="18"/>
      <color indexed="9"/>
      <name val="Arial"/>
      <family val="2"/>
    </font>
    <font>
      <sz val="9"/>
      <color indexed="8"/>
      <name val="Arial"/>
      <family val="2"/>
    </font>
    <font>
      <b/>
      <sz val="9"/>
      <name val="Arial"/>
      <family val="2"/>
    </font>
    <font>
      <sz val="9"/>
      <name val="Arial"/>
      <family val="2"/>
    </font>
    <font>
      <b/>
      <sz val="8"/>
      <color indexed="8"/>
      <name val="Courier New"/>
      <family val="3"/>
    </font>
    <font>
      <sz val="8"/>
      <color indexed="8"/>
      <name val="Courier New"/>
      <family val="3"/>
    </font>
    <font>
      <b/>
      <sz val="14"/>
      <name val="Arial"/>
      <family val="2"/>
    </font>
    <font>
      <b/>
      <sz val="9"/>
      <color indexed="9"/>
      <name val="Arial"/>
      <family val="2"/>
    </font>
    <font>
      <sz val="10"/>
      <color indexed="9"/>
      <name val="Arial"/>
      <family val="2"/>
    </font>
    <font>
      <sz val="10"/>
      <name val="Arial"/>
    </font>
    <font>
      <sz val="1"/>
      <color indexed="16"/>
      <name val="Courier"/>
      <family val="3"/>
    </font>
    <font>
      <sz val="1"/>
      <color indexed="18"/>
      <name val="Courier"/>
      <family val="3"/>
    </font>
    <font>
      <b/>
      <sz val="1"/>
      <color indexed="16"/>
      <name val="Courier"/>
      <family val="3"/>
    </font>
    <font>
      <sz val="6"/>
      <color indexed="8"/>
      <name val="Arial"/>
      <family val="2"/>
    </font>
    <font>
      <sz val="10"/>
      <name val="Courier New"/>
      <family val="3"/>
    </font>
    <font>
      <sz val="8"/>
      <name val="Arial"/>
    </font>
    <font>
      <sz val="11"/>
      <color indexed="8"/>
      <name val="Calibri"/>
      <family val="2"/>
    </font>
    <font>
      <b/>
      <sz val="18"/>
      <color indexed="62"/>
      <name val="Cambria"/>
      <family val="2"/>
    </font>
    <font>
      <sz val="11"/>
      <color indexed="8"/>
      <name val="Calibri"/>
      <family val="2"/>
    </font>
    <font>
      <b/>
      <sz val="8"/>
      <color indexed="8"/>
      <name val="Courier"/>
      <family val="3"/>
    </font>
    <font>
      <sz val="11"/>
      <color theme="1"/>
      <name val="Calibri"/>
      <family val="2"/>
      <scheme val="minor"/>
    </font>
    <font>
      <sz val="10"/>
      <color rgb="FF000000"/>
      <name val="Arial1"/>
    </font>
    <font>
      <sz val="11"/>
      <color theme="0"/>
      <name val="Calibri"/>
      <family val="2"/>
      <scheme val="minor"/>
    </font>
    <font>
      <sz val="11"/>
      <color rgb="FF006100"/>
      <name val="Calibri"/>
      <family val="2"/>
      <scheme val="minor"/>
    </font>
    <font>
      <b/>
      <sz val="11"/>
      <color rgb="FFFA7D00"/>
      <name val="Calibri"/>
      <family val="2"/>
      <scheme val="minor"/>
    </font>
    <font>
      <b/>
      <sz val="11"/>
      <color theme="0"/>
      <name val="Calibri"/>
      <family val="2"/>
      <scheme val="minor"/>
    </font>
    <font>
      <sz val="11"/>
      <color rgb="FFFA7D00"/>
      <name val="Calibri"/>
      <family val="2"/>
      <scheme val="minor"/>
    </font>
    <font>
      <sz val="11"/>
      <color rgb="FF3F3F76"/>
      <name val="Calibri"/>
      <family val="2"/>
      <scheme val="minor"/>
    </font>
    <font>
      <sz val="11"/>
      <color rgb="FF000000"/>
      <name val="Calibri"/>
      <family val="2"/>
    </font>
    <font>
      <b/>
      <i/>
      <sz val="16"/>
      <color rgb="FF000000"/>
      <name val="Arial"/>
      <family val="2"/>
    </font>
    <font>
      <sz val="11"/>
      <color rgb="FF9C0006"/>
      <name val="Calibri"/>
      <family val="2"/>
      <scheme val="minor"/>
    </font>
    <font>
      <sz val="11"/>
      <color rgb="FF9C6500"/>
      <name val="Calibri"/>
      <family val="2"/>
      <scheme val="minor"/>
    </font>
    <font>
      <b/>
      <i/>
      <u/>
      <sz val="11"/>
      <color rgb="FF000000"/>
      <name val="Arial"/>
      <family val="2"/>
    </font>
    <font>
      <b/>
      <sz val="11"/>
      <color rgb="FF3F3F3F"/>
      <name val="Calibri"/>
      <family val="2"/>
      <scheme val="minor"/>
    </font>
    <font>
      <sz val="11"/>
      <color rgb="FFFF0000"/>
      <name val="Calibri"/>
      <family val="2"/>
      <scheme val="minor"/>
    </font>
    <font>
      <i/>
      <sz val="11"/>
      <color rgb="FF7F7F7F"/>
      <name val="Calibri"/>
      <family val="2"/>
      <scheme val="minor"/>
    </font>
    <font>
      <b/>
      <sz val="15"/>
      <color indexed="62"/>
      <name val="Calibri"/>
      <family val="2"/>
      <scheme val="minor"/>
    </font>
    <font>
      <b/>
      <sz val="13"/>
      <color indexed="62"/>
      <name val="Calibri"/>
      <family val="2"/>
      <scheme val="minor"/>
    </font>
    <font>
      <b/>
      <sz val="11"/>
      <color indexed="62"/>
      <name val="Calibri"/>
      <family val="2"/>
      <scheme val="minor"/>
    </font>
    <font>
      <b/>
      <sz val="11"/>
      <color theme="1"/>
      <name val="Calibri"/>
      <family val="2"/>
      <scheme val="minor"/>
    </font>
  </fonts>
  <fills count="81">
    <fill>
      <patternFill patternType="none"/>
    </fill>
    <fill>
      <patternFill patternType="gray125"/>
    </fill>
    <fill>
      <patternFill patternType="solid">
        <fgColor indexed="31"/>
        <bgColor indexed="22"/>
      </patternFill>
    </fill>
    <fill>
      <patternFill patternType="solid">
        <fgColor indexed="31"/>
      </patternFill>
    </fill>
    <fill>
      <patternFill patternType="solid">
        <fgColor indexed="45"/>
        <bgColor indexed="29"/>
      </patternFill>
    </fill>
    <fill>
      <patternFill patternType="solid">
        <fgColor indexed="45"/>
      </patternFill>
    </fill>
    <fill>
      <patternFill patternType="solid">
        <fgColor indexed="42"/>
        <bgColor indexed="27"/>
      </patternFill>
    </fill>
    <fill>
      <patternFill patternType="solid">
        <fgColor indexed="42"/>
      </patternFill>
    </fill>
    <fill>
      <patternFill patternType="solid">
        <fgColor indexed="46"/>
        <bgColor indexed="24"/>
      </patternFill>
    </fill>
    <fill>
      <patternFill patternType="solid">
        <fgColor indexed="46"/>
      </patternFill>
    </fill>
    <fill>
      <patternFill patternType="solid">
        <fgColor indexed="27"/>
        <bgColor indexed="41"/>
      </patternFill>
    </fill>
    <fill>
      <patternFill patternType="solid">
        <fgColor indexed="27"/>
      </patternFill>
    </fill>
    <fill>
      <patternFill patternType="solid">
        <fgColor indexed="47"/>
        <bgColor indexed="22"/>
      </patternFill>
    </fill>
    <fill>
      <patternFill patternType="solid">
        <fgColor indexed="47"/>
      </patternFill>
    </fill>
    <fill>
      <patternFill patternType="solid">
        <fgColor indexed="9"/>
      </patternFill>
    </fill>
    <fill>
      <patternFill patternType="solid">
        <fgColor indexed="26"/>
      </patternFill>
    </fill>
    <fill>
      <patternFill patternType="solid">
        <fgColor indexed="44"/>
        <bgColor indexed="31"/>
      </patternFill>
    </fill>
    <fill>
      <patternFill patternType="solid">
        <fgColor indexed="44"/>
      </patternFill>
    </fill>
    <fill>
      <patternFill patternType="solid">
        <fgColor indexed="29"/>
        <bgColor indexed="45"/>
      </patternFill>
    </fill>
    <fill>
      <patternFill patternType="solid">
        <fgColor indexed="29"/>
      </patternFill>
    </fill>
    <fill>
      <patternFill patternType="solid">
        <fgColor indexed="11"/>
        <bgColor indexed="49"/>
      </patternFill>
    </fill>
    <fill>
      <patternFill patternType="solid">
        <fgColor indexed="11"/>
      </patternFill>
    </fill>
    <fill>
      <patternFill patternType="solid">
        <fgColor indexed="51"/>
        <bgColor indexed="34"/>
      </patternFill>
    </fill>
    <fill>
      <patternFill patternType="solid">
        <fgColor indexed="51"/>
      </patternFill>
    </fill>
    <fill>
      <patternFill patternType="solid">
        <fgColor indexed="22"/>
      </patternFill>
    </fill>
    <fill>
      <patternFill patternType="solid">
        <fgColor indexed="43"/>
      </patternFill>
    </fill>
    <fill>
      <patternFill patternType="solid">
        <fgColor indexed="30"/>
        <bgColor indexed="21"/>
      </patternFill>
    </fill>
    <fill>
      <patternFill patternType="solid">
        <fgColor indexed="30"/>
      </patternFill>
    </fill>
    <fill>
      <patternFill patternType="solid">
        <fgColor indexed="20"/>
        <bgColor indexed="36"/>
      </patternFill>
    </fill>
    <fill>
      <patternFill patternType="solid">
        <fgColor indexed="36"/>
      </patternFill>
    </fill>
    <fill>
      <patternFill patternType="solid">
        <fgColor indexed="49"/>
        <bgColor indexed="40"/>
      </patternFill>
    </fill>
    <fill>
      <patternFill patternType="solid">
        <fgColor indexed="49"/>
      </patternFill>
    </fill>
    <fill>
      <patternFill patternType="solid">
        <fgColor indexed="52"/>
        <bgColor indexed="50"/>
      </patternFill>
    </fill>
    <fill>
      <patternFill patternType="solid">
        <fgColor indexed="52"/>
      </patternFill>
    </fill>
    <fill>
      <patternFill patternType="solid">
        <fgColor indexed="62"/>
        <bgColor indexed="56"/>
      </patternFill>
    </fill>
    <fill>
      <patternFill patternType="solid">
        <fgColor indexed="62"/>
      </patternFill>
    </fill>
    <fill>
      <patternFill patternType="solid">
        <fgColor indexed="10"/>
        <bgColor indexed="60"/>
      </patternFill>
    </fill>
    <fill>
      <patternFill patternType="solid">
        <fgColor indexed="10"/>
      </patternFill>
    </fill>
    <fill>
      <patternFill patternType="solid">
        <fgColor indexed="57"/>
        <bgColor indexed="21"/>
      </patternFill>
    </fill>
    <fill>
      <patternFill patternType="solid">
        <fgColor indexed="57"/>
      </patternFill>
    </fill>
    <fill>
      <patternFill patternType="solid">
        <fgColor indexed="53"/>
        <bgColor indexed="52"/>
      </patternFill>
    </fill>
    <fill>
      <patternFill patternType="solid">
        <fgColor indexed="53"/>
      </patternFill>
    </fill>
    <fill>
      <patternFill patternType="solid">
        <fgColor indexed="22"/>
        <bgColor indexed="31"/>
      </patternFill>
    </fill>
    <fill>
      <patternFill patternType="solid">
        <fgColor indexed="55"/>
      </patternFill>
    </fill>
    <fill>
      <patternFill patternType="solid">
        <fgColor indexed="55"/>
        <bgColor indexed="23"/>
      </patternFill>
    </fill>
    <fill>
      <patternFill patternType="solid">
        <fgColor indexed="54"/>
      </patternFill>
    </fill>
    <fill>
      <patternFill patternType="solid">
        <fgColor indexed="43"/>
        <bgColor indexed="26"/>
      </patternFill>
    </fill>
    <fill>
      <patternFill patternType="solid">
        <fgColor indexed="26"/>
        <bgColor indexed="9"/>
      </patternFill>
    </fill>
    <fill>
      <patternFill patternType="solid">
        <fgColor indexed="12"/>
        <bgColor indexed="39"/>
      </patternFill>
    </fill>
    <fill>
      <patternFill patternType="solid">
        <fgColor indexed="40"/>
        <bgColor indexed="49"/>
      </patternFill>
    </fill>
    <fill>
      <patternFill patternType="solid">
        <fgColor indexed="9"/>
        <bgColor indexed="26"/>
      </patternFill>
    </fill>
    <fill>
      <patternFill patternType="solid">
        <fgColor indexed="13"/>
        <bgColor indexed="51"/>
      </patternFill>
    </fill>
    <fill>
      <patternFill patternType="solid">
        <fgColor indexed="56"/>
        <bgColor indexed="62"/>
      </patternFill>
    </fill>
    <fill>
      <patternFill patternType="solid">
        <fgColor indexed="9"/>
        <bgColor indexed="64"/>
      </patternFill>
    </fill>
    <fill>
      <patternFill patternType="solid">
        <fgColor indexed="43"/>
        <bgColor indexed="64"/>
      </patternFill>
    </fill>
    <fill>
      <patternFill patternType="solid">
        <fgColor indexed="22"/>
        <bgColor indexed="8"/>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8" tint="0.59999389629810485"/>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rgb="FFC6EFCE"/>
      </patternFill>
    </fill>
    <fill>
      <patternFill patternType="solid">
        <fgColor rgb="FFA5A5A5"/>
      </patternFill>
    </fill>
    <fill>
      <patternFill patternType="solid">
        <fgColor theme="5"/>
      </patternFill>
    </fill>
    <fill>
      <patternFill patternType="solid">
        <fgColor theme="6"/>
      </patternFill>
    </fill>
    <fill>
      <patternFill patternType="solid">
        <fgColor theme="8"/>
      </patternFill>
    </fill>
    <fill>
      <patternFill patternType="solid">
        <fgColor theme="9"/>
      </patternFill>
    </fill>
    <fill>
      <patternFill patternType="solid">
        <fgColor rgb="FFFFCC99"/>
      </patternFill>
    </fill>
    <fill>
      <patternFill patternType="solid">
        <fgColor rgb="FFFFC7CE"/>
      </patternFill>
    </fill>
    <fill>
      <patternFill patternType="solid">
        <fgColor rgb="FFFFEB9C"/>
      </patternFill>
    </fill>
    <fill>
      <patternFill patternType="solid">
        <fgColor rgb="FFFFFFCC"/>
      </patternFill>
    </fill>
    <fill>
      <patternFill patternType="solid">
        <fgColor rgb="FFFFFF00"/>
        <bgColor indexed="64"/>
      </patternFill>
    </fill>
  </fills>
  <borders count="122">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49"/>
      </bottom>
      <diagonal/>
    </border>
    <border>
      <left/>
      <right/>
      <top/>
      <bottom style="medium">
        <color indexed="49"/>
      </bottom>
      <diagonal/>
    </border>
    <border>
      <left/>
      <right/>
      <top style="thin">
        <color indexed="49"/>
      </top>
      <bottom style="double">
        <color indexed="49"/>
      </bottom>
      <diagonal/>
    </border>
    <border>
      <left/>
      <right/>
      <top style="thin">
        <color indexed="62"/>
      </top>
      <bottom style="double">
        <color indexed="62"/>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style="thin">
        <color indexed="8"/>
      </left>
      <right/>
      <top style="thin">
        <color indexed="8"/>
      </top>
      <bottom/>
      <diagonal/>
    </border>
    <border>
      <left style="thin">
        <color indexed="8"/>
      </left>
      <right/>
      <top/>
      <bottom style="medium">
        <color indexed="8"/>
      </bottom>
      <diagonal/>
    </border>
    <border>
      <left/>
      <right style="medium">
        <color indexed="8"/>
      </right>
      <top/>
      <bottom style="medium">
        <color indexed="8"/>
      </bottom>
      <diagonal/>
    </border>
    <border>
      <left style="thin">
        <color indexed="8"/>
      </left>
      <right style="thin">
        <color indexed="8"/>
      </right>
      <top style="medium">
        <color indexed="8"/>
      </top>
      <bottom/>
      <diagonal/>
    </border>
    <border>
      <left style="thin">
        <color indexed="8"/>
      </left>
      <right style="thin">
        <color indexed="8"/>
      </right>
      <top style="thin">
        <color indexed="8"/>
      </top>
      <bottom style="thin">
        <color indexed="8"/>
      </bottom>
      <diagonal/>
    </border>
    <border>
      <left style="medium">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8"/>
      </right>
      <top style="thin">
        <color indexed="8"/>
      </top>
      <bottom/>
      <diagonal/>
    </border>
    <border>
      <left style="thin">
        <color indexed="8"/>
      </left>
      <right style="thin">
        <color indexed="8"/>
      </right>
      <top/>
      <bottom style="thin">
        <color indexed="8"/>
      </bottom>
      <diagonal/>
    </border>
    <border>
      <left style="medium">
        <color indexed="8"/>
      </left>
      <right/>
      <top style="medium">
        <color indexed="8"/>
      </top>
      <bottom/>
      <diagonal/>
    </border>
    <border>
      <left/>
      <right/>
      <top style="medium">
        <color indexed="8"/>
      </top>
      <bottom/>
      <diagonal/>
    </border>
    <border>
      <left/>
      <right style="medium">
        <color indexed="8"/>
      </right>
      <top style="medium">
        <color indexed="8"/>
      </top>
      <bottom/>
      <diagonal/>
    </border>
    <border>
      <left style="medium">
        <color indexed="8"/>
      </left>
      <right/>
      <top/>
      <bottom/>
      <diagonal/>
    </border>
    <border>
      <left/>
      <right style="medium">
        <color indexed="8"/>
      </right>
      <top/>
      <bottom/>
      <diagonal/>
    </border>
    <border>
      <left style="medium">
        <color indexed="8"/>
      </left>
      <right/>
      <top/>
      <bottom style="medium">
        <color indexed="8"/>
      </bottom>
      <diagonal/>
    </border>
    <border>
      <left/>
      <right/>
      <top/>
      <bottom style="medium">
        <color indexed="8"/>
      </bottom>
      <diagonal/>
    </border>
    <border>
      <left/>
      <right style="thin">
        <color indexed="8"/>
      </right>
      <top style="thin">
        <color indexed="8"/>
      </top>
      <bottom style="thin">
        <color indexed="8"/>
      </bottom>
      <diagonal/>
    </border>
    <border>
      <left style="medium">
        <color indexed="8"/>
      </left>
      <right/>
      <top style="thin">
        <color indexed="8"/>
      </top>
      <bottom/>
      <diagonal/>
    </border>
    <border>
      <left/>
      <right/>
      <top style="thin">
        <color indexed="8"/>
      </top>
      <bottom/>
      <diagonal/>
    </border>
    <border>
      <left style="medium">
        <color indexed="8"/>
      </left>
      <right/>
      <top/>
      <bottom style="thin">
        <color indexed="8"/>
      </bottom>
      <diagonal/>
    </border>
    <border>
      <left/>
      <right/>
      <top/>
      <bottom style="thin">
        <color indexed="8"/>
      </bottom>
      <diagonal/>
    </border>
    <border>
      <left/>
      <right style="medium">
        <color indexed="8"/>
      </right>
      <top/>
      <bottom style="thin">
        <color indexed="8"/>
      </bottom>
      <diagonal/>
    </border>
    <border>
      <left style="medium">
        <color indexed="8"/>
      </left>
      <right/>
      <top style="thin">
        <color indexed="8"/>
      </top>
      <bottom style="hair">
        <color indexed="8"/>
      </bottom>
      <diagonal/>
    </border>
    <border>
      <left style="thin">
        <color indexed="8"/>
      </left>
      <right/>
      <top style="thin">
        <color indexed="8"/>
      </top>
      <bottom style="hair">
        <color indexed="8"/>
      </bottom>
      <diagonal/>
    </border>
    <border>
      <left/>
      <right/>
      <top style="thin">
        <color indexed="8"/>
      </top>
      <bottom style="hair">
        <color indexed="8"/>
      </bottom>
      <diagonal/>
    </border>
    <border>
      <left style="medium">
        <color indexed="8"/>
      </left>
      <right/>
      <top style="hair">
        <color indexed="8"/>
      </top>
      <bottom style="hair">
        <color indexed="8"/>
      </bottom>
      <diagonal/>
    </border>
    <border>
      <left style="thin">
        <color indexed="8"/>
      </left>
      <right/>
      <top style="hair">
        <color indexed="8"/>
      </top>
      <bottom style="hair">
        <color indexed="8"/>
      </bottom>
      <diagonal/>
    </border>
    <border>
      <left/>
      <right/>
      <top style="hair">
        <color indexed="8"/>
      </top>
      <bottom style="hair">
        <color indexed="8"/>
      </bottom>
      <diagonal/>
    </border>
    <border>
      <left style="medium">
        <color indexed="8"/>
      </left>
      <right/>
      <top style="hair">
        <color indexed="8"/>
      </top>
      <bottom style="thin">
        <color indexed="8"/>
      </bottom>
      <diagonal/>
    </border>
    <border>
      <left style="thin">
        <color indexed="8"/>
      </left>
      <right/>
      <top style="hair">
        <color indexed="8"/>
      </top>
      <bottom style="thin">
        <color indexed="8"/>
      </bottom>
      <diagonal/>
    </border>
    <border>
      <left/>
      <right/>
      <top style="thin">
        <color indexed="8"/>
      </top>
      <bottom style="thin">
        <color indexed="8"/>
      </bottom>
      <diagonal/>
    </border>
    <border>
      <left style="thin">
        <color indexed="8"/>
      </left>
      <right/>
      <top/>
      <bottom/>
      <diagonal/>
    </border>
    <border>
      <left style="thin">
        <color indexed="8"/>
      </left>
      <right style="medium">
        <color indexed="8"/>
      </right>
      <top style="thin">
        <color indexed="8"/>
      </top>
      <bottom style="thin">
        <color indexed="8"/>
      </bottom>
      <diagonal/>
    </border>
    <border>
      <left style="medium">
        <color indexed="8"/>
      </left>
      <right style="thin">
        <color indexed="8"/>
      </right>
      <top style="thin">
        <color indexed="8"/>
      </top>
      <bottom style="medium">
        <color indexed="8"/>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style="thin">
        <color indexed="8"/>
      </bottom>
      <diagonal/>
    </border>
    <border>
      <left style="thin">
        <color indexed="8"/>
      </left>
      <right style="thin">
        <color indexed="8"/>
      </right>
      <top/>
      <bottom/>
      <diagonal/>
    </border>
    <border>
      <left style="medium">
        <color indexed="8"/>
      </left>
      <right style="medium">
        <color indexed="8"/>
      </right>
      <top/>
      <bottom style="medium">
        <color indexed="8"/>
      </bottom>
      <diagonal/>
    </border>
    <border>
      <left style="medium">
        <color indexed="8"/>
      </left>
      <right style="medium">
        <color indexed="8"/>
      </right>
      <top style="medium">
        <color indexed="8"/>
      </top>
      <bottom/>
      <diagonal/>
    </border>
    <border>
      <left style="medium">
        <color indexed="8"/>
      </left>
      <right style="thin">
        <color indexed="8"/>
      </right>
      <top style="medium">
        <color indexed="8"/>
      </top>
      <bottom style="thin">
        <color indexed="8"/>
      </bottom>
      <diagonal/>
    </border>
    <border>
      <left style="thin">
        <color indexed="8"/>
      </left>
      <right style="medium">
        <color indexed="8"/>
      </right>
      <top style="medium">
        <color indexed="8"/>
      </top>
      <bottom style="thin">
        <color indexed="8"/>
      </bottom>
      <diagonal/>
    </border>
    <border>
      <left style="thin">
        <color indexed="8"/>
      </left>
      <right/>
      <top style="thin">
        <color indexed="8"/>
      </top>
      <bottom style="medium">
        <color indexed="8"/>
      </bottom>
      <diagonal/>
    </border>
    <border>
      <left/>
      <right style="thin">
        <color indexed="8"/>
      </right>
      <top style="thin">
        <color indexed="8"/>
      </top>
      <bottom style="medium">
        <color indexed="8"/>
      </bottom>
      <diagonal/>
    </border>
    <border>
      <left style="medium">
        <color indexed="8"/>
      </left>
      <right style="thin">
        <color indexed="8"/>
      </right>
      <top/>
      <bottom style="medium">
        <color indexed="8"/>
      </bottom>
      <diagonal/>
    </border>
    <border>
      <left style="medium">
        <color indexed="8"/>
      </left>
      <right style="medium">
        <color indexed="8"/>
      </right>
      <top/>
      <bottom/>
      <diagonal/>
    </border>
    <border>
      <left style="medium">
        <color indexed="8"/>
      </left>
      <right style="medium">
        <color indexed="8"/>
      </right>
      <top style="medium">
        <color indexed="8"/>
      </top>
      <bottom style="medium">
        <color indexed="8"/>
      </bottom>
      <diagonal/>
    </border>
    <border>
      <left style="thin">
        <color indexed="8"/>
      </left>
      <right/>
      <top/>
      <bottom style="thin">
        <color indexed="8"/>
      </bottom>
      <diagonal/>
    </border>
    <border>
      <left style="medium">
        <color indexed="8"/>
      </left>
      <right style="thin">
        <color indexed="8"/>
      </right>
      <top/>
      <bottom style="thin">
        <color indexed="8"/>
      </bottom>
      <diagonal/>
    </border>
    <border>
      <left style="medium">
        <color indexed="8"/>
      </left>
      <right style="medium">
        <color indexed="8"/>
      </right>
      <top style="thin">
        <color indexed="8"/>
      </top>
      <bottom style="thin">
        <color indexed="8"/>
      </bottom>
      <diagonal/>
    </border>
    <border>
      <left style="medium">
        <color indexed="8"/>
      </left>
      <right style="medium">
        <color indexed="8"/>
      </right>
      <top/>
      <bottom style="thin">
        <color indexed="8"/>
      </bottom>
      <diagonal/>
    </border>
    <border>
      <left/>
      <right style="thin">
        <color indexed="8"/>
      </right>
      <top style="thin">
        <color indexed="8"/>
      </top>
      <bottom style="hair">
        <color indexed="8"/>
      </bottom>
      <diagonal/>
    </border>
    <border>
      <left/>
      <right style="thin">
        <color indexed="8"/>
      </right>
      <top style="hair">
        <color indexed="8"/>
      </top>
      <bottom style="hair">
        <color indexed="8"/>
      </bottom>
      <diagonal/>
    </border>
    <border>
      <left style="hair">
        <color indexed="8"/>
      </left>
      <right style="medium">
        <color indexed="8"/>
      </right>
      <top style="thin">
        <color indexed="8"/>
      </top>
      <bottom style="hair">
        <color indexed="8"/>
      </bottom>
      <diagonal/>
    </border>
    <border>
      <left style="hair">
        <color indexed="8"/>
      </left>
      <right style="medium">
        <color indexed="8"/>
      </right>
      <top style="hair">
        <color indexed="8"/>
      </top>
      <bottom style="hair">
        <color indexed="8"/>
      </bottom>
      <diagonal/>
    </border>
    <border>
      <left style="thin">
        <color indexed="8"/>
      </left>
      <right style="medium">
        <color indexed="8"/>
      </right>
      <top style="thin">
        <color indexed="8"/>
      </top>
      <bottom style="medium">
        <color indexed="8"/>
      </bottom>
      <diagonal/>
    </border>
    <border>
      <left style="hair">
        <color indexed="8"/>
      </left>
      <right style="medium">
        <color indexed="8"/>
      </right>
      <top style="hair">
        <color indexed="8"/>
      </top>
      <bottom style="thin">
        <color indexed="8"/>
      </bottom>
      <diagonal/>
    </border>
    <border>
      <left style="medium">
        <color indexed="8"/>
      </left>
      <right style="medium">
        <color indexed="8"/>
      </right>
      <top style="medium">
        <color indexed="8"/>
      </top>
      <bottom style="thin">
        <color indexed="8"/>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bottom style="thick">
        <color theme="4" tint="0.499984740745262"/>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style="hair">
        <color indexed="8"/>
      </bottom>
      <diagonal/>
    </border>
    <border>
      <left style="medium">
        <color indexed="64"/>
      </left>
      <right/>
      <top style="medium">
        <color indexed="64"/>
      </top>
      <bottom/>
      <diagonal/>
    </border>
    <border>
      <left style="medium">
        <color indexed="8"/>
      </left>
      <right/>
      <top style="medium">
        <color indexed="64"/>
      </top>
      <bottom/>
      <diagonal/>
    </border>
    <border>
      <left/>
      <right style="medium">
        <color indexed="8"/>
      </right>
      <top style="medium">
        <color indexed="64"/>
      </top>
      <bottom/>
      <diagonal/>
    </border>
    <border>
      <left/>
      <right style="medium">
        <color indexed="64"/>
      </right>
      <top style="medium">
        <color indexed="64"/>
      </top>
      <bottom/>
      <diagonal/>
    </border>
    <border>
      <left style="medium">
        <color indexed="64"/>
      </left>
      <right style="medium">
        <color indexed="8"/>
      </right>
      <top/>
      <bottom style="medium">
        <color indexed="8"/>
      </bottom>
      <diagonal/>
    </border>
    <border>
      <left style="medium">
        <color indexed="8"/>
      </left>
      <right style="medium">
        <color indexed="64"/>
      </right>
      <top/>
      <bottom style="medium">
        <color indexed="8"/>
      </bottom>
      <diagonal/>
    </border>
    <border>
      <left style="medium">
        <color indexed="64"/>
      </left>
      <right style="medium">
        <color indexed="8"/>
      </right>
      <top style="medium">
        <color indexed="8"/>
      </top>
      <bottom/>
      <diagonal/>
    </border>
    <border>
      <left style="medium">
        <color indexed="8"/>
      </left>
      <right style="medium">
        <color indexed="64"/>
      </right>
      <top style="medium">
        <color indexed="8"/>
      </top>
      <bottom/>
      <diagonal/>
    </border>
    <border>
      <left style="medium">
        <color indexed="64"/>
      </left>
      <right/>
      <top style="medium">
        <color indexed="8"/>
      </top>
      <bottom style="medium">
        <color indexed="8"/>
      </bottom>
      <diagonal/>
    </border>
    <border>
      <left/>
      <right style="medium">
        <color indexed="64"/>
      </right>
      <top style="medium">
        <color indexed="8"/>
      </top>
      <bottom style="medium">
        <color indexed="8"/>
      </bottom>
      <diagonal/>
    </border>
    <border>
      <left style="medium">
        <color indexed="64"/>
      </left>
      <right style="thin">
        <color indexed="8"/>
      </right>
      <top style="medium">
        <color indexed="8"/>
      </top>
      <bottom style="thin">
        <color indexed="8"/>
      </bottom>
      <diagonal/>
    </border>
    <border>
      <left style="thin">
        <color indexed="8"/>
      </left>
      <right style="medium">
        <color indexed="64"/>
      </right>
      <top style="medium">
        <color indexed="8"/>
      </top>
      <bottom style="thin">
        <color indexed="8"/>
      </bottom>
      <diagonal/>
    </border>
    <border>
      <left style="medium">
        <color indexed="64"/>
      </left>
      <right style="thin">
        <color indexed="8"/>
      </right>
      <top style="thin">
        <color indexed="8"/>
      </top>
      <bottom style="thin">
        <color indexed="8"/>
      </bottom>
      <diagonal/>
    </border>
    <border>
      <left style="thin">
        <color indexed="8"/>
      </left>
      <right style="medium">
        <color indexed="64"/>
      </right>
      <top style="thin">
        <color indexed="8"/>
      </top>
      <bottom style="thin">
        <color indexed="8"/>
      </bottom>
      <diagonal/>
    </border>
    <border>
      <left/>
      <right style="medium">
        <color indexed="64"/>
      </right>
      <top style="thin">
        <color indexed="8"/>
      </top>
      <bottom/>
      <diagonal/>
    </border>
    <border>
      <left style="medium">
        <color indexed="64"/>
      </left>
      <right style="thin">
        <color indexed="8"/>
      </right>
      <top/>
      <bottom style="medium">
        <color indexed="8"/>
      </bottom>
      <diagonal/>
    </border>
    <border>
      <left/>
      <right style="medium">
        <color indexed="64"/>
      </right>
      <top/>
      <bottom style="medium">
        <color indexed="8"/>
      </bottom>
      <diagonal/>
    </border>
    <border>
      <left style="medium">
        <color indexed="64"/>
      </left>
      <right style="thin">
        <color indexed="8"/>
      </right>
      <top style="medium">
        <color indexed="8"/>
      </top>
      <bottom/>
      <diagonal/>
    </border>
    <border>
      <left style="thin">
        <color indexed="8"/>
      </left>
      <right style="medium">
        <color indexed="64"/>
      </right>
      <top style="medium">
        <color indexed="8"/>
      </top>
      <bottom/>
      <diagonal/>
    </border>
    <border>
      <left style="thin">
        <color indexed="8"/>
      </left>
      <right style="medium">
        <color indexed="64"/>
      </right>
      <top style="thin">
        <color indexed="8"/>
      </top>
      <bottom/>
      <diagonal/>
    </border>
    <border>
      <left style="medium">
        <color indexed="64"/>
      </left>
      <right/>
      <top style="thin">
        <color indexed="8"/>
      </top>
      <bottom style="thin">
        <color indexed="8"/>
      </bottom>
      <diagonal/>
    </border>
    <border>
      <left style="medium">
        <color indexed="64"/>
      </left>
      <right style="medium">
        <color indexed="8"/>
      </right>
      <top style="medium">
        <color indexed="8"/>
      </top>
      <bottom style="medium">
        <color indexed="8"/>
      </bottom>
      <diagonal/>
    </border>
    <border>
      <left style="medium">
        <color indexed="8"/>
      </left>
      <right style="medium">
        <color indexed="64"/>
      </right>
      <top style="medium">
        <color indexed="8"/>
      </top>
      <bottom style="medium">
        <color indexed="8"/>
      </bottom>
      <diagonal/>
    </border>
    <border>
      <left style="medium">
        <color indexed="64"/>
      </left>
      <right/>
      <top style="medium">
        <color indexed="8"/>
      </top>
      <bottom/>
      <diagonal/>
    </border>
    <border>
      <left/>
      <right style="medium">
        <color indexed="64"/>
      </right>
      <top style="medium">
        <color indexed="8"/>
      </top>
      <bottom/>
      <diagonal/>
    </border>
    <border>
      <left style="medium">
        <color indexed="64"/>
      </left>
      <right style="medium">
        <color indexed="8"/>
      </right>
      <top/>
      <bottom/>
      <diagonal/>
    </border>
    <border>
      <left style="medium">
        <color indexed="8"/>
      </left>
      <right style="medium">
        <color indexed="64"/>
      </right>
      <top/>
      <bottom/>
      <diagonal/>
    </border>
    <border>
      <left style="medium">
        <color indexed="64"/>
      </left>
      <right style="medium">
        <color indexed="8"/>
      </right>
      <top/>
      <bottom style="medium">
        <color indexed="64"/>
      </bottom>
      <diagonal/>
    </border>
    <border>
      <left style="medium">
        <color indexed="8"/>
      </left>
      <right style="medium">
        <color indexed="8"/>
      </right>
      <top/>
      <bottom style="medium">
        <color indexed="64"/>
      </bottom>
      <diagonal/>
    </border>
    <border>
      <left style="medium">
        <color indexed="8"/>
      </left>
      <right style="medium">
        <color indexed="64"/>
      </right>
      <top/>
      <bottom style="medium">
        <color indexed="64"/>
      </bottom>
      <diagonal/>
    </border>
    <border>
      <left style="thin">
        <color indexed="8"/>
      </left>
      <right/>
      <top style="medium">
        <color indexed="64"/>
      </top>
      <bottom/>
      <diagonal/>
    </border>
    <border>
      <left style="thin">
        <color indexed="8"/>
      </left>
      <right style="medium">
        <color indexed="64"/>
      </right>
      <top style="medium">
        <color indexed="64"/>
      </top>
      <bottom/>
      <diagonal/>
    </border>
    <border>
      <left style="medium">
        <color indexed="64"/>
      </left>
      <right/>
      <top/>
      <bottom/>
      <diagonal/>
    </border>
    <border>
      <left style="thin">
        <color indexed="8"/>
      </left>
      <right style="medium">
        <color indexed="64"/>
      </right>
      <top/>
      <bottom style="thin">
        <color indexed="8"/>
      </bottom>
      <diagonal/>
    </border>
    <border>
      <left/>
      <right style="medium">
        <color indexed="64"/>
      </right>
      <top style="thin">
        <color indexed="8"/>
      </top>
      <bottom style="thin">
        <color indexed="8"/>
      </bottom>
      <diagonal/>
    </border>
    <border>
      <left style="medium">
        <color indexed="64"/>
      </left>
      <right style="thin">
        <color indexed="8"/>
      </right>
      <top/>
      <bottom style="thin">
        <color indexed="8"/>
      </bottom>
      <diagonal/>
    </border>
    <border>
      <left style="medium">
        <color indexed="64"/>
      </left>
      <right/>
      <top style="thin">
        <color indexed="8"/>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1966">
    <xf numFmtId="0" fontId="0" fillId="0" borderId="0"/>
    <xf numFmtId="0" fontId="2" fillId="2" borderId="0" applyNumberFormat="0" applyBorder="0" applyAlignment="0" applyProtection="0"/>
    <xf numFmtId="0" fontId="2" fillId="2"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68" fillId="56" borderId="0" applyNumberFormat="0" applyBorder="0" applyAlignment="0" applyProtection="0"/>
    <xf numFmtId="0" fontId="69" fillId="0" borderId="0" applyNumberFormat="0" applyBorder="0" applyProtection="0"/>
    <xf numFmtId="0" fontId="2" fillId="2" borderId="0" applyNumberFormat="0" applyBorder="0" applyAlignment="0" applyProtection="0"/>
    <xf numFmtId="0" fontId="2" fillId="2"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68" fillId="56"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68" fillId="56"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68" fillId="57"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68" fillId="57"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68" fillId="57"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68" fillId="58"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68" fillId="58"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68" fillId="58"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68" fillId="59"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68" fillId="5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68" fillId="5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68" fillId="6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68" fillId="60"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68" fillId="60"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68" fillId="61"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68" fillId="61"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68" fillId="61"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20"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68" fillId="24"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68" fillId="24"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68" fillId="24"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68" fillId="62"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68" fillId="62"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68" fillId="62"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68" fillId="63" borderId="0" applyNumberFormat="0" applyBorder="0" applyAlignment="0" applyProtection="0"/>
    <xf numFmtId="0" fontId="2" fillId="20"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0"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68" fillId="63"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68" fillId="63"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68" fillId="24"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68" fillId="24"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68" fillId="24"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68" fillId="64"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68" fillId="64"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68" fillId="64"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68" fillId="13"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68" fillId="1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68" fillId="1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70" fillId="31"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6"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70" fillId="31"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70" fillId="31"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70" fillId="65"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70" fillId="65"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70" fillId="65"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70" fillId="66"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70" fillId="66"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70" fillId="66"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70" fillId="67"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70" fillId="67"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70" fillId="67"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70" fillId="68"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70" fillId="68"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70" fillId="68"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70" fillId="69"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69" fillId="0" borderId="0" applyNumberFormat="0" applyBorder="0" applyProtection="0"/>
    <xf numFmtId="0" fontId="3" fillId="33" borderId="0" applyNumberFormat="0" applyBorder="0" applyAlignment="0" applyProtection="0"/>
    <xf numFmtId="0" fontId="70" fillId="69"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70" fillId="69"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6" borderId="0" applyNumberFormat="0" applyBorder="0" applyAlignment="0" applyProtection="0"/>
    <xf numFmtId="0" fontId="3" fillId="36"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9" borderId="0" applyNumberFormat="0" applyBorder="0" applyAlignment="0" applyProtection="0"/>
    <xf numFmtId="0" fontId="3" fillId="39" borderId="0" applyNumberFormat="0" applyBorder="0" applyAlignment="0" applyProtection="0"/>
    <xf numFmtId="0" fontId="3" fillId="39" borderId="0" applyNumberFormat="0" applyBorder="0" applyAlignment="0" applyProtection="0"/>
    <xf numFmtId="0" fontId="3" fillId="39" borderId="0" applyNumberFormat="0" applyBorder="0" applyAlignment="0" applyProtection="0"/>
    <xf numFmtId="0" fontId="3" fillId="39"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40"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4" fillId="5"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71" fillId="70"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71" fillId="70"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71" fillId="70"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6" fillId="42" borderId="1" applyNumberFormat="0" applyAlignment="0" applyProtection="0"/>
    <xf numFmtId="0" fontId="6" fillId="42" borderId="1" applyNumberFormat="0" applyAlignment="0" applyProtection="0"/>
    <xf numFmtId="0" fontId="6" fillId="24" borderId="1" applyNumberFormat="0" applyAlignment="0" applyProtection="0"/>
    <xf numFmtId="0" fontId="6" fillId="24" borderId="1" applyNumberFormat="0" applyAlignment="0" applyProtection="0"/>
    <xf numFmtId="0" fontId="6" fillId="24" borderId="1" applyNumberFormat="0" applyAlignment="0" applyProtection="0"/>
    <xf numFmtId="0" fontId="6" fillId="24" borderId="1" applyNumberFormat="0" applyAlignment="0" applyProtection="0"/>
    <xf numFmtId="0" fontId="6" fillId="24" borderId="1" applyNumberFormat="0" applyAlignment="0" applyProtection="0"/>
    <xf numFmtId="0" fontId="72" fillId="14" borderId="73" applyNumberFormat="0" applyAlignment="0" applyProtection="0"/>
    <xf numFmtId="0" fontId="6" fillId="42" borderId="1" applyNumberFormat="0" applyAlignment="0" applyProtection="0"/>
    <xf numFmtId="0" fontId="6" fillId="42" borderId="1" applyNumberFormat="0" applyAlignment="0" applyProtection="0"/>
    <xf numFmtId="0" fontId="6" fillId="24" borderId="1" applyNumberFormat="0" applyAlignment="0" applyProtection="0"/>
    <xf numFmtId="0" fontId="6" fillId="24" borderId="1" applyNumberFormat="0" applyAlignment="0" applyProtection="0"/>
    <xf numFmtId="0" fontId="6" fillId="24" borderId="1" applyNumberFormat="0" applyAlignment="0" applyProtection="0"/>
    <xf numFmtId="0" fontId="6" fillId="24" borderId="1" applyNumberFormat="0" applyAlignment="0" applyProtection="0"/>
    <xf numFmtId="0" fontId="6" fillId="24" borderId="1" applyNumberFormat="0" applyAlignment="0" applyProtection="0"/>
    <xf numFmtId="0" fontId="6" fillId="24" borderId="1" applyNumberFormat="0" applyAlignment="0" applyProtection="0"/>
    <xf numFmtId="0" fontId="6" fillId="24" borderId="1" applyNumberFormat="0" applyAlignment="0" applyProtection="0"/>
    <xf numFmtId="0" fontId="6" fillId="24" borderId="1" applyNumberFormat="0" applyAlignment="0" applyProtection="0"/>
    <xf numFmtId="0" fontId="6" fillId="24" borderId="1" applyNumberFormat="0" applyAlignment="0" applyProtection="0"/>
    <xf numFmtId="0" fontId="6" fillId="24" borderId="1" applyNumberFormat="0" applyAlignment="0" applyProtection="0"/>
    <xf numFmtId="0" fontId="6" fillId="42" borderId="1" applyNumberFormat="0" applyAlignment="0" applyProtection="0"/>
    <xf numFmtId="0" fontId="6" fillId="42" borderId="1" applyNumberFormat="0" applyAlignment="0" applyProtection="0"/>
    <xf numFmtId="0" fontId="6" fillId="24" borderId="1" applyNumberFormat="0" applyAlignment="0" applyProtection="0"/>
    <xf numFmtId="0" fontId="6" fillId="24" borderId="1" applyNumberFormat="0" applyAlignment="0" applyProtection="0"/>
    <xf numFmtId="0" fontId="6" fillId="24" borderId="1" applyNumberFormat="0" applyAlignment="0" applyProtection="0"/>
    <xf numFmtId="0" fontId="6" fillId="24" borderId="1" applyNumberFormat="0" applyAlignment="0" applyProtection="0"/>
    <xf numFmtId="0" fontId="6" fillId="24" borderId="1" applyNumberFormat="0" applyAlignment="0" applyProtection="0"/>
    <xf numFmtId="0" fontId="6" fillId="24" borderId="1" applyNumberFormat="0" applyAlignment="0" applyProtection="0"/>
    <xf numFmtId="0" fontId="6" fillId="24" borderId="1" applyNumberFormat="0" applyAlignment="0" applyProtection="0"/>
    <xf numFmtId="0" fontId="6" fillId="24" borderId="1" applyNumberFormat="0" applyAlignment="0" applyProtection="0"/>
    <xf numFmtId="0" fontId="6" fillId="24" borderId="1" applyNumberFormat="0" applyAlignment="0" applyProtection="0"/>
    <xf numFmtId="0" fontId="6" fillId="24" borderId="1" applyNumberFormat="0" applyAlignment="0" applyProtection="0"/>
    <xf numFmtId="0" fontId="6" fillId="24" borderId="1" applyNumberFormat="0" applyAlignment="0" applyProtection="0"/>
    <xf numFmtId="0" fontId="72" fillId="14" borderId="73" applyNumberFormat="0" applyAlignment="0" applyProtection="0"/>
    <xf numFmtId="0" fontId="6" fillId="24" borderId="1" applyNumberFormat="0" applyAlignment="0" applyProtection="0"/>
    <xf numFmtId="0" fontId="6" fillId="24" borderId="1" applyNumberFormat="0" applyAlignment="0" applyProtection="0"/>
    <xf numFmtId="0" fontId="72" fillId="14" borderId="73" applyNumberFormat="0" applyAlignment="0" applyProtection="0"/>
    <xf numFmtId="0" fontId="6" fillId="24" borderId="1" applyNumberFormat="0" applyAlignment="0" applyProtection="0"/>
    <xf numFmtId="0" fontId="6" fillId="24" borderId="1" applyNumberFormat="0" applyAlignment="0" applyProtection="0"/>
    <xf numFmtId="0" fontId="6" fillId="24" borderId="1" applyNumberFormat="0" applyAlignment="0" applyProtection="0"/>
    <xf numFmtId="0" fontId="6" fillId="24" borderId="1" applyNumberFormat="0" applyAlignment="0" applyProtection="0"/>
    <xf numFmtId="0" fontId="6" fillId="24" borderId="1" applyNumberFormat="0" applyAlignment="0" applyProtection="0"/>
    <xf numFmtId="0" fontId="7" fillId="0" borderId="0"/>
    <xf numFmtId="0" fontId="7" fillId="0" borderId="0"/>
    <xf numFmtId="0" fontId="7" fillId="0" borderId="0"/>
    <xf numFmtId="0" fontId="73" fillId="71" borderId="74" applyNumberFormat="0" applyAlignment="0" applyProtection="0"/>
    <xf numFmtId="0" fontId="8" fillId="44" borderId="2" applyNumberFormat="0" applyAlignment="0" applyProtection="0"/>
    <xf numFmtId="0" fontId="8" fillId="44" borderId="2" applyNumberFormat="0" applyAlignment="0" applyProtection="0"/>
    <xf numFmtId="0" fontId="8" fillId="43" borderId="2" applyNumberFormat="0" applyAlignment="0" applyProtection="0"/>
    <xf numFmtId="0" fontId="8" fillId="43" borderId="2" applyNumberFormat="0" applyAlignment="0" applyProtection="0"/>
    <xf numFmtId="0" fontId="8" fillId="43" borderId="2" applyNumberFormat="0" applyAlignment="0" applyProtection="0"/>
    <xf numFmtId="0" fontId="8" fillId="43" borderId="2" applyNumberFormat="0" applyAlignment="0" applyProtection="0"/>
    <xf numFmtId="0" fontId="8" fillId="43" borderId="2" applyNumberFormat="0" applyAlignment="0" applyProtection="0"/>
    <xf numFmtId="0" fontId="8" fillId="43" borderId="2" applyNumberFormat="0" applyAlignment="0" applyProtection="0"/>
    <xf numFmtId="0" fontId="8" fillId="43" borderId="2" applyNumberFormat="0" applyAlignment="0" applyProtection="0"/>
    <xf numFmtId="0" fontId="8" fillId="43" borderId="2" applyNumberFormat="0" applyAlignment="0" applyProtection="0"/>
    <xf numFmtId="0" fontId="8" fillId="43" borderId="2" applyNumberFormat="0" applyAlignment="0" applyProtection="0"/>
    <xf numFmtId="0" fontId="8" fillId="43" borderId="2" applyNumberFormat="0" applyAlignment="0" applyProtection="0"/>
    <xf numFmtId="0" fontId="8" fillId="44" borderId="2" applyNumberFormat="0" applyAlignment="0" applyProtection="0"/>
    <xf numFmtId="0" fontId="8" fillId="44" borderId="2" applyNumberFormat="0" applyAlignment="0" applyProtection="0"/>
    <xf numFmtId="0" fontId="8" fillId="43" borderId="2" applyNumberFormat="0" applyAlignment="0" applyProtection="0"/>
    <xf numFmtId="0" fontId="8" fillId="43" borderId="2" applyNumberFormat="0" applyAlignment="0" applyProtection="0"/>
    <xf numFmtId="0" fontId="8" fillId="43" borderId="2" applyNumberFormat="0" applyAlignment="0" applyProtection="0"/>
    <xf numFmtId="0" fontId="8" fillId="43" borderId="2" applyNumberFormat="0" applyAlignment="0" applyProtection="0"/>
    <xf numFmtId="0" fontId="8" fillId="43" borderId="2" applyNumberFormat="0" applyAlignment="0" applyProtection="0"/>
    <xf numFmtId="0" fontId="8" fillId="43" borderId="2" applyNumberFormat="0" applyAlignment="0" applyProtection="0"/>
    <xf numFmtId="0" fontId="8" fillId="43" borderId="2" applyNumberFormat="0" applyAlignment="0" applyProtection="0"/>
    <xf numFmtId="0" fontId="8" fillId="43" borderId="2" applyNumberFormat="0" applyAlignment="0" applyProtection="0"/>
    <xf numFmtId="0" fontId="8" fillId="43" borderId="2" applyNumberFormat="0" applyAlignment="0" applyProtection="0"/>
    <xf numFmtId="0" fontId="8" fillId="43" borderId="2" applyNumberFormat="0" applyAlignment="0" applyProtection="0"/>
    <xf numFmtId="0" fontId="8" fillId="43" borderId="2" applyNumberFormat="0" applyAlignment="0" applyProtection="0"/>
    <xf numFmtId="0" fontId="73" fillId="71" borderId="74" applyNumberFormat="0" applyAlignment="0" applyProtection="0"/>
    <xf numFmtId="0" fontId="8" fillId="43" borderId="2" applyNumberFormat="0" applyAlignment="0" applyProtection="0"/>
    <xf numFmtId="0" fontId="8" fillId="43" borderId="2" applyNumberFormat="0" applyAlignment="0" applyProtection="0"/>
    <xf numFmtId="0" fontId="73" fillId="71" borderId="74" applyNumberFormat="0" applyAlignment="0" applyProtection="0"/>
    <xf numFmtId="0" fontId="8" fillId="43" borderId="2" applyNumberFormat="0" applyAlignment="0" applyProtection="0"/>
    <xf numFmtId="0" fontId="8" fillId="43" borderId="2" applyNumberFormat="0" applyAlignment="0" applyProtection="0"/>
    <xf numFmtId="0" fontId="8" fillId="43" borderId="2" applyNumberFormat="0" applyAlignment="0" applyProtection="0"/>
    <xf numFmtId="0" fontId="8" fillId="43" borderId="2" applyNumberFormat="0" applyAlignment="0" applyProtection="0"/>
    <xf numFmtId="0" fontId="8" fillId="43" borderId="2" applyNumberFormat="0" applyAlignment="0" applyProtection="0"/>
    <xf numFmtId="0" fontId="74" fillId="0" borderId="75"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74" fillId="0" borderId="75"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74" fillId="0" borderId="75"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9" fillId="0" borderId="3" applyNumberFormat="0" applyFill="0" applyAlignment="0" applyProtection="0"/>
    <xf numFmtId="0" fontId="8" fillId="44" borderId="2" applyNumberFormat="0" applyAlignment="0" applyProtection="0"/>
    <xf numFmtId="0" fontId="8" fillId="44" borderId="2" applyNumberFormat="0" applyAlignment="0" applyProtection="0"/>
    <xf numFmtId="0" fontId="8" fillId="43" borderId="2" applyNumberFormat="0" applyAlignment="0" applyProtection="0"/>
    <xf numFmtId="0" fontId="8" fillId="43" borderId="2" applyNumberFormat="0" applyAlignment="0" applyProtection="0"/>
    <xf numFmtId="0" fontId="8" fillId="43" borderId="2" applyNumberFormat="0" applyAlignment="0" applyProtection="0"/>
    <xf numFmtId="0" fontId="8" fillId="43" borderId="2" applyNumberFormat="0" applyAlignment="0" applyProtection="0"/>
    <xf numFmtId="0" fontId="8" fillId="43" borderId="2" applyNumberFormat="0" applyAlignment="0" applyProtection="0"/>
    <xf numFmtId="165" fontId="10" fillId="0" borderId="0">
      <protection locked="0"/>
    </xf>
    <xf numFmtId="165" fontId="10" fillId="0" borderId="0">
      <protection locked="0"/>
    </xf>
    <xf numFmtId="165" fontId="10" fillId="0" borderId="0">
      <protection locked="0"/>
    </xf>
    <xf numFmtId="165" fontId="58" fillId="0" borderId="0">
      <protection locked="0"/>
    </xf>
    <xf numFmtId="165" fontId="58" fillId="0" borderId="0">
      <protection locked="0"/>
    </xf>
    <xf numFmtId="165" fontId="58" fillId="0" borderId="0">
      <protection locked="0"/>
    </xf>
    <xf numFmtId="165" fontId="58" fillId="0" borderId="0">
      <protection locked="0"/>
    </xf>
    <xf numFmtId="165" fontId="58" fillId="0" borderId="0">
      <protection locked="0"/>
    </xf>
    <xf numFmtId="0" fontId="70" fillId="31"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70" fillId="31"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70" fillId="31"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3" fillId="35" borderId="0" applyNumberFormat="0" applyBorder="0" applyAlignment="0" applyProtection="0"/>
    <xf numFmtId="0" fontId="70" fillId="72" borderId="0" applyNumberFormat="0" applyBorder="0" applyAlignment="0" applyProtection="0"/>
    <xf numFmtId="0" fontId="3" fillId="36" borderId="0" applyNumberFormat="0" applyBorder="0" applyAlignment="0" applyProtection="0"/>
    <xf numFmtId="0" fontId="3" fillId="36"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6" borderId="0" applyNumberFormat="0" applyBorder="0" applyAlignment="0" applyProtection="0"/>
    <xf numFmtId="0" fontId="3" fillId="36"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70" fillId="72"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70" fillId="72"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70" fillId="73"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9" borderId="0" applyNumberFormat="0" applyBorder="0" applyAlignment="0" applyProtection="0"/>
    <xf numFmtId="0" fontId="3" fillId="39" borderId="0" applyNumberFormat="0" applyBorder="0" applyAlignment="0" applyProtection="0"/>
    <xf numFmtId="0" fontId="3" fillId="39" borderId="0" applyNumberFormat="0" applyBorder="0" applyAlignment="0" applyProtection="0"/>
    <xf numFmtId="0" fontId="3" fillId="39" borderId="0" applyNumberFormat="0" applyBorder="0" applyAlignment="0" applyProtection="0"/>
    <xf numFmtId="0" fontId="3" fillId="39" borderId="0" applyNumberFormat="0" applyBorder="0" applyAlignment="0" applyProtection="0"/>
    <xf numFmtId="0" fontId="3" fillId="39" borderId="0" applyNumberFormat="0" applyBorder="0" applyAlignment="0" applyProtection="0"/>
    <xf numFmtId="0" fontId="3" fillId="39" borderId="0" applyNumberFormat="0" applyBorder="0" applyAlignment="0" applyProtection="0"/>
    <xf numFmtId="0" fontId="3" fillId="39" borderId="0" applyNumberFormat="0" applyBorder="0" applyAlignment="0" applyProtection="0"/>
    <xf numFmtId="0" fontId="3" fillId="39" borderId="0" applyNumberFormat="0" applyBorder="0" applyAlignment="0" applyProtection="0"/>
    <xf numFmtId="0" fontId="3" fillId="39"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9" borderId="0" applyNumberFormat="0" applyBorder="0" applyAlignment="0" applyProtection="0"/>
    <xf numFmtId="0" fontId="3" fillId="39" borderId="0" applyNumberFormat="0" applyBorder="0" applyAlignment="0" applyProtection="0"/>
    <xf numFmtId="0" fontId="3" fillId="39" borderId="0" applyNumberFormat="0" applyBorder="0" applyAlignment="0" applyProtection="0"/>
    <xf numFmtId="0" fontId="3" fillId="39" borderId="0" applyNumberFormat="0" applyBorder="0" applyAlignment="0" applyProtection="0"/>
    <xf numFmtId="0" fontId="3" fillId="39" borderId="0" applyNumberFormat="0" applyBorder="0" applyAlignment="0" applyProtection="0"/>
    <xf numFmtId="0" fontId="3" fillId="39" borderId="0" applyNumberFormat="0" applyBorder="0" applyAlignment="0" applyProtection="0"/>
    <xf numFmtId="0" fontId="3" fillId="39" borderId="0" applyNumberFormat="0" applyBorder="0" applyAlignment="0" applyProtection="0"/>
    <xf numFmtId="0" fontId="3" fillId="39" borderId="0" applyNumberFormat="0" applyBorder="0" applyAlignment="0" applyProtection="0"/>
    <xf numFmtId="0" fontId="3" fillId="39" borderId="0" applyNumberFormat="0" applyBorder="0" applyAlignment="0" applyProtection="0"/>
    <xf numFmtId="0" fontId="3" fillId="39" borderId="0" applyNumberFormat="0" applyBorder="0" applyAlignment="0" applyProtection="0"/>
    <xf numFmtId="0" fontId="3" fillId="39" borderId="0" applyNumberFormat="0" applyBorder="0" applyAlignment="0" applyProtection="0"/>
    <xf numFmtId="0" fontId="70" fillId="73" borderId="0" applyNumberFormat="0" applyBorder="0" applyAlignment="0" applyProtection="0"/>
    <xf numFmtId="0" fontId="3" fillId="39" borderId="0" applyNumberFormat="0" applyBorder="0" applyAlignment="0" applyProtection="0"/>
    <xf numFmtId="0" fontId="3" fillId="39" borderId="0" applyNumberFormat="0" applyBorder="0" applyAlignment="0" applyProtection="0"/>
    <xf numFmtId="0" fontId="70" fillId="73" borderId="0" applyNumberFormat="0" applyBorder="0" applyAlignment="0" applyProtection="0"/>
    <xf numFmtId="0" fontId="3" fillId="39" borderId="0" applyNumberFormat="0" applyBorder="0" applyAlignment="0" applyProtection="0"/>
    <xf numFmtId="0" fontId="3" fillId="39" borderId="0" applyNumberFormat="0" applyBorder="0" applyAlignment="0" applyProtection="0"/>
    <xf numFmtId="0" fontId="3" fillId="39" borderId="0" applyNumberFormat="0" applyBorder="0" applyAlignment="0" applyProtection="0"/>
    <xf numFmtId="0" fontId="3" fillId="39" borderId="0" applyNumberFormat="0" applyBorder="0" applyAlignment="0" applyProtection="0"/>
    <xf numFmtId="0" fontId="3" fillId="39" borderId="0" applyNumberFormat="0" applyBorder="0" applyAlignment="0" applyProtection="0"/>
    <xf numFmtId="0" fontId="70" fillId="45"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70" fillId="45"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70" fillId="45"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70" fillId="74"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70" fillId="74"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70" fillId="74"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70" fillId="75" borderId="0" applyNumberFormat="0" applyBorder="0" applyAlignment="0" applyProtection="0"/>
    <xf numFmtId="0" fontId="3" fillId="40"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0" borderId="0" applyNumberFormat="0" applyBorder="0" applyAlignment="0" applyProtection="0"/>
    <xf numFmtId="0" fontId="3" fillId="40"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70" fillId="75"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70" fillId="75"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75" fillId="76" borderId="73" applyNumberFormat="0" applyAlignment="0" applyProtection="0"/>
    <xf numFmtId="0" fontId="11" fillId="12" borderId="1" applyNumberFormat="0" applyAlignment="0" applyProtection="0"/>
    <xf numFmtId="0" fontId="11" fillId="12"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11" fillId="12" borderId="1" applyNumberFormat="0" applyAlignment="0" applyProtection="0"/>
    <xf numFmtId="0" fontId="11" fillId="12"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75" fillId="76" borderId="73" applyNumberFormat="0" applyAlignment="0" applyProtection="0"/>
    <xf numFmtId="0" fontId="11" fillId="13" borderId="1" applyNumberFormat="0" applyAlignment="0" applyProtection="0"/>
    <xf numFmtId="0" fontId="11" fillId="13" borderId="1" applyNumberFormat="0" applyAlignment="0" applyProtection="0"/>
    <xf numFmtId="0" fontId="75" fillId="76" borderId="73"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174" fontId="69" fillId="0" borderId="0" applyBorder="0" applyProtection="0"/>
    <xf numFmtId="174" fontId="69" fillId="0" borderId="0" applyBorder="0" applyProtection="0"/>
    <xf numFmtId="0" fontId="2" fillId="0" borderId="0" applyNumberFormat="0" applyBorder="0" applyProtection="0"/>
    <xf numFmtId="0" fontId="69" fillId="0" borderId="0" applyNumberFormat="0" applyBorder="0" applyProtection="0"/>
    <xf numFmtId="0" fontId="2" fillId="0" borderId="0" applyNumberFormat="0" applyBorder="0" applyProtection="0"/>
    <xf numFmtId="0" fontId="2" fillId="0" borderId="0"/>
    <xf numFmtId="0" fontId="76" fillId="0" borderId="0" applyNumberFormat="0" applyBorder="0" applyProtection="0"/>
    <xf numFmtId="0" fontId="76" fillId="0" borderId="0" applyNumberFormat="0" applyBorder="0" applyProtection="0"/>
    <xf numFmtId="0" fontId="76" fillId="0" borderId="0" applyNumberFormat="0" applyBorder="0" applyProtection="0"/>
    <xf numFmtId="175" fontId="76" fillId="0" borderId="0" applyBorder="0" applyProtection="0"/>
    <xf numFmtId="0" fontId="12" fillId="0" borderId="0" applyNumberFormat="0" applyFill="0" applyBorder="0" applyAlignment="0" applyProtection="0"/>
    <xf numFmtId="165" fontId="10" fillId="0" borderId="0">
      <protection locked="0"/>
    </xf>
    <xf numFmtId="165" fontId="10" fillId="0" borderId="0">
      <protection locked="0"/>
    </xf>
    <xf numFmtId="165" fontId="10" fillId="0" borderId="0">
      <protection locked="0"/>
    </xf>
    <xf numFmtId="165" fontId="58" fillId="0" borderId="0">
      <protection locked="0"/>
    </xf>
    <xf numFmtId="165" fontId="58" fillId="0" borderId="0">
      <protection locked="0"/>
    </xf>
    <xf numFmtId="165" fontId="58" fillId="0" borderId="0">
      <protection locked="0"/>
    </xf>
    <xf numFmtId="165" fontId="58" fillId="0" borderId="0">
      <protection locked="0"/>
    </xf>
    <xf numFmtId="165" fontId="58" fillId="0" borderId="0">
      <protection locked="0"/>
    </xf>
    <xf numFmtId="0" fontId="5" fillId="7"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77" fillId="0" borderId="0" applyNumberFormat="0" applyBorder="0" applyProtection="0">
      <alignment horizontal="center"/>
    </xf>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5" fillId="0" borderId="6" applyNumberFormat="0" applyFill="0" applyAlignment="0" applyProtection="0"/>
    <xf numFmtId="0" fontId="15" fillId="0" borderId="0" applyNumberFormat="0" applyFill="0" applyBorder="0" applyAlignment="0" applyProtection="0"/>
    <xf numFmtId="0" fontId="77" fillId="0" borderId="0" applyNumberFormat="0" applyBorder="0" applyProtection="0">
      <alignment horizontal="center" textRotation="90"/>
    </xf>
    <xf numFmtId="0" fontId="78" fillId="77" borderId="0" applyNumberFormat="0" applyBorder="0" applyAlignment="0" applyProtection="0"/>
    <xf numFmtId="0" fontId="78" fillId="77" borderId="0" applyNumberFormat="0" applyBorder="0" applyAlignment="0" applyProtection="0"/>
    <xf numFmtId="0" fontId="4" fillId="5" borderId="0" applyNumberFormat="0" applyBorder="0" applyAlignment="0" applyProtection="0"/>
    <xf numFmtId="0" fontId="78" fillId="77" borderId="0" applyNumberFormat="0" applyBorder="0" applyAlignment="0" applyProtection="0"/>
    <xf numFmtId="0" fontId="78" fillId="77" borderId="0" applyNumberFormat="0" applyBorder="0" applyAlignment="0" applyProtection="0"/>
    <xf numFmtId="0" fontId="78" fillId="77"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78" fillId="77"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78" fillId="77" borderId="0" applyNumberFormat="0" applyBorder="0" applyAlignment="0" applyProtection="0"/>
    <xf numFmtId="0" fontId="4" fillId="5" borderId="0" applyNumberFormat="0" applyBorder="0" applyAlignment="0" applyProtection="0"/>
    <xf numFmtId="0" fontId="78" fillId="77" borderId="0" applyNumberFormat="0" applyBorder="0" applyAlignment="0" applyProtection="0"/>
    <xf numFmtId="0" fontId="78" fillId="77"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78" fillId="77" borderId="0" applyNumberFormat="0" applyBorder="0" applyAlignment="0" applyProtection="0"/>
    <xf numFmtId="0" fontId="78" fillId="77" borderId="0" applyNumberFormat="0" applyBorder="0" applyAlignment="0" applyProtection="0"/>
    <xf numFmtId="0" fontId="4" fillId="5" borderId="0" applyNumberFormat="0" applyBorder="0" applyAlignment="0" applyProtection="0"/>
    <xf numFmtId="0" fontId="11" fillId="12" borderId="1" applyNumberFormat="0" applyAlignment="0" applyProtection="0"/>
    <xf numFmtId="0" fontId="11" fillId="12"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11" fillId="13" borderId="1" applyNumberFormat="0" applyAlignment="0" applyProtection="0"/>
    <xf numFmtId="0" fontId="9" fillId="0" borderId="3" applyNumberFormat="0" applyFill="0" applyAlignment="0" applyProtection="0"/>
    <xf numFmtId="164" fontId="1" fillId="0" borderId="0" applyFill="0" applyBorder="0" applyAlignment="0" applyProtection="0"/>
    <xf numFmtId="166" fontId="16" fillId="0" borderId="0" applyFill="0" applyBorder="0" applyAlignment="0" applyProtection="0"/>
    <xf numFmtId="171" fontId="16" fillId="0" borderId="0" applyFont="0" applyFill="0" applyBorder="0" applyAlignment="0" applyProtection="0"/>
    <xf numFmtId="164" fontId="16" fillId="0" borderId="0" quotePrefix="1" applyFont="0" applyFill="0" applyBorder="0" applyAlignment="0">
      <protection locked="0"/>
    </xf>
    <xf numFmtId="164" fontId="16" fillId="0" borderId="0" quotePrefix="1" applyFont="0" applyFill="0" applyBorder="0" applyAlignment="0">
      <protection locked="0"/>
    </xf>
    <xf numFmtId="171" fontId="16" fillId="0" borderId="0" applyFont="0" applyFill="0" applyBorder="0" applyAlignment="0" applyProtection="0"/>
    <xf numFmtId="164" fontId="16" fillId="0" borderId="0" quotePrefix="1" applyFont="0" applyFill="0" applyBorder="0" applyAlignment="0">
      <protection locked="0"/>
    </xf>
    <xf numFmtId="164" fontId="16" fillId="0" borderId="0" quotePrefix="1" applyFont="0" applyFill="0" applyBorder="0" applyAlignment="0">
      <protection locked="0"/>
    </xf>
    <xf numFmtId="164" fontId="16" fillId="0" borderId="0" quotePrefix="1" applyFont="0" applyFill="0" applyBorder="0" applyAlignment="0">
      <protection locked="0"/>
    </xf>
    <xf numFmtId="166" fontId="57" fillId="0" borderId="0" applyFill="0" applyBorder="0" applyAlignment="0" applyProtection="0"/>
    <xf numFmtId="166"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7" fontId="16" fillId="0" borderId="0" applyFill="0" applyBorder="0" applyAlignment="0" applyProtection="0"/>
    <xf numFmtId="164" fontId="16" fillId="0" borderId="0" applyFill="0" applyBorder="0" applyAlignment="0" applyProtection="0"/>
    <xf numFmtId="164" fontId="16" fillId="0" borderId="0" applyFill="0" applyBorder="0" applyAlignment="0" applyProtection="0"/>
    <xf numFmtId="164" fontId="16" fillId="0" borderId="0" applyFill="0" applyBorder="0" applyAlignment="0" applyProtection="0"/>
    <xf numFmtId="164" fontId="16" fillId="0" borderId="0" applyFill="0" applyBorder="0" applyAlignment="0" applyProtection="0"/>
    <xf numFmtId="164" fontId="16" fillId="0" borderId="0" applyFill="0" applyBorder="0" applyAlignment="0" applyProtection="0"/>
    <xf numFmtId="167" fontId="57" fillId="0" borderId="0" applyFill="0" applyBorder="0" applyAlignment="0" applyProtection="0"/>
    <xf numFmtId="167" fontId="16" fillId="0" borderId="0" applyFill="0" applyBorder="0" applyAlignment="0" applyProtection="0"/>
    <xf numFmtId="167" fontId="57" fillId="0" borderId="0" applyFill="0" applyBorder="0" applyAlignment="0" applyProtection="0"/>
    <xf numFmtId="167" fontId="16" fillId="0" borderId="0" applyFill="0" applyBorder="0" applyAlignment="0" applyProtection="0"/>
    <xf numFmtId="173" fontId="16" fillId="0" borderId="0" applyFont="0" applyFill="0" applyBorder="0" applyAlignment="0" applyProtection="0"/>
    <xf numFmtId="173" fontId="16" fillId="0" borderId="0" applyFont="0" applyFill="0" applyBorder="0" applyAlignment="0" applyProtection="0"/>
    <xf numFmtId="173" fontId="16" fillId="0" borderId="0" applyFont="0" applyFill="0" applyBorder="0" applyAlignment="0" applyProtection="0"/>
    <xf numFmtId="173" fontId="16" fillId="0" borderId="0" applyFont="0" applyFill="0" applyBorder="0" applyAlignment="0" applyProtection="0"/>
    <xf numFmtId="173" fontId="16" fillId="0" borderId="0" applyFont="0" applyFill="0" applyBorder="0" applyAlignment="0" applyProtection="0"/>
    <xf numFmtId="167" fontId="57" fillId="0" borderId="0" applyFill="0" applyBorder="0" applyAlignment="0" applyProtection="0"/>
    <xf numFmtId="167" fontId="57" fillId="0" borderId="0" applyFill="0" applyBorder="0" applyAlignment="0" applyProtection="0"/>
    <xf numFmtId="167" fontId="16" fillId="0" borderId="0" applyFill="0" applyBorder="0" applyAlignment="0" applyProtection="0"/>
    <xf numFmtId="173" fontId="16" fillId="0" borderId="0" applyFont="0" applyFill="0" applyBorder="0" applyAlignment="0" applyProtection="0"/>
    <xf numFmtId="173" fontId="16" fillId="0" borderId="0" applyFont="0" applyFill="0" applyBorder="0" applyAlignment="0" applyProtection="0"/>
    <xf numFmtId="173" fontId="16" fillId="0" borderId="0" applyFont="0" applyFill="0" applyBorder="0" applyAlignment="0" applyProtection="0"/>
    <xf numFmtId="173" fontId="16" fillId="0" borderId="0" applyFont="0" applyFill="0" applyBorder="0" applyAlignment="0" applyProtection="0"/>
    <xf numFmtId="173" fontId="16" fillId="0" borderId="0" applyFont="0" applyFill="0" applyBorder="0" applyAlignment="0" applyProtection="0"/>
    <xf numFmtId="167" fontId="16" fillId="0" borderId="0" applyFill="0" applyBorder="0" applyAlignment="0" applyProtection="0"/>
    <xf numFmtId="166" fontId="57" fillId="0" borderId="0" applyFill="0" applyBorder="0" applyAlignment="0" applyProtection="0"/>
    <xf numFmtId="171" fontId="16" fillId="0" borderId="0" applyFont="0" applyFill="0" applyBorder="0" applyAlignment="0" applyProtection="0"/>
    <xf numFmtId="171" fontId="16" fillId="0" borderId="0" applyFont="0" applyFill="0" applyBorder="0" applyAlignment="0" applyProtection="0"/>
    <xf numFmtId="171" fontId="16" fillId="0" borderId="0" applyFont="0" applyFill="0" applyBorder="0" applyAlignment="0" applyProtection="0"/>
    <xf numFmtId="171" fontId="16" fillId="0" borderId="0" applyFont="0" applyFill="0" applyBorder="0" applyAlignment="0" applyProtection="0"/>
    <xf numFmtId="171" fontId="16" fillId="0" borderId="0" applyFont="0" applyFill="0" applyBorder="0" applyAlignment="0" applyProtection="0"/>
    <xf numFmtId="166" fontId="16" fillId="0" borderId="0" applyFill="0" applyBorder="0" applyAlignment="0" applyProtection="0"/>
    <xf numFmtId="171" fontId="16" fillId="0" borderId="0" applyFont="0" applyFill="0" applyBorder="0" applyAlignment="0" applyProtection="0"/>
    <xf numFmtId="164" fontId="16" fillId="0" borderId="0" quotePrefix="1" applyFont="0" applyFill="0" applyBorder="0" applyAlignment="0">
      <protection locked="0"/>
    </xf>
    <xf numFmtId="171" fontId="16" fillId="0" borderId="0" applyFont="0" applyFill="0" applyBorder="0" applyAlignment="0" applyProtection="0"/>
    <xf numFmtId="164" fontId="16" fillId="0" borderId="0" quotePrefix="1" applyFont="0" applyFill="0" applyBorder="0" applyAlignment="0">
      <protection locked="0"/>
    </xf>
    <xf numFmtId="164" fontId="16" fillId="0" borderId="0" quotePrefix="1" applyFont="0" applyFill="0" applyBorder="0" applyAlignment="0">
      <protection locked="0"/>
    </xf>
    <xf numFmtId="171" fontId="16" fillId="0" borderId="0" applyFont="0" applyFill="0" applyBorder="0" applyAlignment="0" applyProtection="0"/>
    <xf numFmtId="164" fontId="16" fillId="0" borderId="0" quotePrefix="1" applyFont="0" applyFill="0" applyBorder="0" applyAlignment="0">
      <protection locked="0"/>
    </xf>
    <xf numFmtId="167" fontId="57" fillId="0" borderId="0" applyFill="0" applyBorder="0" applyAlignment="0" applyProtection="0"/>
    <xf numFmtId="166" fontId="57" fillId="0" borderId="0" applyFill="0" applyBorder="0" applyAlignment="0" applyProtection="0"/>
    <xf numFmtId="166" fontId="57" fillId="0" borderId="0" applyFill="0" applyBorder="0" applyAlignment="0" applyProtection="0"/>
    <xf numFmtId="171" fontId="16" fillId="0" borderId="0" applyFont="0" applyFill="0" applyBorder="0" applyAlignment="0" applyProtection="0"/>
    <xf numFmtId="171" fontId="16" fillId="0" borderId="0" applyFont="0" applyFill="0" applyBorder="0" applyAlignment="0" applyProtection="0"/>
    <xf numFmtId="171" fontId="16" fillId="0" borderId="0" applyFont="0" applyFill="0" applyBorder="0" applyAlignment="0" applyProtection="0"/>
    <xf numFmtId="171" fontId="16" fillId="0" borderId="0" applyFont="0" applyFill="0" applyBorder="0" applyAlignment="0" applyProtection="0"/>
    <xf numFmtId="171" fontId="16" fillId="0" borderId="0" applyFont="0" applyFill="0" applyBorder="0" applyAlignment="0" applyProtection="0"/>
    <xf numFmtId="166" fontId="16" fillId="0" borderId="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66" fontId="16" fillId="0" borderId="0" applyFill="0" applyBorder="0" applyAlignment="0" applyProtection="0"/>
    <xf numFmtId="167" fontId="57" fillId="0" borderId="0" applyFill="0" applyBorder="0" applyAlignment="0" applyProtection="0"/>
    <xf numFmtId="167" fontId="57" fillId="0" borderId="0" applyFill="0" applyBorder="0" applyAlignment="0" applyProtection="0"/>
    <xf numFmtId="167" fontId="16" fillId="0" borderId="0" applyFill="0" applyBorder="0" applyAlignment="0" applyProtection="0"/>
    <xf numFmtId="173" fontId="16" fillId="0" borderId="0" applyFont="0" applyFill="0" applyBorder="0" applyAlignment="0" applyProtection="0"/>
    <xf numFmtId="173" fontId="16" fillId="0" borderId="0" applyFont="0" applyFill="0" applyBorder="0" applyAlignment="0" applyProtection="0"/>
    <xf numFmtId="173" fontId="16" fillId="0" borderId="0" applyFont="0" applyFill="0" applyBorder="0" applyAlignment="0" applyProtection="0"/>
    <xf numFmtId="173" fontId="16" fillId="0" borderId="0" applyFont="0" applyFill="0" applyBorder="0" applyAlignment="0" applyProtection="0"/>
    <xf numFmtId="173" fontId="16" fillId="0" borderId="0" applyFont="0" applyFill="0" applyBorder="0" applyAlignment="0" applyProtection="0"/>
    <xf numFmtId="167" fontId="16" fillId="0" borderId="0" applyFill="0" applyBorder="0" applyAlignment="0" applyProtection="0"/>
    <xf numFmtId="167" fontId="57" fillId="0" borderId="0" applyFill="0" applyBorder="0" applyAlignment="0" applyProtection="0"/>
    <xf numFmtId="167" fontId="57" fillId="0" borderId="0" applyFill="0" applyBorder="0" applyAlignment="0" applyProtection="0"/>
    <xf numFmtId="167" fontId="16" fillId="0" borderId="0" applyFill="0" applyBorder="0" applyAlignment="0" applyProtection="0"/>
    <xf numFmtId="173" fontId="16" fillId="0" borderId="0" applyFont="0" applyFill="0" applyBorder="0" applyAlignment="0" applyProtection="0"/>
    <xf numFmtId="173" fontId="16" fillId="0" borderId="0" applyFont="0" applyFill="0" applyBorder="0" applyAlignment="0" applyProtection="0"/>
    <xf numFmtId="173" fontId="16" fillId="0" borderId="0" applyFont="0" applyFill="0" applyBorder="0" applyAlignment="0" applyProtection="0"/>
    <xf numFmtId="173" fontId="16" fillId="0" borderId="0" applyFont="0" applyFill="0" applyBorder="0" applyAlignment="0" applyProtection="0"/>
    <xf numFmtId="173" fontId="16" fillId="0" borderId="0" applyFont="0" applyFill="0" applyBorder="0" applyAlignment="0" applyProtection="0"/>
    <xf numFmtId="167" fontId="16" fillId="0" borderId="0" applyFill="0" applyBorder="0" applyAlignment="0" applyProtection="0"/>
    <xf numFmtId="166" fontId="57" fillId="0" borderId="0" applyFill="0" applyBorder="0" applyAlignment="0" applyProtection="0"/>
    <xf numFmtId="171" fontId="16" fillId="0" borderId="0" applyFont="0" applyFill="0" applyBorder="0" applyAlignment="0" applyProtection="0"/>
    <xf numFmtId="171" fontId="16" fillId="0" borderId="0" applyFont="0" applyFill="0" applyBorder="0" applyAlignment="0" applyProtection="0"/>
    <xf numFmtId="171" fontId="16" fillId="0" borderId="0" applyFont="0" applyFill="0" applyBorder="0" applyAlignment="0" applyProtection="0"/>
    <xf numFmtId="171" fontId="16" fillId="0" borderId="0" applyFont="0" applyFill="0" applyBorder="0" applyAlignment="0" applyProtection="0"/>
    <xf numFmtId="171" fontId="16" fillId="0" borderId="0" applyFont="0" applyFill="0" applyBorder="0" applyAlignment="0" applyProtection="0"/>
    <xf numFmtId="166" fontId="16" fillId="0" borderId="0" applyFill="0" applyBorder="0" applyAlignment="0" applyProtection="0"/>
    <xf numFmtId="166" fontId="57" fillId="0" borderId="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66" fontId="16" fillId="0" borderId="0" applyFill="0" applyBorder="0" applyAlignment="0" applyProtection="0"/>
    <xf numFmtId="167" fontId="57" fillId="0" borderId="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67" fontId="16" fillId="0" borderId="0" applyFill="0" applyBorder="0" applyAlignment="0" applyProtection="0"/>
    <xf numFmtId="171" fontId="57"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16" fillId="0" borderId="0" applyFont="0" applyFill="0" applyBorder="0" applyAlignment="0" applyProtection="0"/>
    <xf numFmtId="0" fontId="79" fillId="78" borderId="0" applyNumberFormat="0" applyBorder="0" applyAlignment="0" applyProtection="0"/>
    <xf numFmtId="0" fontId="79" fillId="78" borderId="0" applyNumberFormat="0" applyBorder="0" applyAlignment="0" applyProtection="0"/>
    <xf numFmtId="0" fontId="17" fillId="25" borderId="0" applyNumberFormat="0" applyBorder="0" applyAlignment="0" applyProtection="0"/>
    <xf numFmtId="0" fontId="79" fillId="78" borderId="0" applyNumberFormat="0" applyBorder="0" applyAlignment="0" applyProtection="0"/>
    <xf numFmtId="0" fontId="79" fillId="78" borderId="0" applyNumberFormat="0" applyBorder="0" applyAlignment="0" applyProtection="0"/>
    <xf numFmtId="0" fontId="79" fillId="78" borderId="0" applyNumberFormat="0" applyBorder="0" applyAlignment="0" applyProtection="0"/>
    <xf numFmtId="0" fontId="17" fillId="46" borderId="0" applyNumberFormat="0" applyBorder="0" applyAlignment="0" applyProtection="0"/>
    <xf numFmtId="0" fontId="17" fillId="46"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46" borderId="0" applyNumberFormat="0" applyBorder="0" applyAlignment="0" applyProtection="0"/>
    <xf numFmtId="0" fontId="17" fillId="46"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79" fillId="78"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79" fillId="78" borderId="0" applyNumberFormat="0" applyBorder="0" applyAlignment="0" applyProtection="0"/>
    <xf numFmtId="0" fontId="17" fillId="25" borderId="0" applyNumberFormat="0" applyBorder="0" applyAlignment="0" applyProtection="0"/>
    <xf numFmtId="0" fontId="79" fillId="78" borderId="0" applyNumberFormat="0" applyBorder="0" applyAlignment="0" applyProtection="0"/>
    <xf numFmtId="0" fontId="79" fillId="78"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79" fillId="78" borderId="0" applyNumberFormat="0" applyBorder="0" applyAlignment="0" applyProtection="0"/>
    <xf numFmtId="0" fontId="79" fillId="78"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46" borderId="0" applyNumberFormat="0" applyBorder="0" applyAlignment="0" applyProtection="0"/>
    <xf numFmtId="0" fontId="17" fillId="46" borderId="0" applyNumberFormat="0" applyBorder="0" applyAlignment="0" applyProtection="0"/>
    <xf numFmtId="0" fontId="2"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2" fillId="0" borderId="0"/>
    <xf numFmtId="0" fontId="2" fillId="0" borderId="0"/>
    <xf numFmtId="0" fontId="68" fillId="0" borderId="0"/>
    <xf numFmtId="0" fontId="68" fillId="0" borderId="0"/>
    <xf numFmtId="0" fontId="68" fillId="0" borderId="0"/>
    <xf numFmtId="0" fontId="68" fillId="0" borderId="0"/>
    <xf numFmtId="0" fontId="68" fillId="0" borderId="0"/>
    <xf numFmtId="0" fontId="18" fillId="0" borderId="0"/>
    <xf numFmtId="0" fontId="2" fillId="0" borderId="0"/>
    <xf numFmtId="0" fontId="16" fillId="0" borderId="0"/>
    <xf numFmtId="0" fontId="57" fillId="0" borderId="0"/>
    <xf numFmtId="0" fontId="16" fillId="0" borderId="0"/>
    <xf numFmtId="0" fontId="19" fillId="0" borderId="0"/>
    <xf numFmtId="0" fontId="19" fillId="0" borderId="0"/>
    <xf numFmtId="0" fontId="57" fillId="0" borderId="0"/>
    <xf numFmtId="0" fontId="16" fillId="0" borderId="0"/>
    <xf numFmtId="0" fontId="68" fillId="0" borderId="0"/>
    <xf numFmtId="0" fontId="68" fillId="0" borderId="0"/>
    <xf numFmtId="0" fontId="68" fillId="0" borderId="0"/>
    <xf numFmtId="0" fontId="5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68" fillId="0" borderId="0"/>
    <xf numFmtId="0" fontId="68" fillId="0" borderId="0"/>
    <xf numFmtId="0" fontId="68" fillId="0" borderId="0"/>
    <xf numFmtId="0" fontId="68" fillId="0" borderId="0"/>
    <xf numFmtId="0" fontId="68" fillId="0" borderId="0"/>
    <xf numFmtId="0" fontId="2" fillId="0" borderId="0"/>
    <xf numFmtId="0" fontId="76" fillId="0" borderId="0"/>
    <xf numFmtId="0" fontId="2" fillId="0" borderId="0"/>
    <xf numFmtId="0" fontId="16" fillId="0" borderId="0"/>
    <xf numFmtId="0" fontId="64" fillId="79" borderId="76" applyNumberFormat="0" applyFont="0" applyAlignment="0" applyProtection="0"/>
    <xf numFmtId="0" fontId="64" fillId="79" borderId="76" applyNumberFormat="0" applyFont="0" applyAlignment="0" applyProtection="0"/>
    <xf numFmtId="0" fontId="16" fillId="15" borderId="7" applyNumberFormat="0" applyFont="0" applyAlignment="0" applyProtection="0"/>
    <xf numFmtId="0" fontId="64" fillId="79" borderId="76" applyNumberFormat="0" applyFont="0" applyAlignment="0" applyProtection="0"/>
    <xf numFmtId="0" fontId="64" fillId="79" borderId="76" applyNumberFormat="0" applyFont="0" applyAlignment="0" applyProtection="0"/>
    <xf numFmtId="0" fontId="64" fillId="79" borderId="76" applyNumberFormat="0" applyFont="0" applyAlignment="0" applyProtection="0"/>
    <xf numFmtId="0" fontId="57" fillId="47" borderId="7" applyNumberFormat="0" applyAlignment="0" applyProtection="0"/>
    <xf numFmtId="0" fontId="57" fillId="47" borderId="7" applyNumberFormat="0" applyAlignment="0" applyProtection="0"/>
    <xf numFmtId="0" fontId="2" fillId="15" borderId="7" applyNumberFormat="0" applyFont="0" applyAlignment="0" applyProtection="0"/>
    <xf numFmtId="0" fontId="2" fillId="15" borderId="7" applyNumberFormat="0" applyFont="0" applyAlignment="0" applyProtection="0"/>
    <xf numFmtId="0" fontId="2" fillId="15" borderId="7" applyNumberFormat="0" applyFont="0" applyAlignment="0" applyProtection="0"/>
    <xf numFmtId="0" fontId="2" fillId="15" borderId="7" applyNumberFormat="0" applyFont="0" applyAlignment="0" applyProtection="0"/>
    <xf numFmtId="0" fontId="2" fillId="15" borderId="7" applyNumberFormat="0" applyFont="0" applyAlignment="0" applyProtection="0"/>
    <xf numFmtId="0" fontId="16" fillId="47" borderId="7" applyNumberFormat="0" applyAlignment="0" applyProtection="0"/>
    <xf numFmtId="0" fontId="57" fillId="47" borderId="7" applyNumberFormat="0" applyAlignment="0" applyProtection="0"/>
    <xf numFmtId="0" fontId="16" fillId="47" borderId="7" applyNumberFormat="0" applyAlignment="0" applyProtection="0"/>
    <xf numFmtId="0" fontId="2" fillId="15" borderId="7" applyNumberFormat="0" applyFont="0" applyAlignment="0" applyProtection="0"/>
    <xf numFmtId="0" fontId="2" fillId="15" borderId="7" applyNumberFormat="0" applyFont="0" applyAlignment="0" applyProtection="0"/>
    <xf numFmtId="0" fontId="2" fillId="15" borderId="7" applyNumberFormat="0" applyFont="0" applyAlignment="0" applyProtection="0"/>
    <xf numFmtId="0" fontId="2" fillId="15" borderId="7" applyNumberFormat="0" applyFont="0" applyAlignment="0" applyProtection="0"/>
    <xf numFmtId="0" fontId="2" fillId="15" borderId="7" applyNumberFormat="0" applyFont="0" applyAlignment="0" applyProtection="0"/>
    <xf numFmtId="0" fontId="16" fillId="47" borderId="7" applyNumberFormat="0" applyAlignment="0" applyProtection="0"/>
    <xf numFmtId="0" fontId="57" fillId="47" borderId="7" applyNumberFormat="0" applyAlignment="0" applyProtection="0"/>
    <xf numFmtId="0" fontId="57" fillId="47" borderId="7" applyNumberFormat="0" applyAlignment="0" applyProtection="0"/>
    <xf numFmtId="0" fontId="57" fillId="47" borderId="7" applyNumberFormat="0" applyAlignment="0" applyProtection="0"/>
    <xf numFmtId="0" fontId="2" fillId="15" borderId="7" applyNumberFormat="0" applyFont="0" applyAlignment="0" applyProtection="0"/>
    <xf numFmtId="0" fontId="2" fillId="15" borderId="7" applyNumberFormat="0" applyFont="0" applyAlignment="0" applyProtection="0"/>
    <xf numFmtId="0" fontId="2" fillId="15" borderId="7" applyNumberFormat="0" applyFont="0" applyAlignment="0" applyProtection="0"/>
    <xf numFmtId="0" fontId="2" fillId="15" borderId="7" applyNumberFormat="0" applyFont="0" applyAlignment="0" applyProtection="0"/>
    <xf numFmtId="0" fontId="2" fillId="15" borderId="7" applyNumberFormat="0" applyFont="0" applyAlignment="0" applyProtection="0"/>
    <xf numFmtId="0" fontId="16" fillId="47" borderId="7" applyNumberFormat="0" applyAlignment="0" applyProtection="0"/>
    <xf numFmtId="0" fontId="2" fillId="15" borderId="7" applyNumberFormat="0" applyFont="0" applyAlignment="0" applyProtection="0"/>
    <xf numFmtId="0" fontId="2" fillId="15" borderId="7" applyNumberFormat="0" applyFont="0" applyAlignment="0" applyProtection="0"/>
    <xf numFmtId="0" fontId="2" fillId="15" borderId="7" applyNumberFormat="0" applyFont="0" applyAlignment="0" applyProtection="0"/>
    <xf numFmtId="0" fontId="2" fillId="15" borderId="7" applyNumberFormat="0" applyFont="0" applyAlignment="0" applyProtection="0"/>
    <xf numFmtId="0" fontId="2" fillId="15" borderId="7" applyNumberFormat="0" applyFont="0" applyAlignment="0" applyProtection="0"/>
    <xf numFmtId="0" fontId="16" fillId="47" borderId="7" applyNumberFormat="0" applyAlignment="0" applyProtection="0"/>
    <xf numFmtId="0" fontId="16" fillId="15" borderId="7" applyNumberFormat="0" applyFont="0" applyAlignment="0" applyProtection="0"/>
    <xf numFmtId="0" fontId="64" fillId="79" borderId="76" applyNumberFormat="0" applyFont="0" applyAlignment="0" applyProtection="0"/>
    <xf numFmtId="0" fontId="16" fillId="15" borderId="7" applyNumberFormat="0" applyFont="0" applyAlignment="0" applyProtection="0"/>
    <xf numFmtId="0" fontId="16" fillId="15" borderId="7" applyNumberFormat="0" applyFont="0" applyAlignment="0" applyProtection="0"/>
    <xf numFmtId="0" fontId="64" fillId="79" borderId="76" applyNumberFormat="0" applyFont="0" applyAlignment="0" applyProtection="0"/>
    <xf numFmtId="0" fontId="16" fillId="15" borderId="7" applyNumberFormat="0" applyFont="0" applyAlignment="0" applyProtection="0"/>
    <xf numFmtId="0" fontId="64" fillId="79" borderId="76" applyNumberFormat="0" applyFont="0" applyAlignment="0" applyProtection="0"/>
    <xf numFmtId="0" fontId="64" fillId="79" borderId="76" applyNumberFormat="0" applyFont="0" applyAlignment="0" applyProtection="0"/>
    <xf numFmtId="0" fontId="16" fillId="15" borderId="7" applyNumberFormat="0" applyFont="0" applyAlignment="0" applyProtection="0"/>
    <xf numFmtId="0" fontId="16" fillId="15" borderId="7" applyNumberFormat="0" applyFont="0" applyAlignment="0" applyProtection="0"/>
    <xf numFmtId="0" fontId="64" fillId="79" borderId="76" applyNumberFormat="0" applyFont="0" applyAlignment="0" applyProtection="0"/>
    <xf numFmtId="0" fontId="64" fillId="79" borderId="76" applyNumberFormat="0" applyFont="0" applyAlignment="0" applyProtection="0"/>
    <xf numFmtId="0" fontId="16" fillId="15" borderId="7" applyNumberFormat="0" applyFont="0" applyAlignment="0" applyProtection="0"/>
    <xf numFmtId="0" fontId="2" fillId="15" borderId="7" applyNumberFormat="0" applyFont="0" applyAlignment="0" applyProtection="0"/>
    <xf numFmtId="0" fontId="16" fillId="47" borderId="7" applyNumberFormat="0" applyAlignment="0" applyProtection="0"/>
    <xf numFmtId="0" fontId="57" fillId="47" borderId="7" applyNumberFormat="0" applyAlignment="0" applyProtection="0"/>
    <xf numFmtId="0" fontId="16" fillId="47" borderId="7" applyNumberFormat="0" applyAlignment="0" applyProtection="0"/>
    <xf numFmtId="0" fontId="20" fillId="42" borderId="8" applyNumberFormat="0" applyAlignment="0" applyProtection="0"/>
    <xf numFmtId="0" fontId="20" fillId="42" borderId="8" applyNumberFormat="0" applyAlignment="0" applyProtection="0"/>
    <xf numFmtId="0" fontId="20" fillId="24" borderId="8" applyNumberFormat="0" applyAlignment="0" applyProtection="0"/>
    <xf numFmtId="0" fontId="20" fillId="24" borderId="8" applyNumberFormat="0" applyAlignment="0" applyProtection="0"/>
    <xf numFmtId="0" fontId="20" fillId="24" borderId="8" applyNumberFormat="0" applyAlignment="0" applyProtection="0"/>
    <xf numFmtId="0" fontId="20" fillId="24" borderId="8" applyNumberFormat="0" applyAlignment="0" applyProtection="0"/>
    <xf numFmtId="0" fontId="20" fillId="24" borderId="8" applyNumberFormat="0" applyAlignment="0" applyProtection="0"/>
    <xf numFmtId="165" fontId="10" fillId="0" borderId="0">
      <protection locked="0"/>
    </xf>
    <xf numFmtId="165" fontId="10" fillId="0" borderId="0">
      <protection locked="0"/>
    </xf>
    <xf numFmtId="165" fontId="10" fillId="0" borderId="0">
      <protection locked="0"/>
    </xf>
    <xf numFmtId="165" fontId="58" fillId="0" borderId="0">
      <protection locked="0"/>
    </xf>
    <xf numFmtId="165" fontId="58" fillId="0" borderId="0">
      <protection locked="0"/>
    </xf>
    <xf numFmtId="165" fontId="58" fillId="0" borderId="0">
      <protection locked="0"/>
    </xf>
    <xf numFmtId="165" fontId="58" fillId="0" borderId="0">
      <protection locked="0"/>
    </xf>
    <xf numFmtId="165" fontId="58" fillId="0" borderId="0">
      <protection locked="0"/>
    </xf>
    <xf numFmtId="165" fontId="10" fillId="0" borderId="0">
      <protection locked="0"/>
    </xf>
    <xf numFmtId="165" fontId="10" fillId="0" borderId="0">
      <protection locked="0"/>
    </xf>
    <xf numFmtId="165" fontId="10" fillId="0" borderId="0">
      <protection locked="0"/>
    </xf>
    <xf numFmtId="165" fontId="58" fillId="0" borderId="0">
      <protection locked="0"/>
    </xf>
    <xf numFmtId="165" fontId="58" fillId="0" borderId="0">
      <protection locked="0"/>
    </xf>
    <xf numFmtId="165" fontId="58" fillId="0" borderId="0">
      <protection locked="0"/>
    </xf>
    <xf numFmtId="165" fontId="58" fillId="0" borderId="0">
      <protection locked="0"/>
    </xf>
    <xf numFmtId="165" fontId="58" fillId="0" borderId="0">
      <protection locked="0"/>
    </xf>
    <xf numFmtId="9" fontId="57" fillId="0" borderId="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ill="0" applyBorder="0" applyAlignment="0" applyProtection="0"/>
    <xf numFmtId="9" fontId="57" fillId="0" borderId="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ill="0" applyBorder="0" applyAlignment="0" applyProtection="0"/>
    <xf numFmtId="9" fontId="57" fillId="0" borderId="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ill="0" applyBorder="0" applyAlignment="0" applyProtection="0"/>
    <xf numFmtId="9" fontId="57" fillId="0" borderId="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ill="0" applyBorder="0" applyAlignment="0" applyProtection="0"/>
    <xf numFmtId="9" fontId="57" fillId="0" borderId="0" applyFill="0" applyBorder="0" applyAlignment="0" applyProtection="0"/>
    <xf numFmtId="9" fontId="16" fillId="0" borderId="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57" fillId="0" borderId="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ill="0" applyBorder="0" applyAlignment="0" applyProtection="0"/>
    <xf numFmtId="9" fontId="57" fillId="0" borderId="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ill="0" applyBorder="0" applyAlignment="0" applyProtection="0"/>
    <xf numFmtId="9" fontId="57" fillId="0" borderId="0" applyFill="0" applyBorder="0" applyAlignment="0" applyProtection="0"/>
    <xf numFmtId="9" fontId="57" fillId="0" borderId="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ill="0" applyBorder="0" applyAlignment="0" applyProtection="0"/>
    <xf numFmtId="9" fontId="57" fillId="0" borderId="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6" fillId="0" borderId="0" applyFill="0" applyBorder="0" applyAlignment="0" applyProtection="0"/>
    <xf numFmtId="9" fontId="16" fillId="0" borderId="0" applyFill="0" applyBorder="0" applyAlignment="0" applyProtection="0"/>
    <xf numFmtId="0" fontId="80" fillId="0" borderId="0" applyNumberFormat="0" applyBorder="0" applyProtection="0"/>
    <xf numFmtId="176" fontId="80" fillId="0" borderId="0" applyBorder="0" applyProtection="0"/>
    <xf numFmtId="0" fontId="81" fillId="14" borderId="77" applyNumberFormat="0" applyAlignment="0" applyProtection="0"/>
    <xf numFmtId="0" fontId="20" fillId="42" borderId="8" applyNumberFormat="0" applyAlignment="0" applyProtection="0"/>
    <xf numFmtId="0" fontId="20" fillId="42" borderId="8" applyNumberFormat="0" applyAlignment="0" applyProtection="0"/>
    <xf numFmtId="0" fontId="20" fillId="24" borderId="8" applyNumberFormat="0" applyAlignment="0" applyProtection="0"/>
    <xf numFmtId="0" fontId="20" fillId="24" borderId="8" applyNumberFormat="0" applyAlignment="0" applyProtection="0"/>
    <xf numFmtId="0" fontId="20" fillId="24" borderId="8" applyNumberFormat="0" applyAlignment="0" applyProtection="0"/>
    <xf numFmtId="0" fontId="20" fillId="24" borderId="8" applyNumberFormat="0" applyAlignment="0" applyProtection="0"/>
    <xf numFmtId="0" fontId="20" fillId="24" borderId="8" applyNumberFormat="0" applyAlignment="0" applyProtection="0"/>
    <xf numFmtId="0" fontId="20" fillId="24" borderId="8" applyNumberFormat="0" applyAlignment="0" applyProtection="0"/>
    <xf numFmtId="0" fontId="20" fillId="24" borderId="8" applyNumberFormat="0" applyAlignment="0" applyProtection="0"/>
    <xf numFmtId="0" fontId="20" fillId="24" borderId="8" applyNumberFormat="0" applyAlignment="0" applyProtection="0"/>
    <xf numFmtId="0" fontId="20" fillId="24" borderId="8" applyNumberFormat="0" applyAlignment="0" applyProtection="0"/>
    <xf numFmtId="0" fontId="20" fillId="24" borderId="8" applyNumberFormat="0" applyAlignment="0" applyProtection="0"/>
    <xf numFmtId="0" fontId="20" fillId="42" borderId="8" applyNumberFormat="0" applyAlignment="0" applyProtection="0"/>
    <xf numFmtId="0" fontId="20" fillId="42" borderId="8" applyNumberFormat="0" applyAlignment="0" applyProtection="0"/>
    <xf numFmtId="0" fontId="20" fillId="24" borderId="8" applyNumberFormat="0" applyAlignment="0" applyProtection="0"/>
    <xf numFmtId="0" fontId="20" fillId="24" borderId="8" applyNumberFormat="0" applyAlignment="0" applyProtection="0"/>
    <xf numFmtId="0" fontId="20" fillId="24" borderId="8" applyNumberFormat="0" applyAlignment="0" applyProtection="0"/>
    <xf numFmtId="0" fontId="20" fillId="24" borderId="8" applyNumberFormat="0" applyAlignment="0" applyProtection="0"/>
    <xf numFmtId="0" fontId="20" fillId="24" borderId="8" applyNumberFormat="0" applyAlignment="0" applyProtection="0"/>
    <xf numFmtId="0" fontId="20" fillId="24" borderId="8" applyNumberFormat="0" applyAlignment="0" applyProtection="0"/>
    <xf numFmtId="0" fontId="20" fillId="24" borderId="8" applyNumberFormat="0" applyAlignment="0" applyProtection="0"/>
    <xf numFmtId="0" fontId="20" fillId="24" borderId="8" applyNumberFormat="0" applyAlignment="0" applyProtection="0"/>
    <xf numFmtId="0" fontId="20" fillId="24" borderId="8" applyNumberFormat="0" applyAlignment="0" applyProtection="0"/>
    <xf numFmtId="0" fontId="20" fillId="24" borderId="8" applyNumberFormat="0" applyAlignment="0" applyProtection="0"/>
    <xf numFmtId="0" fontId="20" fillId="24" borderId="8" applyNumberFormat="0" applyAlignment="0" applyProtection="0"/>
    <xf numFmtId="0" fontId="81" fillId="14" borderId="77" applyNumberFormat="0" applyAlignment="0" applyProtection="0"/>
    <xf numFmtId="0" fontId="20" fillId="24" borderId="8" applyNumberFormat="0" applyAlignment="0" applyProtection="0"/>
    <xf numFmtId="0" fontId="20" fillId="24" borderId="8" applyNumberFormat="0" applyAlignment="0" applyProtection="0"/>
    <xf numFmtId="0" fontId="81" fillId="14" borderId="77" applyNumberFormat="0" applyAlignment="0" applyProtection="0"/>
    <xf numFmtId="0" fontId="20" fillId="24" borderId="8" applyNumberFormat="0" applyAlignment="0" applyProtection="0"/>
    <xf numFmtId="0" fontId="20" fillId="24" borderId="8" applyNumberFormat="0" applyAlignment="0" applyProtection="0"/>
    <xf numFmtId="0" fontId="20" fillId="24" borderId="8" applyNumberFormat="0" applyAlignment="0" applyProtection="0"/>
    <xf numFmtId="0" fontId="20" fillId="24" borderId="8" applyNumberFormat="0" applyAlignment="0" applyProtection="0"/>
    <xf numFmtId="0" fontId="20" fillId="24" borderId="8" applyNumberFormat="0" applyAlignment="0" applyProtection="0"/>
    <xf numFmtId="165" fontId="21" fillId="0" borderId="0">
      <protection locked="0"/>
    </xf>
    <xf numFmtId="165" fontId="21" fillId="0" borderId="0">
      <protection locked="0"/>
    </xf>
    <xf numFmtId="165" fontId="21" fillId="0" borderId="0">
      <protection locked="0"/>
    </xf>
    <xf numFmtId="165" fontId="59" fillId="0" borderId="0">
      <protection locked="0"/>
    </xf>
    <xf numFmtId="165" fontId="59" fillId="0" borderId="0">
      <protection locked="0"/>
    </xf>
    <xf numFmtId="165" fontId="59" fillId="0" borderId="0">
      <protection locked="0"/>
    </xf>
    <xf numFmtId="165" fontId="59" fillId="0" borderId="0">
      <protection locked="0"/>
    </xf>
    <xf numFmtId="165" fontId="59" fillId="0" borderId="0">
      <protection locked="0"/>
    </xf>
    <xf numFmtId="168" fontId="57" fillId="0" borderId="0" applyFill="0" applyBorder="0" applyAlignment="0" applyProtection="0"/>
    <xf numFmtId="168" fontId="57" fillId="0" borderId="0" applyFill="0" applyBorder="0" applyAlignment="0" applyProtection="0"/>
    <xf numFmtId="168" fontId="57" fillId="0" borderId="0" applyFill="0" applyBorder="0" applyAlignment="0" applyProtection="0"/>
    <xf numFmtId="168" fontId="16" fillId="0" borderId="0" applyFill="0" applyBorder="0" applyAlignment="0" applyProtection="0"/>
    <xf numFmtId="172" fontId="16" fillId="0" borderId="0" applyFont="0" applyFill="0" applyBorder="0" applyAlignment="0" applyProtection="0"/>
    <xf numFmtId="172" fontId="16" fillId="0" borderId="0" applyFont="0" applyFill="0" applyBorder="0" applyAlignment="0" applyProtection="0"/>
    <xf numFmtId="172" fontId="16" fillId="0" borderId="0" applyFont="0" applyFill="0" applyBorder="0" applyAlignment="0" applyProtection="0"/>
    <xf numFmtId="172" fontId="16" fillId="0" borderId="0" applyFont="0" applyFill="0" applyBorder="0" applyAlignment="0" applyProtection="0"/>
    <xf numFmtId="172" fontId="16" fillId="0" borderId="0" applyFont="0" applyFill="0" applyBorder="0" applyAlignment="0" applyProtection="0"/>
    <xf numFmtId="168" fontId="16" fillId="0" borderId="0" applyFill="0" applyBorder="0" applyAlignment="0" applyProtection="0"/>
    <xf numFmtId="168" fontId="57" fillId="0" borderId="0" applyFill="0" applyBorder="0" applyAlignment="0" applyProtection="0"/>
    <xf numFmtId="168" fontId="16" fillId="0" borderId="0" applyFill="0" applyBorder="0" applyAlignment="0" applyProtection="0"/>
    <xf numFmtId="172" fontId="16" fillId="0" borderId="0" applyFont="0" applyFill="0" applyBorder="0" applyAlignment="0" applyProtection="0"/>
    <xf numFmtId="172" fontId="16" fillId="0" borderId="0" applyFont="0" applyFill="0" applyBorder="0" applyAlignment="0" applyProtection="0"/>
    <xf numFmtId="172" fontId="16" fillId="0" borderId="0" applyFont="0" applyFill="0" applyBorder="0" applyAlignment="0" applyProtection="0"/>
    <xf numFmtId="172" fontId="16" fillId="0" borderId="0" applyFont="0" applyFill="0" applyBorder="0" applyAlignment="0" applyProtection="0"/>
    <xf numFmtId="172" fontId="16" fillId="0" borderId="0" applyFont="0" applyFill="0" applyBorder="0" applyAlignment="0" applyProtection="0"/>
    <xf numFmtId="168" fontId="16" fillId="0" borderId="0" applyFill="0" applyBorder="0" applyAlignment="0" applyProtection="0"/>
    <xf numFmtId="169" fontId="16" fillId="0" borderId="0" applyFill="0" applyBorder="0" applyAlignment="0" applyProtection="0"/>
    <xf numFmtId="172" fontId="16" fillId="0" borderId="0" applyFont="0" applyFill="0" applyBorder="0" applyAlignment="0" applyProtection="0"/>
    <xf numFmtId="172" fontId="16" fillId="0" borderId="0" applyFont="0" applyFill="0" applyBorder="0" applyAlignment="0" applyProtection="0"/>
    <xf numFmtId="172" fontId="16" fillId="0" borderId="0" applyFont="0" applyFill="0" applyBorder="0" applyAlignment="0" applyProtection="0"/>
    <xf numFmtId="168" fontId="57" fillId="0" borderId="0" applyFill="0" applyBorder="0" applyAlignment="0" applyProtection="0"/>
    <xf numFmtId="169" fontId="16" fillId="0" borderId="0" applyFill="0" applyBorder="0" applyAlignment="0" applyProtection="0"/>
    <xf numFmtId="168" fontId="57" fillId="0" borderId="0" applyFill="0" applyBorder="0" applyAlignment="0" applyProtection="0"/>
    <xf numFmtId="168" fontId="16" fillId="0" borderId="0" applyFill="0" applyBorder="0" applyAlignment="0" applyProtection="0"/>
    <xf numFmtId="172" fontId="16" fillId="0" borderId="0" applyFont="0" applyFill="0" applyBorder="0" applyAlignment="0" applyProtection="0"/>
    <xf numFmtId="172" fontId="16" fillId="0" borderId="0" applyFont="0" applyFill="0" applyBorder="0" applyAlignment="0" applyProtection="0"/>
    <xf numFmtId="172" fontId="16" fillId="0" borderId="0" applyFont="0" applyFill="0" applyBorder="0" applyAlignment="0" applyProtection="0"/>
    <xf numFmtId="172" fontId="16" fillId="0" borderId="0" applyFont="0" applyFill="0" applyBorder="0" applyAlignment="0" applyProtection="0"/>
    <xf numFmtId="172" fontId="16" fillId="0" borderId="0" applyFont="0" applyFill="0" applyBorder="0" applyAlignment="0" applyProtection="0"/>
    <xf numFmtId="168" fontId="16" fillId="0" borderId="0" applyFill="0" applyBorder="0" applyAlignment="0" applyProtection="0"/>
    <xf numFmtId="168" fontId="57" fillId="0" borderId="0" applyFill="0" applyBorder="0" applyAlignment="0" applyProtection="0"/>
    <xf numFmtId="168" fontId="57" fillId="0" borderId="0" applyFill="0" applyBorder="0" applyAlignment="0" applyProtection="0"/>
    <xf numFmtId="168" fontId="16" fillId="0" borderId="0" applyFill="0" applyBorder="0" applyAlignment="0" applyProtection="0"/>
    <xf numFmtId="172" fontId="16" fillId="0" borderId="0" applyFont="0" applyFill="0" applyBorder="0" applyAlignment="0" applyProtection="0"/>
    <xf numFmtId="172" fontId="16" fillId="0" borderId="0" applyFont="0" applyFill="0" applyBorder="0" applyAlignment="0" applyProtection="0"/>
    <xf numFmtId="172" fontId="16" fillId="0" borderId="0" applyFont="0" applyFill="0" applyBorder="0" applyAlignment="0" applyProtection="0"/>
    <xf numFmtId="172" fontId="16" fillId="0" borderId="0" applyFont="0" applyFill="0" applyBorder="0" applyAlignment="0" applyProtection="0"/>
    <xf numFmtId="172" fontId="16" fillId="0" borderId="0" applyFont="0" applyFill="0" applyBorder="0" applyAlignment="0" applyProtection="0"/>
    <xf numFmtId="168" fontId="16" fillId="0" borderId="0" applyFill="0" applyBorder="0" applyAlignment="0" applyProtection="0"/>
    <xf numFmtId="168" fontId="57" fillId="0" borderId="0" applyFill="0" applyBorder="0" applyAlignment="0" applyProtection="0"/>
    <xf numFmtId="168" fontId="16" fillId="0" borderId="0" applyFill="0" applyBorder="0" applyAlignment="0" applyProtection="0"/>
    <xf numFmtId="172" fontId="16" fillId="0" borderId="0" applyFont="0" applyFill="0" applyBorder="0" applyAlignment="0" applyProtection="0"/>
    <xf numFmtId="172" fontId="16" fillId="0" borderId="0" applyFont="0" applyFill="0" applyBorder="0" applyAlignment="0" applyProtection="0"/>
    <xf numFmtId="172" fontId="16" fillId="0" borderId="0" applyFont="0" applyFill="0" applyBorder="0" applyAlignment="0" applyProtection="0"/>
    <xf numFmtId="172" fontId="16" fillId="0" borderId="0" applyFont="0" applyFill="0" applyBorder="0" applyAlignment="0" applyProtection="0"/>
    <xf numFmtId="172" fontId="16" fillId="0" borderId="0" applyFont="0" applyFill="0" applyBorder="0" applyAlignment="0" applyProtection="0"/>
    <xf numFmtId="169" fontId="16" fillId="0" borderId="0" applyFill="0" applyBorder="0" applyAlignment="0" applyProtection="0"/>
    <xf numFmtId="168" fontId="57" fillId="0" borderId="0" applyFill="0" applyBorder="0" applyAlignment="0" applyProtection="0"/>
    <xf numFmtId="168" fontId="57"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9" fontId="57" fillId="0" borderId="0" applyFill="0" applyBorder="0" applyAlignment="0" applyProtection="0"/>
    <xf numFmtId="169" fontId="16" fillId="0" borderId="0" applyFill="0" applyBorder="0" applyAlignment="0" applyProtection="0"/>
    <xf numFmtId="172" fontId="2" fillId="0" borderId="0" applyFont="0" applyFill="0" applyBorder="0" applyAlignment="0" applyProtection="0"/>
    <xf numFmtId="172" fontId="2" fillId="0" borderId="0" applyFont="0" applyFill="0" applyBorder="0" applyAlignment="0" applyProtection="0"/>
    <xf numFmtId="172" fontId="2" fillId="0" borderId="0" applyFont="0" applyFill="0" applyBorder="0" applyAlignment="0" applyProtection="0"/>
    <xf numFmtId="172" fontId="2" fillId="0" borderId="0" applyFont="0" applyFill="0" applyBorder="0" applyAlignment="0" applyProtection="0"/>
    <xf numFmtId="172" fontId="2" fillId="0" borderId="0" applyFont="0" applyFill="0" applyBorder="0" applyAlignment="0" applyProtection="0"/>
    <xf numFmtId="169" fontId="16" fillId="0" borderId="0" applyFill="0" applyBorder="0" applyAlignment="0" applyProtection="0"/>
    <xf numFmtId="172" fontId="2" fillId="0" borderId="0" applyFont="0" applyFill="0" applyBorder="0" applyAlignment="0" applyProtection="0"/>
    <xf numFmtId="168" fontId="57" fillId="0" borderId="0" applyFill="0" applyBorder="0" applyAlignment="0" applyProtection="0"/>
    <xf numFmtId="168" fontId="57"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72" fontId="2" fillId="0" borderId="0" applyFont="0" applyFill="0" applyBorder="0" applyAlignment="0" applyProtection="0"/>
    <xf numFmtId="172" fontId="2" fillId="0" borderId="0" applyFont="0" applyFill="0" applyBorder="0" applyAlignment="0" applyProtection="0"/>
    <xf numFmtId="172" fontId="2" fillId="0" borderId="0" applyFont="0" applyFill="0" applyBorder="0" applyAlignment="0" applyProtection="0"/>
    <xf numFmtId="174" fontId="69" fillId="0" borderId="0" applyBorder="0" applyProtection="0"/>
    <xf numFmtId="174" fontId="69" fillId="0" borderId="0" applyBorder="0" applyProtection="0"/>
    <xf numFmtId="174" fontId="69" fillId="0" borderId="0" applyBorder="0" applyProtection="0"/>
    <xf numFmtId="172" fontId="2" fillId="0" borderId="0" applyFont="0" applyFill="0" applyBorder="0" applyAlignment="0" applyProtection="0"/>
    <xf numFmtId="169" fontId="16" fillId="0" borderId="0" applyFill="0" applyBorder="0" applyAlignment="0" applyProtection="0"/>
    <xf numFmtId="168" fontId="57" fillId="0" borderId="0" applyFill="0" applyBorder="0" applyAlignment="0" applyProtection="0"/>
    <xf numFmtId="168" fontId="57"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9" fontId="57" fillId="0" borderId="0" applyFill="0" applyBorder="0" applyAlignment="0" applyProtection="0"/>
    <xf numFmtId="172" fontId="2" fillId="0" borderId="0" applyFont="0" applyFill="0" applyBorder="0" applyAlignment="0" applyProtection="0"/>
    <xf numFmtId="172" fontId="2" fillId="0" borderId="0" applyFont="0" applyFill="0" applyBorder="0" applyAlignment="0" applyProtection="0"/>
    <xf numFmtId="169" fontId="16" fillId="0" borderId="0" applyFill="0" applyBorder="0" applyAlignment="0" applyProtection="0"/>
    <xf numFmtId="172" fontId="2" fillId="0" borderId="0" applyFont="0" applyFill="0" applyBorder="0" applyAlignment="0" applyProtection="0"/>
    <xf numFmtId="172" fontId="2" fillId="0" borderId="0" applyFont="0" applyFill="0" applyBorder="0" applyAlignment="0" applyProtection="0"/>
    <xf numFmtId="172" fontId="2" fillId="0" borderId="0" applyFont="0" applyFill="0" applyBorder="0" applyAlignment="0" applyProtection="0"/>
    <xf numFmtId="172" fontId="2" fillId="0" borderId="0" applyFont="0" applyFill="0" applyBorder="0" applyAlignment="0" applyProtection="0"/>
    <xf numFmtId="172" fontId="2" fillId="0" borderId="0" applyFont="0" applyFill="0" applyBorder="0" applyAlignment="0" applyProtection="0"/>
    <xf numFmtId="0" fontId="8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8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8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83"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83"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83"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23" fillId="0" borderId="0" applyNumberFormat="0" applyFill="0" applyBorder="0" applyAlignment="0" applyProtection="0"/>
    <xf numFmtId="0" fontId="65" fillId="0" borderId="0" applyNumberFormat="0" applyFill="0" applyBorder="0" applyAlignment="0" applyProtection="0"/>
    <xf numFmtId="0" fontId="84" fillId="0" borderId="9"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84" fillId="0" borderId="9"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84" fillId="0" borderId="9"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13" fillId="0" borderId="4" applyNumberFormat="0" applyFill="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85" fillId="0" borderId="78"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85" fillId="0" borderId="78"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85" fillId="0" borderId="78"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86" fillId="0" borderId="10"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86" fillId="0" borderId="10"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86" fillId="0" borderId="10"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86"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86"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86"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65"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65"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165" fontId="24" fillId="0" borderId="0">
      <protection locked="0"/>
    </xf>
    <xf numFmtId="165" fontId="24" fillId="0" borderId="0">
      <protection locked="0"/>
    </xf>
    <xf numFmtId="165" fontId="24" fillId="0" borderId="0">
      <protection locked="0"/>
    </xf>
    <xf numFmtId="165" fontId="60" fillId="0" borderId="0">
      <protection locked="0"/>
    </xf>
    <xf numFmtId="165" fontId="60" fillId="0" borderId="0">
      <protection locked="0"/>
    </xf>
    <xf numFmtId="165" fontId="60" fillId="0" borderId="0">
      <protection locked="0"/>
    </xf>
    <xf numFmtId="165" fontId="60" fillId="0" borderId="0">
      <protection locked="0"/>
    </xf>
    <xf numFmtId="165" fontId="60" fillId="0" borderId="0">
      <protection locked="0"/>
    </xf>
    <xf numFmtId="165" fontId="24" fillId="0" borderId="0">
      <protection locked="0"/>
    </xf>
    <xf numFmtId="165" fontId="24" fillId="0" borderId="0">
      <protection locked="0"/>
    </xf>
    <xf numFmtId="165" fontId="24" fillId="0" borderId="0">
      <protection locked="0"/>
    </xf>
    <xf numFmtId="165" fontId="60" fillId="0" borderId="0">
      <protection locked="0"/>
    </xf>
    <xf numFmtId="165" fontId="60" fillId="0" borderId="0">
      <protection locked="0"/>
    </xf>
    <xf numFmtId="165" fontId="60" fillId="0" borderId="0">
      <protection locked="0"/>
    </xf>
    <xf numFmtId="165" fontId="60" fillId="0" borderId="0">
      <protection locked="0"/>
    </xf>
    <xf numFmtId="165" fontId="60" fillId="0" borderId="0">
      <protection locked="0"/>
    </xf>
    <xf numFmtId="0" fontId="87" fillId="0" borderId="11" applyNumberFormat="0" applyFill="0" applyAlignment="0" applyProtection="0"/>
    <xf numFmtId="0" fontId="25" fillId="0" borderId="12" applyNumberFormat="0" applyFill="0" applyAlignment="0" applyProtection="0"/>
    <xf numFmtId="0" fontId="25" fillId="0" borderId="12" applyNumberFormat="0" applyFill="0" applyAlignment="0" applyProtection="0"/>
    <xf numFmtId="0" fontId="25" fillId="0" borderId="12" applyNumberFormat="0" applyFill="0" applyAlignment="0" applyProtection="0"/>
    <xf numFmtId="0" fontId="25" fillId="0" borderId="12" applyNumberFormat="0" applyFill="0" applyAlignment="0" applyProtection="0"/>
    <xf numFmtId="0" fontId="25" fillId="0" borderId="12" applyNumberFormat="0" applyFill="0" applyAlignment="0" applyProtection="0"/>
    <xf numFmtId="0" fontId="87" fillId="0" borderId="11" applyNumberFormat="0" applyFill="0" applyAlignment="0" applyProtection="0"/>
    <xf numFmtId="0" fontId="25" fillId="0" borderId="12" applyNumberFormat="0" applyFill="0" applyAlignment="0" applyProtection="0"/>
    <xf numFmtId="0" fontId="25" fillId="0" borderId="12" applyNumberFormat="0" applyFill="0" applyAlignment="0" applyProtection="0"/>
    <xf numFmtId="0" fontId="87" fillId="0" borderId="11" applyNumberFormat="0" applyFill="0" applyAlignment="0" applyProtection="0"/>
    <xf numFmtId="0" fontId="25" fillId="0" borderId="12" applyNumberFormat="0" applyFill="0" applyAlignment="0" applyProtection="0"/>
    <xf numFmtId="0" fontId="25" fillId="0" borderId="12" applyNumberFormat="0" applyFill="0" applyAlignment="0" applyProtection="0"/>
    <xf numFmtId="0" fontId="25" fillId="0" borderId="12" applyNumberFormat="0" applyFill="0" applyAlignment="0" applyProtection="0"/>
    <xf numFmtId="0" fontId="25" fillId="0" borderId="12" applyNumberFormat="0" applyFill="0" applyAlignment="0" applyProtection="0"/>
    <xf numFmtId="0" fontId="25" fillId="0" borderId="12" applyNumberFormat="0" applyFill="0" applyAlignment="0" applyProtection="0"/>
    <xf numFmtId="169" fontId="16" fillId="0" borderId="0" applyFill="0" applyBorder="0" applyAlignment="0" applyProtection="0"/>
    <xf numFmtId="168" fontId="57" fillId="0" borderId="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168" fontId="57" fillId="0" borderId="0" applyFill="0" applyBorder="0" applyAlignment="0" applyProtection="0"/>
    <xf numFmtId="168" fontId="16" fillId="0" borderId="0" applyFill="0" applyBorder="0" applyAlignment="0" applyProtection="0"/>
    <xf numFmtId="168" fontId="57" fillId="0" borderId="0" applyFill="0" applyBorder="0" applyAlignment="0" applyProtection="0"/>
    <xf numFmtId="168" fontId="16" fillId="0" borderId="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168" fontId="16" fillId="0" borderId="0" applyFill="0" applyBorder="0" applyAlignment="0" applyProtection="0"/>
    <xf numFmtId="168" fontId="57" fillId="0" borderId="0" applyFill="0" applyBorder="0" applyAlignment="0" applyProtection="0"/>
    <xf numFmtId="168" fontId="57" fillId="0" borderId="0" applyFill="0" applyBorder="0" applyAlignment="0" applyProtection="0"/>
    <xf numFmtId="168" fontId="16" fillId="0" borderId="0" applyFill="0" applyBorder="0" applyAlignment="0" applyProtection="0"/>
    <xf numFmtId="168" fontId="16" fillId="0" borderId="0" applyFill="0" applyBorder="0" applyAlignment="0" applyProtection="0"/>
    <xf numFmtId="168" fontId="57" fillId="0" borderId="0" applyFill="0" applyBorder="0" applyAlignment="0" applyProtection="0"/>
    <xf numFmtId="168" fontId="16" fillId="0" borderId="0" applyFill="0" applyBorder="0" applyAlignment="0" applyProtection="0"/>
    <xf numFmtId="172" fontId="57" fillId="0" borderId="0" applyFont="0" applyFill="0" applyBorder="0" applyAlignment="0" applyProtection="0"/>
    <xf numFmtId="172" fontId="16" fillId="0" borderId="0" applyFont="0" applyFill="0" applyBorder="0" applyAlignment="0" applyProtection="0"/>
    <xf numFmtId="172" fontId="57" fillId="0" borderId="0" applyFont="0" applyFill="0" applyBorder="0" applyAlignment="0" applyProtection="0"/>
    <xf numFmtId="172" fontId="16" fillId="0" borderId="0" applyFont="0" applyFill="0" applyBorder="0" applyAlignment="0" applyProtection="0"/>
    <xf numFmtId="172" fontId="19" fillId="0" borderId="0" applyFont="0" applyFill="0" applyBorder="0" applyAlignment="0" applyProtection="0"/>
    <xf numFmtId="172" fontId="19" fillId="0" borderId="0" applyFont="0" applyFill="0" applyBorder="0" applyAlignment="0" applyProtection="0"/>
    <xf numFmtId="172" fontId="19" fillId="0" borderId="0" applyFont="0" applyFill="0" applyBorder="0" applyAlignment="0" applyProtection="0"/>
    <xf numFmtId="168" fontId="57" fillId="0" borderId="0" applyFill="0" applyBorder="0" applyAlignment="0" applyProtection="0"/>
    <xf numFmtId="168" fontId="57" fillId="0" borderId="0" applyFill="0" applyBorder="0" applyAlignment="0" applyProtection="0"/>
    <xf numFmtId="168" fontId="16" fillId="0" borderId="0" applyFill="0" applyBorder="0" applyAlignment="0" applyProtection="0"/>
    <xf numFmtId="172" fontId="16" fillId="0" borderId="0" applyFont="0" applyFill="0" applyBorder="0" applyAlignment="0" applyProtection="0"/>
    <xf numFmtId="172" fontId="16" fillId="0" borderId="0" applyFont="0" applyFill="0" applyBorder="0" applyAlignment="0" applyProtection="0"/>
    <xf numFmtId="172" fontId="16" fillId="0" borderId="0" applyFont="0" applyFill="0" applyBorder="0" applyAlignment="0" applyProtection="0"/>
    <xf numFmtId="172" fontId="16" fillId="0" borderId="0" applyFont="0" applyFill="0" applyBorder="0" applyAlignment="0" applyProtection="0"/>
    <xf numFmtId="172" fontId="16" fillId="0" borderId="0" applyFont="0" applyFill="0" applyBorder="0" applyAlignment="0" applyProtection="0"/>
    <xf numFmtId="168" fontId="16" fillId="0" borderId="0" applyFill="0" applyBorder="0" applyAlignment="0" applyProtection="0"/>
    <xf numFmtId="169" fontId="16" fillId="0" borderId="0" applyFill="0" applyBorder="0" applyAlignment="0" applyProtection="0"/>
    <xf numFmtId="168" fontId="57" fillId="0" borderId="0" applyFill="0" applyBorder="0" applyAlignment="0" applyProtection="0"/>
    <xf numFmtId="168" fontId="16" fillId="0" borderId="0" applyFill="0" applyBorder="0" applyAlignment="0" applyProtection="0"/>
    <xf numFmtId="172" fontId="2" fillId="0" borderId="0" applyFont="0" applyFill="0" applyBorder="0" applyAlignment="0" applyProtection="0"/>
    <xf numFmtId="172" fontId="2" fillId="0" borderId="0" applyFont="0" applyFill="0" applyBorder="0" applyAlignment="0" applyProtection="0"/>
    <xf numFmtId="172" fontId="2" fillId="0" borderId="0" applyFont="0" applyFill="0" applyBorder="0" applyAlignment="0" applyProtection="0"/>
    <xf numFmtId="172" fontId="2" fillId="0" borderId="0" applyFont="0" applyFill="0" applyBorder="0" applyAlignment="0" applyProtection="0"/>
    <xf numFmtId="172" fontId="2" fillId="0" borderId="0" applyFont="0" applyFill="0" applyBorder="0" applyAlignment="0" applyProtection="0"/>
    <xf numFmtId="169" fontId="16" fillId="0" borderId="0" applyFill="0" applyBorder="0" applyAlignment="0" applyProtection="0"/>
    <xf numFmtId="168" fontId="57" fillId="0" borderId="0" applyFill="0" applyBorder="0" applyAlignment="0" applyProtection="0"/>
    <xf numFmtId="168" fontId="16" fillId="0" borderId="0" applyFill="0" applyBorder="0" applyAlignment="0" applyProtection="0"/>
    <xf numFmtId="168" fontId="57" fillId="0" borderId="0" applyFill="0" applyBorder="0" applyAlignment="0" applyProtection="0"/>
    <xf numFmtId="168" fontId="16" fillId="0" borderId="0" applyFill="0" applyBorder="0" applyAlignment="0" applyProtection="0"/>
    <xf numFmtId="168" fontId="57" fillId="0" borderId="0" applyFill="0" applyBorder="0" applyAlignment="0" applyProtection="0"/>
    <xf numFmtId="168" fontId="16" fillId="0" borderId="0" applyFill="0" applyBorder="0" applyAlignment="0" applyProtection="0"/>
    <xf numFmtId="168" fontId="57" fillId="0" borderId="0" applyFill="0" applyBorder="0" applyAlignment="0" applyProtection="0"/>
    <xf numFmtId="168" fontId="16" fillId="0" borderId="0" applyFill="0" applyBorder="0" applyAlignment="0" applyProtection="0"/>
    <xf numFmtId="169" fontId="57" fillId="0" borderId="0" applyFill="0" applyBorder="0" applyAlignment="0" applyProtection="0"/>
    <xf numFmtId="169" fontId="16" fillId="0" borderId="0" applyFill="0" applyBorder="0" applyAlignment="0" applyProtection="0"/>
    <xf numFmtId="0" fontId="22" fillId="0" borderId="0" applyNumberFormat="0" applyFill="0" applyBorder="0" applyAlignment="0" applyProtection="0"/>
    <xf numFmtId="0" fontId="16" fillId="0" borderId="0"/>
    <xf numFmtId="0" fontId="16" fillId="0" borderId="0"/>
    <xf numFmtId="0" fontId="16" fillId="0" borderId="0"/>
    <xf numFmtId="0" fontId="16" fillId="0" borderId="0"/>
  </cellStyleXfs>
  <cellXfs count="519">
    <xf numFmtId="0" fontId="0" fillId="0" borderId="0" xfId="0"/>
    <xf numFmtId="0" fontId="18" fillId="0" borderId="0" xfId="1436" applyFont="1" applyAlignment="1">
      <alignment horizontal="center"/>
    </xf>
    <xf numFmtId="0" fontId="18" fillId="0" borderId="0" xfId="1436" applyFont="1"/>
    <xf numFmtId="0" fontId="18" fillId="0" borderId="0" xfId="1450" applyFont="1"/>
    <xf numFmtId="0" fontId="18" fillId="0" borderId="0" xfId="1436" applyFont="1" applyBorder="1" applyAlignment="1">
      <alignment horizontal="center" wrapText="1"/>
    </xf>
    <xf numFmtId="0" fontId="18" fillId="0" borderId="0" xfId="1436" applyFont="1" applyFill="1" applyBorder="1" applyAlignment="1">
      <alignment horizontal="center"/>
    </xf>
    <xf numFmtId="0" fontId="26" fillId="48" borderId="0" xfId="1436" applyFont="1" applyFill="1" applyBorder="1" applyAlignment="1">
      <alignment horizontal="center" vertical="center"/>
    </xf>
    <xf numFmtId="0" fontId="27" fillId="0" borderId="14" xfId="1436" applyFont="1" applyFill="1" applyBorder="1" applyAlignment="1">
      <alignment horizontal="center" vertical="center"/>
    </xf>
    <xf numFmtId="0" fontId="18" fillId="0" borderId="14" xfId="1436" applyFont="1" applyFill="1" applyBorder="1" applyAlignment="1">
      <alignment horizontal="center" vertical="center"/>
    </xf>
    <xf numFmtId="0" fontId="27" fillId="0" borderId="0" xfId="1436" applyFont="1" applyFill="1" applyBorder="1" applyAlignment="1">
      <alignment horizontal="center" vertical="center"/>
    </xf>
    <xf numFmtId="0" fontId="27" fillId="0" borderId="0" xfId="1436" applyFont="1" applyFill="1" applyBorder="1" applyAlignment="1">
      <alignment horizontal="left" vertical="center"/>
    </xf>
    <xf numFmtId="0" fontId="27" fillId="0" borderId="15" xfId="1436" applyFont="1" applyFill="1" applyBorder="1" applyAlignment="1">
      <alignment vertical="center"/>
    </xf>
    <xf numFmtId="0" fontId="27" fillId="0" borderId="16" xfId="1436" applyFont="1" applyFill="1" applyBorder="1" applyAlignment="1">
      <alignment vertical="center"/>
    </xf>
    <xf numFmtId="10" fontId="27" fillId="46" borderId="0" xfId="1436" applyNumberFormat="1" applyFont="1" applyFill="1" applyBorder="1" applyAlignment="1">
      <alignment horizontal="left" vertical="center"/>
    </xf>
    <xf numFmtId="0" fontId="27" fillId="0" borderId="0" xfId="1436" applyFont="1" applyFill="1" applyBorder="1" applyAlignment="1">
      <alignment horizontal="center" vertical="center" wrapText="1"/>
    </xf>
    <xf numFmtId="0" fontId="27" fillId="0" borderId="18" xfId="1436" applyFont="1" applyFill="1" applyBorder="1" applyAlignment="1">
      <alignment horizontal="center" vertical="center"/>
    </xf>
    <xf numFmtId="0" fontId="27" fillId="0" borderId="18" xfId="1436" applyFont="1" applyFill="1" applyBorder="1" applyAlignment="1">
      <alignment horizontal="center" vertical="center" wrapText="1"/>
    </xf>
    <xf numFmtId="0" fontId="18" fillId="0" borderId="19" xfId="1436" applyFont="1" applyBorder="1"/>
    <xf numFmtId="0" fontId="28" fillId="49" borderId="19" xfId="1436" applyNumberFormat="1" applyFont="1" applyFill="1" applyBorder="1" applyAlignment="1">
      <alignment horizontal="center" vertical="center" wrapText="1"/>
    </xf>
    <xf numFmtId="0" fontId="28" fillId="49" borderId="19" xfId="1436" applyNumberFormat="1" applyFont="1" applyFill="1" applyBorder="1" applyAlignment="1">
      <alignment horizontal="left" vertical="center" wrapText="1"/>
    </xf>
    <xf numFmtId="0" fontId="29" fillId="49" borderId="19" xfId="1436" applyNumberFormat="1" applyFont="1" applyFill="1" applyBorder="1" applyAlignment="1">
      <alignment horizontal="center" vertical="center" wrapText="1"/>
    </xf>
    <xf numFmtId="4" fontId="28" fillId="49" borderId="19" xfId="1734" applyNumberFormat="1" applyFont="1" applyFill="1" applyBorder="1" applyAlignment="1" applyProtection="1">
      <alignment vertical="center" wrapText="1"/>
    </xf>
    <xf numFmtId="4" fontId="29" fillId="49" borderId="19" xfId="1436" applyNumberFormat="1" applyFont="1" applyFill="1" applyBorder="1" applyAlignment="1">
      <alignment vertical="center" wrapText="1"/>
    </xf>
    <xf numFmtId="10" fontId="18" fillId="0" borderId="19" xfId="1567" applyNumberFormat="1" applyFont="1" applyFill="1" applyBorder="1" applyAlignment="1" applyProtection="1"/>
    <xf numFmtId="0" fontId="29" fillId="0" borderId="19" xfId="1450" applyFont="1" applyFill="1" applyBorder="1" applyAlignment="1">
      <alignment horizontal="center" vertical="center" wrapText="1"/>
    </xf>
    <xf numFmtId="0" fontId="29" fillId="0" borderId="19" xfId="1450" applyFont="1" applyFill="1" applyBorder="1" applyAlignment="1">
      <alignment horizontal="left" vertical="center" wrapText="1"/>
    </xf>
    <xf numFmtId="4" fontId="29" fillId="0" borderId="19" xfId="1734" applyNumberFormat="1" applyFont="1" applyFill="1" applyBorder="1" applyAlignment="1" applyProtection="1">
      <alignment horizontal="right" vertical="center" wrapText="1"/>
    </xf>
    <xf numFmtId="4" fontId="29" fillId="0" borderId="19" xfId="1436" applyNumberFormat="1" applyFont="1" applyFill="1" applyBorder="1" applyAlignment="1">
      <alignment horizontal="right" vertical="center" wrapText="1"/>
    </xf>
    <xf numFmtId="4" fontId="30" fillId="0" borderId="19" xfId="0" applyNumberFormat="1" applyFont="1" applyFill="1" applyBorder="1" applyAlignment="1">
      <alignment horizontal="right" vertical="center" wrapText="1"/>
    </xf>
    <xf numFmtId="4" fontId="31" fillId="50" borderId="19" xfId="1436" applyNumberFormat="1" applyFont="1" applyFill="1" applyBorder="1" applyAlignment="1">
      <alignment horizontal="center" vertical="center" wrapText="1"/>
    </xf>
    <xf numFmtId="0" fontId="18" fillId="0" borderId="0" xfId="1436" applyFont="1" applyFill="1"/>
    <xf numFmtId="0" fontId="31" fillId="0" borderId="19" xfId="1436" applyFont="1" applyFill="1" applyBorder="1" applyAlignment="1">
      <alignment horizontal="center" vertical="center"/>
    </xf>
    <xf numFmtId="0" fontId="29" fillId="0" borderId="19" xfId="1199" applyNumberFormat="1" applyFont="1" applyFill="1" applyBorder="1" applyAlignment="1">
      <alignment horizontal="center" vertical="center" wrapText="1"/>
    </xf>
    <xf numFmtId="0" fontId="29" fillId="0" borderId="19" xfId="1199" applyFont="1" applyFill="1" applyBorder="1" applyAlignment="1">
      <alignment horizontal="left" vertical="center" wrapText="1"/>
    </xf>
    <xf numFmtId="0" fontId="29" fillId="0" borderId="19" xfId="1199" applyFont="1" applyFill="1" applyBorder="1" applyAlignment="1">
      <alignment horizontal="center" vertical="center" wrapText="1"/>
    </xf>
    <xf numFmtId="4" fontId="29" fillId="0" borderId="19" xfId="1950" applyNumberFormat="1" applyFont="1" applyFill="1" applyBorder="1" applyAlignment="1" applyProtection="1">
      <alignment horizontal="right" vertical="center"/>
    </xf>
    <xf numFmtId="4" fontId="31" fillId="50" borderId="19" xfId="0" applyNumberFormat="1" applyFont="1" applyFill="1" applyBorder="1" applyAlignment="1">
      <alignment horizontal="center" vertical="center" wrapText="1"/>
    </xf>
    <xf numFmtId="0" fontId="33" fillId="0" borderId="19" xfId="1199" applyNumberFormat="1" applyFont="1" applyFill="1" applyBorder="1" applyAlignment="1">
      <alignment horizontal="center" vertical="center" wrapText="1"/>
    </xf>
    <xf numFmtId="0" fontId="18" fillId="0" borderId="0" xfId="0" applyFont="1" applyFill="1"/>
    <xf numFmtId="0" fontId="29" fillId="0" borderId="19" xfId="1198" applyNumberFormat="1" applyFont="1" applyFill="1" applyBorder="1" applyAlignment="1" applyProtection="1">
      <alignment horizontal="center" vertical="center" wrapText="1"/>
    </xf>
    <xf numFmtId="0" fontId="29" fillId="0" borderId="19" xfId="1198" applyNumberFormat="1" applyFont="1" applyFill="1" applyBorder="1" applyAlignment="1" applyProtection="1">
      <alignment horizontal="left" vertical="center" wrapText="1"/>
    </xf>
    <xf numFmtId="0" fontId="29" fillId="0" borderId="19" xfId="1452" applyFont="1" applyFill="1" applyBorder="1" applyAlignment="1">
      <alignment horizontal="center" vertical="center"/>
    </xf>
    <xf numFmtId="0" fontId="33" fillId="0" borderId="19" xfId="1198" applyNumberFormat="1" applyFont="1" applyFill="1" applyBorder="1" applyAlignment="1" applyProtection="1">
      <alignment horizontal="center" vertical="center" wrapText="1"/>
    </xf>
    <xf numFmtId="0" fontId="29" fillId="0" borderId="22" xfId="0" applyFont="1" applyFill="1" applyBorder="1" applyAlignment="1">
      <alignment horizontal="center" vertical="center"/>
    </xf>
    <xf numFmtId="0" fontId="29" fillId="0" borderId="22" xfId="1452" applyFont="1" applyFill="1" applyBorder="1" applyAlignment="1">
      <alignment horizontal="center" vertical="center"/>
    </xf>
    <xf numFmtId="4" fontId="29" fillId="0" borderId="22" xfId="1950" applyNumberFormat="1" applyFont="1" applyFill="1" applyBorder="1" applyAlignment="1" applyProtection="1">
      <alignment horizontal="right" vertical="center"/>
    </xf>
    <xf numFmtId="4" fontId="30" fillId="0" borderId="22" xfId="0" applyNumberFormat="1" applyFont="1" applyFill="1" applyBorder="1" applyAlignment="1">
      <alignment horizontal="right" vertical="center" wrapText="1"/>
    </xf>
    <xf numFmtId="0" fontId="16" fillId="0" borderId="19" xfId="0" applyFont="1" applyFill="1" applyBorder="1" applyAlignment="1">
      <alignment horizontal="center" vertical="center"/>
    </xf>
    <xf numFmtId="0" fontId="29" fillId="0" borderId="19" xfId="0" applyFont="1" applyFill="1" applyBorder="1" applyAlignment="1">
      <alignment horizontal="center" vertical="center"/>
    </xf>
    <xf numFmtId="0" fontId="28" fillId="49" borderId="19" xfId="1450" applyFont="1" applyFill="1" applyBorder="1" applyAlignment="1">
      <alignment horizontal="center" vertical="center" wrapText="1"/>
    </xf>
    <xf numFmtId="0" fontId="28" fillId="49" borderId="19" xfId="1450" applyFont="1" applyFill="1" applyBorder="1" applyAlignment="1">
      <alignment vertical="center" wrapText="1"/>
    </xf>
    <xf numFmtId="0" fontId="28" fillId="49" borderId="19" xfId="1436" applyFont="1" applyFill="1" applyBorder="1" applyAlignment="1">
      <alignment horizontal="center" vertical="center" wrapText="1"/>
    </xf>
    <xf numFmtId="4" fontId="34" fillId="49" borderId="19" xfId="1734" applyNumberFormat="1" applyFont="1" applyFill="1" applyBorder="1" applyAlignment="1" applyProtection="1">
      <alignment horizontal="right" vertical="center" wrapText="1"/>
    </xf>
    <xf numFmtId="4" fontId="28" fillId="49" borderId="19" xfId="1436" applyNumberFormat="1" applyFont="1" applyFill="1" applyBorder="1" applyAlignment="1">
      <alignment horizontal="right" vertical="center" wrapText="1"/>
    </xf>
    <xf numFmtId="0" fontId="18" fillId="51" borderId="0" xfId="1436" applyFont="1" applyFill="1"/>
    <xf numFmtId="0" fontId="28" fillId="49" borderId="19" xfId="1450" applyFont="1" applyFill="1" applyBorder="1" applyAlignment="1">
      <alignment horizontal="center" vertical="center"/>
    </xf>
    <xf numFmtId="0" fontId="28" fillId="49" borderId="19" xfId="1450" applyNumberFormat="1" applyFont="1" applyFill="1" applyBorder="1" applyAlignment="1">
      <alignment vertical="center" wrapText="1"/>
    </xf>
    <xf numFmtId="4" fontId="34" fillId="49" borderId="19" xfId="1436" applyNumberFormat="1" applyFont="1" applyFill="1" applyBorder="1" applyAlignment="1" applyProtection="1">
      <alignment horizontal="right" vertical="center" wrapText="1"/>
    </xf>
    <xf numFmtId="4" fontId="29" fillId="49" borderId="19" xfId="1436" applyNumberFormat="1" applyFont="1" applyFill="1" applyBorder="1" applyAlignment="1">
      <alignment horizontal="right" vertical="center" wrapText="1"/>
    </xf>
    <xf numFmtId="4" fontId="29" fillId="0" borderId="19" xfId="1755" applyNumberFormat="1" applyFont="1" applyFill="1" applyBorder="1" applyAlignment="1" applyProtection="1">
      <alignment horizontal="right" vertical="center" wrapText="1"/>
    </xf>
    <xf numFmtId="4" fontId="29" fillId="0" borderId="19" xfId="0" applyNumberFormat="1" applyFont="1" applyFill="1" applyBorder="1" applyAlignment="1" applyProtection="1">
      <alignment horizontal="right" vertical="center" wrapText="1"/>
    </xf>
    <xf numFmtId="49" fontId="16" fillId="0" borderId="19" xfId="0" applyNumberFormat="1" applyFont="1" applyFill="1" applyBorder="1" applyAlignment="1" applyProtection="1">
      <alignment horizontal="center" vertical="center" wrapText="1"/>
    </xf>
    <xf numFmtId="0" fontId="18" fillId="0" borderId="0" xfId="0" applyFont="1" applyBorder="1"/>
    <xf numFmtId="0" fontId="18" fillId="0" borderId="0" xfId="0" applyFont="1"/>
    <xf numFmtId="0" fontId="37" fillId="49" borderId="19" xfId="0" applyNumberFormat="1" applyFont="1" applyFill="1" applyBorder="1" applyAlignment="1">
      <alignment horizontal="center" vertical="center" wrapText="1"/>
    </xf>
    <xf numFmtId="0" fontId="37" fillId="49" borderId="19" xfId="0" applyFont="1" applyFill="1" applyBorder="1" applyAlignment="1">
      <alignment horizontal="left" vertical="center" wrapText="1"/>
    </xf>
    <xf numFmtId="169" fontId="37" fillId="49" borderId="19" xfId="1729" applyFont="1" applyFill="1" applyBorder="1" applyAlignment="1" applyProtection="1">
      <alignment horizontal="left" vertical="center" wrapText="1"/>
    </xf>
    <xf numFmtId="4" fontId="30" fillId="49" borderId="19" xfId="0" applyNumberFormat="1" applyFont="1" applyFill="1" applyBorder="1" applyAlignment="1">
      <alignment horizontal="right" vertical="center" wrapText="1"/>
    </xf>
    <xf numFmtId="0" fontId="27" fillId="49" borderId="19" xfId="0" applyNumberFormat="1" applyFont="1" applyFill="1" applyBorder="1" applyAlignment="1">
      <alignment horizontal="center" vertical="center" wrapText="1"/>
    </xf>
    <xf numFmtId="49" fontId="29" fillId="0" borderId="19" xfId="0" applyNumberFormat="1" applyFont="1" applyFill="1" applyBorder="1" applyAlignment="1" applyProtection="1">
      <alignment horizontal="center" vertical="center" wrapText="1"/>
    </xf>
    <xf numFmtId="4" fontId="29" fillId="0" borderId="19" xfId="1754" applyNumberFormat="1" applyFont="1" applyFill="1" applyBorder="1" applyAlignment="1" applyProtection="1">
      <alignment horizontal="right" vertical="center" wrapText="1"/>
    </xf>
    <xf numFmtId="0" fontId="29" fillId="0" borderId="19" xfId="0" applyFont="1" applyFill="1" applyBorder="1" applyAlignment="1">
      <alignment horizontal="left" vertical="center" wrapText="1"/>
    </xf>
    <xf numFmtId="0" fontId="29" fillId="0" borderId="19" xfId="0" applyFont="1" applyFill="1" applyBorder="1" applyAlignment="1">
      <alignment horizontal="center" vertical="center" wrapText="1"/>
    </xf>
    <xf numFmtId="0" fontId="16" fillId="51" borderId="0" xfId="1436" applyFont="1" applyFill="1"/>
    <xf numFmtId="4" fontId="34" fillId="49" borderId="19" xfId="1759" applyNumberFormat="1" applyFont="1" applyFill="1" applyBorder="1" applyAlignment="1" applyProtection="1">
      <alignment horizontal="right" vertical="center" wrapText="1"/>
    </xf>
    <xf numFmtId="0" fontId="18" fillId="0" borderId="0" xfId="1436" applyFont="1" applyBorder="1"/>
    <xf numFmtId="0" fontId="16" fillId="0" borderId="19" xfId="1450" applyFont="1" applyBorder="1" applyAlignment="1">
      <alignment horizontal="center" vertical="center" wrapText="1"/>
    </xf>
    <xf numFmtId="0" fontId="38" fillId="16" borderId="19" xfId="1450" applyFont="1" applyFill="1" applyBorder="1" applyAlignment="1">
      <alignment horizontal="center"/>
    </xf>
    <xf numFmtId="0" fontId="38" fillId="16" borderId="19" xfId="1450" applyFont="1" applyFill="1" applyBorder="1" applyAlignment="1">
      <alignment horizontal="left" vertical="center" wrapText="1"/>
    </xf>
    <xf numFmtId="0" fontId="29" fillId="16" borderId="19" xfId="1450" applyFont="1" applyFill="1" applyBorder="1" applyAlignment="1">
      <alignment horizontal="center" vertical="center"/>
    </xf>
    <xf numFmtId="4" fontId="29" fillId="16" borderId="19" xfId="1950" applyNumberFormat="1" applyFont="1" applyFill="1" applyBorder="1" applyAlignment="1" applyProtection="1">
      <alignment horizontal="right" vertical="center"/>
    </xf>
    <xf numFmtId="4" fontId="37" fillId="16" borderId="19" xfId="0" applyNumberFormat="1" applyFont="1" applyFill="1" applyBorder="1" applyAlignment="1">
      <alignment horizontal="right" vertical="center" wrapText="1"/>
    </xf>
    <xf numFmtId="0" fontId="39" fillId="49" borderId="19" xfId="1450" applyFont="1" applyFill="1" applyBorder="1" applyAlignment="1">
      <alignment horizontal="center"/>
    </xf>
    <xf numFmtId="0" fontId="16" fillId="0" borderId="19" xfId="1450" applyFont="1" applyFill="1" applyBorder="1" applyAlignment="1">
      <alignment horizontal="center" vertical="center" wrapText="1"/>
    </xf>
    <xf numFmtId="0" fontId="16" fillId="0" borderId="19" xfId="1450" applyFont="1" applyFill="1" applyBorder="1" applyAlignment="1">
      <alignment horizontal="center" vertical="center"/>
    </xf>
    <xf numFmtId="0" fontId="37" fillId="16" borderId="19" xfId="1450" applyFont="1" applyFill="1" applyBorder="1" applyAlignment="1">
      <alignment horizontal="center" vertical="center" wrapText="1"/>
    </xf>
    <xf numFmtId="0" fontId="37" fillId="16" borderId="19" xfId="1450" applyFont="1" applyFill="1" applyBorder="1" applyAlignment="1">
      <alignment vertical="center" wrapText="1"/>
    </xf>
    <xf numFmtId="0" fontId="37" fillId="16" borderId="19" xfId="1436" applyFont="1" applyFill="1" applyBorder="1" applyAlignment="1">
      <alignment horizontal="center" vertical="center" wrapText="1"/>
    </xf>
    <xf numFmtId="4" fontId="30" fillId="16" borderId="19" xfId="1759" applyNumberFormat="1" applyFont="1" applyFill="1" applyBorder="1" applyAlignment="1" applyProtection="1">
      <alignment horizontal="right" vertical="center" wrapText="1"/>
    </xf>
    <xf numFmtId="4" fontId="35" fillId="16" borderId="19" xfId="1759" applyNumberFormat="1" applyFont="1" applyFill="1" applyBorder="1" applyAlignment="1" applyProtection="1">
      <alignment horizontal="right" vertical="center" wrapText="1"/>
    </xf>
    <xf numFmtId="4" fontId="37" fillId="16" borderId="19" xfId="1436" applyNumberFormat="1" applyFont="1" applyFill="1" applyBorder="1" applyAlignment="1">
      <alignment horizontal="right" vertical="center" wrapText="1"/>
    </xf>
    <xf numFmtId="0" fontId="37" fillId="16" borderId="19" xfId="1450" applyFont="1" applyFill="1" applyBorder="1" applyAlignment="1">
      <alignment horizontal="center" vertical="center"/>
    </xf>
    <xf numFmtId="0" fontId="37" fillId="16" borderId="19" xfId="1450" applyFont="1" applyFill="1" applyBorder="1" applyAlignment="1">
      <alignment horizontal="left" vertical="center" wrapText="1"/>
    </xf>
    <xf numFmtId="170" fontId="37" fillId="16" borderId="19" xfId="1450" applyNumberFormat="1" applyFont="1" applyFill="1" applyBorder="1" applyAlignment="1">
      <alignment horizontal="center" vertical="center" wrapText="1"/>
    </xf>
    <xf numFmtId="4" fontId="37" fillId="16" borderId="19" xfId="1759" applyNumberFormat="1" applyFont="1" applyFill="1" applyBorder="1" applyAlignment="1" applyProtection="1">
      <alignment horizontal="right" vertical="center" wrapText="1"/>
    </xf>
    <xf numFmtId="0" fontId="29" fillId="0" borderId="19" xfId="1452" applyFont="1" applyFill="1" applyBorder="1" applyAlignment="1">
      <alignment horizontal="left" vertical="center" wrapText="1"/>
    </xf>
    <xf numFmtId="0" fontId="16" fillId="0" borderId="19" xfId="1452" applyFont="1" applyFill="1" applyBorder="1" applyAlignment="1">
      <alignment horizontal="center" vertical="center"/>
    </xf>
    <xf numFmtId="0" fontId="8" fillId="49" borderId="19" xfId="1450" applyFont="1" applyFill="1" applyBorder="1" applyAlignment="1">
      <alignment horizontal="center" vertical="center" wrapText="1"/>
    </xf>
    <xf numFmtId="0" fontId="8" fillId="49" borderId="19" xfId="1436" applyFont="1" applyFill="1" applyBorder="1" applyAlignment="1">
      <alignment horizontal="center" vertical="center" wrapText="1"/>
    </xf>
    <xf numFmtId="4" fontId="34" fillId="49" borderId="19" xfId="1959" applyNumberFormat="1" applyFont="1" applyFill="1" applyBorder="1" applyAlignment="1" applyProtection="1">
      <alignment horizontal="right" vertical="center" wrapText="1"/>
    </xf>
    <xf numFmtId="0" fontId="29" fillId="16" borderId="19" xfId="1450" applyFont="1" applyFill="1" applyBorder="1" applyAlignment="1">
      <alignment horizontal="center" vertical="center" wrapText="1"/>
    </xf>
    <xf numFmtId="0" fontId="38" fillId="16" borderId="19" xfId="1450" applyFont="1" applyFill="1" applyBorder="1" applyAlignment="1">
      <alignment vertical="center" wrapText="1"/>
    </xf>
    <xf numFmtId="0" fontId="38" fillId="16" borderId="19" xfId="1450" applyFont="1" applyFill="1" applyBorder="1" applyAlignment="1">
      <alignment horizontal="center" vertical="center" wrapText="1"/>
    </xf>
    <xf numFmtId="4" fontId="29" fillId="16" borderId="19" xfId="1436" applyNumberFormat="1" applyFont="1" applyFill="1" applyBorder="1" applyAlignment="1" applyProtection="1">
      <alignment horizontal="right" vertical="center" wrapText="1"/>
    </xf>
    <xf numFmtId="4" fontId="29" fillId="16" borderId="19" xfId="1436" applyNumberFormat="1" applyFont="1" applyFill="1" applyBorder="1" applyAlignment="1">
      <alignment horizontal="right" vertical="center" wrapText="1"/>
    </xf>
    <xf numFmtId="0" fontId="29" fillId="16" borderId="19" xfId="1436" applyFont="1" applyFill="1" applyBorder="1" applyAlignment="1">
      <alignment horizontal="center" vertical="center" wrapText="1"/>
    </xf>
    <xf numFmtId="4" fontId="38" fillId="16" borderId="19" xfId="1436" applyNumberFormat="1" applyFont="1" applyFill="1" applyBorder="1" applyAlignment="1">
      <alignment horizontal="right" vertical="center" wrapText="1"/>
    </xf>
    <xf numFmtId="0" fontId="18" fillId="0" borderId="0" xfId="1436" applyFont="1" applyFill="1" applyBorder="1"/>
    <xf numFmtId="0" fontId="34" fillId="49" borderId="19" xfId="1450" applyFont="1" applyFill="1" applyBorder="1" applyAlignment="1">
      <alignment horizontal="center" vertical="center" wrapText="1"/>
    </xf>
    <xf numFmtId="0" fontId="34" fillId="49" borderId="19" xfId="1436" applyFont="1" applyFill="1" applyBorder="1" applyAlignment="1">
      <alignment horizontal="center" vertical="center" wrapText="1"/>
    </xf>
    <xf numFmtId="4" fontId="29" fillId="0" borderId="0" xfId="1436" applyNumberFormat="1" applyFont="1" applyFill="1" applyBorder="1" applyAlignment="1">
      <alignment horizontal="right" vertical="center" wrapText="1"/>
    </xf>
    <xf numFmtId="0" fontId="27" fillId="0" borderId="0" xfId="1436" applyFont="1" applyFill="1" applyBorder="1"/>
    <xf numFmtId="0" fontId="29" fillId="16" borderId="19" xfId="0" applyFont="1" applyFill="1" applyBorder="1" applyAlignment="1">
      <alignment horizontal="center" vertical="center"/>
    </xf>
    <xf numFmtId="4" fontId="30" fillId="16" borderId="19" xfId="0" applyNumberFormat="1" applyFont="1" applyFill="1" applyBorder="1" applyAlignment="1">
      <alignment horizontal="right" vertical="center" wrapText="1"/>
    </xf>
    <xf numFmtId="0" fontId="16" fillId="16" borderId="19" xfId="1450" applyFont="1" applyFill="1" applyBorder="1" applyAlignment="1">
      <alignment horizontal="center" vertical="center" wrapText="1"/>
    </xf>
    <xf numFmtId="0" fontId="16" fillId="0" borderId="19" xfId="1452" applyFont="1" applyFill="1" applyBorder="1" applyAlignment="1">
      <alignment horizontal="center" vertical="center" wrapText="1"/>
    </xf>
    <xf numFmtId="4" fontId="18" fillId="0" borderId="0" xfId="1436" applyNumberFormat="1" applyFont="1"/>
    <xf numFmtId="4" fontId="42" fillId="49" borderId="19" xfId="1436" applyNumberFormat="1" applyFont="1" applyFill="1" applyBorder="1" applyAlignment="1" applyProtection="1">
      <alignment horizontal="right" vertical="center" wrapText="1"/>
    </xf>
    <xf numFmtId="0" fontId="16" fillId="51" borderId="0" xfId="1436" applyFont="1" applyFill="1" applyBorder="1"/>
    <xf numFmtId="0" fontId="27" fillId="0" borderId="0" xfId="1436" applyFont="1" applyBorder="1"/>
    <xf numFmtId="0" fontId="39" fillId="51" borderId="0" xfId="1436" applyFont="1" applyFill="1" applyBorder="1"/>
    <xf numFmtId="4" fontId="42" fillId="49" borderId="22" xfId="1959" applyNumberFormat="1" applyFont="1" applyFill="1" applyBorder="1" applyAlignment="1" applyProtection="1">
      <alignment horizontal="right" vertical="center" wrapText="1"/>
    </xf>
    <xf numFmtId="4" fontId="42" fillId="49" borderId="19" xfId="1959" applyNumberFormat="1" applyFont="1" applyFill="1" applyBorder="1" applyAlignment="1" applyProtection="1">
      <alignment horizontal="right" vertical="center" wrapText="1"/>
    </xf>
    <xf numFmtId="4" fontId="42" fillId="16" borderId="19" xfId="1759" applyNumberFormat="1" applyFont="1" applyFill="1" applyBorder="1" applyAlignment="1" applyProtection="1">
      <alignment horizontal="right" vertical="center" wrapText="1"/>
    </xf>
    <xf numFmtId="0" fontId="41" fillId="16" borderId="19" xfId="1436" applyNumberFormat="1" applyFont="1" applyFill="1" applyBorder="1" applyAlignment="1">
      <alignment horizontal="center" vertical="center" wrapText="1"/>
    </xf>
    <xf numFmtId="0" fontId="38" fillId="16" borderId="19" xfId="1436" applyFont="1" applyFill="1" applyBorder="1" applyAlignment="1">
      <alignment horizontal="left" vertical="center" wrapText="1"/>
    </xf>
    <xf numFmtId="0" fontId="41" fillId="16" borderId="19" xfId="1436" applyFont="1" applyFill="1" applyBorder="1" applyAlignment="1">
      <alignment horizontal="center" vertical="center" wrapText="1"/>
    </xf>
    <xf numFmtId="4" fontId="43" fillId="16" borderId="19" xfId="1436" applyNumberFormat="1" applyFont="1" applyFill="1" applyBorder="1" applyAlignment="1" applyProtection="1">
      <alignment horizontal="right" vertical="center" wrapText="1"/>
    </xf>
    <xf numFmtId="0" fontId="44" fillId="51" borderId="0" xfId="1436" applyFont="1" applyFill="1"/>
    <xf numFmtId="0" fontId="18" fillId="0" borderId="19" xfId="1450" applyFont="1" applyBorder="1"/>
    <xf numFmtId="0" fontId="38" fillId="16" borderId="23" xfId="1450" applyFont="1" applyFill="1" applyBorder="1" applyAlignment="1">
      <alignment horizontal="center"/>
    </xf>
    <xf numFmtId="0" fontId="38" fillId="16" borderId="23" xfId="1452" applyFont="1" applyFill="1" applyBorder="1" applyAlignment="1">
      <alignment horizontal="left" vertical="center" wrapText="1"/>
    </xf>
    <xf numFmtId="0" fontId="38" fillId="16" borderId="23" xfId="1450" applyFont="1" applyFill="1" applyBorder="1" applyAlignment="1">
      <alignment horizontal="center" vertical="center"/>
    </xf>
    <xf numFmtId="4" fontId="38" fillId="16" borderId="23" xfId="1950" applyNumberFormat="1" applyFont="1" applyFill="1" applyBorder="1" applyAlignment="1" applyProtection="1">
      <alignment horizontal="right" vertical="center"/>
    </xf>
    <xf numFmtId="0" fontId="39" fillId="16" borderId="19" xfId="1450" applyFont="1" applyFill="1" applyBorder="1" applyAlignment="1">
      <alignment horizontal="center"/>
    </xf>
    <xf numFmtId="0" fontId="39" fillId="16" borderId="19" xfId="1450" applyFont="1" applyFill="1" applyBorder="1" applyAlignment="1">
      <alignment horizontal="center" vertical="center" wrapText="1"/>
    </xf>
    <xf numFmtId="0" fontId="28" fillId="49" borderId="19" xfId="1450" applyFont="1" applyFill="1" applyBorder="1" applyAlignment="1">
      <alignment horizontal="center"/>
    </xf>
    <xf numFmtId="0" fontId="28" fillId="49" borderId="19" xfId="1450" applyFont="1" applyFill="1" applyBorder="1" applyAlignment="1">
      <alignment horizontal="left" vertical="center" wrapText="1"/>
    </xf>
    <xf numFmtId="4" fontId="28" fillId="49" borderId="19" xfId="1950" applyNumberFormat="1" applyFont="1" applyFill="1" applyBorder="1" applyAlignment="1" applyProtection="1">
      <alignment horizontal="right" vertical="center"/>
    </xf>
    <xf numFmtId="4" fontId="34" fillId="49" borderId="19" xfId="0" applyNumberFormat="1" applyFont="1" applyFill="1" applyBorder="1" applyAlignment="1">
      <alignment horizontal="right" vertical="center" wrapText="1"/>
    </xf>
    <xf numFmtId="0" fontId="16" fillId="0" borderId="19" xfId="0" applyFont="1" applyFill="1" applyBorder="1" applyAlignment="1">
      <alignment horizontal="center" vertical="center" wrapText="1"/>
    </xf>
    <xf numFmtId="4" fontId="45" fillId="0" borderId="13" xfId="1436" applyNumberFormat="1" applyFont="1" applyFill="1" applyBorder="1" applyAlignment="1">
      <alignment horizontal="center" vertical="center" wrapText="1"/>
    </xf>
    <xf numFmtId="4" fontId="45" fillId="0" borderId="19" xfId="1436" applyNumberFormat="1" applyFont="1" applyFill="1" applyBorder="1" applyAlignment="1">
      <alignment horizontal="center" vertical="center" wrapText="1"/>
    </xf>
    <xf numFmtId="4" fontId="16" fillId="0" borderId="19" xfId="1436" applyNumberFormat="1" applyFill="1" applyBorder="1"/>
    <xf numFmtId="0" fontId="16" fillId="0" borderId="0" xfId="1436" applyFill="1"/>
    <xf numFmtId="0" fontId="46" fillId="0" borderId="25" xfId="1436" applyFont="1" applyBorder="1" applyAlignment="1">
      <alignment horizontal="right" vertical="center" wrapText="1"/>
    </xf>
    <xf numFmtId="4" fontId="46" fillId="0" borderId="0" xfId="1436" applyNumberFormat="1" applyFont="1" applyBorder="1" applyAlignment="1">
      <alignment horizontal="right" vertical="center" wrapText="1"/>
    </xf>
    <xf numFmtId="4" fontId="46" fillId="0" borderId="0" xfId="1436" applyNumberFormat="1" applyFont="1" applyBorder="1" applyAlignment="1">
      <alignment horizontal="center" vertical="center" wrapText="1"/>
    </xf>
    <xf numFmtId="0" fontId="16" fillId="0" borderId="0" xfId="1436"/>
    <xf numFmtId="0" fontId="18" fillId="0" borderId="0" xfId="1436" applyFont="1" applyBorder="1" applyAlignment="1">
      <alignment horizontal="center" vertical="center"/>
    </xf>
    <xf numFmtId="0" fontId="27" fillId="0" borderId="0" xfId="1436" applyFont="1" applyBorder="1" applyAlignment="1">
      <alignment horizontal="center" vertical="center"/>
    </xf>
    <xf numFmtId="0" fontId="27" fillId="0" borderId="0" xfId="1436" applyFont="1" applyBorder="1" applyAlignment="1">
      <alignment horizontal="center" vertical="center" wrapText="1"/>
    </xf>
    <xf numFmtId="0" fontId="18" fillId="0" borderId="27" xfId="1436" applyFont="1" applyBorder="1" applyAlignment="1">
      <alignment horizontal="center"/>
    </xf>
    <xf numFmtId="0" fontId="18" fillId="0" borderId="0" xfId="1436" applyFont="1" applyBorder="1" applyAlignment="1">
      <alignment horizontal="center"/>
    </xf>
    <xf numFmtId="0" fontId="18" fillId="0" borderId="28" xfId="1436" applyFont="1" applyBorder="1"/>
    <xf numFmtId="0" fontId="19" fillId="0" borderId="0" xfId="1436" applyFont="1" applyBorder="1" applyAlignment="1">
      <alignment horizontal="center" vertical="center"/>
    </xf>
    <xf numFmtId="0" fontId="19" fillId="0" borderId="29" xfId="1436" applyFont="1" applyBorder="1" applyAlignment="1">
      <alignment horizontal="center" vertical="center"/>
    </xf>
    <xf numFmtId="0" fontId="19" fillId="0" borderId="30" xfId="1436" applyFont="1" applyBorder="1" applyAlignment="1">
      <alignment horizontal="center" vertical="center"/>
    </xf>
    <xf numFmtId="0" fontId="19" fillId="0" borderId="17" xfId="1436" applyFont="1" applyBorder="1" applyAlignment="1">
      <alignment horizontal="center" vertical="center"/>
    </xf>
    <xf numFmtId="0" fontId="2" fillId="0" borderId="0" xfId="1488"/>
    <xf numFmtId="14" fontId="27" fillId="0" borderId="19" xfId="1436" applyNumberFormat="1" applyFont="1" applyFill="1" applyBorder="1" applyAlignment="1">
      <alignment vertical="center"/>
    </xf>
    <xf numFmtId="0" fontId="27" fillId="0" borderId="19" xfId="1436" applyFont="1" applyFill="1" applyBorder="1" applyAlignment="1">
      <alignment vertical="center"/>
    </xf>
    <xf numFmtId="10" fontId="27" fillId="0" borderId="19" xfId="1436" applyNumberFormat="1" applyFont="1" applyFill="1" applyBorder="1" applyAlignment="1">
      <alignment vertical="center"/>
    </xf>
    <xf numFmtId="0" fontId="39" fillId="16" borderId="23" xfId="1451" applyFont="1" applyFill="1" applyBorder="1" applyAlignment="1">
      <alignment horizontal="center" vertical="center"/>
    </xf>
    <xf numFmtId="4" fontId="39" fillId="16" borderId="19" xfId="1451" applyNumberFormat="1" applyFont="1" applyFill="1" applyBorder="1" applyAlignment="1">
      <alignment horizontal="center" vertical="center" wrapText="1"/>
    </xf>
    <xf numFmtId="0" fontId="39" fillId="16" borderId="19" xfId="1451" applyFont="1" applyFill="1" applyBorder="1" applyAlignment="1">
      <alignment horizontal="center" vertical="center" wrapText="1"/>
    </xf>
    <xf numFmtId="0" fontId="39" fillId="16" borderId="19" xfId="1451" applyFont="1" applyFill="1" applyBorder="1" applyAlignment="1">
      <alignment horizontal="center" vertical="center"/>
    </xf>
    <xf numFmtId="0" fontId="39" fillId="16" borderId="21" xfId="1451" applyFont="1" applyFill="1" applyBorder="1" applyAlignment="1">
      <alignment horizontal="center" vertical="center"/>
    </xf>
    <xf numFmtId="10" fontId="49" fillId="50" borderId="19" xfId="1451" applyNumberFormat="1" applyFont="1" applyFill="1" applyBorder="1" applyAlignment="1">
      <alignment horizontal="right" vertical="top" wrapText="1"/>
    </xf>
    <xf numFmtId="10" fontId="50" fillId="50" borderId="19" xfId="1451" applyNumberFormat="1" applyFont="1" applyFill="1" applyBorder="1" applyAlignment="1">
      <alignment vertical="top" wrapText="1"/>
    </xf>
    <xf numFmtId="10" fontId="50" fillId="44" borderId="19" xfId="1451" applyNumberFormat="1" applyFont="1" applyFill="1" applyBorder="1" applyAlignment="1">
      <alignment vertical="top" wrapText="1"/>
    </xf>
    <xf numFmtId="10" fontId="50" fillId="44" borderId="21" xfId="1451" applyNumberFormat="1" applyFont="1" applyFill="1" applyBorder="1" applyAlignment="1">
      <alignment vertical="top" wrapText="1"/>
    </xf>
    <xf numFmtId="4" fontId="51" fillId="0" borderId="19" xfId="1489" applyNumberFormat="1" applyFont="1" applyBorder="1" applyAlignment="1" applyProtection="1">
      <alignment vertical="center" wrapText="1"/>
    </xf>
    <xf numFmtId="4" fontId="51" fillId="50" borderId="19" xfId="1451" applyNumberFormat="1" applyFont="1" applyFill="1" applyBorder="1" applyAlignment="1">
      <alignment vertical="top" wrapText="1"/>
    </xf>
    <xf numFmtId="4" fontId="49" fillId="50" borderId="19" xfId="1451" applyNumberFormat="1" applyFont="1" applyFill="1" applyBorder="1" applyAlignment="1">
      <alignment vertical="top" wrapText="1"/>
    </xf>
    <xf numFmtId="4" fontId="51" fillId="50" borderId="21" xfId="1451" applyNumberFormat="1" applyFont="1" applyFill="1" applyBorder="1" applyAlignment="1">
      <alignment vertical="top" wrapText="1"/>
    </xf>
    <xf numFmtId="4" fontId="49" fillId="50" borderId="19" xfId="1451" applyNumberFormat="1" applyFont="1" applyFill="1" applyBorder="1" applyAlignment="1">
      <alignment horizontal="right" vertical="top" wrapText="1"/>
    </xf>
    <xf numFmtId="4" fontId="49" fillId="50" borderId="21" xfId="1451" applyNumberFormat="1" applyFont="1" applyFill="1" applyBorder="1" applyAlignment="1">
      <alignment horizontal="right" vertical="top" wrapText="1"/>
    </xf>
    <xf numFmtId="9" fontId="16" fillId="50" borderId="19" xfId="1635" applyFill="1" applyBorder="1" applyAlignment="1" applyProtection="1">
      <alignment vertical="top" wrapText="1"/>
    </xf>
    <xf numFmtId="10" fontId="50" fillId="50" borderId="21" xfId="1451" applyNumberFormat="1" applyFont="1" applyFill="1" applyBorder="1" applyAlignment="1">
      <alignment vertical="top" wrapText="1"/>
    </xf>
    <xf numFmtId="4" fontId="50" fillId="50" borderId="19" xfId="1451" applyNumberFormat="1" applyFont="1" applyFill="1" applyBorder="1" applyAlignment="1">
      <alignment vertical="top" wrapText="1"/>
    </xf>
    <xf numFmtId="0" fontId="39" fillId="50" borderId="33" xfId="1451" applyFont="1" applyFill="1" applyBorder="1" applyAlignment="1">
      <alignment wrapText="1"/>
    </xf>
    <xf numFmtId="0" fontId="39" fillId="50" borderId="0" xfId="1451" applyFont="1" applyFill="1" applyBorder="1" applyAlignment="1">
      <alignment wrapText="1"/>
    </xf>
    <xf numFmtId="0" fontId="0" fillId="0" borderId="0" xfId="0" applyAlignment="1">
      <alignment horizontal="center"/>
    </xf>
    <xf numFmtId="14" fontId="27" fillId="0" borderId="19" xfId="0" applyNumberFormat="1" applyFont="1" applyFill="1" applyBorder="1" applyAlignment="1">
      <alignment vertical="center"/>
    </xf>
    <xf numFmtId="0" fontId="27" fillId="0" borderId="19" xfId="0" applyFont="1" applyFill="1" applyBorder="1" applyAlignment="1">
      <alignment vertical="center"/>
    </xf>
    <xf numFmtId="10" fontId="27" fillId="0" borderId="19" xfId="0" applyNumberFormat="1" applyFont="1" applyFill="1" applyBorder="1" applyAlignment="1">
      <alignment vertical="center"/>
    </xf>
    <xf numFmtId="4" fontId="52" fillId="44" borderId="19" xfId="1486" applyNumberFormat="1" applyFont="1" applyFill="1" applyBorder="1" applyAlignment="1">
      <alignment horizontal="center" vertical="center" wrapText="1"/>
    </xf>
    <xf numFmtId="0" fontId="52" fillId="42" borderId="19" xfId="1486" applyFont="1" applyFill="1" applyBorder="1" applyAlignment="1">
      <alignment horizontal="center" vertical="center" wrapText="1"/>
    </xf>
    <xf numFmtId="0" fontId="52" fillId="42" borderId="19" xfId="1486" applyFont="1" applyFill="1" applyBorder="1" applyAlignment="1">
      <alignment horizontal="left" vertical="center" wrapText="1"/>
    </xf>
    <xf numFmtId="4" fontId="52" fillId="42" borderId="19" xfId="1486" applyNumberFormat="1" applyFont="1" applyFill="1" applyBorder="1" applyAlignment="1">
      <alignment horizontal="center" vertical="center" wrapText="1"/>
    </xf>
    <xf numFmtId="0" fontId="53" fillId="50" borderId="19" xfId="1486" applyFont="1" applyFill="1" applyBorder="1" applyAlignment="1">
      <alignment horizontal="center" vertical="center" wrapText="1"/>
    </xf>
    <xf numFmtId="0" fontId="53" fillId="50" borderId="19" xfId="1486" applyFont="1" applyFill="1" applyBorder="1" applyAlignment="1">
      <alignment horizontal="left" vertical="center" wrapText="1"/>
    </xf>
    <xf numFmtId="2" fontId="53" fillId="50" borderId="19" xfId="1486" applyNumberFormat="1" applyFont="1" applyFill="1" applyBorder="1" applyAlignment="1">
      <alignment horizontal="center" vertical="center" wrapText="1"/>
    </xf>
    <xf numFmtId="4" fontId="53" fillId="50" borderId="19" xfId="1486" applyNumberFormat="1" applyFont="1" applyFill="1" applyBorder="1" applyAlignment="1">
      <alignment horizontal="center" vertical="center" wrapText="1"/>
    </xf>
    <xf numFmtId="0" fontId="53" fillId="50" borderId="19" xfId="1486" applyNumberFormat="1" applyFont="1" applyFill="1" applyBorder="1" applyAlignment="1">
      <alignment horizontal="center" vertical="center" wrapText="1"/>
    </xf>
    <xf numFmtId="0" fontId="0" fillId="0" borderId="19" xfId="0" applyBorder="1"/>
    <xf numFmtId="0" fontId="16" fillId="0" borderId="24" xfId="1436" applyBorder="1"/>
    <xf numFmtId="0" fontId="16" fillId="0" borderId="25" xfId="1436" applyBorder="1"/>
    <xf numFmtId="0" fontId="16" fillId="0" borderId="26" xfId="1436" applyBorder="1"/>
    <xf numFmtId="0" fontId="55" fillId="52" borderId="27" xfId="1436" applyFont="1" applyFill="1" applyBorder="1" applyAlignment="1" applyProtection="1">
      <alignment vertical="center"/>
    </xf>
    <xf numFmtId="0" fontId="55" fillId="52" borderId="0" xfId="1436" applyFont="1" applyFill="1" applyBorder="1" applyAlignment="1" applyProtection="1">
      <alignment vertical="center"/>
    </xf>
    <xf numFmtId="0" fontId="55" fillId="52" borderId="28" xfId="1436" applyFont="1" applyFill="1" applyBorder="1" applyAlignment="1" applyProtection="1">
      <alignment vertical="center"/>
    </xf>
    <xf numFmtId="0" fontId="56" fillId="0" borderId="0" xfId="1436" applyFont="1"/>
    <xf numFmtId="0" fontId="16" fillId="0" borderId="0" xfId="1436" applyFont="1"/>
    <xf numFmtId="0" fontId="51" fillId="0" borderId="27" xfId="1436" applyFont="1" applyBorder="1" applyAlignment="1" applyProtection="1">
      <alignment horizontal="left" vertical="center"/>
    </xf>
    <xf numFmtId="0" fontId="51" fillId="0" borderId="0" xfId="1436" applyFont="1" applyBorder="1" applyAlignment="1" applyProtection="1">
      <alignment horizontal="left" vertical="center"/>
    </xf>
    <xf numFmtId="0" fontId="51" fillId="0" borderId="28" xfId="1436" applyFont="1" applyBorder="1" applyAlignment="1" applyProtection="1">
      <alignment vertical="center"/>
    </xf>
    <xf numFmtId="0" fontId="51" fillId="0" borderId="0" xfId="1436" applyFont="1" applyBorder="1" applyAlignment="1" applyProtection="1">
      <alignment vertical="center"/>
    </xf>
    <xf numFmtId="0" fontId="16" fillId="0" borderId="0" xfId="1436" applyBorder="1"/>
    <xf numFmtId="0" fontId="16" fillId="0" borderId="28" xfId="1436" applyFont="1" applyBorder="1"/>
    <xf numFmtId="0" fontId="50" fillId="6" borderId="34" xfId="1436" applyFont="1" applyFill="1" applyBorder="1" applyAlignment="1" applyProtection="1">
      <alignment vertical="center"/>
      <protection locked="0"/>
    </xf>
    <xf numFmtId="0" fontId="50" fillId="6" borderId="35" xfId="1436" applyFont="1" applyFill="1" applyBorder="1" applyAlignment="1" applyProtection="1">
      <alignment vertical="center"/>
      <protection locked="0"/>
    </xf>
    <xf numFmtId="0" fontId="50" fillId="6" borderId="36" xfId="1436" applyFont="1" applyFill="1" applyBorder="1" applyAlignment="1" applyProtection="1">
      <alignment vertical="center"/>
      <protection locked="0"/>
    </xf>
    <xf numFmtId="0" fontId="16" fillId="0" borderId="27" xfId="1436" applyBorder="1"/>
    <xf numFmtId="0" fontId="50" fillId="42" borderId="32" xfId="1436" applyFont="1" applyFill="1" applyBorder="1" applyAlignment="1" applyProtection="1">
      <alignment vertical="center"/>
    </xf>
    <xf numFmtId="0" fontId="51" fillId="42" borderId="34" xfId="1436" applyFont="1" applyFill="1" applyBorder="1" applyAlignment="1" applyProtection="1">
      <alignment vertical="center"/>
    </xf>
    <xf numFmtId="0" fontId="51" fillId="6" borderId="37" xfId="1436" applyFont="1" applyFill="1" applyBorder="1" applyAlignment="1" applyProtection="1">
      <alignment horizontal="left" vertical="center"/>
    </xf>
    <xf numFmtId="10" fontId="51" fillId="6" borderId="38" xfId="1436" applyNumberFormat="1" applyFont="1" applyFill="1" applyBorder="1" applyAlignment="1" applyProtection="1">
      <alignment vertical="center"/>
    </xf>
    <xf numFmtId="0" fontId="51" fillId="6" borderId="39" xfId="1436" applyFont="1" applyFill="1" applyBorder="1" applyAlignment="1" applyProtection="1">
      <alignment horizontal="center" vertical="center"/>
    </xf>
    <xf numFmtId="0" fontId="51" fillId="6" borderId="38" xfId="1436" applyFont="1" applyFill="1" applyBorder="1" applyAlignment="1" applyProtection="1">
      <alignment horizontal="left" vertical="center"/>
    </xf>
    <xf numFmtId="0" fontId="51" fillId="6" borderId="40" xfId="1436" applyFont="1" applyFill="1" applyBorder="1" applyAlignment="1" applyProtection="1">
      <alignment horizontal="left" vertical="center"/>
    </xf>
    <xf numFmtId="10" fontId="51" fillId="6" borderId="41" xfId="1436" applyNumberFormat="1" applyFont="1" applyFill="1" applyBorder="1" applyAlignment="1" applyProtection="1">
      <alignment vertical="center"/>
    </xf>
    <xf numFmtId="0" fontId="51" fillId="6" borderId="42" xfId="1436" applyFont="1" applyFill="1" applyBorder="1" applyAlignment="1" applyProtection="1">
      <alignment horizontal="center" vertical="center"/>
    </xf>
    <xf numFmtId="0" fontId="51" fillId="6" borderId="41" xfId="1436" applyFont="1" applyFill="1" applyBorder="1" applyAlignment="1" applyProtection="1">
      <alignment horizontal="left" vertical="center"/>
    </xf>
    <xf numFmtId="0" fontId="51" fillId="6" borderId="43" xfId="1436" applyFont="1" applyFill="1" applyBorder="1" applyAlignment="1" applyProtection="1">
      <alignment horizontal="left" vertical="center"/>
    </xf>
    <xf numFmtId="0" fontId="51" fillId="6" borderId="44" xfId="1436" applyFont="1" applyFill="1" applyBorder="1" applyAlignment="1" applyProtection="1">
      <alignment horizontal="left" vertical="center"/>
    </xf>
    <xf numFmtId="0" fontId="16" fillId="6" borderId="27" xfId="1436" applyFont="1" applyFill="1" applyBorder="1"/>
    <xf numFmtId="10" fontId="51" fillId="6" borderId="21" xfId="1436" applyNumberFormat="1" applyFont="1" applyFill="1" applyBorder="1" applyAlignment="1" applyProtection="1">
      <alignment vertical="center"/>
    </xf>
    <xf numFmtId="10" fontId="51" fillId="6" borderId="45" xfId="1436" applyNumberFormat="1" applyFont="1" applyFill="1" applyBorder="1" applyAlignment="1" applyProtection="1">
      <alignment vertical="center"/>
    </xf>
    <xf numFmtId="0" fontId="16" fillId="6" borderId="46" xfId="1436" applyFont="1" applyFill="1" applyBorder="1"/>
    <xf numFmtId="0" fontId="51" fillId="6" borderId="20" xfId="1436" applyFont="1" applyFill="1" applyBorder="1" applyAlignment="1" applyProtection="1">
      <alignment horizontal="left" vertical="center"/>
    </xf>
    <xf numFmtId="10" fontId="16" fillId="6" borderId="47" xfId="1567" applyNumberFormat="1" applyFont="1" applyFill="1" applyBorder="1" applyAlignment="1" applyProtection="1"/>
    <xf numFmtId="0" fontId="16" fillId="0" borderId="27" xfId="1450" applyBorder="1"/>
    <xf numFmtId="0" fontId="16" fillId="0" borderId="28" xfId="1450" applyBorder="1"/>
    <xf numFmtId="0" fontId="16" fillId="6" borderId="20" xfId="1450" applyFont="1" applyFill="1" applyBorder="1" applyAlignment="1">
      <alignment horizontal="right" vertical="center"/>
    </xf>
    <xf numFmtId="0" fontId="16" fillId="6" borderId="48" xfId="1450" applyFont="1" applyFill="1" applyBorder="1" applyAlignment="1">
      <alignment horizontal="right" vertical="center"/>
    </xf>
    <xf numFmtId="0" fontId="16" fillId="0" borderId="0" xfId="1450"/>
    <xf numFmtId="171" fontId="18" fillId="0" borderId="0" xfId="1382" applyFont="1"/>
    <xf numFmtId="0" fontId="18" fillId="0" borderId="0" xfId="0" applyFont="1" applyAlignment="1">
      <alignment horizontal="center" vertical="center"/>
    </xf>
    <xf numFmtId="0" fontId="27" fillId="0" borderId="0" xfId="0" applyFont="1" applyAlignment="1">
      <alignment horizontal="center" vertical="center"/>
    </xf>
    <xf numFmtId="17" fontId="18" fillId="0" borderId="0" xfId="0" applyNumberFormat="1" applyFont="1" applyAlignment="1">
      <alignment horizontal="center" vertical="center"/>
    </xf>
    <xf numFmtId="43" fontId="27" fillId="0" borderId="49" xfId="0" applyNumberFormat="1" applyFont="1" applyBorder="1" applyAlignment="1">
      <alignment horizontal="center" vertical="center" wrapText="1"/>
    </xf>
    <xf numFmtId="0" fontId="27" fillId="0" borderId="49" xfId="0" applyFont="1" applyBorder="1" applyAlignment="1">
      <alignment horizontal="center" vertical="center"/>
    </xf>
    <xf numFmtId="171" fontId="18" fillId="0" borderId="0" xfId="1382" applyFont="1" applyAlignment="1">
      <alignment horizontal="center" wrapText="1"/>
    </xf>
    <xf numFmtId="4" fontId="31" fillId="53" borderId="49" xfId="0" applyNumberFormat="1" applyFont="1" applyFill="1" applyBorder="1" applyAlignment="1">
      <alignment horizontal="center" vertical="center" wrapText="1"/>
    </xf>
    <xf numFmtId="0" fontId="18" fillId="0" borderId="49" xfId="0" applyFont="1" applyBorder="1" applyAlignment="1">
      <alignment horizontal="center" vertical="center"/>
    </xf>
    <xf numFmtId="49" fontId="61" fillId="0" borderId="0" xfId="0" applyNumberFormat="1" applyFont="1" applyFill="1" applyBorder="1" applyAlignment="1">
      <alignment vertical="center" wrapText="1"/>
    </xf>
    <xf numFmtId="0" fontId="0" fillId="0" borderId="0" xfId="0" applyBorder="1" applyAlignment="1">
      <alignment horizontal="right"/>
    </xf>
    <xf numFmtId="0" fontId="0" fillId="54" borderId="0" xfId="0" applyFill="1" applyBorder="1"/>
    <xf numFmtId="164" fontId="1" fillId="0" borderId="0" xfId="1277"/>
    <xf numFmtId="4" fontId="39" fillId="50" borderId="33" xfId="1451" applyNumberFormat="1" applyFont="1" applyFill="1" applyBorder="1" applyAlignment="1">
      <alignment wrapText="1"/>
    </xf>
    <xf numFmtId="0" fontId="48" fillId="48" borderId="27" xfId="1451" applyFont="1" applyFill="1" applyBorder="1" applyAlignment="1">
      <alignment vertical="center"/>
    </xf>
    <xf numFmtId="0" fontId="27" fillId="0" borderId="19" xfId="1436" applyFont="1" applyBorder="1" applyAlignment="1">
      <alignment vertical="center"/>
    </xf>
    <xf numFmtId="0" fontId="27" fillId="0" borderId="50" xfId="1436" applyFont="1" applyFill="1" applyBorder="1" applyAlignment="1">
      <alignment vertical="center"/>
    </xf>
    <xf numFmtId="0" fontId="27" fillId="0" borderId="51" xfId="1436" applyFont="1" applyFill="1" applyBorder="1" applyAlignment="1">
      <alignment vertical="center"/>
    </xf>
    <xf numFmtId="0" fontId="67" fillId="55" borderId="49" xfId="1487" applyFont="1" applyFill="1" applyBorder="1" applyAlignment="1">
      <alignment horizontal="center" vertical="center" wrapText="1"/>
    </xf>
    <xf numFmtId="0" fontId="52" fillId="0" borderId="19" xfId="1486" applyFont="1" applyFill="1" applyBorder="1" applyAlignment="1">
      <alignment horizontal="center" vertical="center" wrapText="1"/>
    </xf>
    <xf numFmtId="170" fontId="30" fillId="0" borderId="19" xfId="1450" applyNumberFormat="1" applyFont="1" applyFill="1" applyBorder="1" applyAlignment="1">
      <alignment horizontal="center" vertical="center" wrapText="1"/>
    </xf>
    <xf numFmtId="0" fontId="28" fillId="49" borderId="22" xfId="1450" applyFont="1" applyFill="1" applyBorder="1" applyAlignment="1">
      <alignment horizontal="center" vertical="center" wrapText="1"/>
    </xf>
    <xf numFmtId="49" fontId="29" fillId="0" borderId="49" xfId="1436" applyNumberFormat="1" applyFont="1" applyFill="1" applyBorder="1" applyAlignment="1" applyProtection="1">
      <alignment horizontal="center" vertical="center" wrapText="1"/>
    </xf>
    <xf numFmtId="0" fontId="29" fillId="0" borderId="31" xfId="1436" applyFont="1" applyFill="1" applyBorder="1" applyAlignment="1">
      <alignment horizontal="left" vertical="center" wrapText="1"/>
    </xf>
    <xf numFmtId="0" fontId="29" fillId="0" borderId="19" xfId="1436" applyFont="1" applyFill="1" applyBorder="1" applyAlignment="1">
      <alignment horizontal="center" vertical="center" wrapText="1"/>
    </xf>
    <xf numFmtId="4" fontId="29" fillId="0" borderId="19" xfId="1436" applyNumberFormat="1" applyFont="1" applyFill="1" applyBorder="1" applyAlignment="1" applyProtection="1">
      <alignment horizontal="center" vertical="center" wrapText="1"/>
    </xf>
    <xf numFmtId="0" fontId="29" fillId="0" borderId="49" xfId="1436" applyNumberFormat="1" applyFont="1" applyFill="1" applyBorder="1" applyAlignment="1" applyProtection="1">
      <alignment horizontal="center" vertical="center" wrapText="1"/>
    </xf>
    <xf numFmtId="0" fontId="29" fillId="0" borderId="50" xfId="1436" applyFont="1" applyFill="1" applyBorder="1" applyAlignment="1">
      <alignment horizontal="left" vertical="center" wrapText="1"/>
    </xf>
    <xf numFmtId="4" fontId="29" fillId="0" borderId="22" xfId="1436" applyNumberFormat="1" applyFont="1" applyFill="1" applyBorder="1" applyAlignment="1" applyProtection="1">
      <alignment horizontal="center" vertical="center" wrapText="1"/>
    </xf>
    <xf numFmtId="0" fontId="29" fillId="0" borderId="52" xfId="1450" applyFont="1" applyFill="1" applyBorder="1" applyAlignment="1">
      <alignment horizontal="center" vertical="center" wrapText="1"/>
    </xf>
    <xf numFmtId="0" fontId="29" fillId="0" borderId="22" xfId="1450" applyFont="1" applyFill="1" applyBorder="1" applyAlignment="1">
      <alignment horizontal="left" vertical="center" wrapText="1"/>
    </xf>
    <xf numFmtId="0" fontId="29" fillId="0" borderId="22" xfId="1450" applyFont="1" applyFill="1" applyBorder="1" applyAlignment="1">
      <alignment horizontal="center" vertical="center" wrapText="1"/>
    </xf>
    <xf numFmtId="4" fontId="29" fillId="0" borderId="22" xfId="1436" applyNumberFormat="1" applyFont="1" applyFill="1" applyBorder="1" applyAlignment="1" applyProtection="1">
      <alignment horizontal="right" vertical="center" wrapText="1"/>
    </xf>
    <xf numFmtId="0" fontId="29" fillId="0" borderId="19" xfId="1436" applyNumberFormat="1" applyFont="1" applyFill="1" applyBorder="1" applyAlignment="1">
      <alignment horizontal="center" vertical="center" wrapText="1"/>
    </xf>
    <xf numFmtId="0" fontId="29" fillId="0" borderId="19" xfId="1436" applyFont="1" applyFill="1" applyBorder="1" applyAlignment="1">
      <alignment horizontal="left" vertical="center" wrapText="1"/>
    </xf>
    <xf numFmtId="4" fontId="29" fillId="0" borderId="19" xfId="1436" applyNumberFormat="1" applyFont="1" applyFill="1" applyBorder="1" applyAlignment="1" applyProtection="1">
      <alignment horizontal="right" vertical="center" wrapText="1"/>
    </xf>
    <xf numFmtId="49" fontId="29" fillId="0" borderId="19" xfId="1450" applyNumberFormat="1" applyFont="1" applyFill="1" applyBorder="1" applyAlignment="1">
      <alignment horizontal="center" vertical="center"/>
    </xf>
    <xf numFmtId="0" fontId="29" fillId="0" borderId="19" xfId="1450" applyFont="1" applyFill="1" applyBorder="1" applyAlignment="1">
      <alignment horizontal="justify" vertical="center" wrapText="1"/>
    </xf>
    <xf numFmtId="170" fontId="29" fillId="0" borderId="19" xfId="1450" applyNumberFormat="1" applyFont="1" applyFill="1" applyBorder="1" applyAlignment="1">
      <alignment horizontal="center" vertical="center" wrapText="1"/>
    </xf>
    <xf numFmtId="4" fontId="29" fillId="0" borderId="19" xfId="1920" applyNumberFormat="1" applyFont="1" applyFill="1" applyBorder="1" applyAlignment="1" applyProtection="1">
      <alignment horizontal="right" vertical="center" wrapText="1"/>
    </xf>
    <xf numFmtId="1" fontId="29" fillId="0" borderId="19" xfId="1450" applyNumberFormat="1" applyFont="1" applyFill="1" applyBorder="1" applyAlignment="1">
      <alignment horizontal="center" vertical="center"/>
    </xf>
    <xf numFmtId="0" fontId="29" fillId="0" borderId="19" xfId="1450" applyFont="1" applyFill="1" applyBorder="1" applyAlignment="1">
      <alignment horizontal="center" vertical="center"/>
    </xf>
    <xf numFmtId="0" fontId="29" fillId="0" borderId="31" xfId="1959" applyNumberFormat="1" applyFont="1" applyFill="1" applyBorder="1" applyAlignment="1" applyProtection="1">
      <alignment vertical="center" wrapText="1"/>
    </xf>
    <xf numFmtId="0" fontId="29" fillId="0" borderId="19" xfId="1959" applyNumberFormat="1" applyFont="1" applyFill="1" applyBorder="1" applyAlignment="1" applyProtection="1">
      <alignment horizontal="center" vertical="center"/>
    </xf>
    <xf numFmtId="49" fontId="29" fillId="0" borderId="52" xfId="1450" applyNumberFormat="1" applyFont="1" applyFill="1" applyBorder="1" applyAlignment="1" applyProtection="1">
      <alignment horizontal="center" vertical="center" wrapText="1"/>
    </xf>
    <xf numFmtId="4" fontId="29" fillId="0" borderId="21" xfId="1450" applyNumberFormat="1" applyFont="1" applyFill="1" applyBorder="1" applyAlignment="1" applyProtection="1">
      <alignment vertical="center" wrapText="1"/>
    </xf>
    <xf numFmtId="0" fontId="29" fillId="0" borderId="19" xfId="1436" applyFont="1" applyFill="1" applyBorder="1" applyAlignment="1">
      <alignment vertical="center" wrapText="1"/>
    </xf>
    <xf numFmtId="4" fontId="29" fillId="0" borderId="19" xfId="1951" applyNumberFormat="1" applyFont="1" applyFill="1" applyBorder="1" applyAlignment="1" applyProtection="1">
      <alignment horizontal="right" vertical="center"/>
    </xf>
    <xf numFmtId="49" fontId="29" fillId="0" borderId="19" xfId="1436" applyNumberFormat="1" applyFont="1" applyFill="1" applyBorder="1" applyAlignment="1" applyProtection="1">
      <alignment horizontal="center" vertical="center" wrapText="1"/>
    </xf>
    <xf numFmtId="49" fontId="29" fillId="0" borderId="19" xfId="1436" applyNumberFormat="1" applyFont="1" applyFill="1" applyBorder="1" applyAlignment="1" applyProtection="1">
      <alignment vertical="center" wrapText="1"/>
    </xf>
    <xf numFmtId="0" fontId="29" fillId="0" borderId="19" xfId="1204" applyNumberFormat="1" applyFont="1" applyFill="1" applyBorder="1" applyAlignment="1" applyProtection="1">
      <alignment horizontal="center" vertical="center"/>
    </xf>
    <xf numFmtId="0" fontId="29" fillId="0" borderId="19" xfId="1204" applyNumberFormat="1" applyFont="1" applyFill="1" applyBorder="1" applyAlignment="1" applyProtection="1">
      <alignment vertical="center" wrapText="1"/>
    </xf>
    <xf numFmtId="0" fontId="29" fillId="0" borderId="19" xfId="1436" applyNumberFormat="1" applyFont="1" applyFill="1" applyBorder="1" applyAlignment="1">
      <alignment horizontal="left" vertical="center" wrapText="1"/>
    </xf>
    <xf numFmtId="0" fontId="29" fillId="0" borderId="19" xfId="1436" applyNumberFormat="1" applyFont="1" applyFill="1" applyBorder="1" applyAlignment="1" applyProtection="1">
      <alignment horizontal="center" vertical="center" wrapText="1"/>
    </xf>
    <xf numFmtId="0" fontId="29" fillId="0" borderId="19" xfId="1436" applyFont="1" applyFill="1" applyBorder="1" applyAlignment="1">
      <alignment horizontal="center" vertical="center"/>
    </xf>
    <xf numFmtId="0" fontId="29" fillId="0" borderId="19" xfId="1959" applyNumberFormat="1" applyFont="1" applyFill="1" applyBorder="1" applyAlignment="1" applyProtection="1">
      <alignment vertical="center" wrapText="1"/>
    </xf>
    <xf numFmtId="4" fontId="29" fillId="0" borderId="19" xfId="1436" applyNumberFormat="1" applyFont="1" applyFill="1" applyBorder="1" applyAlignment="1">
      <alignment horizontal="center" vertical="center" wrapText="1"/>
    </xf>
    <xf numFmtId="0" fontId="29" fillId="0" borderId="22" xfId="0" applyFont="1" applyFill="1" applyBorder="1" applyAlignment="1">
      <alignment horizontal="center" vertical="center" wrapText="1"/>
    </xf>
    <xf numFmtId="4" fontId="29" fillId="0" borderId="19" xfId="1950" applyNumberFormat="1" applyFont="1" applyFill="1" applyBorder="1" applyAlignment="1" applyProtection="1">
      <alignment horizontal="center" vertical="center"/>
    </xf>
    <xf numFmtId="4" fontId="29" fillId="0" borderId="19" xfId="0" applyNumberFormat="1" applyFont="1" applyFill="1" applyBorder="1" applyAlignment="1">
      <alignment horizontal="center" vertical="center" wrapText="1"/>
    </xf>
    <xf numFmtId="4" fontId="30" fillId="0" borderId="19" xfId="0" applyNumberFormat="1" applyFont="1" applyFill="1" applyBorder="1" applyAlignment="1">
      <alignment horizontal="center" vertical="center" wrapText="1"/>
    </xf>
    <xf numFmtId="0" fontId="29" fillId="0" borderId="19" xfId="1204" applyNumberFormat="1" applyFont="1" applyFill="1" applyBorder="1" applyAlignment="1" applyProtection="1">
      <alignment horizontal="center" vertical="center" wrapText="1"/>
    </xf>
    <xf numFmtId="4" fontId="29" fillId="0" borderId="19" xfId="1436" applyNumberFormat="1" applyFont="1" applyFill="1" applyBorder="1" applyAlignment="1">
      <alignment horizontal="left" vertical="center" wrapText="1"/>
    </xf>
    <xf numFmtId="0" fontId="29" fillId="0" borderId="19" xfId="1204" applyNumberFormat="1" applyFont="1" applyFill="1" applyBorder="1" applyAlignment="1" applyProtection="1">
      <alignment horizontal="left" vertical="center" wrapText="1"/>
    </xf>
    <xf numFmtId="0" fontId="29" fillId="0" borderId="19" xfId="1450" applyFont="1" applyFill="1" applyBorder="1" applyAlignment="1">
      <alignment vertical="center" wrapText="1"/>
    </xf>
    <xf numFmtId="0" fontId="29" fillId="0" borderId="19" xfId="1452" applyFont="1" applyFill="1" applyBorder="1" applyAlignment="1">
      <alignment horizontal="center" vertical="center" wrapText="1"/>
    </xf>
    <xf numFmtId="49" fontId="29" fillId="0" borderId="52" xfId="1436" applyNumberFormat="1" applyFont="1" applyFill="1" applyBorder="1" applyAlignment="1" applyProtection="1">
      <alignment horizontal="center" vertical="center" wrapText="1"/>
    </xf>
    <xf numFmtId="0" fontId="30" fillId="0" borderId="19" xfId="1450" applyFont="1" applyFill="1" applyBorder="1" applyAlignment="1">
      <alignment horizontal="center" vertical="center" wrapText="1"/>
    </xf>
    <xf numFmtId="0" fontId="30" fillId="0" borderId="19" xfId="1450" applyFont="1" applyFill="1" applyBorder="1" applyAlignment="1">
      <alignment horizontal="left" vertical="center" wrapText="1"/>
    </xf>
    <xf numFmtId="4" fontId="30" fillId="0" borderId="19" xfId="1436" applyNumberFormat="1" applyFont="1" applyFill="1" applyBorder="1" applyAlignment="1" applyProtection="1">
      <alignment horizontal="right" vertical="center" wrapText="1"/>
    </xf>
    <xf numFmtId="0" fontId="30" fillId="0" borderId="19" xfId="1450" applyFont="1" applyFill="1" applyBorder="1" applyAlignment="1">
      <alignment horizontal="center" vertical="center"/>
    </xf>
    <xf numFmtId="4" fontId="29" fillId="0" borderId="19" xfId="1759" applyNumberFormat="1" applyFont="1" applyFill="1" applyBorder="1" applyAlignment="1" applyProtection="1">
      <alignment horizontal="right" vertical="center" wrapText="1"/>
    </xf>
    <xf numFmtId="0" fontId="29" fillId="0" borderId="19" xfId="1450" applyNumberFormat="1" applyFont="1" applyFill="1" applyBorder="1" applyAlignment="1">
      <alignment horizontal="center" vertical="center"/>
    </xf>
    <xf numFmtId="0" fontId="36" fillId="0" borderId="45" xfId="0" applyFont="1" applyFill="1" applyBorder="1" applyAlignment="1">
      <alignment horizontal="center" vertical="center"/>
    </xf>
    <xf numFmtId="4" fontId="30" fillId="0" borderId="19" xfId="1734" applyNumberFormat="1" applyFont="1" applyFill="1" applyBorder="1" applyAlignment="1" applyProtection="1">
      <alignment horizontal="right" vertical="center" wrapText="1"/>
    </xf>
    <xf numFmtId="49" fontId="29" fillId="0" borderId="19" xfId="1436" applyNumberFormat="1" applyFont="1" applyFill="1" applyBorder="1" applyAlignment="1">
      <alignment horizontal="center" vertical="center" wrapText="1"/>
    </xf>
    <xf numFmtId="49" fontId="29" fillId="0" borderId="19" xfId="1436" applyNumberFormat="1" applyFont="1" applyFill="1" applyBorder="1" applyAlignment="1">
      <alignment vertical="center" wrapText="1"/>
    </xf>
    <xf numFmtId="0" fontId="29" fillId="0" borderId="22" xfId="0" applyFont="1" applyFill="1" applyBorder="1" applyAlignment="1">
      <alignment horizontal="left" vertical="center" wrapText="1"/>
    </xf>
    <xf numFmtId="0" fontId="27" fillId="0" borderId="35" xfId="1436" applyFont="1" applyFill="1" applyBorder="1" applyAlignment="1">
      <alignment vertical="center"/>
    </xf>
    <xf numFmtId="0" fontId="53" fillId="0" borderId="19" xfId="1486" applyFont="1" applyFill="1" applyBorder="1" applyAlignment="1">
      <alignment horizontal="left" vertical="center" wrapText="1"/>
    </xf>
    <xf numFmtId="0" fontId="53" fillId="0" borderId="19" xfId="1486" applyFont="1" applyFill="1" applyBorder="1" applyAlignment="1">
      <alignment horizontal="center" vertical="center" wrapText="1"/>
    </xf>
    <xf numFmtId="2" fontId="53" fillId="0" borderId="19" xfId="1486" applyNumberFormat="1" applyFont="1" applyFill="1" applyBorder="1" applyAlignment="1">
      <alignment horizontal="center" vertical="center" wrapText="1"/>
    </xf>
    <xf numFmtId="49" fontId="29" fillId="0" borderId="19" xfId="0" applyNumberFormat="1" applyFont="1" applyFill="1" applyBorder="1" applyAlignment="1" applyProtection="1">
      <alignment vertical="center" wrapText="1"/>
    </xf>
    <xf numFmtId="4" fontId="29" fillId="49" borderId="19" xfId="1436" applyNumberFormat="1" applyFont="1" applyFill="1" applyBorder="1" applyAlignment="1">
      <alignment horizontal="center" vertical="center" wrapText="1"/>
    </xf>
    <xf numFmtId="4" fontId="30" fillId="0" borderId="22" xfId="0" applyNumberFormat="1" applyFont="1" applyFill="1" applyBorder="1" applyAlignment="1">
      <alignment horizontal="center" vertical="center" wrapText="1"/>
    </xf>
    <xf numFmtId="4" fontId="35" fillId="49" borderId="19" xfId="1436" applyNumberFormat="1" applyFont="1" applyFill="1" applyBorder="1" applyAlignment="1">
      <alignment horizontal="center" vertical="center" wrapText="1"/>
    </xf>
    <xf numFmtId="4" fontId="29" fillId="0" borderId="0" xfId="1436" applyNumberFormat="1" applyFont="1" applyFill="1" applyBorder="1" applyAlignment="1">
      <alignment horizontal="center" vertical="center"/>
    </xf>
    <xf numFmtId="4" fontId="29" fillId="0" borderId="19" xfId="1759" applyNumberFormat="1" applyFont="1" applyFill="1" applyBorder="1" applyAlignment="1" applyProtection="1">
      <alignment horizontal="center" vertical="center" wrapText="1"/>
    </xf>
    <xf numFmtId="4" fontId="30" fillId="49" borderId="19" xfId="0" applyNumberFormat="1" applyFont="1" applyFill="1" applyBorder="1" applyAlignment="1">
      <alignment horizontal="center" vertical="center" wrapText="1"/>
    </xf>
    <xf numFmtId="4" fontId="29" fillId="0" borderId="19" xfId="1754" applyNumberFormat="1" applyFont="1" applyFill="1" applyBorder="1" applyAlignment="1" applyProtection="1">
      <alignment horizontal="center" vertical="center"/>
    </xf>
    <xf numFmtId="4" fontId="35" fillId="49" borderId="19" xfId="1759" applyNumberFormat="1" applyFont="1" applyFill="1" applyBorder="1" applyAlignment="1" applyProtection="1">
      <alignment horizontal="center" vertical="center" wrapText="1"/>
    </xf>
    <xf numFmtId="4" fontId="29" fillId="0" borderId="19" xfId="0" applyNumberFormat="1" applyFont="1" applyFill="1" applyBorder="1" applyAlignment="1" applyProtection="1">
      <alignment horizontal="center" vertical="center" wrapText="1"/>
    </xf>
    <xf numFmtId="4" fontId="37" fillId="16" borderId="19" xfId="1754" applyNumberFormat="1" applyFont="1" applyFill="1" applyBorder="1" applyAlignment="1" applyProtection="1">
      <alignment horizontal="center" vertical="center"/>
    </xf>
    <xf numFmtId="4" fontId="30" fillId="0" borderId="19" xfId="1754" applyNumberFormat="1" applyFont="1" applyFill="1" applyBorder="1" applyAlignment="1" applyProtection="1">
      <alignment horizontal="center" vertical="center"/>
    </xf>
    <xf numFmtId="4" fontId="29" fillId="0" borderId="19" xfId="1759" applyNumberFormat="1" applyFont="1" applyFill="1" applyBorder="1" applyAlignment="1" applyProtection="1">
      <alignment horizontal="center" vertical="center"/>
    </xf>
    <xf numFmtId="4" fontId="35" fillId="16" borderId="19" xfId="1759" applyNumberFormat="1" applyFont="1" applyFill="1" applyBorder="1" applyAlignment="1" applyProtection="1">
      <alignment horizontal="center" vertical="center" wrapText="1"/>
    </xf>
    <xf numFmtId="4" fontId="40" fillId="16" borderId="19" xfId="1759" applyNumberFormat="1" applyFont="1" applyFill="1" applyBorder="1" applyAlignment="1" applyProtection="1">
      <alignment horizontal="center" vertical="center" wrapText="1"/>
    </xf>
    <xf numFmtId="4" fontId="35" fillId="16" borderId="19" xfId="1436" applyNumberFormat="1" applyFont="1" applyFill="1" applyBorder="1" applyAlignment="1">
      <alignment horizontal="center" vertical="center" wrapText="1"/>
    </xf>
    <xf numFmtId="4" fontId="30" fillId="16" borderId="19" xfId="1754" applyNumberFormat="1" applyFont="1" applyFill="1" applyBorder="1" applyAlignment="1" applyProtection="1">
      <alignment horizontal="center" vertical="center"/>
    </xf>
    <xf numFmtId="4" fontId="30" fillId="16" borderId="19" xfId="0" applyNumberFormat="1" applyFont="1" applyFill="1" applyBorder="1" applyAlignment="1">
      <alignment horizontal="center" vertical="center" wrapText="1"/>
    </xf>
    <xf numFmtId="4" fontId="40" fillId="16" borderId="19" xfId="1436" applyNumberFormat="1" applyFont="1" applyFill="1" applyBorder="1" applyAlignment="1">
      <alignment horizontal="center" vertical="center" wrapText="1"/>
    </xf>
    <xf numFmtId="4" fontId="29" fillId="0" borderId="19" xfId="1450" applyNumberFormat="1" applyFont="1" applyFill="1" applyBorder="1" applyAlignment="1">
      <alignment horizontal="center" vertical="center" wrapText="1"/>
    </xf>
    <xf numFmtId="4" fontId="34" fillId="49" borderId="19" xfId="0" applyNumberFormat="1" applyFont="1" applyFill="1" applyBorder="1" applyAlignment="1">
      <alignment horizontal="center" vertical="center" wrapText="1"/>
    </xf>
    <xf numFmtId="4" fontId="29" fillId="0" borderId="22" xfId="1436" applyNumberFormat="1" applyFont="1" applyFill="1" applyBorder="1" applyAlignment="1">
      <alignment horizontal="center" vertical="center" wrapText="1"/>
    </xf>
    <xf numFmtId="0" fontId="47" fillId="0" borderId="25" xfId="1436" applyFont="1" applyBorder="1" applyAlignment="1">
      <alignment horizontal="center" vertical="center" wrapText="1"/>
    </xf>
    <xf numFmtId="0" fontId="18" fillId="0" borderId="0" xfId="1436" applyFont="1" applyAlignment="1">
      <alignment horizontal="center" vertical="center"/>
    </xf>
    <xf numFmtId="0" fontId="62" fillId="0" borderId="49" xfId="1964" applyNumberFormat="1" applyFont="1" applyBorder="1" applyAlignment="1">
      <alignment horizontal="center"/>
    </xf>
    <xf numFmtId="0" fontId="62" fillId="0" borderId="49" xfId="1964" applyNumberFormat="1" applyFont="1" applyBorder="1" applyAlignment="1">
      <alignment horizontal="center" wrapText="1"/>
    </xf>
    <xf numFmtId="0" fontId="62" fillId="0" borderId="79" xfId="1965" applyFont="1" applyBorder="1" applyAlignment="1">
      <alignment horizontal="center" wrapText="1"/>
    </xf>
    <xf numFmtId="0" fontId="62" fillId="0" borderId="49" xfId="0" applyNumberFormat="1" applyFont="1" applyBorder="1" applyAlignment="1">
      <alignment horizontal="center"/>
    </xf>
    <xf numFmtId="10" fontId="51" fillId="54" borderId="80" xfId="1575" applyNumberFormat="1" applyFont="1" applyFill="1" applyBorder="1" applyAlignment="1" applyProtection="1">
      <alignment vertical="center"/>
      <protection locked="0"/>
    </xf>
    <xf numFmtId="0" fontId="39" fillId="50" borderId="0" xfId="1451" applyFont="1" applyFill="1" applyBorder="1" applyAlignment="1">
      <alignment horizontal="center" wrapText="1"/>
    </xf>
    <xf numFmtId="0" fontId="27" fillId="0" borderId="31" xfId="1436" applyFont="1" applyFill="1" applyBorder="1" applyAlignment="1">
      <alignment horizontal="center" vertical="center" wrapText="1"/>
    </xf>
    <xf numFmtId="0" fontId="18" fillId="0" borderId="0" xfId="0" applyFont="1" applyAlignment="1">
      <alignment horizontal="center" vertical="center" wrapText="1"/>
    </xf>
    <xf numFmtId="0" fontId="18" fillId="0" borderId="53" xfId="1436" applyFont="1" applyFill="1" applyBorder="1" applyAlignment="1">
      <alignment horizontal="center"/>
    </xf>
    <xf numFmtId="0" fontId="26" fillId="48" borderId="54" xfId="1436" applyFont="1" applyFill="1" applyBorder="1" applyAlignment="1">
      <alignment horizontal="center" vertical="center"/>
    </xf>
    <xf numFmtId="0" fontId="27" fillId="0" borderId="55" xfId="1436" applyFont="1" applyFill="1" applyBorder="1" applyAlignment="1">
      <alignment horizontal="left" vertical="center"/>
    </xf>
    <xf numFmtId="0" fontId="27" fillId="0" borderId="56" xfId="1436" applyFont="1" applyFill="1" applyBorder="1" applyAlignment="1">
      <alignment horizontal="left" vertical="center"/>
    </xf>
    <xf numFmtId="0" fontId="27" fillId="0" borderId="20" xfId="1436" applyFont="1" applyFill="1" applyBorder="1" applyAlignment="1">
      <alignment horizontal="left" vertical="center"/>
    </xf>
    <xf numFmtId="14" fontId="27" fillId="0" borderId="47" xfId="1436" applyNumberFormat="1" applyFont="1" applyFill="1" applyBorder="1" applyAlignment="1">
      <alignment horizontal="left" vertical="center"/>
    </xf>
    <xf numFmtId="0" fontId="27" fillId="0" borderId="20" xfId="1436" applyFont="1" applyFill="1" applyBorder="1" applyAlignment="1">
      <alignment horizontal="left" vertical="center" wrapText="1"/>
    </xf>
    <xf numFmtId="0" fontId="27" fillId="0" borderId="47" xfId="1436" applyFont="1" applyFill="1" applyBorder="1" applyAlignment="1">
      <alignment horizontal="left" vertical="center"/>
    </xf>
    <xf numFmtId="0" fontId="27" fillId="0" borderId="57" xfId="1436" applyFont="1" applyFill="1" applyBorder="1" applyAlignment="1">
      <alignment horizontal="center" vertical="center"/>
    </xf>
    <xf numFmtId="0" fontId="27" fillId="0" borderId="58" xfId="1436" applyFont="1" applyFill="1" applyBorder="1" applyAlignment="1">
      <alignment horizontal="center" vertical="center"/>
    </xf>
    <xf numFmtId="0" fontId="27" fillId="0" borderId="59" xfId="1436" applyFont="1" applyFill="1" applyBorder="1" applyAlignment="1">
      <alignment horizontal="left" vertical="center" wrapText="1"/>
    </xf>
    <xf numFmtId="0" fontId="27" fillId="0" borderId="60" xfId="1436" applyFont="1" applyBorder="1" applyAlignment="1">
      <alignment horizontal="center" vertical="center"/>
    </xf>
    <xf numFmtId="0" fontId="19" fillId="0" borderId="60" xfId="1436" applyFont="1" applyBorder="1" applyAlignment="1">
      <alignment horizontal="center" vertical="center"/>
    </xf>
    <xf numFmtId="0" fontId="27" fillId="0" borderId="53" xfId="1436" applyFont="1" applyFill="1" applyBorder="1" applyAlignment="1">
      <alignment horizontal="center" vertical="center" wrapText="1"/>
    </xf>
    <xf numFmtId="0" fontId="25" fillId="0" borderId="61" xfId="1436" applyFont="1" applyFill="1" applyBorder="1" applyAlignment="1">
      <alignment horizontal="right" vertical="center" wrapText="1"/>
    </xf>
    <xf numFmtId="0" fontId="18" fillId="0" borderId="60" xfId="1436" applyFont="1" applyBorder="1" applyAlignment="1">
      <alignment horizontal="center" vertical="center"/>
    </xf>
    <xf numFmtId="0" fontId="27" fillId="0" borderId="60" xfId="1436" applyFont="1" applyBorder="1" applyAlignment="1">
      <alignment horizontal="center" vertical="center" wrapText="1"/>
    </xf>
    <xf numFmtId="0" fontId="48" fillId="48" borderId="0" xfId="1451" applyFont="1" applyFill="1" applyBorder="1" applyAlignment="1">
      <alignment horizontal="center" vertical="center"/>
    </xf>
    <xf numFmtId="0" fontId="48" fillId="48" borderId="28" xfId="1451" applyFont="1" applyFill="1" applyBorder="1" applyAlignment="1">
      <alignment horizontal="center" vertical="center"/>
    </xf>
    <xf numFmtId="0" fontId="27" fillId="0" borderId="62" xfId="1436" applyFont="1" applyFill="1" applyBorder="1" applyAlignment="1">
      <alignment horizontal="center" vertical="center"/>
    </xf>
    <xf numFmtId="0" fontId="27" fillId="0" borderId="35" xfId="1436" applyFont="1" applyFill="1" applyBorder="1" applyAlignment="1">
      <alignment horizontal="center" vertical="center"/>
    </xf>
    <xf numFmtId="0" fontId="27" fillId="0" borderId="21" xfId="1436" applyFont="1" applyFill="1" applyBorder="1" applyAlignment="1">
      <alignment horizontal="center" vertical="center" wrapText="1"/>
    </xf>
    <xf numFmtId="0" fontId="27" fillId="0" borderId="31" xfId="1436" applyFont="1" applyFill="1" applyBorder="1" applyAlignment="1">
      <alignment horizontal="center" vertical="center" wrapText="1"/>
    </xf>
    <xf numFmtId="0" fontId="27" fillId="0" borderId="15" xfId="1436" applyFont="1" applyFill="1" applyBorder="1" applyAlignment="1">
      <alignment horizontal="center" vertical="center"/>
    </xf>
    <xf numFmtId="0" fontId="27" fillId="0" borderId="33" xfId="1436" applyFont="1" applyFill="1" applyBorder="1" applyAlignment="1">
      <alignment horizontal="center" vertical="center"/>
    </xf>
    <xf numFmtId="0" fontId="27" fillId="0" borderId="19" xfId="1436" applyFont="1" applyFill="1" applyBorder="1" applyAlignment="1">
      <alignment horizontal="left" vertical="center"/>
    </xf>
    <xf numFmtId="0" fontId="27" fillId="0" borderId="19" xfId="1436" applyFont="1" applyFill="1" applyBorder="1" applyAlignment="1">
      <alignment horizontal="center" vertical="center" wrapText="1"/>
    </xf>
    <xf numFmtId="0" fontId="27" fillId="0" borderId="19" xfId="1436" applyFont="1" applyFill="1" applyBorder="1" applyAlignment="1">
      <alignment horizontal="center" vertical="center"/>
    </xf>
    <xf numFmtId="0" fontId="29" fillId="50" borderId="19" xfId="1451" applyFont="1" applyFill="1" applyBorder="1" applyAlignment="1">
      <alignment vertical="center" wrapText="1"/>
    </xf>
    <xf numFmtId="0" fontId="29" fillId="50" borderId="19" xfId="1451" applyNumberFormat="1" applyFont="1" applyFill="1" applyBorder="1" applyAlignment="1">
      <alignment horizontal="left" vertical="center" wrapText="1"/>
    </xf>
    <xf numFmtId="0" fontId="29" fillId="50" borderId="22" xfId="1451" applyFont="1" applyFill="1" applyBorder="1" applyAlignment="1">
      <alignment vertical="center" wrapText="1"/>
    </xf>
    <xf numFmtId="0" fontId="39" fillId="50" borderId="0" xfId="1451" applyFont="1" applyFill="1" applyBorder="1" applyAlignment="1">
      <alignment horizontal="center" wrapText="1"/>
    </xf>
    <xf numFmtId="0" fontId="16" fillId="50" borderId="0" xfId="1451" applyFont="1" applyFill="1" applyBorder="1" applyAlignment="1">
      <alignment horizontal="center" wrapText="1"/>
    </xf>
    <xf numFmtId="0" fontId="38" fillId="50" borderId="63" xfId="1451" applyFont="1" applyFill="1" applyBorder="1" applyAlignment="1">
      <alignment horizontal="center" vertical="center" wrapText="1"/>
    </xf>
    <xf numFmtId="0" fontId="27" fillId="0" borderId="19" xfId="0" applyFont="1" applyFill="1" applyBorder="1" applyAlignment="1">
      <alignment horizontal="center" vertical="center"/>
    </xf>
    <xf numFmtId="0" fontId="27" fillId="0" borderId="19" xfId="0" applyFont="1" applyFill="1" applyBorder="1" applyAlignment="1">
      <alignment horizontal="left" vertical="center" wrapText="1"/>
    </xf>
    <xf numFmtId="0" fontId="18" fillId="0" borderId="19" xfId="0" applyFont="1" applyBorder="1" applyAlignment="1">
      <alignment horizontal="center"/>
    </xf>
    <xf numFmtId="0" fontId="26" fillId="48" borderId="19" xfId="0" applyFont="1" applyFill="1" applyBorder="1" applyAlignment="1">
      <alignment horizontal="center" vertical="center"/>
    </xf>
    <xf numFmtId="0" fontId="27" fillId="0" borderId="19" xfId="0" applyFont="1" applyFill="1" applyBorder="1" applyAlignment="1">
      <alignment horizontal="left" vertical="center"/>
    </xf>
    <xf numFmtId="0" fontId="54" fillId="0" borderId="60" xfId="1436" applyFont="1" applyBorder="1" applyAlignment="1">
      <alignment horizontal="center"/>
    </xf>
    <xf numFmtId="0" fontId="16" fillId="0" borderId="64" xfId="1436" applyFont="1" applyBorder="1" applyAlignment="1">
      <alignment horizontal="center" vertical="center"/>
    </xf>
    <xf numFmtId="0" fontId="50" fillId="6" borderId="65" xfId="1436" applyFont="1" applyFill="1" applyBorder="1" applyAlignment="1" applyProtection="1">
      <alignment horizontal="center" vertical="center"/>
      <protection locked="0"/>
    </xf>
    <xf numFmtId="0" fontId="16" fillId="6" borderId="64" xfId="1436" applyFont="1" applyFill="1" applyBorder="1" applyAlignment="1">
      <alignment horizontal="center"/>
    </xf>
    <xf numFmtId="0" fontId="50" fillId="42" borderId="19" xfId="1436" applyFont="1" applyFill="1" applyBorder="1" applyAlignment="1" applyProtection="1">
      <alignment horizontal="center" vertical="center" wrapText="1"/>
    </xf>
    <xf numFmtId="0" fontId="50" fillId="42" borderId="47" xfId="1436" applyFont="1" applyFill="1" applyBorder="1" applyAlignment="1" applyProtection="1">
      <alignment horizontal="center" vertical="center"/>
    </xf>
    <xf numFmtId="10" fontId="51" fillId="6" borderId="39" xfId="1436" applyNumberFormat="1" applyFont="1" applyFill="1" applyBorder="1" applyAlignment="1" applyProtection="1">
      <alignment horizontal="center" vertical="center"/>
    </xf>
    <xf numFmtId="10" fontId="51" fillId="6" borderId="66" xfId="1436" applyNumberFormat="1" applyFont="1" applyFill="1" applyBorder="1" applyAlignment="1" applyProtection="1">
      <alignment horizontal="center" vertical="center"/>
    </xf>
    <xf numFmtId="10" fontId="51" fillId="6" borderId="42" xfId="1436" applyNumberFormat="1" applyFont="1" applyFill="1" applyBorder="1" applyAlignment="1" applyProtection="1">
      <alignment horizontal="center" vertical="center"/>
    </xf>
    <xf numFmtId="10" fontId="51" fillId="6" borderId="67" xfId="1436" applyNumberFormat="1" applyFont="1" applyFill="1" applyBorder="1" applyAlignment="1" applyProtection="1">
      <alignment horizontal="center" vertical="center"/>
    </xf>
    <xf numFmtId="0" fontId="16" fillId="0" borderId="69" xfId="1436" applyBorder="1" applyAlignment="1">
      <alignment horizontal="center"/>
    </xf>
    <xf numFmtId="0" fontId="16" fillId="0" borderId="71" xfId="1436" applyBorder="1" applyAlignment="1">
      <alignment horizontal="center"/>
    </xf>
    <xf numFmtId="10" fontId="51" fillId="6" borderId="45" xfId="1436" applyNumberFormat="1" applyFont="1" applyFill="1" applyBorder="1" applyAlignment="1" applyProtection="1">
      <alignment horizontal="center" vertical="center"/>
    </xf>
    <xf numFmtId="10" fontId="51" fillId="6" borderId="31" xfId="1436" applyNumberFormat="1" applyFont="1" applyFill="1" applyBorder="1" applyAlignment="1" applyProtection="1">
      <alignment horizontal="center" vertical="center"/>
    </xf>
    <xf numFmtId="10" fontId="51" fillId="42" borderId="64" xfId="1436" applyNumberFormat="1" applyFont="1" applyFill="1" applyBorder="1" applyAlignment="1" applyProtection="1">
      <alignment horizontal="center" vertical="center"/>
    </xf>
    <xf numFmtId="0" fontId="16" fillId="0" borderId="68" xfId="1436" applyBorder="1" applyAlignment="1">
      <alignment horizontal="center"/>
    </xf>
    <xf numFmtId="0" fontId="39" fillId="0" borderId="61" xfId="0" applyFont="1" applyBorder="1" applyAlignment="1">
      <alignment horizontal="left" vertical="center" wrapText="1"/>
    </xf>
    <xf numFmtId="0" fontId="16" fillId="46" borderId="19" xfId="1436" applyFont="1" applyFill="1" applyBorder="1" applyAlignment="1">
      <alignment horizontal="center"/>
    </xf>
    <xf numFmtId="0" fontId="16" fillId="0" borderId="47" xfId="1436" applyFont="1" applyBorder="1" applyAlignment="1">
      <alignment horizontal="center"/>
    </xf>
    <xf numFmtId="0" fontId="16" fillId="0" borderId="0" xfId="1450" applyFont="1" applyBorder="1" applyAlignment="1">
      <alignment horizontal="center"/>
    </xf>
    <xf numFmtId="0" fontId="39" fillId="6" borderId="72" xfId="1450" applyFont="1" applyFill="1" applyBorder="1" applyAlignment="1">
      <alignment horizontal="center"/>
    </xf>
    <xf numFmtId="10" fontId="16" fillId="6" borderId="70" xfId="1450" applyNumberFormat="1" applyFill="1" applyBorder="1" applyAlignment="1">
      <alignment horizontal="left" vertical="center"/>
    </xf>
    <xf numFmtId="10" fontId="16" fillId="6" borderId="47" xfId="1450" applyNumberFormat="1" applyFill="1" applyBorder="1" applyAlignment="1">
      <alignment horizontal="left" vertical="center"/>
    </xf>
    <xf numFmtId="4" fontId="28" fillId="49" borderId="31" xfId="1436" applyNumberFormat="1" applyFont="1" applyFill="1" applyBorder="1" applyAlignment="1">
      <alignment vertical="center" wrapText="1"/>
    </xf>
    <xf numFmtId="4" fontId="29" fillId="0" borderId="31" xfId="1436" applyNumberFormat="1" applyFont="1" applyFill="1" applyBorder="1" applyAlignment="1">
      <alignment horizontal="right" vertical="center" wrapText="1"/>
    </xf>
    <xf numFmtId="4" fontId="30" fillId="50" borderId="31" xfId="1436" applyNumberFormat="1" applyFont="1" applyFill="1" applyBorder="1" applyAlignment="1">
      <alignment horizontal="right" vertical="center" wrapText="1"/>
    </xf>
    <xf numFmtId="4" fontId="29" fillId="50" borderId="31" xfId="1436" applyNumberFormat="1" applyFont="1" applyFill="1" applyBorder="1" applyAlignment="1">
      <alignment horizontal="right" vertical="center" wrapText="1"/>
    </xf>
    <xf numFmtId="4" fontId="29" fillId="0" borderId="31" xfId="0" applyNumberFormat="1" applyFont="1" applyFill="1" applyBorder="1" applyAlignment="1">
      <alignment horizontal="right" vertical="center" wrapText="1"/>
    </xf>
    <xf numFmtId="4" fontId="30" fillId="0" borderId="31" xfId="0" applyNumberFormat="1" applyFont="1" applyFill="1" applyBorder="1" applyAlignment="1">
      <alignment horizontal="right" vertical="center" wrapText="1"/>
    </xf>
    <xf numFmtId="4" fontId="28" fillId="49" borderId="31" xfId="1436" applyNumberFormat="1" applyFont="1" applyFill="1" applyBorder="1" applyAlignment="1">
      <alignment horizontal="right" vertical="center" wrapText="1"/>
    </xf>
    <xf numFmtId="4" fontId="32" fillId="50" borderId="31" xfId="1436" applyNumberFormat="1" applyFont="1" applyFill="1" applyBorder="1" applyAlignment="1">
      <alignment horizontal="right" vertical="center" wrapText="1"/>
    </xf>
    <xf numFmtId="4" fontId="37" fillId="16" borderId="31" xfId="0" applyNumberFormat="1" applyFont="1" applyFill="1" applyBorder="1" applyAlignment="1">
      <alignment horizontal="right" vertical="center" wrapText="1"/>
    </xf>
    <xf numFmtId="4" fontId="37" fillId="16" borderId="31" xfId="1436" applyNumberFormat="1" applyFont="1" applyFill="1" applyBorder="1" applyAlignment="1">
      <alignment horizontal="right" vertical="center" wrapText="1"/>
    </xf>
    <xf numFmtId="4" fontId="29" fillId="16" borderId="31" xfId="1436" applyNumberFormat="1" applyFont="1" applyFill="1" applyBorder="1" applyAlignment="1">
      <alignment horizontal="right" vertical="center" wrapText="1"/>
    </xf>
    <xf numFmtId="4" fontId="38" fillId="16" borderId="31" xfId="1436" applyNumberFormat="1" applyFont="1" applyFill="1" applyBorder="1" applyAlignment="1">
      <alignment horizontal="right" vertical="center" wrapText="1"/>
    </xf>
    <xf numFmtId="4" fontId="30" fillId="16" borderId="31" xfId="0" applyNumberFormat="1" applyFont="1" applyFill="1" applyBorder="1" applyAlignment="1">
      <alignment horizontal="right" vertical="center" wrapText="1"/>
    </xf>
    <xf numFmtId="4" fontId="32" fillId="50" borderId="31" xfId="1436" applyNumberFormat="1" applyFont="1" applyFill="1" applyBorder="1" applyAlignment="1">
      <alignment horizontal="center" vertical="center" wrapText="1"/>
    </xf>
    <xf numFmtId="4" fontId="28" fillId="49" borderId="31" xfId="0" applyNumberFormat="1" applyFont="1" applyFill="1" applyBorder="1" applyAlignment="1">
      <alignment horizontal="right" vertical="center" wrapText="1"/>
    </xf>
    <xf numFmtId="4" fontId="45" fillId="0" borderId="31" xfId="1436" applyNumberFormat="1" applyFont="1" applyFill="1" applyBorder="1" applyAlignment="1">
      <alignment horizontal="center" vertical="center" wrapText="1"/>
    </xf>
    <xf numFmtId="0" fontId="18" fillId="0" borderId="81" xfId="1436" applyFont="1" applyBorder="1" applyAlignment="1">
      <alignment horizontal="center"/>
    </xf>
    <xf numFmtId="0" fontId="18" fillId="0" borderId="82" xfId="1436" applyFont="1" applyBorder="1" applyAlignment="1">
      <alignment horizontal="center"/>
    </xf>
    <xf numFmtId="0" fontId="18" fillId="0" borderId="83" xfId="1436" applyFont="1" applyBorder="1" applyAlignment="1">
      <alignment horizontal="center" wrapText="1"/>
    </xf>
    <xf numFmtId="0" fontId="18" fillId="0" borderId="84" xfId="1436" applyFont="1" applyBorder="1" applyAlignment="1">
      <alignment horizontal="center" wrapText="1"/>
    </xf>
    <xf numFmtId="0" fontId="18" fillId="0" borderId="85" xfId="1436" applyFont="1" applyFill="1" applyBorder="1" applyAlignment="1">
      <alignment horizontal="center"/>
    </xf>
    <xf numFmtId="0" fontId="18" fillId="0" borderId="86" xfId="1436" applyFont="1" applyFill="1" applyBorder="1" applyAlignment="1">
      <alignment horizontal="center"/>
    </xf>
    <xf numFmtId="0" fontId="26" fillId="48" borderId="87" xfId="1436" applyFont="1" applyFill="1" applyBorder="1" applyAlignment="1">
      <alignment horizontal="center" vertical="center"/>
    </xf>
    <xf numFmtId="0" fontId="26" fillId="48" borderId="88" xfId="1436" applyFont="1" applyFill="1" applyBorder="1" applyAlignment="1">
      <alignment horizontal="center" vertical="center"/>
    </xf>
    <xf numFmtId="0" fontId="27" fillId="0" borderId="89" xfId="1436" applyFont="1" applyFill="1" applyBorder="1" applyAlignment="1">
      <alignment horizontal="center" vertical="center"/>
    </xf>
    <xf numFmtId="0" fontId="27" fillId="0" borderId="90" xfId="1436" applyFont="1" applyFill="1" applyBorder="1" applyAlignment="1">
      <alignment horizontal="center" vertical="center"/>
    </xf>
    <xf numFmtId="0" fontId="27" fillId="0" borderId="91" xfId="1436" applyFont="1" applyFill="1" applyBorder="1" applyAlignment="1">
      <alignment horizontal="left" vertical="center"/>
    </xf>
    <xf numFmtId="0" fontId="27" fillId="0" borderId="92" xfId="1436" applyFont="1" applyFill="1" applyBorder="1" applyAlignment="1">
      <alignment horizontal="left" vertical="center"/>
    </xf>
    <xf numFmtId="0" fontId="27" fillId="0" borderId="93" xfId="1436" applyFont="1" applyFill="1" applyBorder="1" applyAlignment="1">
      <alignment horizontal="left" vertical="center"/>
    </xf>
    <xf numFmtId="14" fontId="27" fillId="0" borderId="94" xfId="1436" applyNumberFormat="1" applyFont="1" applyFill="1" applyBorder="1" applyAlignment="1">
      <alignment horizontal="left" vertical="center"/>
    </xf>
    <xf numFmtId="0" fontId="27" fillId="0" borderId="93" xfId="1436" applyFont="1" applyFill="1" applyBorder="1" applyAlignment="1">
      <alignment horizontal="left" vertical="center" wrapText="1"/>
    </xf>
    <xf numFmtId="0" fontId="27" fillId="0" borderId="94" xfId="1436" applyFont="1" applyFill="1" applyBorder="1" applyAlignment="1">
      <alignment horizontal="left" vertical="center"/>
    </xf>
    <xf numFmtId="0" fontId="27" fillId="0" borderId="95" xfId="1436" applyFont="1" applyFill="1" applyBorder="1" applyAlignment="1">
      <alignment horizontal="left" vertical="center"/>
    </xf>
    <xf numFmtId="0" fontId="27" fillId="0" borderId="96" xfId="1436" applyFont="1" applyFill="1" applyBorder="1" applyAlignment="1">
      <alignment horizontal="left" vertical="center" wrapText="1"/>
    </xf>
    <xf numFmtId="10" fontId="27" fillId="46" borderId="97" xfId="1436" applyNumberFormat="1" applyFont="1" applyFill="1" applyBorder="1" applyAlignment="1">
      <alignment horizontal="left" vertical="center"/>
    </xf>
    <xf numFmtId="0" fontId="27" fillId="0" borderId="85" xfId="1436" applyFont="1" applyFill="1" applyBorder="1" applyAlignment="1">
      <alignment horizontal="center" vertical="center" wrapText="1"/>
    </xf>
    <xf numFmtId="0" fontId="27" fillId="0" borderId="86" xfId="1436" applyFont="1" applyFill="1" applyBorder="1" applyAlignment="1">
      <alignment horizontal="center" vertical="center" wrapText="1"/>
    </xf>
    <xf numFmtId="0" fontId="27" fillId="0" borderId="98" xfId="1436" applyFont="1" applyFill="1" applyBorder="1" applyAlignment="1">
      <alignment horizontal="center" vertical="center"/>
    </xf>
    <xf numFmtId="0" fontId="27" fillId="0" borderId="99" xfId="1436" applyFont="1" applyFill="1" applyBorder="1" applyAlignment="1">
      <alignment horizontal="center" vertical="center" wrapText="1"/>
    </xf>
    <xf numFmtId="49" fontId="28" fillId="49" borderId="93" xfId="1436" applyNumberFormat="1" applyFont="1" applyFill="1" applyBorder="1" applyAlignment="1">
      <alignment horizontal="center" vertical="center" wrapText="1"/>
    </xf>
    <xf numFmtId="4" fontId="28" fillId="49" borderId="94" xfId="1436" applyNumberFormat="1" applyFont="1" applyFill="1" applyBorder="1" applyAlignment="1">
      <alignment vertical="center" wrapText="1"/>
    </xf>
    <xf numFmtId="0" fontId="29" fillId="0" borderId="93" xfId="1436" applyNumberFormat="1" applyFont="1" applyFill="1" applyBorder="1" applyAlignment="1">
      <alignment horizontal="center" vertical="center" wrapText="1"/>
    </xf>
    <xf numFmtId="4" fontId="29" fillId="0" borderId="94" xfId="0" applyNumberFormat="1" applyFont="1" applyFill="1" applyBorder="1" applyAlignment="1">
      <alignment horizontal="right" vertical="center" wrapText="1"/>
    </xf>
    <xf numFmtId="4" fontId="29" fillId="0" borderId="100" xfId="0" applyNumberFormat="1" applyFont="1" applyFill="1" applyBorder="1" applyAlignment="1">
      <alignment horizontal="right" vertical="center" wrapText="1"/>
    </xf>
    <xf numFmtId="0" fontId="28" fillId="49" borderId="93" xfId="1436" applyNumberFormat="1" applyFont="1" applyFill="1" applyBorder="1" applyAlignment="1">
      <alignment horizontal="center" vertical="center" wrapText="1"/>
    </xf>
    <xf numFmtId="4" fontId="28" fillId="49" borderId="94" xfId="1436" applyNumberFormat="1" applyFont="1" applyFill="1" applyBorder="1" applyAlignment="1">
      <alignment horizontal="right" vertical="center" wrapText="1"/>
    </xf>
    <xf numFmtId="0" fontId="8" fillId="49" borderId="93" xfId="1436" applyNumberFormat="1" applyFont="1" applyFill="1" applyBorder="1" applyAlignment="1">
      <alignment horizontal="center" vertical="center" wrapText="1"/>
    </xf>
    <xf numFmtId="0" fontId="29" fillId="0" borderId="93" xfId="0" applyNumberFormat="1" applyFont="1" applyFill="1" applyBorder="1" applyAlignment="1">
      <alignment horizontal="center" vertical="center" wrapText="1"/>
    </xf>
    <xf numFmtId="0" fontId="38" fillId="16" borderId="93" xfId="1450" applyFont="1" applyFill="1" applyBorder="1" applyAlignment="1">
      <alignment horizontal="center" vertical="center"/>
    </xf>
    <xf numFmtId="4" fontId="37" fillId="16" borderId="94" xfId="0" applyNumberFormat="1" applyFont="1" applyFill="1" applyBorder="1" applyAlignment="1">
      <alignment horizontal="right" vertical="center" wrapText="1"/>
    </xf>
    <xf numFmtId="0" fontId="29" fillId="0" borderId="93" xfId="0" applyFont="1" applyFill="1" applyBorder="1" applyAlignment="1">
      <alignment horizontal="center" vertical="center" wrapText="1"/>
    </xf>
    <xf numFmtId="0" fontId="37" fillId="16" borderId="93" xfId="1436" applyNumberFormat="1" applyFont="1" applyFill="1" applyBorder="1" applyAlignment="1">
      <alignment horizontal="center" vertical="center" wrapText="1"/>
    </xf>
    <xf numFmtId="4" fontId="37" fillId="16" borderId="94" xfId="1436" applyNumberFormat="1" applyFont="1" applyFill="1" applyBorder="1" applyAlignment="1">
      <alignment horizontal="right" vertical="center" wrapText="1"/>
    </xf>
    <xf numFmtId="0" fontId="29" fillId="0" borderId="93" xfId="1450" applyFont="1" applyFill="1" applyBorder="1" applyAlignment="1">
      <alignment horizontal="center" vertical="center"/>
    </xf>
    <xf numFmtId="0" fontId="38" fillId="16" borderId="93" xfId="1436" applyNumberFormat="1" applyFont="1" applyFill="1" applyBorder="1" applyAlignment="1">
      <alignment horizontal="center" vertical="center" wrapText="1"/>
    </xf>
    <xf numFmtId="4" fontId="29" fillId="16" borderId="94" xfId="1436" applyNumberFormat="1" applyFont="1" applyFill="1" applyBorder="1" applyAlignment="1">
      <alignment horizontal="right" vertical="center" wrapText="1"/>
    </xf>
    <xf numFmtId="0" fontId="41" fillId="16" borderId="93" xfId="1436" applyNumberFormat="1" applyFont="1" applyFill="1" applyBorder="1" applyAlignment="1">
      <alignment horizontal="center" vertical="center" wrapText="1"/>
    </xf>
    <xf numFmtId="4" fontId="38" fillId="16" borderId="94" xfId="1436" applyNumberFormat="1" applyFont="1" applyFill="1" applyBorder="1" applyAlignment="1">
      <alignment horizontal="right" vertical="center" wrapText="1"/>
    </xf>
    <xf numFmtId="4" fontId="30" fillId="16" borderId="94" xfId="0" applyNumberFormat="1" applyFont="1" applyFill="1" applyBorder="1" applyAlignment="1">
      <alignment horizontal="right" vertical="center" wrapText="1"/>
    </xf>
    <xf numFmtId="0" fontId="38" fillId="16" borderId="93" xfId="0" applyFont="1" applyFill="1" applyBorder="1" applyAlignment="1">
      <alignment horizontal="center" vertical="center"/>
    </xf>
    <xf numFmtId="4" fontId="30" fillId="0" borderId="94" xfId="0" applyNumberFormat="1" applyFont="1" applyFill="1" applyBorder="1" applyAlignment="1">
      <alignment horizontal="right" vertical="center" wrapText="1"/>
    </xf>
    <xf numFmtId="0" fontId="28" fillId="49" borderId="93" xfId="1450" applyFont="1" applyFill="1" applyBorder="1" applyAlignment="1">
      <alignment horizontal="center" vertical="center"/>
    </xf>
    <xf numFmtId="4" fontId="28" fillId="49" borderId="94" xfId="0" applyNumberFormat="1" applyFont="1" applyFill="1" applyBorder="1" applyAlignment="1">
      <alignment horizontal="right" vertical="center" wrapText="1"/>
    </xf>
    <xf numFmtId="0" fontId="29" fillId="0" borderId="93" xfId="1450" applyFont="1" applyFill="1" applyBorder="1" applyAlignment="1">
      <alignment horizontal="center" vertical="center" wrapText="1"/>
    </xf>
    <xf numFmtId="0" fontId="29" fillId="0" borderId="101" xfId="1436" applyNumberFormat="1" applyFont="1" applyFill="1" applyBorder="1" applyAlignment="1">
      <alignment horizontal="center" vertical="center" wrapText="1"/>
    </xf>
    <xf numFmtId="0" fontId="25" fillId="0" borderId="102" xfId="1436" applyFont="1" applyFill="1" applyBorder="1" applyAlignment="1">
      <alignment horizontal="right" vertical="center" wrapText="1"/>
    </xf>
    <xf numFmtId="4" fontId="45" fillId="0" borderId="103" xfId="1436" applyNumberFormat="1" applyFont="1" applyFill="1" applyBorder="1" applyAlignment="1">
      <alignment horizontal="center" vertical="center" wrapText="1"/>
    </xf>
    <xf numFmtId="0" fontId="46" fillId="0" borderId="104" xfId="1436" applyFont="1" applyBorder="1" applyAlignment="1">
      <alignment horizontal="right" vertical="center" wrapText="1"/>
    </xf>
    <xf numFmtId="4" fontId="46" fillId="0" borderId="105" xfId="1436" applyNumberFormat="1" applyFont="1" applyBorder="1" applyAlignment="1">
      <alignment horizontal="right" vertical="center" wrapText="1"/>
    </xf>
    <xf numFmtId="0" fontId="18" fillId="0" borderId="106" xfId="1436" applyFont="1" applyBorder="1" applyAlignment="1">
      <alignment horizontal="center" vertical="center"/>
    </xf>
    <xf numFmtId="0" fontId="18" fillId="0" borderId="107" xfId="1436" applyFont="1" applyBorder="1" applyAlignment="1">
      <alignment horizontal="center" vertical="center"/>
    </xf>
    <xf numFmtId="0" fontId="27" fillId="0" borderId="106" xfId="1436" applyFont="1" applyBorder="1" applyAlignment="1">
      <alignment horizontal="center" vertical="center"/>
    </xf>
    <xf numFmtId="0" fontId="27" fillId="0" borderId="107" xfId="1436" applyFont="1" applyBorder="1" applyAlignment="1">
      <alignment horizontal="center" vertical="center"/>
    </xf>
    <xf numFmtId="0" fontId="27" fillId="0" borderId="106" xfId="1436" applyFont="1" applyBorder="1" applyAlignment="1">
      <alignment horizontal="center" vertical="center" wrapText="1"/>
    </xf>
    <xf numFmtId="0" fontId="27" fillId="0" borderId="107" xfId="1436" applyFont="1" applyBorder="1" applyAlignment="1">
      <alignment horizontal="center" vertical="center" wrapText="1"/>
    </xf>
    <xf numFmtId="0" fontId="27" fillId="0" borderId="108" xfId="1436" applyFont="1" applyBorder="1" applyAlignment="1">
      <alignment horizontal="center" vertical="center"/>
    </xf>
    <xf numFmtId="0" fontId="27" fillId="0" borderId="109" xfId="1436" applyFont="1" applyBorder="1" applyAlignment="1">
      <alignment horizontal="center" vertical="center"/>
    </xf>
    <xf numFmtId="0" fontId="27" fillId="0" borderId="110" xfId="1436" applyFont="1" applyBorder="1" applyAlignment="1">
      <alignment horizontal="center" vertical="center"/>
    </xf>
    <xf numFmtId="0" fontId="18" fillId="0" borderId="111" xfId="1436" applyFont="1" applyBorder="1" applyAlignment="1">
      <alignment horizontal="center"/>
    </xf>
    <xf numFmtId="0" fontId="18" fillId="0" borderId="112" xfId="1436" applyFont="1" applyBorder="1" applyAlignment="1">
      <alignment horizontal="center"/>
    </xf>
    <xf numFmtId="0" fontId="48" fillId="48" borderId="113" xfId="1451" applyFont="1" applyFill="1" applyBorder="1" applyAlignment="1">
      <alignment horizontal="center" vertical="center"/>
    </xf>
    <xf numFmtId="0" fontId="48" fillId="48" borderId="107" xfId="1451" applyFont="1" applyFill="1" applyBorder="1" applyAlignment="1">
      <alignment vertical="center"/>
    </xf>
    <xf numFmtId="0" fontId="27" fillId="0" borderId="93" xfId="1436" applyFont="1" applyFill="1" applyBorder="1" applyAlignment="1">
      <alignment vertical="center"/>
    </xf>
    <xf numFmtId="0" fontId="18" fillId="0" borderId="114" xfId="1436" applyFont="1" applyBorder="1" applyAlignment="1">
      <alignment horizontal="center"/>
    </xf>
    <xf numFmtId="0" fontId="39" fillId="16" borderId="93" xfId="1451" applyFont="1" applyFill="1" applyBorder="1" applyAlignment="1">
      <alignment horizontal="center" vertical="center"/>
    </xf>
    <xf numFmtId="0" fontId="39" fillId="16" borderId="115" xfId="1451" applyFont="1" applyFill="1" applyBorder="1" applyAlignment="1">
      <alignment horizontal="center" vertical="center"/>
    </xf>
    <xf numFmtId="49" fontId="29" fillId="50" borderId="93" xfId="1451" applyNumberFormat="1" applyFont="1" applyFill="1" applyBorder="1" applyAlignment="1">
      <alignment horizontal="center" vertical="center" wrapText="1"/>
    </xf>
    <xf numFmtId="10" fontId="50" fillId="44" borderId="95" xfId="1451" applyNumberFormat="1" applyFont="1" applyFill="1" applyBorder="1" applyAlignment="1">
      <alignment vertical="top" wrapText="1"/>
    </xf>
    <xf numFmtId="4" fontId="49" fillId="50" borderId="94" xfId="1451" applyNumberFormat="1" applyFont="1" applyFill="1" applyBorder="1" applyAlignment="1">
      <alignment vertical="top" wrapText="1"/>
    </xf>
    <xf numFmtId="0" fontId="29" fillId="50" borderId="93" xfId="1451" applyNumberFormat="1" applyFont="1" applyFill="1" applyBorder="1" applyAlignment="1">
      <alignment horizontal="center" vertical="center" wrapText="1"/>
    </xf>
    <xf numFmtId="10" fontId="50" fillId="44" borderId="94" xfId="1451" applyNumberFormat="1" applyFont="1" applyFill="1" applyBorder="1" applyAlignment="1">
      <alignment vertical="top" wrapText="1"/>
    </xf>
    <xf numFmtId="0" fontId="38" fillId="50" borderId="116" xfId="1451" applyFont="1" applyFill="1" applyBorder="1" applyAlignment="1">
      <alignment horizontal="center" vertical="center" wrapText="1"/>
    </xf>
    <xf numFmtId="10" fontId="50" fillId="50" borderId="94" xfId="1451" applyNumberFormat="1" applyFont="1" applyFill="1" applyBorder="1" applyAlignment="1">
      <alignment vertical="top" wrapText="1"/>
    </xf>
    <xf numFmtId="4" fontId="50" fillId="50" borderId="94" xfId="1451" applyNumberFormat="1" applyFont="1" applyFill="1" applyBorder="1" applyAlignment="1">
      <alignment vertical="top" wrapText="1"/>
    </xf>
    <xf numFmtId="0" fontId="39" fillId="50" borderId="117" xfId="1451" applyFont="1" applyFill="1" applyBorder="1" applyAlignment="1">
      <alignment wrapText="1"/>
    </xf>
    <xf numFmtId="0" fontId="39" fillId="50" borderId="95" xfId="1451" applyFont="1" applyFill="1" applyBorder="1" applyAlignment="1">
      <alignment wrapText="1"/>
    </xf>
    <xf numFmtId="0" fontId="39" fillId="50" borderId="113" xfId="1451" applyFont="1" applyFill="1" applyBorder="1" applyAlignment="1">
      <alignment wrapText="1"/>
    </xf>
    <xf numFmtId="0" fontId="39" fillId="50" borderId="118" xfId="1451" applyFont="1" applyFill="1" applyBorder="1" applyAlignment="1">
      <alignment wrapText="1"/>
    </xf>
    <xf numFmtId="0" fontId="39" fillId="50" borderId="119" xfId="1451" applyFont="1" applyFill="1" applyBorder="1" applyAlignment="1">
      <alignment wrapText="1"/>
    </xf>
    <xf numFmtId="0" fontId="16" fillId="50" borderId="120" xfId="1451" applyFont="1" applyFill="1" applyBorder="1" applyAlignment="1">
      <alignment horizontal="center" wrapText="1"/>
    </xf>
    <xf numFmtId="0" fontId="16" fillId="50" borderId="120" xfId="1451" applyFont="1" applyFill="1" applyBorder="1" applyAlignment="1">
      <alignment horizontal="center" wrapText="1"/>
    </xf>
    <xf numFmtId="0" fontId="16" fillId="50" borderId="120" xfId="1451" applyFont="1" applyFill="1" applyBorder="1" applyAlignment="1">
      <alignment wrapText="1"/>
    </xf>
    <xf numFmtId="0" fontId="39" fillId="50" borderId="120" xfId="1451" applyFont="1" applyFill="1" applyBorder="1" applyAlignment="1">
      <alignment wrapText="1"/>
    </xf>
    <xf numFmtId="0" fontId="39" fillId="50" borderId="121" xfId="1451" applyFont="1" applyFill="1" applyBorder="1" applyAlignment="1">
      <alignment wrapText="1"/>
    </xf>
    <xf numFmtId="4" fontId="29" fillId="80" borderId="94" xfId="0" applyNumberFormat="1" applyFont="1" applyFill="1" applyBorder="1" applyAlignment="1">
      <alignment horizontal="right" vertical="center" wrapText="1"/>
    </xf>
  </cellXfs>
  <cellStyles count="1966">
    <cellStyle name="20% - Accent1" xfId="1"/>
    <cellStyle name="20% - Accent1 2" xfId="2"/>
    <cellStyle name="20% - Accent1 3" xfId="3"/>
    <cellStyle name="20% - Accent1 4" xfId="4"/>
    <cellStyle name="20% - Accent1 5" xfId="5"/>
    <cellStyle name="20% - Accent1 6" xfId="6"/>
    <cellStyle name="20% - Accent1 7" xfId="7"/>
    <cellStyle name="20% - Accent2" xfId="8"/>
    <cellStyle name="20% - Accent2 2" xfId="9"/>
    <cellStyle name="20% - Accent2 3" xfId="10"/>
    <cellStyle name="20% - Accent2 4" xfId="11"/>
    <cellStyle name="20% - Accent2 5" xfId="12"/>
    <cellStyle name="20% - Accent2 6" xfId="13"/>
    <cellStyle name="20% - Accent2 7" xfId="14"/>
    <cellStyle name="20% - Accent3" xfId="15"/>
    <cellStyle name="20% - Accent3 2" xfId="16"/>
    <cellStyle name="20% - Accent3 3" xfId="17"/>
    <cellStyle name="20% - Accent3 4" xfId="18"/>
    <cellStyle name="20% - Accent3 5" xfId="19"/>
    <cellStyle name="20% - Accent3 6" xfId="20"/>
    <cellStyle name="20% - Accent3 7" xfId="21"/>
    <cellStyle name="20% - Accent4" xfId="22"/>
    <cellStyle name="20% - Accent4 2" xfId="23"/>
    <cellStyle name="20% - Accent4 3" xfId="24"/>
    <cellStyle name="20% - Accent4 4" xfId="25"/>
    <cellStyle name="20% - Accent4 5" xfId="26"/>
    <cellStyle name="20% - Accent4 6" xfId="27"/>
    <cellStyle name="20% - Accent4 7" xfId="28"/>
    <cellStyle name="20% - Accent5" xfId="29"/>
    <cellStyle name="20% - Accent5 2" xfId="30"/>
    <cellStyle name="20% - Accent5 3" xfId="31"/>
    <cellStyle name="20% - Accent5 4" xfId="32"/>
    <cellStyle name="20% - Accent5 5" xfId="33"/>
    <cellStyle name="20% - Accent5 6" xfId="34"/>
    <cellStyle name="20% - Accent5 7" xfId="35"/>
    <cellStyle name="20% - Accent6" xfId="36"/>
    <cellStyle name="20% - Accent6 2" xfId="37"/>
    <cellStyle name="20% - Accent6 3" xfId="38"/>
    <cellStyle name="20% - Accent6 4" xfId="39"/>
    <cellStyle name="20% - Accent6 5" xfId="40"/>
    <cellStyle name="20% - Accent6 6" xfId="41"/>
    <cellStyle name="20% - Accent6 7" xfId="42"/>
    <cellStyle name="20% - Ênfase1" xfId="43" builtinId="30" customBuiltin="1"/>
    <cellStyle name="20% - Ênfase1 100" xfId="44"/>
    <cellStyle name="20% - Ênfase1 2" xfId="45"/>
    <cellStyle name="20% - Ênfase1 2 2" xfId="46"/>
    <cellStyle name="20% - Ênfase1 2 2 2" xfId="47"/>
    <cellStyle name="20% - Ênfase1 2 2 3" xfId="48"/>
    <cellStyle name="20% - Ênfase1 2 2 4" xfId="49"/>
    <cellStyle name="20% - Ênfase1 2 2 5" xfId="50"/>
    <cellStyle name="20% - Ênfase1 2 2 6" xfId="51"/>
    <cellStyle name="20% - Ênfase1 2 3" xfId="52"/>
    <cellStyle name="20% - Ênfase1 2 4" xfId="53"/>
    <cellStyle name="20% - Ênfase1 2 5" xfId="54"/>
    <cellStyle name="20% - Ênfase1 2 6" xfId="55"/>
    <cellStyle name="20% - Ênfase1 2 7" xfId="56"/>
    <cellStyle name="20% - Ênfase1 3" xfId="57"/>
    <cellStyle name="20% - Ênfase1 3 2" xfId="58"/>
    <cellStyle name="20% - Ênfase1 3 2 2" xfId="59"/>
    <cellStyle name="20% - Ênfase1 3 2 3" xfId="60"/>
    <cellStyle name="20% - Ênfase1 3 2 4" xfId="61"/>
    <cellStyle name="20% - Ênfase1 3 2 5" xfId="62"/>
    <cellStyle name="20% - Ênfase1 3 2 6" xfId="63"/>
    <cellStyle name="20% - Ênfase1 3 3" xfId="64"/>
    <cellStyle name="20% - Ênfase1 3 4" xfId="65"/>
    <cellStyle name="20% - Ênfase1 3 5" xfId="66"/>
    <cellStyle name="20% - Ênfase1 3 6" xfId="67"/>
    <cellStyle name="20% - Ênfase1 3 7" xfId="68"/>
    <cellStyle name="20% - Ênfase1 4" xfId="69"/>
    <cellStyle name="20% - Ênfase1 4 2" xfId="70"/>
    <cellStyle name="20% - Ênfase1 4 3" xfId="71"/>
    <cellStyle name="20% - Ênfase1 5" xfId="72"/>
    <cellStyle name="20% - Ênfase1 5 2" xfId="73"/>
    <cellStyle name="20% - Ênfase1 5 3" xfId="74"/>
    <cellStyle name="20% - Ênfase1 6" xfId="75"/>
    <cellStyle name="20% - Ênfase1 6 2" xfId="76"/>
    <cellStyle name="20% - Ênfase1 7" xfId="77"/>
    <cellStyle name="20% - Ênfase1 8" xfId="78"/>
    <cellStyle name="20% - Ênfase2" xfId="79" builtinId="34" customBuiltin="1"/>
    <cellStyle name="20% - Ênfase2 2" xfId="80"/>
    <cellStyle name="20% - Ênfase2 2 2" xfId="81"/>
    <cellStyle name="20% - Ênfase2 2 2 2" xfId="82"/>
    <cellStyle name="20% - Ênfase2 2 2 3" xfId="83"/>
    <cellStyle name="20% - Ênfase2 2 2 4" xfId="84"/>
    <cellStyle name="20% - Ênfase2 2 2 5" xfId="85"/>
    <cellStyle name="20% - Ênfase2 2 2 6" xfId="86"/>
    <cellStyle name="20% - Ênfase2 2 3" xfId="87"/>
    <cellStyle name="20% - Ênfase2 2 4" xfId="88"/>
    <cellStyle name="20% - Ênfase2 2 5" xfId="89"/>
    <cellStyle name="20% - Ênfase2 2 6" xfId="90"/>
    <cellStyle name="20% - Ênfase2 2 7" xfId="91"/>
    <cellStyle name="20% - Ênfase2 3" xfId="92"/>
    <cellStyle name="20% - Ênfase2 3 2" xfId="93"/>
    <cellStyle name="20% - Ênfase2 3 2 2" xfId="94"/>
    <cellStyle name="20% - Ênfase2 3 2 3" xfId="95"/>
    <cellStyle name="20% - Ênfase2 3 2 4" xfId="96"/>
    <cellStyle name="20% - Ênfase2 3 2 5" xfId="97"/>
    <cellStyle name="20% - Ênfase2 3 2 6" xfId="98"/>
    <cellStyle name="20% - Ênfase2 3 3" xfId="99"/>
    <cellStyle name="20% - Ênfase2 3 4" xfId="100"/>
    <cellStyle name="20% - Ênfase2 3 5" xfId="101"/>
    <cellStyle name="20% - Ênfase2 3 6" xfId="102"/>
    <cellStyle name="20% - Ênfase2 3 7" xfId="103"/>
    <cellStyle name="20% - Ênfase2 4" xfId="104"/>
    <cellStyle name="20% - Ênfase2 4 2" xfId="105"/>
    <cellStyle name="20% - Ênfase2 4 3" xfId="106"/>
    <cellStyle name="20% - Ênfase2 5" xfId="107"/>
    <cellStyle name="20% - Ênfase2 5 2" xfId="108"/>
    <cellStyle name="20% - Ênfase2 5 3" xfId="109"/>
    <cellStyle name="20% - Ênfase2 6" xfId="110"/>
    <cellStyle name="20% - Ênfase2 6 2" xfId="111"/>
    <cellStyle name="20% - Ênfase2 7" xfId="112"/>
    <cellStyle name="20% - Ênfase2 8" xfId="113"/>
    <cellStyle name="20% - Ênfase3" xfId="114" builtinId="38" customBuiltin="1"/>
    <cellStyle name="20% - Ênfase3 2" xfId="115"/>
    <cellStyle name="20% - Ênfase3 2 2" xfId="116"/>
    <cellStyle name="20% - Ênfase3 2 2 2" xfId="117"/>
    <cellStyle name="20% - Ênfase3 2 2 3" xfId="118"/>
    <cellStyle name="20% - Ênfase3 2 2 4" xfId="119"/>
    <cellStyle name="20% - Ênfase3 2 2 5" xfId="120"/>
    <cellStyle name="20% - Ênfase3 2 2 6" xfId="121"/>
    <cellStyle name="20% - Ênfase3 2 3" xfId="122"/>
    <cellStyle name="20% - Ênfase3 2 4" xfId="123"/>
    <cellStyle name="20% - Ênfase3 2 5" xfId="124"/>
    <cellStyle name="20% - Ênfase3 2 6" xfId="125"/>
    <cellStyle name="20% - Ênfase3 2 7" xfId="126"/>
    <cellStyle name="20% - Ênfase3 3" xfId="127"/>
    <cellStyle name="20% - Ênfase3 3 2" xfId="128"/>
    <cellStyle name="20% - Ênfase3 3 2 2" xfId="129"/>
    <cellStyle name="20% - Ênfase3 3 2 3" xfId="130"/>
    <cellStyle name="20% - Ênfase3 3 2 4" xfId="131"/>
    <cellStyle name="20% - Ênfase3 3 2 5" xfId="132"/>
    <cellStyle name="20% - Ênfase3 3 2 6" xfId="133"/>
    <cellStyle name="20% - Ênfase3 3 3" xfId="134"/>
    <cellStyle name="20% - Ênfase3 3 4" xfId="135"/>
    <cellStyle name="20% - Ênfase3 3 5" xfId="136"/>
    <cellStyle name="20% - Ênfase3 3 6" xfId="137"/>
    <cellStyle name="20% - Ênfase3 3 7" xfId="138"/>
    <cellStyle name="20% - Ênfase3 4" xfId="139"/>
    <cellStyle name="20% - Ênfase3 4 2" xfId="140"/>
    <cellStyle name="20% - Ênfase3 4 3" xfId="141"/>
    <cellStyle name="20% - Ênfase3 5" xfId="142"/>
    <cellStyle name="20% - Ênfase3 5 2" xfId="143"/>
    <cellStyle name="20% - Ênfase3 5 3" xfId="144"/>
    <cellStyle name="20% - Ênfase3 6" xfId="145"/>
    <cellStyle name="20% - Ênfase3 6 2" xfId="146"/>
    <cellStyle name="20% - Ênfase3 7" xfId="147"/>
    <cellStyle name="20% - Ênfase3 8" xfId="148"/>
    <cellStyle name="20% - Ênfase4" xfId="149" builtinId="42" customBuiltin="1"/>
    <cellStyle name="20% - Ênfase4 2" xfId="150"/>
    <cellStyle name="20% - Ênfase4 2 2" xfId="151"/>
    <cellStyle name="20% - Ênfase4 2 2 2" xfId="152"/>
    <cellStyle name="20% - Ênfase4 2 2 3" xfId="153"/>
    <cellStyle name="20% - Ênfase4 2 2 4" xfId="154"/>
    <cellStyle name="20% - Ênfase4 2 2 5" xfId="155"/>
    <cellStyle name="20% - Ênfase4 2 2 6" xfId="156"/>
    <cellStyle name="20% - Ênfase4 2 3" xfId="157"/>
    <cellStyle name="20% - Ênfase4 2 4" xfId="158"/>
    <cellStyle name="20% - Ênfase4 2 5" xfId="159"/>
    <cellStyle name="20% - Ênfase4 2 6" xfId="160"/>
    <cellStyle name="20% - Ênfase4 2 7" xfId="161"/>
    <cellStyle name="20% - Ênfase4 3" xfId="162"/>
    <cellStyle name="20% - Ênfase4 3 2" xfId="163"/>
    <cellStyle name="20% - Ênfase4 3 2 2" xfId="164"/>
    <cellStyle name="20% - Ênfase4 3 2 3" xfId="165"/>
    <cellStyle name="20% - Ênfase4 3 2 4" xfId="166"/>
    <cellStyle name="20% - Ênfase4 3 2 5" xfId="167"/>
    <cellStyle name="20% - Ênfase4 3 2 6" xfId="168"/>
    <cellStyle name="20% - Ênfase4 3 3" xfId="169"/>
    <cellStyle name="20% - Ênfase4 3 4" xfId="170"/>
    <cellStyle name="20% - Ênfase4 3 5" xfId="171"/>
    <cellStyle name="20% - Ênfase4 3 6" xfId="172"/>
    <cellStyle name="20% - Ênfase4 3 7" xfId="173"/>
    <cellStyle name="20% - Ênfase4 4" xfId="174"/>
    <cellStyle name="20% - Ênfase4 4 2" xfId="175"/>
    <cellStyle name="20% - Ênfase4 4 3" xfId="176"/>
    <cellStyle name="20% - Ênfase4 5" xfId="177"/>
    <cellStyle name="20% - Ênfase4 5 2" xfId="178"/>
    <cellStyle name="20% - Ênfase4 5 3" xfId="179"/>
    <cellStyle name="20% - Ênfase4 6" xfId="180"/>
    <cellStyle name="20% - Ênfase4 6 2" xfId="181"/>
    <cellStyle name="20% - Ênfase4 7" xfId="182"/>
    <cellStyle name="20% - Ênfase4 8" xfId="183"/>
    <cellStyle name="20% - Ênfase5" xfId="184" builtinId="46" customBuiltin="1"/>
    <cellStyle name="20% - Ênfase5 2" xfId="185"/>
    <cellStyle name="20% - Ênfase5 2 2" xfId="186"/>
    <cellStyle name="20% - Ênfase5 2 2 2" xfId="187"/>
    <cellStyle name="20% - Ênfase5 2 2 3" xfId="188"/>
    <cellStyle name="20% - Ênfase5 2 2 4" xfId="189"/>
    <cellStyle name="20% - Ênfase5 2 2 5" xfId="190"/>
    <cellStyle name="20% - Ênfase5 2 2 6" xfId="191"/>
    <cellStyle name="20% - Ênfase5 2 3" xfId="192"/>
    <cellStyle name="20% - Ênfase5 2 4" xfId="193"/>
    <cellStyle name="20% - Ênfase5 2 5" xfId="194"/>
    <cellStyle name="20% - Ênfase5 2 6" xfId="195"/>
    <cellStyle name="20% - Ênfase5 2 7" xfId="196"/>
    <cellStyle name="20% - Ênfase5 3" xfId="197"/>
    <cellStyle name="20% - Ênfase5 3 2" xfId="198"/>
    <cellStyle name="20% - Ênfase5 3 2 2" xfId="199"/>
    <cellStyle name="20% - Ênfase5 3 2 3" xfId="200"/>
    <cellStyle name="20% - Ênfase5 3 2 4" xfId="201"/>
    <cellStyle name="20% - Ênfase5 3 2 5" xfId="202"/>
    <cellStyle name="20% - Ênfase5 3 2 6" xfId="203"/>
    <cellStyle name="20% - Ênfase5 3 3" xfId="204"/>
    <cellStyle name="20% - Ênfase5 3 4" xfId="205"/>
    <cellStyle name="20% - Ênfase5 3 5" xfId="206"/>
    <cellStyle name="20% - Ênfase5 3 6" xfId="207"/>
    <cellStyle name="20% - Ênfase5 3 7" xfId="208"/>
    <cellStyle name="20% - Ênfase5 4" xfId="209"/>
    <cellStyle name="20% - Ênfase5 4 2" xfId="210"/>
    <cellStyle name="20% - Ênfase5 4 3" xfId="211"/>
    <cellStyle name="20% - Ênfase5 5" xfId="212"/>
    <cellStyle name="20% - Ênfase5 5 2" xfId="213"/>
    <cellStyle name="20% - Ênfase5 5 3" xfId="214"/>
    <cellStyle name="20% - Ênfase5 6" xfId="215"/>
    <cellStyle name="20% - Ênfase5 6 2" xfId="216"/>
    <cellStyle name="20% - Ênfase5 7" xfId="217"/>
    <cellStyle name="20% - Ênfase5 8" xfId="218"/>
    <cellStyle name="20% - Ênfase6" xfId="219" builtinId="50" customBuiltin="1"/>
    <cellStyle name="20% - Ênfase6 2" xfId="220"/>
    <cellStyle name="20% - Ênfase6 2 2" xfId="221"/>
    <cellStyle name="20% - Ênfase6 2 2 2" xfId="222"/>
    <cellStyle name="20% - Ênfase6 2 2 3" xfId="223"/>
    <cellStyle name="20% - Ênfase6 2 2 4" xfId="224"/>
    <cellStyle name="20% - Ênfase6 2 2 5" xfId="225"/>
    <cellStyle name="20% - Ênfase6 2 2 6" xfId="226"/>
    <cellStyle name="20% - Ênfase6 2 3" xfId="227"/>
    <cellStyle name="20% - Ênfase6 2 4" xfId="228"/>
    <cellStyle name="20% - Ênfase6 2 5" xfId="229"/>
    <cellStyle name="20% - Ênfase6 2 6" xfId="230"/>
    <cellStyle name="20% - Ênfase6 2 7" xfId="231"/>
    <cellStyle name="20% - Ênfase6 3" xfId="232"/>
    <cellStyle name="20% - Ênfase6 3 2" xfId="233"/>
    <cellStyle name="20% - Ênfase6 3 2 2" xfId="234"/>
    <cellStyle name="20% - Ênfase6 3 2 3" xfId="235"/>
    <cellStyle name="20% - Ênfase6 3 2 4" xfId="236"/>
    <cellStyle name="20% - Ênfase6 3 2 5" xfId="237"/>
    <cellStyle name="20% - Ênfase6 3 2 6" xfId="238"/>
    <cellStyle name="20% - Ênfase6 3 3" xfId="239"/>
    <cellStyle name="20% - Ênfase6 3 4" xfId="240"/>
    <cellStyle name="20% - Ênfase6 3 5" xfId="241"/>
    <cellStyle name="20% - Ênfase6 3 6" xfId="242"/>
    <cellStyle name="20% - Ênfase6 3 7" xfId="243"/>
    <cellStyle name="20% - Ênfase6 4" xfId="244"/>
    <cellStyle name="20% - Ênfase6 4 2" xfId="245"/>
    <cellStyle name="20% - Ênfase6 4 3" xfId="246"/>
    <cellStyle name="20% - Ênfase6 5" xfId="247"/>
    <cellStyle name="20% - Ênfase6 5 2" xfId="248"/>
    <cellStyle name="20% - Ênfase6 5 3" xfId="249"/>
    <cellStyle name="20% - Ênfase6 6" xfId="250"/>
    <cellStyle name="20% - Ênfase6 6 2" xfId="251"/>
    <cellStyle name="20% - Ênfase6 7" xfId="252"/>
    <cellStyle name="20% - Ênfase6 8" xfId="253"/>
    <cellStyle name="40% - Accent1" xfId="254"/>
    <cellStyle name="40% - Accent1 2" xfId="255"/>
    <cellStyle name="40% - Accent1 3" xfId="256"/>
    <cellStyle name="40% - Accent1 4" xfId="257"/>
    <cellStyle name="40% - Accent1 5" xfId="258"/>
    <cellStyle name="40% - Accent1 6" xfId="259"/>
    <cellStyle name="40% - Accent1 7" xfId="260"/>
    <cellStyle name="40% - Accent2" xfId="261"/>
    <cellStyle name="40% - Accent2 2" xfId="262"/>
    <cellStyle name="40% - Accent2 3" xfId="263"/>
    <cellStyle name="40% - Accent2 4" xfId="264"/>
    <cellStyle name="40% - Accent2 5" xfId="265"/>
    <cellStyle name="40% - Accent2 6" xfId="266"/>
    <cellStyle name="40% - Accent2 7" xfId="267"/>
    <cellStyle name="40% - Accent3" xfId="268"/>
    <cellStyle name="40% - Accent3 2" xfId="269"/>
    <cellStyle name="40% - Accent3 3" xfId="270"/>
    <cellStyle name="40% - Accent3 4" xfId="271"/>
    <cellStyle name="40% - Accent3 5" xfId="272"/>
    <cellStyle name="40% - Accent3 6" xfId="273"/>
    <cellStyle name="40% - Accent3 7" xfId="274"/>
    <cellStyle name="40% - Accent4" xfId="275"/>
    <cellStyle name="40% - Accent4 2" xfId="276"/>
    <cellStyle name="40% - Accent4 3" xfId="277"/>
    <cellStyle name="40% - Accent4 4" xfId="278"/>
    <cellStyle name="40% - Accent4 5" xfId="279"/>
    <cellStyle name="40% - Accent4 6" xfId="280"/>
    <cellStyle name="40% - Accent4 7" xfId="281"/>
    <cellStyle name="40% - Accent5" xfId="282"/>
    <cellStyle name="40% - Accent5 2" xfId="283"/>
    <cellStyle name="40% - Accent5 3" xfId="284"/>
    <cellStyle name="40% - Accent5 4" xfId="285"/>
    <cellStyle name="40% - Accent5 5" xfId="286"/>
    <cellStyle name="40% - Accent5 6" xfId="287"/>
    <cellStyle name="40% - Accent5 7" xfId="288"/>
    <cellStyle name="40% - Accent6" xfId="289"/>
    <cellStyle name="40% - Accent6 2" xfId="290"/>
    <cellStyle name="40% - Accent6 3" xfId="291"/>
    <cellStyle name="40% - Accent6 4" xfId="292"/>
    <cellStyle name="40% - Accent6 5" xfId="293"/>
    <cellStyle name="40% - Accent6 6" xfId="294"/>
    <cellStyle name="40% - Accent6 7" xfId="295"/>
    <cellStyle name="40% - Ênfase1" xfId="296" builtinId="31" customBuiltin="1"/>
    <cellStyle name="40% - Ênfase1 2" xfId="297"/>
    <cellStyle name="40% - Ênfase1 2 2" xfId="298"/>
    <cellStyle name="40% - Ênfase1 2 2 2" xfId="299"/>
    <cellStyle name="40% - Ênfase1 2 2 3" xfId="300"/>
    <cellStyle name="40% - Ênfase1 2 2 4" xfId="301"/>
    <cellStyle name="40% - Ênfase1 2 2 5" xfId="302"/>
    <cellStyle name="40% - Ênfase1 2 2 6" xfId="303"/>
    <cellStyle name="40% - Ênfase1 2 3" xfId="304"/>
    <cellStyle name="40% - Ênfase1 2 4" xfId="305"/>
    <cellStyle name="40% - Ênfase1 2 5" xfId="306"/>
    <cellStyle name="40% - Ênfase1 2 6" xfId="307"/>
    <cellStyle name="40% - Ênfase1 2 7" xfId="308"/>
    <cellStyle name="40% - Ênfase1 3" xfId="309"/>
    <cellStyle name="40% - Ênfase1 3 2" xfId="310"/>
    <cellStyle name="40% - Ênfase1 3 2 2" xfId="311"/>
    <cellStyle name="40% - Ênfase1 3 2 3" xfId="312"/>
    <cellStyle name="40% - Ênfase1 3 2 4" xfId="313"/>
    <cellStyle name="40% - Ênfase1 3 2 5" xfId="314"/>
    <cellStyle name="40% - Ênfase1 3 2 6" xfId="315"/>
    <cellStyle name="40% - Ênfase1 3 3" xfId="316"/>
    <cellStyle name="40% - Ênfase1 3 4" xfId="317"/>
    <cellStyle name="40% - Ênfase1 3 5" xfId="318"/>
    <cellStyle name="40% - Ênfase1 3 6" xfId="319"/>
    <cellStyle name="40% - Ênfase1 3 7" xfId="320"/>
    <cellStyle name="40% - Ênfase1 4" xfId="321"/>
    <cellStyle name="40% - Ênfase1 4 2" xfId="322"/>
    <cellStyle name="40% - Ênfase1 4 3" xfId="323"/>
    <cellStyle name="40% - Ênfase1 5" xfId="324"/>
    <cellStyle name="40% - Ênfase1 5 2" xfId="325"/>
    <cellStyle name="40% - Ênfase1 5 3" xfId="326"/>
    <cellStyle name="40% - Ênfase1 6" xfId="327"/>
    <cellStyle name="40% - Ênfase1 6 2" xfId="328"/>
    <cellStyle name="40% - Ênfase1 7" xfId="329"/>
    <cellStyle name="40% - Ênfase1 8" xfId="330"/>
    <cellStyle name="40% - Ênfase2" xfId="331" builtinId="35" customBuiltin="1"/>
    <cellStyle name="40% - Ênfase2 2" xfId="332"/>
    <cellStyle name="40% - Ênfase2 2 2" xfId="333"/>
    <cellStyle name="40% - Ênfase2 2 2 2" xfId="334"/>
    <cellStyle name="40% - Ênfase2 2 2 3" xfId="335"/>
    <cellStyle name="40% - Ênfase2 2 2 4" xfId="336"/>
    <cellStyle name="40% - Ênfase2 2 2 5" xfId="337"/>
    <cellStyle name="40% - Ênfase2 2 2 6" xfId="338"/>
    <cellStyle name="40% - Ênfase2 2 3" xfId="339"/>
    <cellStyle name="40% - Ênfase2 2 4" xfId="340"/>
    <cellStyle name="40% - Ênfase2 2 5" xfId="341"/>
    <cellStyle name="40% - Ênfase2 2 6" xfId="342"/>
    <cellStyle name="40% - Ênfase2 2 7" xfId="343"/>
    <cellStyle name="40% - Ênfase2 3" xfId="344"/>
    <cellStyle name="40% - Ênfase2 3 2" xfId="345"/>
    <cellStyle name="40% - Ênfase2 3 2 2" xfId="346"/>
    <cellStyle name="40% - Ênfase2 3 2 3" xfId="347"/>
    <cellStyle name="40% - Ênfase2 3 2 4" xfId="348"/>
    <cellStyle name="40% - Ênfase2 3 2 5" xfId="349"/>
    <cellStyle name="40% - Ênfase2 3 2 6" xfId="350"/>
    <cellStyle name="40% - Ênfase2 3 3" xfId="351"/>
    <cellStyle name="40% - Ênfase2 3 4" xfId="352"/>
    <cellStyle name="40% - Ênfase2 3 5" xfId="353"/>
    <cellStyle name="40% - Ênfase2 3 6" xfId="354"/>
    <cellStyle name="40% - Ênfase2 3 7" xfId="355"/>
    <cellStyle name="40% - Ênfase2 4" xfId="356"/>
    <cellStyle name="40% - Ênfase2 4 2" xfId="357"/>
    <cellStyle name="40% - Ênfase2 4 3" xfId="358"/>
    <cellStyle name="40% - Ênfase2 5" xfId="359"/>
    <cellStyle name="40% - Ênfase2 5 2" xfId="360"/>
    <cellStyle name="40% - Ênfase2 5 3" xfId="361"/>
    <cellStyle name="40% - Ênfase2 6" xfId="362"/>
    <cellStyle name="40% - Ênfase2 6 2" xfId="363"/>
    <cellStyle name="40% - Ênfase2 7" xfId="364"/>
    <cellStyle name="40% - Ênfase2 8" xfId="365"/>
    <cellStyle name="40% - Ênfase3" xfId="366" builtinId="39" customBuiltin="1"/>
    <cellStyle name="40% - Ênfase3 2" xfId="367"/>
    <cellStyle name="40% - Ênfase3 2 2" xfId="368"/>
    <cellStyle name="40% - Ênfase3 2 2 2" xfId="369"/>
    <cellStyle name="40% - Ênfase3 2 2 3" xfId="370"/>
    <cellStyle name="40% - Ênfase3 2 2 4" xfId="371"/>
    <cellStyle name="40% - Ênfase3 2 2 5" xfId="372"/>
    <cellStyle name="40% - Ênfase3 2 2 6" xfId="373"/>
    <cellStyle name="40% - Ênfase3 2 3" xfId="374"/>
    <cellStyle name="40% - Ênfase3 2 4" xfId="375"/>
    <cellStyle name="40% - Ênfase3 2 5" xfId="376"/>
    <cellStyle name="40% - Ênfase3 2 6" xfId="377"/>
    <cellStyle name="40% - Ênfase3 2 7" xfId="378"/>
    <cellStyle name="40% - Ênfase3 3" xfId="379"/>
    <cellStyle name="40% - Ênfase3 3 2" xfId="380"/>
    <cellStyle name="40% - Ênfase3 3 2 2" xfId="381"/>
    <cellStyle name="40% - Ênfase3 3 2 3" xfId="382"/>
    <cellStyle name="40% - Ênfase3 3 2 4" xfId="383"/>
    <cellStyle name="40% - Ênfase3 3 2 5" xfId="384"/>
    <cellStyle name="40% - Ênfase3 3 2 6" xfId="385"/>
    <cellStyle name="40% - Ênfase3 3 3" xfId="386"/>
    <cellStyle name="40% - Ênfase3 3 4" xfId="387"/>
    <cellStyle name="40% - Ênfase3 3 5" xfId="388"/>
    <cellStyle name="40% - Ênfase3 3 6" xfId="389"/>
    <cellStyle name="40% - Ênfase3 3 7" xfId="390"/>
    <cellStyle name="40% - Ênfase3 4" xfId="391"/>
    <cellStyle name="40% - Ênfase3 4 2" xfId="392"/>
    <cellStyle name="40% - Ênfase3 4 3" xfId="393"/>
    <cellStyle name="40% - Ênfase3 5" xfId="394"/>
    <cellStyle name="40% - Ênfase3 5 2" xfId="395"/>
    <cellStyle name="40% - Ênfase3 5 3" xfId="396"/>
    <cellStyle name="40% - Ênfase3 6" xfId="397"/>
    <cellStyle name="40% - Ênfase3 6 2" xfId="398"/>
    <cellStyle name="40% - Ênfase3 7" xfId="399"/>
    <cellStyle name="40% - Ênfase3 8" xfId="400"/>
    <cellStyle name="40% - Ênfase4" xfId="401" builtinId="43" customBuiltin="1"/>
    <cellStyle name="40% - Ênfase4 2" xfId="402"/>
    <cellStyle name="40% - Ênfase4 2 2" xfId="403"/>
    <cellStyle name="40% - Ênfase4 2 2 2" xfId="404"/>
    <cellStyle name="40% - Ênfase4 2 2 3" xfId="405"/>
    <cellStyle name="40% - Ênfase4 2 2 4" xfId="406"/>
    <cellStyle name="40% - Ênfase4 2 2 5" xfId="407"/>
    <cellStyle name="40% - Ênfase4 2 2 6" xfId="408"/>
    <cellStyle name="40% - Ênfase4 2 3" xfId="409"/>
    <cellStyle name="40% - Ênfase4 2 4" xfId="410"/>
    <cellStyle name="40% - Ênfase4 2 5" xfId="411"/>
    <cellStyle name="40% - Ênfase4 2 6" xfId="412"/>
    <cellStyle name="40% - Ênfase4 2 7" xfId="413"/>
    <cellStyle name="40% - Ênfase4 3" xfId="414"/>
    <cellStyle name="40% - Ênfase4 3 2" xfId="415"/>
    <cellStyle name="40% - Ênfase4 3 2 2" xfId="416"/>
    <cellStyle name="40% - Ênfase4 3 2 3" xfId="417"/>
    <cellStyle name="40% - Ênfase4 3 2 4" xfId="418"/>
    <cellStyle name="40% - Ênfase4 3 2 5" xfId="419"/>
    <cellStyle name="40% - Ênfase4 3 2 6" xfId="420"/>
    <cellStyle name="40% - Ênfase4 3 3" xfId="421"/>
    <cellStyle name="40% - Ênfase4 3 4" xfId="422"/>
    <cellStyle name="40% - Ênfase4 3 5" xfId="423"/>
    <cellStyle name="40% - Ênfase4 3 6" xfId="424"/>
    <cellStyle name="40% - Ênfase4 3 7" xfId="425"/>
    <cellStyle name="40% - Ênfase4 4" xfId="426"/>
    <cellStyle name="40% - Ênfase4 4 2" xfId="427"/>
    <cellStyle name="40% - Ênfase4 4 3" xfId="428"/>
    <cellStyle name="40% - Ênfase4 5" xfId="429"/>
    <cellStyle name="40% - Ênfase4 5 2" xfId="430"/>
    <cellStyle name="40% - Ênfase4 5 3" xfId="431"/>
    <cellStyle name="40% - Ênfase4 6" xfId="432"/>
    <cellStyle name="40% - Ênfase4 6 2" xfId="433"/>
    <cellStyle name="40% - Ênfase4 7" xfId="434"/>
    <cellStyle name="40% - Ênfase4 8" xfId="435"/>
    <cellStyle name="40% - Ênfase5" xfId="436" builtinId="47" customBuiltin="1"/>
    <cellStyle name="40% - Ênfase5 2" xfId="437"/>
    <cellStyle name="40% - Ênfase5 2 2" xfId="438"/>
    <cellStyle name="40% - Ênfase5 2 2 2" xfId="439"/>
    <cellStyle name="40% - Ênfase5 2 2 3" xfId="440"/>
    <cellStyle name="40% - Ênfase5 2 2 4" xfId="441"/>
    <cellStyle name="40% - Ênfase5 2 2 5" xfId="442"/>
    <cellStyle name="40% - Ênfase5 2 2 6" xfId="443"/>
    <cellStyle name="40% - Ênfase5 2 3" xfId="444"/>
    <cellStyle name="40% - Ênfase5 2 4" xfId="445"/>
    <cellStyle name="40% - Ênfase5 2 5" xfId="446"/>
    <cellStyle name="40% - Ênfase5 2 6" xfId="447"/>
    <cellStyle name="40% - Ênfase5 2 7" xfId="448"/>
    <cellStyle name="40% - Ênfase5 3" xfId="449"/>
    <cellStyle name="40% - Ênfase5 3 2" xfId="450"/>
    <cellStyle name="40% - Ênfase5 3 2 2" xfId="451"/>
    <cellStyle name="40% - Ênfase5 3 2 3" xfId="452"/>
    <cellStyle name="40% - Ênfase5 3 2 4" xfId="453"/>
    <cellStyle name="40% - Ênfase5 3 2 5" xfId="454"/>
    <cellStyle name="40% - Ênfase5 3 2 6" xfId="455"/>
    <cellStyle name="40% - Ênfase5 3 3" xfId="456"/>
    <cellStyle name="40% - Ênfase5 3 4" xfId="457"/>
    <cellStyle name="40% - Ênfase5 3 5" xfId="458"/>
    <cellStyle name="40% - Ênfase5 3 6" xfId="459"/>
    <cellStyle name="40% - Ênfase5 3 7" xfId="460"/>
    <cellStyle name="40% - Ênfase5 4" xfId="461"/>
    <cellStyle name="40% - Ênfase5 4 2" xfId="462"/>
    <cellStyle name="40% - Ênfase5 4 3" xfId="463"/>
    <cellStyle name="40% - Ênfase5 5" xfId="464"/>
    <cellStyle name="40% - Ênfase5 5 2" xfId="465"/>
    <cellStyle name="40% - Ênfase5 5 3" xfId="466"/>
    <cellStyle name="40% - Ênfase5 6" xfId="467"/>
    <cellStyle name="40% - Ênfase5 6 2" xfId="468"/>
    <cellStyle name="40% - Ênfase5 7" xfId="469"/>
    <cellStyle name="40% - Ênfase5 8" xfId="470"/>
    <cellStyle name="40% - Ênfase6" xfId="471" builtinId="51" customBuiltin="1"/>
    <cellStyle name="40% - Ênfase6 2" xfId="472"/>
    <cellStyle name="40% - Ênfase6 2 2" xfId="473"/>
    <cellStyle name="40% - Ênfase6 2 2 2" xfId="474"/>
    <cellStyle name="40% - Ênfase6 2 2 3" xfId="475"/>
    <cellStyle name="40% - Ênfase6 2 2 4" xfId="476"/>
    <cellStyle name="40% - Ênfase6 2 2 5" xfId="477"/>
    <cellStyle name="40% - Ênfase6 2 2 6" xfId="478"/>
    <cellStyle name="40% - Ênfase6 2 3" xfId="479"/>
    <cellStyle name="40% - Ênfase6 2 4" xfId="480"/>
    <cellStyle name="40% - Ênfase6 2 5" xfId="481"/>
    <cellStyle name="40% - Ênfase6 2 6" xfId="482"/>
    <cellStyle name="40% - Ênfase6 2 7" xfId="483"/>
    <cellStyle name="40% - Ênfase6 3" xfId="484"/>
    <cellStyle name="40% - Ênfase6 3 2" xfId="485"/>
    <cellStyle name="40% - Ênfase6 3 2 2" xfId="486"/>
    <cellStyle name="40% - Ênfase6 3 2 3" xfId="487"/>
    <cellStyle name="40% - Ênfase6 3 2 4" xfId="488"/>
    <cellStyle name="40% - Ênfase6 3 2 5" xfId="489"/>
    <cellStyle name="40% - Ênfase6 3 2 6" xfId="490"/>
    <cellStyle name="40% - Ênfase6 3 3" xfId="491"/>
    <cellStyle name="40% - Ênfase6 3 4" xfId="492"/>
    <cellStyle name="40% - Ênfase6 3 5" xfId="493"/>
    <cellStyle name="40% - Ênfase6 3 6" xfId="494"/>
    <cellStyle name="40% - Ênfase6 3 7" xfId="495"/>
    <cellStyle name="40% - Ênfase6 4" xfId="496"/>
    <cellStyle name="40% - Ênfase6 4 2" xfId="497"/>
    <cellStyle name="40% - Ênfase6 4 3" xfId="498"/>
    <cellStyle name="40% - Ênfase6 5" xfId="499"/>
    <cellStyle name="40% - Ênfase6 5 2" xfId="500"/>
    <cellStyle name="40% - Ênfase6 5 3" xfId="501"/>
    <cellStyle name="40% - Ênfase6 6" xfId="502"/>
    <cellStyle name="40% - Ênfase6 6 2" xfId="503"/>
    <cellStyle name="40% - Ênfase6 7" xfId="504"/>
    <cellStyle name="40% - Ênfase6 8" xfId="505"/>
    <cellStyle name="60% - Accent1" xfId="506"/>
    <cellStyle name="60% - Accent1 2" xfId="507"/>
    <cellStyle name="60% - Accent1 3" xfId="508"/>
    <cellStyle name="60% - Accent1 4" xfId="509"/>
    <cellStyle name="60% - Accent1 5" xfId="510"/>
    <cellStyle name="60% - Accent1 6" xfId="511"/>
    <cellStyle name="60% - Accent1 7" xfId="512"/>
    <cellStyle name="60% - Accent2" xfId="513"/>
    <cellStyle name="60% - Accent2 2" xfId="514"/>
    <cellStyle name="60% - Accent2 3" xfId="515"/>
    <cellStyle name="60% - Accent2 4" xfId="516"/>
    <cellStyle name="60% - Accent2 5" xfId="517"/>
    <cellStyle name="60% - Accent2 6" xfId="518"/>
    <cellStyle name="60% - Accent2 7" xfId="519"/>
    <cellStyle name="60% - Accent3" xfId="520"/>
    <cellStyle name="60% - Accent3 2" xfId="521"/>
    <cellStyle name="60% - Accent3 3" xfId="522"/>
    <cellStyle name="60% - Accent3 4" xfId="523"/>
    <cellStyle name="60% - Accent3 5" xfId="524"/>
    <cellStyle name="60% - Accent3 6" xfId="525"/>
    <cellStyle name="60% - Accent3 7" xfId="526"/>
    <cellStyle name="60% - Accent4" xfId="527"/>
    <cellStyle name="60% - Accent4 2" xfId="528"/>
    <cellStyle name="60% - Accent4 3" xfId="529"/>
    <cellStyle name="60% - Accent4 4" xfId="530"/>
    <cellStyle name="60% - Accent4 5" xfId="531"/>
    <cellStyle name="60% - Accent4 6" xfId="532"/>
    <cellStyle name="60% - Accent4 7" xfId="533"/>
    <cellStyle name="60% - Accent5" xfId="534"/>
    <cellStyle name="60% - Accent5 2" xfId="535"/>
    <cellStyle name="60% - Accent5 3" xfId="536"/>
    <cellStyle name="60% - Accent5 4" xfId="537"/>
    <cellStyle name="60% - Accent5 5" xfId="538"/>
    <cellStyle name="60% - Accent5 6" xfId="539"/>
    <cellStyle name="60% - Accent5 7" xfId="540"/>
    <cellStyle name="60% - Accent6" xfId="541"/>
    <cellStyle name="60% - Accent6 2" xfId="542"/>
    <cellStyle name="60% - Accent6 3" xfId="543"/>
    <cellStyle name="60% - Accent6 4" xfId="544"/>
    <cellStyle name="60% - Accent6 5" xfId="545"/>
    <cellStyle name="60% - Accent6 6" xfId="546"/>
    <cellStyle name="60% - Accent6 7" xfId="547"/>
    <cellStyle name="60% - Ênfase1" xfId="548" builtinId="32" customBuiltin="1"/>
    <cellStyle name="60% - Ênfase1 2" xfId="549"/>
    <cellStyle name="60% - Ênfase1 2 2" xfId="550"/>
    <cellStyle name="60% - Ênfase1 2 2 2" xfId="551"/>
    <cellStyle name="60% - Ênfase1 2 2 3" xfId="552"/>
    <cellStyle name="60% - Ênfase1 2 2 4" xfId="553"/>
    <cellStyle name="60% - Ênfase1 2 2 5" xfId="554"/>
    <cellStyle name="60% - Ênfase1 2 2 6" xfId="555"/>
    <cellStyle name="60% - Ênfase1 2 3" xfId="556"/>
    <cellStyle name="60% - Ênfase1 2 4" xfId="557"/>
    <cellStyle name="60% - Ênfase1 2 5" xfId="558"/>
    <cellStyle name="60% - Ênfase1 2 6" xfId="559"/>
    <cellStyle name="60% - Ênfase1 2 7" xfId="560"/>
    <cellStyle name="60% - Ênfase1 3" xfId="561"/>
    <cellStyle name="60% - Ênfase1 3 2" xfId="562"/>
    <cellStyle name="60% - Ênfase1 3 2 2" xfId="563"/>
    <cellStyle name="60% - Ênfase1 3 2 3" xfId="564"/>
    <cellStyle name="60% - Ênfase1 3 2 4" xfId="565"/>
    <cellStyle name="60% - Ênfase1 3 2 5" xfId="566"/>
    <cellStyle name="60% - Ênfase1 3 2 6" xfId="567"/>
    <cellStyle name="60% - Ênfase1 3 3" xfId="568"/>
    <cellStyle name="60% - Ênfase1 3 4" xfId="569"/>
    <cellStyle name="60% - Ênfase1 3 5" xfId="570"/>
    <cellStyle name="60% - Ênfase1 3 6" xfId="571"/>
    <cellStyle name="60% - Ênfase1 3 7" xfId="572"/>
    <cellStyle name="60% - Ênfase1 4" xfId="573"/>
    <cellStyle name="60% - Ênfase1 4 2" xfId="574"/>
    <cellStyle name="60% - Ênfase1 4 3" xfId="575"/>
    <cellStyle name="60% - Ênfase1 5" xfId="576"/>
    <cellStyle name="60% - Ênfase1 5 2" xfId="577"/>
    <cellStyle name="60% - Ênfase1 5 3" xfId="578"/>
    <cellStyle name="60% - Ênfase1 6" xfId="579"/>
    <cellStyle name="60% - Ênfase1 6 2" xfId="580"/>
    <cellStyle name="60% - Ênfase1 7" xfId="581"/>
    <cellStyle name="60% - Ênfase1 8" xfId="582"/>
    <cellStyle name="60% - Ênfase2" xfId="583" builtinId="36" customBuiltin="1"/>
    <cellStyle name="60% - Ênfase2 2" xfId="584"/>
    <cellStyle name="60% - Ênfase2 2 2" xfId="585"/>
    <cellStyle name="60% - Ênfase2 2 2 2" xfId="586"/>
    <cellStyle name="60% - Ênfase2 2 2 3" xfId="587"/>
    <cellStyle name="60% - Ênfase2 2 2 4" xfId="588"/>
    <cellStyle name="60% - Ênfase2 2 2 5" xfId="589"/>
    <cellStyle name="60% - Ênfase2 2 2 6" xfId="590"/>
    <cellStyle name="60% - Ênfase2 2 3" xfId="591"/>
    <cellStyle name="60% - Ênfase2 2 4" xfId="592"/>
    <cellStyle name="60% - Ênfase2 2 5" xfId="593"/>
    <cellStyle name="60% - Ênfase2 2 6" xfId="594"/>
    <cellStyle name="60% - Ênfase2 2 7" xfId="595"/>
    <cellStyle name="60% - Ênfase2 3" xfId="596"/>
    <cellStyle name="60% - Ênfase2 3 2" xfId="597"/>
    <cellStyle name="60% - Ênfase2 3 2 2" xfId="598"/>
    <cellStyle name="60% - Ênfase2 3 2 3" xfId="599"/>
    <cellStyle name="60% - Ênfase2 3 2 4" xfId="600"/>
    <cellStyle name="60% - Ênfase2 3 2 5" xfId="601"/>
    <cellStyle name="60% - Ênfase2 3 2 6" xfId="602"/>
    <cellStyle name="60% - Ênfase2 3 3" xfId="603"/>
    <cellStyle name="60% - Ênfase2 3 4" xfId="604"/>
    <cellStyle name="60% - Ênfase2 3 5" xfId="605"/>
    <cellStyle name="60% - Ênfase2 3 6" xfId="606"/>
    <cellStyle name="60% - Ênfase2 3 7" xfId="607"/>
    <cellStyle name="60% - Ênfase2 4" xfId="608"/>
    <cellStyle name="60% - Ênfase2 4 2" xfId="609"/>
    <cellStyle name="60% - Ênfase2 4 3" xfId="610"/>
    <cellStyle name="60% - Ênfase2 5" xfId="611"/>
    <cellStyle name="60% - Ênfase2 5 2" xfId="612"/>
    <cellStyle name="60% - Ênfase2 5 3" xfId="613"/>
    <cellStyle name="60% - Ênfase2 6" xfId="614"/>
    <cellStyle name="60% - Ênfase2 6 2" xfId="615"/>
    <cellStyle name="60% - Ênfase2 7" xfId="616"/>
    <cellStyle name="60% - Ênfase2 8" xfId="617"/>
    <cellStyle name="60% - Ênfase3" xfId="618" builtinId="40" customBuiltin="1"/>
    <cellStyle name="60% - Ênfase3 2" xfId="619"/>
    <cellStyle name="60% - Ênfase3 2 2" xfId="620"/>
    <cellStyle name="60% - Ênfase3 2 2 2" xfId="621"/>
    <cellStyle name="60% - Ênfase3 2 2 3" xfId="622"/>
    <cellStyle name="60% - Ênfase3 2 2 4" xfId="623"/>
    <cellStyle name="60% - Ênfase3 2 2 5" xfId="624"/>
    <cellStyle name="60% - Ênfase3 2 2 6" xfId="625"/>
    <cellStyle name="60% - Ênfase3 2 3" xfId="626"/>
    <cellStyle name="60% - Ênfase3 2 4" xfId="627"/>
    <cellStyle name="60% - Ênfase3 2 5" xfId="628"/>
    <cellStyle name="60% - Ênfase3 2 6" xfId="629"/>
    <cellStyle name="60% - Ênfase3 2 7" xfId="630"/>
    <cellStyle name="60% - Ênfase3 3" xfId="631"/>
    <cellStyle name="60% - Ênfase3 3 2" xfId="632"/>
    <cellStyle name="60% - Ênfase3 3 2 2" xfId="633"/>
    <cellStyle name="60% - Ênfase3 3 2 3" xfId="634"/>
    <cellStyle name="60% - Ênfase3 3 2 4" xfId="635"/>
    <cellStyle name="60% - Ênfase3 3 2 5" xfId="636"/>
    <cellStyle name="60% - Ênfase3 3 2 6" xfId="637"/>
    <cellStyle name="60% - Ênfase3 3 3" xfId="638"/>
    <cellStyle name="60% - Ênfase3 3 4" xfId="639"/>
    <cellStyle name="60% - Ênfase3 3 5" xfId="640"/>
    <cellStyle name="60% - Ênfase3 3 6" xfId="641"/>
    <cellStyle name="60% - Ênfase3 3 7" xfId="642"/>
    <cellStyle name="60% - Ênfase3 4" xfId="643"/>
    <cellStyle name="60% - Ênfase3 4 2" xfId="644"/>
    <cellStyle name="60% - Ênfase3 4 3" xfId="645"/>
    <cellStyle name="60% - Ênfase3 5" xfId="646"/>
    <cellStyle name="60% - Ênfase3 5 2" xfId="647"/>
    <cellStyle name="60% - Ênfase3 5 3" xfId="648"/>
    <cellStyle name="60% - Ênfase3 6" xfId="649"/>
    <cellStyle name="60% - Ênfase3 6 2" xfId="650"/>
    <cellStyle name="60% - Ênfase3 7" xfId="651"/>
    <cellStyle name="60% - Ênfase3 8" xfId="652"/>
    <cellStyle name="60% - Ênfase4" xfId="653" builtinId="44" customBuiltin="1"/>
    <cellStyle name="60% - Ênfase4 2" xfId="654"/>
    <cellStyle name="60% - Ênfase4 2 2" xfId="655"/>
    <cellStyle name="60% - Ênfase4 2 2 2" xfId="656"/>
    <cellStyle name="60% - Ênfase4 2 2 3" xfId="657"/>
    <cellStyle name="60% - Ênfase4 2 2 4" xfId="658"/>
    <cellStyle name="60% - Ênfase4 2 2 5" xfId="659"/>
    <cellStyle name="60% - Ênfase4 2 2 6" xfId="660"/>
    <cellStyle name="60% - Ênfase4 2 3" xfId="661"/>
    <cellStyle name="60% - Ênfase4 2 4" xfId="662"/>
    <cellStyle name="60% - Ênfase4 2 5" xfId="663"/>
    <cellStyle name="60% - Ênfase4 2 6" xfId="664"/>
    <cellStyle name="60% - Ênfase4 2 7" xfId="665"/>
    <cellStyle name="60% - Ênfase4 3" xfId="666"/>
    <cellStyle name="60% - Ênfase4 3 2" xfId="667"/>
    <cellStyle name="60% - Ênfase4 3 2 2" xfId="668"/>
    <cellStyle name="60% - Ênfase4 3 2 3" xfId="669"/>
    <cellStyle name="60% - Ênfase4 3 2 4" xfId="670"/>
    <cellStyle name="60% - Ênfase4 3 2 5" xfId="671"/>
    <cellStyle name="60% - Ênfase4 3 2 6" xfId="672"/>
    <cellStyle name="60% - Ênfase4 3 3" xfId="673"/>
    <cellStyle name="60% - Ênfase4 3 4" xfId="674"/>
    <cellStyle name="60% - Ênfase4 3 5" xfId="675"/>
    <cellStyle name="60% - Ênfase4 3 6" xfId="676"/>
    <cellStyle name="60% - Ênfase4 3 7" xfId="677"/>
    <cellStyle name="60% - Ênfase4 4" xfId="678"/>
    <cellStyle name="60% - Ênfase4 4 2" xfId="679"/>
    <cellStyle name="60% - Ênfase4 4 3" xfId="680"/>
    <cellStyle name="60% - Ênfase4 5" xfId="681"/>
    <cellStyle name="60% - Ênfase4 5 2" xfId="682"/>
    <cellStyle name="60% - Ênfase4 5 3" xfId="683"/>
    <cellStyle name="60% - Ênfase4 6" xfId="684"/>
    <cellStyle name="60% - Ênfase4 6 2" xfId="685"/>
    <cellStyle name="60% - Ênfase4 7" xfId="686"/>
    <cellStyle name="60% - Ênfase4 8" xfId="687"/>
    <cellStyle name="60% - Ênfase5" xfId="688" builtinId="48" customBuiltin="1"/>
    <cellStyle name="60% - Ênfase5 2" xfId="689"/>
    <cellStyle name="60% - Ênfase5 2 2" xfId="690"/>
    <cellStyle name="60% - Ênfase5 2 2 2" xfId="691"/>
    <cellStyle name="60% - Ênfase5 2 2 3" xfId="692"/>
    <cellStyle name="60% - Ênfase5 2 2 4" xfId="693"/>
    <cellStyle name="60% - Ênfase5 2 2 5" xfId="694"/>
    <cellStyle name="60% - Ênfase5 2 2 6" xfId="695"/>
    <cellStyle name="60% - Ênfase5 2 3" xfId="696"/>
    <cellStyle name="60% - Ênfase5 2 4" xfId="697"/>
    <cellStyle name="60% - Ênfase5 2 5" xfId="698"/>
    <cellStyle name="60% - Ênfase5 2 6" xfId="699"/>
    <cellStyle name="60% - Ênfase5 2 7" xfId="700"/>
    <cellStyle name="60% - Ênfase5 3" xfId="701"/>
    <cellStyle name="60% - Ênfase5 3 2" xfId="702"/>
    <cellStyle name="60% - Ênfase5 3 2 2" xfId="703"/>
    <cellStyle name="60% - Ênfase5 3 2 3" xfId="704"/>
    <cellStyle name="60% - Ênfase5 3 2 4" xfId="705"/>
    <cellStyle name="60% - Ênfase5 3 2 5" xfId="706"/>
    <cellStyle name="60% - Ênfase5 3 2 6" xfId="707"/>
    <cellStyle name="60% - Ênfase5 3 3" xfId="708"/>
    <cellStyle name="60% - Ênfase5 3 4" xfId="709"/>
    <cellStyle name="60% - Ênfase5 3 5" xfId="710"/>
    <cellStyle name="60% - Ênfase5 3 6" xfId="711"/>
    <cellStyle name="60% - Ênfase5 3 7" xfId="712"/>
    <cellStyle name="60% - Ênfase5 4" xfId="713"/>
    <cellStyle name="60% - Ênfase5 4 2" xfId="714"/>
    <cellStyle name="60% - Ênfase5 4 3" xfId="715"/>
    <cellStyle name="60% - Ênfase5 5" xfId="716"/>
    <cellStyle name="60% - Ênfase5 5 2" xfId="717"/>
    <cellStyle name="60% - Ênfase5 5 3" xfId="718"/>
    <cellStyle name="60% - Ênfase5 6" xfId="719"/>
    <cellStyle name="60% - Ênfase5 6 2" xfId="720"/>
    <cellStyle name="60% - Ênfase5 7" xfId="721"/>
    <cellStyle name="60% - Ênfase5 8" xfId="722"/>
    <cellStyle name="60% - Ênfase6" xfId="723" builtinId="52" customBuiltin="1"/>
    <cellStyle name="60% - Ênfase6 2" xfId="724"/>
    <cellStyle name="60% - Ênfase6 2 2" xfId="725"/>
    <cellStyle name="60% - Ênfase6 2 2 2" xfId="726"/>
    <cellStyle name="60% - Ênfase6 2 2 3" xfId="727"/>
    <cellStyle name="60% - Ênfase6 2 2 4" xfId="728"/>
    <cellStyle name="60% - Ênfase6 2 2 5" xfId="729"/>
    <cellStyle name="60% - Ênfase6 2 2 6" xfId="730"/>
    <cellStyle name="60% - Ênfase6 2 3" xfId="731"/>
    <cellStyle name="60% - Ênfase6 2 4" xfId="732"/>
    <cellStyle name="60% - Ênfase6 2 5" xfId="733"/>
    <cellStyle name="60% - Ênfase6 2 6" xfId="734"/>
    <cellStyle name="60% - Ênfase6 2 7" xfId="735"/>
    <cellStyle name="60% - Ênfase6 3" xfId="736"/>
    <cellStyle name="60% - Ênfase6 3 2" xfId="737"/>
    <cellStyle name="60% - Ênfase6 3 2 2" xfId="738"/>
    <cellStyle name="60% - Ênfase6 3 2 3" xfId="739"/>
    <cellStyle name="60% - Ênfase6 3 2 4" xfId="740"/>
    <cellStyle name="60% - Ênfase6 3 2 5" xfId="741"/>
    <cellStyle name="60% - Ênfase6 3 2 6" xfId="742"/>
    <cellStyle name="60% - Ênfase6 3 3" xfId="743"/>
    <cellStyle name="60% - Ênfase6 3 4" xfId="744"/>
    <cellStyle name="60% - Ênfase6 3 5" xfId="745"/>
    <cellStyle name="60% - Ênfase6 3 6" xfId="746"/>
    <cellStyle name="60% - Ênfase6 3 7" xfId="747"/>
    <cellStyle name="60% - Ênfase6 37" xfId="748"/>
    <cellStyle name="60% - Ênfase6 4" xfId="749"/>
    <cellStyle name="60% - Ênfase6 4 2" xfId="750"/>
    <cellStyle name="60% - Ênfase6 4 3" xfId="751"/>
    <cellStyle name="60% - Ênfase6 5" xfId="752"/>
    <cellStyle name="60% - Ênfase6 5 2" xfId="753"/>
    <cellStyle name="60% - Ênfase6 5 3" xfId="754"/>
    <cellStyle name="60% - Ênfase6 6" xfId="755"/>
    <cellStyle name="60% - Ênfase6 6 2" xfId="756"/>
    <cellStyle name="60% - Ênfase6 7" xfId="757"/>
    <cellStyle name="60% - Ênfase6 8" xfId="758"/>
    <cellStyle name="Accent1" xfId="759"/>
    <cellStyle name="Accent1 2" xfId="760"/>
    <cellStyle name="Accent1 3" xfId="761"/>
    <cellStyle name="Accent1 4" xfId="762"/>
    <cellStyle name="Accent1 5" xfId="763"/>
    <cellStyle name="Accent1 6" xfId="764"/>
    <cellStyle name="Accent1 7" xfId="765"/>
    <cellStyle name="Accent2" xfId="766"/>
    <cellStyle name="Accent2 2" xfId="767"/>
    <cellStyle name="Accent2 3" xfId="768"/>
    <cellStyle name="Accent2 4" xfId="769"/>
    <cellStyle name="Accent2 5" xfId="770"/>
    <cellStyle name="Accent2 6" xfId="771"/>
    <cellStyle name="Accent2 7" xfId="772"/>
    <cellStyle name="Accent3" xfId="773"/>
    <cellStyle name="Accent3 2" xfId="774"/>
    <cellStyle name="Accent3 3" xfId="775"/>
    <cellStyle name="Accent3 4" xfId="776"/>
    <cellStyle name="Accent3 5" xfId="777"/>
    <cellStyle name="Accent3 6" xfId="778"/>
    <cellStyle name="Accent3 7" xfId="779"/>
    <cellStyle name="Accent4" xfId="780"/>
    <cellStyle name="Accent4 2" xfId="781"/>
    <cellStyle name="Accent4 3" xfId="782"/>
    <cellStyle name="Accent4 4" xfId="783"/>
    <cellStyle name="Accent4 5" xfId="784"/>
    <cellStyle name="Accent4 6" xfId="785"/>
    <cellStyle name="Accent4 7" xfId="786"/>
    <cellStyle name="Accent5" xfId="787"/>
    <cellStyle name="Accent5 2" xfId="788"/>
    <cellStyle name="Accent5 3" xfId="789"/>
    <cellStyle name="Accent5 4" xfId="790"/>
    <cellStyle name="Accent5 5" xfId="791"/>
    <cellStyle name="Accent5 6" xfId="792"/>
    <cellStyle name="Accent5 7" xfId="793"/>
    <cellStyle name="Accent6" xfId="794"/>
    <cellStyle name="Accent6 2" xfId="795"/>
    <cellStyle name="Accent6 3" xfId="796"/>
    <cellStyle name="Accent6 4" xfId="797"/>
    <cellStyle name="Accent6 5" xfId="798"/>
    <cellStyle name="Accent6 6" xfId="799"/>
    <cellStyle name="Accent6 7" xfId="800"/>
    <cellStyle name="Bad" xfId="801"/>
    <cellStyle name="Bad 1" xfId="802"/>
    <cellStyle name="Bad 2" xfId="803"/>
    <cellStyle name="Bom" xfId="804" builtinId="26" customBuiltin="1"/>
    <cellStyle name="Bom 2" xfId="805"/>
    <cellStyle name="Bom 2 2" xfId="806"/>
    <cellStyle name="Bom 2 2 2" xfId="807"/>
    <cellStyle name="Bom 2 2 3" xfId="808"/>
    <cellStyle name="Bom 2 2 4" xfId="809"/>
    <cellStyle name="Bom 2 2 5" xfId="810"/>
    <cellStyle name="Bom 2 2 6" xfId="811"/>
    <cellStyle name="Bom 2 3" xfId="812"/>
    <cellStyle name="Bom 2 4" xfId="813"/>
    <cellStyle name="Bom 2 5" xfId="814"/>
    <cellStyle name="Bom 2 6" xfId="815"/>
    <cellStyle name="Bom 2 7" xfId="816"/>
    <cellStyle name="Bom 3" xfId="817"/>
    <cellStyle name="Bom 3 2" xfId="818"/>
    <cellStyle name="Bom 3 2 2" xfId="819"/>
    <cellStyle name="Bom 3 2 3" xfId="820"/>
    <cellStyle name="Bom 3 2 4" xfId="821"/>
    <cellStyle name="Bom 3 2 5" xfId="822"/>
    <cellStyle name="Bom 3 2 6" xfId="823"/>
    <cellStyle name="Bom 3 3" xfId="824"/>
    <cellStyle name="Bom 3 4" xfId="825"/>
    <cellStyle name="Bom 3 5" xfId="826"/>
    <cellStyle name="Bom 3 6" xfId="827"/>
    <cellStyle name="Bom 3 7" xfId="828"/>
    <cellStyle name="Bom 4" xfId="829"/>
    <cellStyle name="Bom 4 2" xfId="830"/>
    <cellStyle name="Bom 4 3" xfId="831"/>
    <cellStyle name="Bom 5" xfId="832"/>
    <cellStyle name="Bom 5 2" xfId="833"/>
    <cellStyle name="Bom 5 3" xfId="834"/>
    <cellStyle name="Bom 6" xfId="835"/>
    <cellStyle name="Bom 6 2" xfId="836"/>
    <cellStyle name="Bom 7" xfId="837"/>
    <cellStyle name="Bom 8" xfId="838"/>
    <cellStyle name="Calculation" xfId="839"/>
    <cellStyle name="Calculation 2" xfId="840"/>
    <cellStyle name="Calculation 3" xfId="841"/>
    <cellStyle name="Calculation 4" xfId="842"/>
    <cellStyle name="Calculation 5" xfId="843"/>
    <cellStyle name="Calculation 6" xfId="844"/>
    <cellStyle name="Calculation 7" xfId="845"/>
    <cellStyle name="Cálculo" xfId="846" builtinId="22" customBuiltin="1"/>
    <cellStyle name="Cálculo 2" xfId="847"/>
    <cellStyle name="Cálculo 2 2" xfId="848"/>
    <cellStyle name="Cálculo 2 2 2" xfId="849"/>
    <cellStyle name="Cálculo 2 2 3" xfId="850"/>
    <cellStyle name="Cálculo 2 2 4" xfId="851"/>
    <cellStyle name="Cálculo 2 2 5" xfId="852"/>
    <cellStyle name="Cálculo 2 2 6" xfId="853"/>
    <cellStyle name="Cálculo 2 3" xfId="854"/>
    <cellStyle name="Cálculo 2 4" xfId="855"/>
    <cellStyle name="Cálculo 2 5" xfId="856"/>
    <cellStyle name="Cálculo 2 6" xfId="857"/>
    <cellStyle name="Cálculo 2 7" xfId="858"/>
    <cellStyle name="Cálculo 3" xfId="859"/>
    <cellStyle name="Cálculo 3 2" xfId="860"/>
    <cellStyle name="Cálculo 3 2 2" xfId="861"/>
    <cellStyle name="Cálculo 3 2 3" xfId="862"/>
    <cellStyle name="Cálculo 3 2 4" xfId="863"/>
    <cellStyle name="Cálculo 3 2 5" xfId="864"/>
    <cellStyle name="Cálculo 3 2 6" xfId="865"/>
    <cellStyle name="Cálculo 3 3" xfId="866"/>
    <cellStyle name="Cálculo 3 4" xfId="867"/>
    <cellStyle name="Cálculo 3 5" xfId="868"/>
    <cellStyle name="Cálculo 3 6" xfId="869"/>
    <cellStyle name="Cálculo 3 7" xfId="870"/>
    <cellStyle name="Cálculo 4" xfId="871"/>
    <cellStyle name="Cálculo 4 2" xfId="872"/>
    <cellStyle name="Cálculo 4 3" xfId="873"/>
    <cellStyle name="Cálculo 5" xfId="874"/>
    <cellStyle name="Cálculo 5 2" xfId="875"/>
    <cellStyle name="Cálculo 5 3" xfId="876"/>
    <cellStyle name="Cálculo 6" xfId="877"/>
    <cellStyle name="Cálculo 6 2" xfId="878"/>
    <cellStyle name="Cálculo 7" xfId="879"/>
    <cellStyle name="Cálculo 8" xfId="880"/>
    <cellStyle name="Cancel" xfId="881"/>
    <cellStyle name="Cancel 2" xfId="882"/>
    <cellStyle name="Cancel 3" xfId="883"/>
    <cellStyle name="Célula de Verificação" xfId="884" builtinId="23" customBuiltin="1"/>
    <cellStyle name="Célula de Verificação 2" xfId="885"/>
    <cellStyle name="Célula de Verificação 2 2" xfId="886"/>
    <cellStyle name="Célula de Verificação 2 2 2" xfId="887"/>
    <cellStyle name="Célula de Verificação 2 2 3" xfId="888"/>
    <cellStyle name="Célula de Verificação 2 2 4" xfId="889"/>
    <cellStyle name="Célula de Verificação 2 2 5" xfId="890"/>
    <cellStyle name="Célula de Verificação 2 2 6" xfId="891"/>
    <cellStyle name="Célula de Verificação 2 3" xfId="892"/>
    <cellStyle name="Célula de Verificação 2 4" xfId="893"/>
    <cellStyle name="Célula de Verificação 2 5" xfId="894"/>
    <cellStyle name="Célula de Verificação 2 6" xfId="895"/>
    <cellStyle name="Célula de Verificação 2 7" xfId="896"/>
    <cellStyle name="Célula de Verificação 3" xfId="897"/>
    <cellStyle name="Célula de Verificação 3 2" xfId="898"/>
    <cellStyle name="Célula de Verificação 3 2 2" xfId="899"/>
    <cellStyle name="Célula de Verificação 3 2 3" xfId="900"/>
    <cellStyle name="Célula de Verificação 3 2 4" xfId="901"/>
    <cellStyle name="Célula de Verificação 3 2 5" xfId="902"/>
    <cellStyle name="Célula de Verificação 3 2 6" xfId="903"/>
    <cellStyle name="Célula de Verificação 3 3" xfId="904"/>
    <cellStyle name="Célula de Verificação 3 4" xfId="905"/>
    <cellStyle name="Célula de Verificação 3 5" xfId="906"/>
    <cellStyle name="Célula de Verificação 3 6" xfId="907"/>
    <cellStyle name="Célula de Verificação 3 7" xfId="908"/>
    <cellStyle name="Célula de Verificação 4" xfId="909"/>
    <cellStyle name="Célula de Verificação 4 2" xfId="910"/>
    <cellStyle name="Célula de Verificação 4 3" xfId="911"/>
    <cellStyle name="Célula de Verificação 5" xfId="912"/>
    <cellStyle name="Célula de Verificação 5 2" xfId="913"/>
    <cellStyle name="Célula de Verificação 5 3" xfId="914"/>
    <cellStyle name="Célula de Verificação 6" xfId="915"/>
    <cellStyle name="Célula de Verificação 6 2" xfId="916"/>
    <cellStyle name="Célula de Verificação 7" xfId="917"/>
    <cellStyle name="Célula de Verificação 8" xfId="918"/>
    <cellStyle name="Célula Vinculada" xfId="919" builtinId="24" customBuiltin="1"/>
    <cellStyle name="Célula Vinculada 2" xfId="920"/>
    <cellStyle name="Célula Vinculada 2 2" xfId="921"/>
    <cellStyle name="Célula Vinculada 3" xfId="922"/>
    <cellStyle name="Célula Vinculada 3 2" xfId="923"/>
    <cellStyle name="Célula Vinculada 4" xfId="924"/>
    <cellStyle name="Célula Vinculada 4 2" xfId="925"/>
    <cellStyle name="Célula Vinculada 4 3" xfId="926"/>
    <cellStyle name="Célula Vinculada 5" xfId="927"/>
    <cellStyle name="Célula Vinculada 5 2" xfId="928"/>
    <cellStyle name="Célula Vinculada 5 3" xfId="929"/>
    <cellStyle name="Célula Vinculada 6" xfId="930"/>
    <cellStyle name="Célula Vinculada 6 2" xfId="931"/>
    <cellStyle name="Célula Vinculada 7" xfId="932"/>
    <cellStyle name="Célula Vinculada 8" xfId="933"/>
    <cellStyle name="Check Cell" xfId="934"/>
    <cellStyle name="Check Cell 2" xfId="935"/>
    <cellStyle name="Check Cell 3" xfId="936"/>
    <cellStyle name="Check Cell 4" xfId="937"/>
    <cellStyle name="Check Cell 5" xfId="938"/>
    <cellStyle name="Check Cell 6" xfId="939"/>
    <cellStyle name="Check Cell 7" xfId="940"/>
    <cellStyle name="Data" xfId="941"/>
    <cellStyle name="Data 2" xfId="942"/>
    <cellStyle name="Data 3" xfId="943"/>
    <cellStyle name="Data 4" xfId="944"/>
    <cellStyle name="Data 5" xfId="945"/>
    <cellStyle name="Data 6" xfId="946"/>
    <cellStyle name="Data 7" xfId="947"/>
    <cellStyle name="Data 8" xfId="948"/>
    <cellStyle name="Ênfase1" xfId="949" builtinId="29" customBuiltin="1"/>
    <cellStyle name="Ênfase1 2" xfId="950"/>
    <cellStyle name="Ênfase1 2 2" xfId="951"/>
    <cellStyle name="Ênfase1 2 2 2" xfId="952"/>
    <cellStyle name="Ênfase1 2 2 3" xfId="953"/>
    <cellStyle name="Ênfase1 2 2 4" xfId="954"/>
    <cellStyle name="Ênfase1 2 2 5" xfId="955"/>
    <cellStyle name="Ênfase1 2 2 6" xfId="956"/>
    <cellStyle name="Ênfase1 2 3" xfId="957"/>
    <cellStyle name="Ênfase1 2 4" xfId="958"/>
    <cellStyle name="Ênfase1 2 5" xfId="959"/>
    <cellStyle name="Ênfase1 2 6" xfId="960"/>
    <cellStyle name="Ênfase1 2 7" xfId="961"/>
    <cellStyle name="Ênfase1 3" xfId="962"/>
    <cellStyle name="Ênfase1 3 2" xfId="963"/>
    <cellStyle name="Ênfase1 3 2 2" xfId="964"/>
    <cellStyle name="Ênfase1 3 2 3" xfId="965"/>
    <cellStyle name="Ênfase1 3 2 4" xfId="966"/>
    <cellStyle name="Ênfase1 3 2 5" xfId="967"/>
    <cellStyle name="Ênfase1 3 2 6" xfId="968"/>
    <cellStyle name="Ênfase1 3 3" xfId="969"/>
    <cellStyle name="Ênfase1 3 4" xfId="970"/>
    <cellStyle name="Ênfase1 3 5" xfId="971"/>
    <cellStyle name="Ênfase1 3 6" xfId="972"/>
    <cellStyle name="Ênfase1 3 7" xfId="973"/>
    <cellStyle name="Ênfase1 4" xfId="974"/>
    <cellStyle name="Ênfase1 4 2" xfId="975"/>
    <cellStyle name="Ênfase1 4 3" xfId="976"/>
    <cellStyle name="Ênfase1 5" xfId="977"/>
    <cellStyle name="Ênfase1 5 2" xfId="978"/>
    <cellStyle name="Ênfase1 5 3" xfId="979"/>
    <cellStyle name="Ênfase1 6" xfId="980"/>
    <cellStyle name="Ênfase1 6 2" xfId="981"/>
    <cellStyle name="Ênfase1 7" xfId="982"/>
    <cellStyle name="Ênfase1 8" xfId="983"/>
    <cellStyle name="Ênfase2" xfId="984" builtinId="33" customBuiltin="1"/>
    <cellStyle name="Ênfase2 2" xfId="985"/>
    <cellStyle name="Ênfase2 2 2" xfId="986"/>
    <cellStyle name="Ênfase2 2 2 2" xfId="987"/>
    <cellStyle name="Ênfase2 2 2 3" xfId="988"/>
    <cellStyle name="Ênfase2 2 2 4" xfId="989"/>
    <cellStyle name="Ênfase2 2 2 5" xfId="990"/>
    <cellStyle name="Ênfase2 2 2 6" xfId="991"/>
    <cellStyle name="Ênfase2 2 3" xfId="992"/>
    <cellStyle name="Ênfase2 2 4" xfId="993"/>
    <cellStyle name="Ênfase2 2 5" xfId="994"/>
    <cellStyle name="Ênfase2 2 6" xfId="995"/>
    <cellStyle name="Ênfase2 2 7" xfId="996"/>
    <cellStyle name="Ênfase2 3" xfId="997"/>
    <cellStyle name="Ênfase2 3 2" xfId="998"/>
    <cellStyle name="Ênfase2 3 2 2" xfId="999"/>
    <cellStyle name="Ênfase2 3 2 3" xfId="1000"/>
    <cellStyle name="Ênfase2 3 2 4" xfId="1001"/>
    <cellStyle name="Ênfase2 3 2 5" xfId="1002"/>
    <cellStyle name="Ênfase2 3 2 6" xfId="1003"/>
    <cellStyle name="Ênfase2 3 3" xfId="1004"/>
    <cellStyle name="Ênfase2 3 4" xfId="1005"/>
    <cellStyle name="Ênfase2 3 5" xfId="1006"/>
    <cellStyle name="Ênfase2 3 6" xfId="1007"/>
    <cellStyle name="Ênfase2 3 7" xfId="1008"/>
    <cellStyle name="Ênfase2 4" xfId="1009"/>
    <cellStyle name="Ênfase2 4 2" xfId="1010"/>
    <cellStyle name="Ênfase2 4 3" xfId="1011"/>
    <cellStyle name="Ênfase2 5" xfId="1012"/>
    <cellStyle name="Ênfase2 5 2" xfId="1013"/>
    <cellStyle name="Ênfase2 5 3" xfId="1014"/>
    <cellStyle name="Ênfase2 6" xfId="1015"/>
    <cellStyle name="Ênfase2 6 2" xfId="1016"/>
    <cellStyle name="Ênfase2 7" xfId="1017"/>
    <cellStyle name="Ênfase2 8" xfId="1018"/>
    <cellStyle name="Ênfase3" xfId="1019" builtinId="37" customBuiltin="1"/>
    <cellStyle name="Ênfase3 2" xfId="1020"/>
    <cellStyle name="Ênfase3 2 2" xfId="1021"/>
    <cellStyle name="Ênfase3 2 2 2" xfId="1022"/>
    <cellStyle name="Ênfase3 2 2 3" xfId="1023"/>
    <cellStyle name="Ênfase3 2 2 4" xfId="1024"/>
    <cellStyle name="Ênfase3 2 2 5" xfId="1025"/>
    <cellStyle name="Ênfase3 2 2 6" xfId="1026"/>
    <cellStyle name="Ênfase3 2 3" xfId="1027"/>
    <cellStyle name="Ênfase3 2 4" xfId="1028"/>
    <cellStyle name="Ênfase3 2 5" xfId="1029"/>
    <cellStyle name="Ênfase3 2 6" xfId="1030"/>
    <cellStyle name="Ênfase3 2 7" xfId="1031"/>
    <cellStyle name="Ênfase3 3" xfId="1032"/>
    <cellStyle name="Ênfase3 3 2" xfId="1033"/>
    <cellStyle name="Ênfase3 3 2 2" xfId="1034"/>
    <cellStyle name="Ênfase3 3 2 3" xfId="1035"/>
    <cellStyle name="Ênfase3 3 2 4" xfId="1036"/>
    <cellStyle name="Ênfase3 3 2 5" xfId="1037"/>
    <cellStyle name="Ênfase3 3 2 6" xfId="1038"/>
    <cellStyle name="Ênfase3 3 3" xfId="1039"/>
    <cellStyle name="Ênfase3 3 4" xfId="1040"/>
    <cellStyle name="Ênfase3 3 5" xfId="1041"/>
    <cellStyle name="Ênfase3 3 6" xfId="1042"/>
    <cellStyle name="Ênfase3 3 7" xfId="1043"/>
    <cellStyle name="Ênfase3 4" xfId="1044"/>
    <cellStyle name="Ênfase3 4 2" xfId="1045"/>
    <cellStyle name="Ênfase3 4 3" xfId="1046"/>
    <cellStyle name="Ênfase3 5" xfId="1047"/>
    <cellStyle name="Ênfase3 5 2" xfId="1048"/>
    <cellStyle name="Ênfase3 5 3" xfId="1049"/>
    <cellStyle name="Ênfase3 6" xfId="1050"/>
    <cellStyle name="Ênfase3 6 2" xfId="1051"/>
    <cellStyle name="Ênfase3 7" xfId="1052"/>
    <cellStyle name="Ênfase3 8" xfId="1053"/>
    <cellStyle name="Ênfase4" xfId="1054" builtinId="41" customBuiltin="1"/>
    <cellStyle name="Ênfase4 2" xfId="1055"/>
    <cellStyle name="Ênfase4 2 2" xfId="1056"/>
    <cellStyle name="Ênfase4 2 2 2" xfId="1057"/>
    <cellStyle name="Ênfase4 2 2 3" xfId="1058"/>
    <cellStyle name="Ênfase4 2 2 4" xfId="1059"/>
    <cellStyle name="Ênfase4 2 2 5" xfId="1060"/>
    <cellStyle name="Ênfase4 2 2 6" xfId="1061"/>
    <cellStyle name="Ênfase4 2 3" xfId="1062"/>
    <cellStyle name="Ênfase4 2 4" xfId="1063"/>
    <cellStyle name="Ênfase4 2 5" xfId="1064"/>
    <cellStyle name="Ênfase4 2 6" xfId="1065"/>
    <cellStyle name="Ênfase4 2 7" xfId="1066"/>
    <cellStyle name="Ênfase4 3" xfId="1067"/>
    <cellStyle name="Ênfase4 3 2" xfId="1068"/>
    <cellStyle name="Ênfase4 3 2 2" xfId="1069"/>
    <cellStyle name="Ênfase4 3 2 3" xfId="1070"/>
    <cellStyle name="Ênfase4 3 2 4" xfId="1071"/>
    <cellStyle name="Ênfase4 3 2 5" xfId="1072"/>
    <cellStyle name="Ênfase4 3 2 6" xfId="1073"/>
    <cellStyle name="Ênfase4 3 3" xfId="1074"/>
    <cellStyle name="Ênfase4 3 4" xfId="1075"/>
    <cellStyle name="Ênfase4 3 5" xfId="1076"/>
    <cellStyle name="Ênfase4 3 6" xfId="1077"/>
    <cellStyle name="Ênfase4 3 7" xfId="1078"/>
    <cellStyle name="Ênfase4 4" xfId="1079"/>
    <cellStyle name="Ênfase4 4 2" xfId="1080"/>
    <cellStyle name="Ênfase4 4 3" xfId="1081"/>
    <cellStyle name="Ênfase4 5" xfId="1082"/>
    <cellStyle name="Ênfase4 5 2" xfId="1083"/>
    <cellStyle name="Ênfase4 5 3" xfId="1084"/>
    <cellStyle name="Ênfase4 6" xfId="1085"/>
    <cellStyle name="Ênfase4 6 2" xfId="1086"/>
    <cellStyle name="Ênfase4 7" xfId="1087"/>
    <cellStyle name="Ênfase4 8" xfId="1088"/>
    <cellStyle name="Ênfase5" xfId="1089" builtinId="45" customBuiltin="1"/>
    <cellStyle name="Ênfase5 2" xfId="1090"/>
    <cellStyle name="Ênfase5 2 2" xfId="1091"/>
    <cellStyle name="Ênfase5 2 2 2" xfId="1092"/>
    <cellStyle name="Ênfase5 2 2 3" xfId="1093"/>
    <cellStyle name="Ênfase5 2 2 4" xfId="1094"/>
    <cellStyle name="Ênfase5 2 2 5" xfId="1095"/>
    <cellStyle name="Ênfase5 2 2 6" xfId="1096"/>
    <cellStyle name="Ênfase5 2 3" xfId="1097"/>
    <cellStyle name="Ênfase5 2 4" xfId="1098"/>
    <cellStyle name="Ênfase5 2 5" xfId="1099"/>
    <cellStyle name="Ênfase5 2 6" xfId="1100"/>
    <cellStyle name="Ênfase5 2 7" xfId="1101"/>
    <cellStyle name="Ênfase5 3" xfId="1102"/>
    <cellStyle name="Ênfase5 3 2" xfId="1103"/>
    <cellStyle name="Ênfase5 3 2 2" xfId="1104"/>
    <cellStyle name="Ênfase5 3 2 3" xfId="1105"/>
    <cellStyle name="Ênfase5 3 2 4" xfId="1106"/>
    <cellStyle name="Ênfase5 3 2 5" xfId="1107"/>
    <cellStyle name="Ênfase5 3 2 6" xfId="1108"/>
    <cellStyle name="Ênfase5 3 3" xfId="1109"/>
    <cellStyle name="Ênfase5 3 4" xfId="1110"/>
    <cellStyle name="Ênfase5 3 5" xfId="1111"/>
    <cellStyle name="Ênfase5 3 6" xfId="1112"/>
    <cellStyle name="Ênfase5 3 7" xfId="1113"/>
    <cellStyle name="Ênfase5 4" xfId="1114"/>
    <cellStyle name="Ênfase5 4 2" xfId="1115"/>
    <cellStyle name="Ênfase5 4 3" xfId="1116"/>
    <cellStyle name="Ênfase5 5" xfId="1117"/>
    <cellStyle name="Ênfase5 5 2" xfId="1118"/>
    <cellStyle name="Ênfase5 5 3" xfId="1119"/>
    <cellStyle name="Ênfase5 6" xfId="1120"/>
    <cellStyle name="Ênfase5 6 2" xfId="1121"/>
    <cellStyle name="Ênfase5 7" xfId="1122"/>
    <cellStyle name="Ênfase5 8" xfId="1123"/>
    <cellStyle name="Ênfase6" xfId="1124" builtinId="49" customBuiltin="1"/>
    <cellStyle name="Ênfase6 2" xfId="1125"/>
    <cellStyle name="Ênfase6 2 2" xfId="1126"/>
    <cellStyle name="Ênfase6 2 2 2" xfId="1127"/>
    <cellStyle name="Ênfase6 2 2 3" xfId="1128"/>
    <cellStyle name="Ênfase6 2 2 4" xfId="1129"/>
    <cellStyle name="Ênfase6 2 2 5" xfId="1130"/>
    <cellStyle name="Ênfase6 2 2 6" xfId="1131"/>
    <cellStyle name="Ênfase6 2 3" xfId="1132"/>
    <cellStyle name="Ênfase6 2 4" xfId="1133"/>
    <cellStyle name="Ênfase6 2 5" xfId="1134"/>
    <cellStyle name="Ênfase6 2 6" xfId="1135"/>
    <cellStyle name="Ênfase6 2 7" xfId="1136"/>
    <cellStyle name="Ênfase6 3" xfId="1137"/>
    <cellStyle name="Ênfase6 3 2" xfId="1138"/>
    <cellStyle name="Ênfase6 3 2 2" xfId="1139"/>
    <cellStyle name="Ênfase6 3 2 3" xfId="1140"/>
    <cellStyle name="Ênfase6 3 2 4" xfId="1141"/>
    <cellStyle name="Ênfase6 3 2 5" xfId="1142"/>
    <cellStyle name="Ênfase6 3 2 6" xfId="1143"/>
    <cellStyle name="Ênfase6 3 3" xfId="1144"/>
    <cellStyle name="Ênfase6 3 4" xfId="1145"/>
    <cellStyle name="Ênfase6 3 5" xfId="1146"/>
    <cellStyle name="Ênfase6 3 6" xfId="1147"/>
    <cellStyle name="Ênfase6 3 7" xfId="1148"/>
    <cellStyle name="Ênfase6 4" xfId="1149"/>
    <cellStyle name="Ênfase6 4 2" xfId="1150"/>
    <cellStyle name="Ênfase6 4 3" xfId="1151"/>
    <cellStyle name="Ênfase6 5" xfId="1152"/>
    <cellStyle name="Ênfase6 5 2" xfId="1153"/>
    <cellStyle name="Ênfase6 5 3" xfId="1154"/>
    <cellStyle name="Ênfase6 6" xfId="1155"/>
    <cellStyle name="Ênfase6 6 2" xfId="1156"/>
    <cellStyle name="Ênfase6 7" xfId="1157"/>
    <cellStyle name="Ênfase6 8" xfId="1158"/>
    <cellStyle name="Entrada" xfId="1159" builtinId="20" customBuiltin="1"/>
    <cellStyle name="Entrada 2" xfId="1160"/>
    <cellStyle name="Entrada 2 2" xfId="1161"/>
    <cellStyle name="Entrada 2 2 2" xfId="1162"/>
    <cellStyle name="Entrada 2 2 3" xfId="1163"/>
    <cellStyle name="Entrada 2 2 4" xfId="1164"/>
    <cellStyle name="Entrada 2 2 5" xfId="1165"/>
    <cellStyle name="Entrada 2 2 6" xfId="1166"/>
    <cellStyle name="Entrada 2 3" xfId="1167"/>
    <cellStyle name="Entrada 2 4" xfId="1168"/>
    <cellStyle name="Entrada 2 5" xfId="1169"/>
    <cellStyle name="Entrada 2 6" xfId="1170"/>
    <cellStyle name="Entrada 2 7" xfId="1171"/>
    <cellStyle name="Entrada 3" xfId="1172"/>
    <cellStyle name="Entrada 3 2" xfId="1173"/>
    <cellStyle name="Entrada 3 2 2" xfId="1174"/>
    <cellStyle name="Entrada 3 2 3" xfId="1175"/>
    <cellStyle name="Entrada 3 2 4" xfId="1176"/>
    <cellStyle name="Entrada 3 2 5" xfId="1177"/>
    <cellStyle name="Entrada 3 2 6" xfId="1178"/>
    <cellStyle name="Entrada 3 3" xfId="1179"/>
    <cellStyle name="Entrada 3 4" xfId="1180"/>
    <cellStyle name="Entrada 3 5" xfId="1181"/>
    <cellStyle name="Entrada 3 6" xfId="1182"/>
    <cellStyle name="Entrada 3 7" xfId="1183"/>
    <cellStyle name="Entrada 4" xfId="1184"/>
    <cellStyle name="Entrada 4 2" xfId="1185"/>
    <cellStyle name="Entrada 4 3" xfId="1186"/>
    <cellStyle name="Entrada 5" xfId="1187"/>
    <cellStyle name="Entrada 5 2" xfId="1188"/>
    <cellStyle name="Entrada 5 3" xfId="1189"/>
    <cellStyle name="Entrada 6" xfId="1190"/>
    <cellStyle name="Entrada 6 2" xfId="1191"/>
    <cellStyle name="Entrada 7" xfId="1192"/>
    <cellStyle name="Entrada 8" xfId="1193"/>
    <cellStyle name="Excel Built-in Excel Built-in Excel Built-in Excel Built-in Excel Built-in Excel Built-in Excel Built-in Excel Built-in Separador de milhares 4" xfId="1194"/>
    <cellStyle name="Excel Built-in Excel Built-in Excel Built-in Excel Built-in Excel Built-in Excel Built-in Excel Built-in Separador de milhares 4" xfId="1195"/>
    <cellStyle name="Excel Built-in Normal" xfId="1196"/>
    <cellStyle name="Excel Built-in Normal 1" xfId="1197"/>
    <cellStyle name="Excel Built-in Normal 2" xfId="1198"/>
    <cellStyle name="Excel Built-in Normal 3" xfId="1199"/>
    <cellStyle name="Excel Built-in Normal 4" xfId="1200"/>
    <cellStyle name="Excel Built-in Normal 5" xfId="1201"/>
    <cellStyle name="Excel Built-in Normal 6" xfId="1202"/>
    <cellStyle name="Excel_BuiltIn_Comma" xfId="1203"/>
    <cellStyle name="Explanatory Text" xfId="1204"/>
    <cellStyle name="Fixo" xfId="1205"/>
    <cellStyle name="Fixo 2" xfId="1206"/>
    <cellStyle name="Fixo 3" xfId="1207"/>
    <cellStyle name="Fixo 4" xfId="1208"/>
    <cellStyle name="Fixo 5" xfId="1209"/>
    <cellStyle name="Fixo 6" xfId="1210"/>
    <cellStyle name="Fixo 7" xfId="1211"/>
    <cellStyle name="Fixo 8" xfId="1212"/>
    <cellStyle name="Good" xfId="1213"/>
    <cellStyle name="Good 1" xfId="1214"/>
    <cellStyle name="Good 2" xfId="1215"/>
    <cellStyle name="Heading" xfId="1216"/>
    <cellStyle name="Heading 1" xfId="1217"/>
    <cellStyle name="Heading 1 1" xfId="1218"/>
    <cellStyle name="Heading 1 2" xfId="1219"/>
    <cellStyle name="Heading 2" xfId="1220"/>
    <cellStyle name="Heading 2 1" xfId="1221"/>
    <cellStyle name="Heading 2 2" xfId="1222"/>
    <cellStyle name="Heading 3" xfId="1223"/>
    <cellStyle name="Heading 4" xfId="1224"/>
    <cellStyle name="Heading1" xfId="1225"/>
    <cellStyle name="Incorreto 10" xfId="1226"/>
    <cellStyle name="Incorreto 11" xfId="1227"/>
    <cellStyle name="Incorreto 12" xfId="1228"/>
    <cellStyle name="Incorreto 13" xfId="1229"/>
    <cellStyle name="Incorreto 14" xfId="1230"/>
    <cellStyle name="Incorreto 15" xfId="1231"/>
    <cellStyle name="Incorreto 2" xfId="1232"/>
    <cellStyle name="Incorreto 2 2" xfId="1233"/>
    <cellStyle name="Incorreto 2 2 2" xfId="1234"/>
    <cellStyle name="Incorreto 2 2 3" xfId="1235"/>
    <cellStyle name="Incorreto 2 2 4" xfId="1236"/>
    <cellStyle name="Incorreto 2 2 5" xfId="1237"/>
    <cellStyle name="Incorreto 2 2 6" xfId="1238"/>
    <cellStyle name="Incorreto 2 3" xfId="1239"/>
    <cellStyle name="Incorreto 2 4" xfId="1240"/>
    <cellStyle name="Incorreto 2 5" xfId="1241"/>
    <cellStyle name="Incorreto 2 6" xfId="1242"/>
    <cellStyle name="Incorreto 2 7" xfId="1243"/>
    <cellStyle name="Incorreto 3" xfId="1244"/>
    <cellStyle name="Incorreto 3 2" xfId="1245"/>
    <cellStyle name="Incorreto 3 2 2" xfId="1246"/>
    <cellStyle name="Incorreto 3 2 3" xfId="1247"/>
    <cellStyle name="Incorreto 3 2 4" xfId="1248"/>
    <cellStyle name="Incorreto 3 2 5" xfId="1249"/>
    <cellStyle name="Incorreto 3 2 6" xfId="1250"/>
    <cellStyle name="Incorreto 3 3" xfId="1251"/>
    <cellStyle name="Incorreto 3 4" xfId="1252"/>
    <cellStyle name="Incorreto 3 5" xfId="1253"/>
    <cellStyle name="Incorreto 3 6" xfId="1254"/>
    <cellStyle name="Incorreto 3 7" xfId="1255"/>
    <cellStyle name="Incorreto 4" xfId="1256"/>
    <cellStyle name="Incorreto 4 2" xfId="1257"/>
    <cellStyle name="Incorreto 4 3" xfId="1258"/>
    <cellStyle name="Incorreto 5" xfId="1259"/>
    <cellStyle name="Incorreto 5 2" xfId="1260"/>
    <cellStyle name="Incorreto 5 3" xfId="1261"/>
    <cellStyle name="Incorreto 6" xfId="1262"/>
    <cellStyle name="Incorreto 6 2" xfId="1263"/>
    <cellStyle name="Incorreto 7" xfId="1264"/>
    <cellStyle name="Incorreto 7 2" xfId="1265"/>
    <cellStyle name="Incorreto 8" xfId="1266"/>
    <cellStyle name="Incorreto 8 2" xfId="1267"/>
    <cellStyle name="Incorreto 9" xfId="1268"/>
    <cellStyle name="Input" xfId="1269"/>
    <cellStyle name="Input 2" xfId="1270"/>
    <cellStyle name="Input 3" xfId="1271"/>
    <cellStyle name="Input 4" xfId="1272"/>
    <cellStyle name="Input 5" xfId="1273"/>
    <cellStyle name="Input 6" xfId="1274"/>
    <cellStyle name="Input 7" xfId="1275"/>
    <cellStyle name="Linked Cell" xfId="1276"/>
    <cellStyle name="Moeda" xfId="1277" builtinId="4"/>
    <cellStyle name="Moeda 2" xfId="1278"/>
    <cellStyle name="Moeda 2 10" xfId="1279"/>
    <cellStyle name="Moeda 2 11" xfId="1280"/>
    <cellStyle name="Moeda 2 12" xfId="1281"/>
    <cellStyle name="Moeda 2 13" xfId="1282"/>
    <cellStyle name="Moeda 2 14" xfId="1283"/>
    <cellStyle name="Moeda 2 15" xfId="1284"/>
    <cellStyle name="Moeda 2 16" xfId="1285"/>
    <cellStyle name="Moeda 2 2" xfId="1286"/>
    <cellStyle name="Moeda 2 2 10" xfId="1287"/>
    <cellStyle name="Moeda 2 2 2" xfId="1288"/>
    <cellStyle name="Moeda 2 2 2 2" xfId="1289"/>
    <cellStyle name="Moeda 2 2 2 3" xfId="1290"/>
    <cellStyle name="Moeda 2 2 2 4" xfId="1291"/>
    <cellStyle name="Moeda 2 2 2 5" xfId="1292"/>
    <cellStyle name="Moeda 2 2 2 6" xfId="1293"/>
    <cellStyle name="Moeda 2 2 2 7" xfId="1294"/>
    <cellStyle name="Moeda 2 2 2 8" xfId="1295"/>
    <cellStyle name="Moeda 2 2 3" xfId="1296"/>
    <cellStyle name="Moeda 2 2 3 2" xfId="1297"/>
    <cellStyle name="Moeda 2 2 4" xfId="1298"/>
    <cellStyle name="Moeda 2 2 4 2" xfId="1299"/>
    <cellStyle name="Moeda 2 2 5" xfId="1300"/>
    <cellStyle name="Moeda 2 2 6" xfId="1301"/>
    <cellStyle name="Moeda 2 2 7" xfId="1302"/>
    <cellStyle name="Moeda 2 2 8" xfId="1303"/>
    <cellStyle name="Moeda 2 2 9" xfId="1304"/>
    <cellStyle name="Moeda 2 3" xfId="1305"/>
    <cellStyle name="Moeda 2 3 2" xfId="1306"/>
    <cellStyle name="Moeda 2 3 2 2" xfId="1307"/>
    <cellStyle name="Moeda 2 3 3" xfId="1308"/>
    <cellStyle name="Moeda 2 3 4" xfId="1309"/>
    <cellStyle name="Moeda 2 3 5" xfId="1310"/>
    <cellStyle name="Moeda 2 3 6" xfId="1311"/>
    <cellStyle name="Moeda 2 3 7" xfId="1312"/>
    <cellStyle name="Moeda 2 3 8" xfId="1313"/>
    <cellStyle name="Moeda 2 4" xfId="1314"/>
    <cellStyle name="Moeda 2 4 2" xfId="1315"/>
    <cellStyle name="Moeda 2 4 3" xfId="1316"/>
    <cellStyle name="Moeda 2 4 4" xfId="1317"/>
    <cellStyle name="Moeda 2 4 5" xfId="1318"/>
    <cellStyle name="Moeda 2 4 6" xfId="1319"/>
    <cellStyle name="Moeda 2 4 7" xfId="1320"/>
    <cellStyle name="Moeda 2 5" xfId="1321"/>
    <cellStyle name="Moeda 2 5 2" xfId="1322"/>
    <cellStyle name="Moeda 2 6" xfId="1323"/>
    <cellStyle name="Moeda 2 6 2" xfId="1324"/>
    <cellStyle name="Moeda 2 7" xfId="1325"/>
    <cellStyle name="Moeda 2 8" xfId="1326"/>
    <cellStyle name="Moeda 2 9" xfId="1327"/>
    <cellStyle name="Moeda 2_Planilha de Composição de Custos - Copeiragem e Recepc MODELO" xfId="1328"/>
    <cellStyle name="Moeda 3" xfId="1329"/>
    <cellStyle name="Moeda 3 2" xfId="1330"/>
    <cellStyle name="Moeda 3 2 2" xfId="1331"/>
    <cellStyle name="Moeda 3 2 3" xfId="1332"/>
    <cellStyle name="Moeda 3 2 4" xfId="1333"/>
    <cellStyle name="Moeda 3 2 5" xfId="1334"/>
    <cellStyle name="Moeda 3 2 6" xfId="1335"/>
    <cellStyle name="Moeda 3 2 7" xfId="1336"/>
    <cellStyle name="Moeda 3 3" xfId="1337"/>
    <cellStyle name="Moeda 3 4" xfId="1338"/>
    <cellStyle name="Moeda 3 5" xfId="1339"/>
    <cellStyle name="Moeda 3 6" xfId="1340"/>
    <cellStyle name="Moeda 3 7" xfId="1341"/>
    <cellStyle name="Moeda 3 8" xfId="1342"/>
    <cellStyle name="Moeda 4" xfId="1343"/>
    <cellStyle name="Moeda 4 2" xfId="1344"/>
    <cellStyle name="Moeda 4 2 2" xfId="1345"/>
    <cellStyle name="Moeda 4 3" xfId="1346"/>
    <cellStyle name="Moeda 4 4" xfId="1347"/>
    <cellStyle name="Moeda 4 5" xfId="1348"/>
    <cellStyle name="Moeda 4 6" xfId="1349"/>
    <cellStyle name="Moeda 4 7" xfId="1350"/>
    <cellStyle name="Moeda 4 8" xfId="1351"/>
    <cellStyle name="Moeda 5" xfId="1352"/>
    <cellStyle name="Moeda 5 2" xfId="1353"/>
    <cellStyle name="Moeda 5 2 2" xfId="1354"/>
    <cellStyle name="Moeda 5 3" xfId="1355"/>
    <cellStyle name="Moeda 5 4" xfId="1356"/>
    <cellStyle name="Moeda 5 5" xfId="1357"/>
    <cellStyle name="Moeda 5 6" xfId="1358"/>
    <cellStyle name="Moeda 5 7" xfId="1359"/>
    <cellStyle name="Moeda 5 8" xfId="1360"/>
    <cellStyle name="Moeda 6" xfId="1361"/>
    <cellStyle name="Moeda 6 2" xfId="1362"/>
    <cellStyle name="Moeda 6 3" xfId="1363"/>
    <cellStyle name="Moeda 6 4" xfId="1364"/>
    <cellStyle name="Moeda 6 5" xfId="1365"/>
    <cellStyle name="Moeda 6 6" xfId="1366"/>
    <cellStyle name="Moeda 6 7" xfId="1367"/>
    <cellStyle name="Moeda 7" xfId="1368"/>
    <cellStyle name="Moeda 7 2" xfId="1369"/>
    <cellStyle name="Moeda 7 3" xfId="1370"/>
    <cellStyle name="Moeda 7 4" xfId="1371"/>
    <cellStyle name="Moeda 7 5" xfId="1372"/>
    <cellStyle name="Moeda 7 6" xfId="1373"/>
    <cellStyle name="Moeda 7 7" xfId="1374"/>
    <cellStyle name="Moeda 8" xfId="1375"/>
    <cellStyle name="Moeda 8 2" xfId="1376"/>
    <cellStyle name="Moeda 8 3" xfId="1377"/>
    <cellStyle name="Moeda 8 4" xfId="1378"/>
    <cellStyle name="Moeda 8 5" xfId="1379"/>
    <cellStyle name="Moeda 8 6" xfId="1380"/>
    <cellStyle name="Moeda 8 7" xfId="1381"/>
    <cellStyle name="Moeda 9" xfId="1382"/>
    <cellStyle name="Moeda 9 2" xfId="1383"/>
    <cellStyle name="Moeda 9 3" xfId="1384"/>
    <cellStyle name="Moeda 9 4" xfId="1385"/>
    <cellStyle name="Moeda 9 5" xfId="1386"/>
    <cellStyle name="Moeda 9 6" xfId="1387"/>
    <cellStyle name="Moeda 9 7" xfId="1388"/>
    <cellStyle name="Neutra 10" xfId="1389"/>
    <cellStyle name="Neutra 11" xfId="1390"/>
    <cellStyle name="Neutra 12" xfId="1391"/>
    <cellStyle name="Neutra 13" xfId="1392"/>
    <cellStyle name="Neutra 14" xfId="1393"/>
    <cellStyle name="Neutra 15" xfId="1394"/>
    <cellStyle name="Neutra 2" xfId="1395"/>
    <cellStyle name="Neutra 2 2" xfId="1396"/>
    <cellStyle name="Neutra 2 2 2" xfId="1397"/>
    <cellStyle name="Neutra 2 2 3" xfId="1398"/>
    <cellStyle name="Neutra 2 2 4" xfId="1399"/>
    <cellStyle name="Neutra 2 2 5" xfId="1400"/>
    <cellStyle name="Neutra 2 2 6" xfId="1401"/>
    <cellStyle name="Neutra 2 3" xfId="1402"/>
    <cellStyle name="Neutra 2 4" xfId="1403"/>
    <cellStyle name="Neutra 2 5" xfId="1404"/>
    <cellStyle name="Neutra 2 6" xfId="1405"/>
    <cellStyle name="Neutra 2 7" xfId="1406"/>
    <cellStyle name="Neutra 3" xfId="1407"/>
    <cellStyle name="Neutra 3 2" xfId="1408"/>
    <cellStyle name="Neutra 3 2 2" xfId="1409"/>
    <cellStyle name="Neutra 3 2 3" xfId="1410"/>
    <cellStyle name="Neutra 3 2 4" xfId="1411"/>
    <cellStyle name="Neutra 3 2 5" xfId="1412"/>
    <cellStyle name="Neutra 3 2 6" xfId="1413"/>
    <cellStyle name="Neutra 3 3" xfId="1414"/>
    <cellStyle name="Neutra 3 4" xfId="1415"/>
    <cellStyle name="Neutra 3 5" xfId="1416"/>
    <cellStyle name="Neutra 3 6" xfId="1417"/>
    <cellStyle name="Neutra 3 7" xfId="1418"/>
    <cellStyle name="Neutra 4" xfId="1419"/>
    <cellStyle name="Neutra 4 2" xfId="1420"/>
    <cellStyle name="Neutra 4 3" xfId="1421"/>
    <cellStyle name="Neutra 5" xfId="1422"/>
    <cellStyle name="Neutra 5 2" xfId="1423"/>
    <cellStyle name="Neutra 5 3" xfId="1424"/>
    <cellStyle name="Neutra 6" xfId="1425"/>
    <cellStyle name="Neutra 6 2" xfId="1426"/>
    <cellStyle name="Neutra 7" xfId="1427"/>
    <cellStyle name="Neutra 7 2" xfId="1428"/>
    <cellStyle name="Neutra 8" xfId="1429"/>
    <cellStyle name="Neutra 8 2" xfId="1430"/>
    <cellStyle name="Neutra 9" xfId="1431"/>
    <cellStyle name="Neutral" xfId="1432"/>
    <cellStyle name="Neutral 1" xfId="1433"/>
    <cellStyle name="Neutral 2" xfId="1434"/>
    <cellStyle name="Normal" xfId="0" builtinId="0"/>
    <cellStyle name="Normal 10" xfId="1435"/>
    <cellStyle name="Normal 12" xfId="1962"/>
    <cellStyle name="Normal 141" xfId="1436"/>
    <cellStyle name="Normal 142" xfId="1437"/>
    <cellStyle name="Normal 147" xfId="1438"/>
    <cellStyle name="Normal 152" xfId="1439"/>
    <cellStyle name="Normal 153" xfId="1440"/>
    <cellStyle name="Normal 155" xfId="1441"/>
    <cellStyle name="Normal 156" xfId="1442"/>
    <cellStyle name="Normal 158" xfId="1443"/>
    <cellStyle name="Normal 159" xfId="1444"/>
    <cellStyle name="Normal 160" xfId="1445"/>
    <cellStyle name="Normal 161" xfId="1446"/>
    <cellStyle name="Normal 165" xfId="1447"/>
    <cellStyle name="Normal 166" xfId="1448"/>
    <cellStyle name="Normal 173" xfId="1449"/>
    <cellStyle name="Normal 2" xfId="1450"/>
    <cellStyle name="Normal 2 2" xfId="1451"/>
    <cellStyle name="Normal 2 2 2" xfId="1452"/>
    <cellStyle name="Normal 2 2 3" xfId="1453"/>
    <cellStyle name="Normal 2 3" xfId="1454"/>
    <cellStyle name="Normal 2 3 2" xfId="1455"/>
    <cellStyle name="Normal 2 3 3" xfId="1456"/>
    <cellStyle name="Normal 2 3 4" xfId="1457"/>
    <cellStyle name="Normal 2 3 5" xfId="1458"/>
    <cellStyle name="Normal 2 3 6" xfId="1459"/>
    <cellStyle name="Normal 2 4" xfId="1460"/>
    <cellStyle name="Normal 2_022-007-ORC-R2 - 19NOV2014" xfId="1461"/>
    <cellStyle name="Normal 20" xfId="1963"/>
    <cellStyle name="Normal 3" xfId="1462"/>
    <cellStyle name="Normal 3 2" xfId="1463"/>
    <cellStyle name="Normal 3 2 2" xfId="1464"/>
    <cellStyle name="Normal 3 3" xfId="1465"/>
    <cellStyle name="Normal 3 3 2" xfId="1466"/>
    <cellStyle name="Normal 3 4" xfId="1467"/>
    <cellStyle name="Normal 3 4 2" xfId="1468"/>
    <cellStyle name="Normal 3 5" xfId="1469"/>
    <cellStyle name="Normal 3 6" xfId="1470"/>
    <cellStyle name="Normal 3 7" xfId="1471"/>
    <cellStyle name="Normal 3 8" xfId="1472"/>
    <cellStyle name="Normal 30" xfId="1965"/>
    <cellStyle name="Normal 31" xfId="1964"/>
    <cellStyle name="Normal 4" xfId="1473"/>
    <cellStyle name="Normal 5" xfId="1474"/>
    <cellStyle name="Normal 6" xfId="1475"/>
    <cellStyle name="Normal 7" xfId="1476"/>
    <cellStyle name="Normal 8" xfId="1477"/>
    <cellStyle name="Normal 85" xfId="1478"/>
    <cellStyle name="Normal 87" xfId="1479"/>
    <cellStyle name="Normal 9" xfId="1480"/>
    <cellStyle name="Normal 9 2" xfId="1481"/>
    <cellStyle name="Normal 9 3" xfId="1482"/>
    <cellStyle name="Normal 9 4" xfId="1483"/>
    <cellStyle name="Normal 9 5" xfId="1484"/>
    <cellStyle name="Normal 9 6" xfId="1485"/>
    <cellStyle name="Normal_Pesquisa no referencial 10 de maio de 2013" xfId="1486"/>
    <cellStyle name="Normal_Pesquisa no referencial 10 de maio de 2013 2" xfId="1487"/>
    <cellStyle name="Normal_PLANILHA - LICITAÇÃO CHIQUINHO DE CARVALHO" xfId="1488"/>
    <cellStyle name="Normal_Planilha com Declaração RT" xfId="1489"/>
    <cellStyle name="Nota 10" xfId="1490"/>
    <cellStyle name="Nota 11" xfId="1491"/>
    <cellStyle name="Nota 12" xfId="1492"/>
    <cellStyle name="Nota 13" xfId="1493"/>
    <cellStyle name="Nota 14" xfId="1494"/>
    <cellStyle name="Nota 15" xfId="1495"/>
    <cellStyle name="Nota 2" xfId="1496"/>
    <cellStyle name="Nota 2 2" xfId="1497"/>
    <cellStyle name="Nota 2 2 2" xfId="1498"/>
    <cellStyle name="Nota 2 2 3" xfId="1499"/>
    <cellStyle name="Nota 2 2 4" xfId="1500"/>
    <cellStyle name="Nota 2 2 5" xfId="1501"/>
    <cellStyle name="Nota 2 2 6" xfId="1502"/>
    <cellStyle name="Nota 2 2 7" xfId="1503"/>
    <cellStyle name="Nota 2 3" xfId="1504"/>
    <cellStyle name="Nota 2 3 2" xfId="1505"/>
    <cellStyle name="Nota 2 4" xfId="1506"/>
    <cellStyle name="Nota 2 5" xfId="1507"/>
    <cellStyle name="Nota 2 6" xfId="1508"/>
    <cellStyle name="Nota 2 7" xfId="1509"/>
    <cellStyle name="Nota 2 8" xfId="1510"/>
    <cellStyle name="Nota 2 9" xfId="1511"/>
    <cellStyle name="Nota 2_PLANILHA ORÇ. GERAL R5" xfId="1512"/>
    <cellStyle name="Nota 3" xfId="1513"/>
    <cellStyle name="Nota 3 2" xfId="1514"/>
    <cellStyle name="Nota 3 2 2" xfId="1515"/>
    <cellStyle name="Nota 3 2 3" xfId="1516"/>
    <cellStyle name="Nota 3 2 4" xfId="1517"/>
    <cellStyle name="Nota 3 2 5" xfId="1518"/>
    <cellStyle name="Nota 3 2 6" xfId="1519"/>
    <cellStyle name="Nota 3 2 7" xfId="1520"/>
    <cellStyle name="Nota 3 3" xfId="1521"/>
    <cellStyle name="Nota 3 4" xfId="1522"/>
    <cellStyle name="Nota 3 5" xfId="1523"/>
    <cellStyle name="Nota 3 6" xfId="1524"/>
    <cellStyle name="Nota 3 7" xfId="1525"/>
    <cellStyle name="Nota 3 8" xfId="1526"/>
    <cellStyle name="Nota 4" xfId="1527"/>
    <cellStyle name="Nota 4 2" xfId="1528"/>
    <cellStyle name="Nota 4 3" xfId="1529"/>
    <cellStyle name="Nota 5" xfId="1530"/>
    <cellStyle name="Nota 5 2" xfId="1531"/>
    <cellStyle name="Nota 5 3" xfId="1532"/>
    <cellStyle name="Nota 6" xfId="1533"/>
    <cellStyle name="Nota 6 2" xfId="1534"/>
    <cellStyle name="Nota 7" xfId="1535"/>
    <cellStyle name="Nota 7 2" xfId="1536"/>
    <cellStyle name="Nota 8" xfId="1537"/>
    <cellStyle name="Nota 8 2" xfId="1538"/>
    <cellStyle name="Nota 9" xfId="1539"/>
    <cellStyle name="Note" xfId="1540"/>
    <cellStyle name="Note 1" xfId="1541"/>
    <cellStyle name="Note 2" xfId="1542"/>
    <cellStyle name="Note 2 2" xfId="1543"/>
    <cellStyle name="Output" xfId="1544"/>
    <cellStyle name="Output 2" xfId="1545"/>
    <cellStyle name="Output 3" xfId="1546"/>
    <cellStyle name="Output 4" xfId="1547"/>
    <cellStyle name="Output 5" xfId="1548"/>
    <cellStyle name="Output 6" xfId="1549"/>
    <cellStyle name="Output 7" xfId="1550"/>
    <cellStyle name="Percentual" xfId="1551"/>
    <cellStyle name="Percentual 2" xfId="1552"/>
    <cellStyle name="Percentual 3" xfId="1553"/>
    <cellStyle name="Percentual 4" xfId="1554"/>
    <cellStyle name="Percentual 5" xfId="1555"/>
    <cellStyle name="Percentual 6" xfId="1556"/>
    <cellStyle name="Percentual 7" xfId="1557"/>
    <cellStyle name="Percentual 8" xfId="1558"/>
    <cellStyle name="Ponto" xfId="1559"/>
    <cellStyle name="Ponto 2" xfId="1560"/>
    <cellStyle name="Ponto 3" xfId="1561"/>
    <cellStyle name="Ponto 4" xfId="1562"/>
    <cellStyle name="Ponto 5" xfId="1563"/>
    <cellStyle name="Ponto 6" xfId="1564"/>
    <cellStyle name="Ponto 7" xfId="1565"/>
    <cellStyle name="Ponto 8" xfId="1566"/>
    <cellStyle name="Porcentagem 10" xfId="1567"/>
    <cellStyle name="Porcentagem 10 2" xfId="1568"/>
    <cellStyle name="Porcentagem 10 3" xfId="1569"/>
    <cellStyle name="Porcentagem 10 4" xfId="1570"/>
    <cellStyle name="Porcentagem 10 5" xfId="1571"/>
    <cellStyle name="Porcentagem 10 6" xfId="1572"/>
    <cellStyle name="Porcentagem 10 7" xfId="1573"/>
    <cellStyle name="Porcentagem 2" xfId="1574"/>
    <cellStyle name="Porcentagem 2 10" xfId="1575"/>
    <cellStyle name="Porcentagem 2 11" xfId="1576"/>
    <cellStyle name="Porcentagem 2 12" xfId="1577"/>
    <cellStyle name="Porcentagem 2 13" xfId="1578"/>
    <cellStyle name="Porcentagem 2 2" xfId="1579"/>
    <cellStyle name="Porcentagem 2 2 2" xfId="1580"/>
    <cellStyle name="Porcentagem 2 2 3" xfId="1581"/>
    <cellStyle name="Porcentagem 2 2 4" xfId="1582"/>
    <cellStyle name="Porcentagem 2 2 5" xfId="1583"/>
    <cellStyle name="Porcentagem 2 2 6" xfId="1584"/>
    <cellStyle name="Porcentagem 2 2 7" xfId="1585"/>
    <cellStyle name="Porcentagem 2 3" xfId="1586"/>
    <cellStyle name="Porcentagem 2 3 2" xfId="1587"/>
    <cellStyle name="Porcentagem 2 3 3" xfId="1588"/>
    <cellStyle name="Porcentagem 2 3 4" xfId="1589"/>
    <cellStyle name="Porcentagem 2 3 5" xfId="1590"/>
    <cellStyle name="Porcentagem 2 3 6" xfId="1591"/>
    <cellStyle name="Porcentagem 2 3 7" xfId="1592"/>
    <cellStyle name="Porcentagem 2 4" xfId="1593"/>
    <cellStyle name="Porcentagem 2 4 2" xfId="1594"/>
    <cellStyle name="Porcentagem 2 5" xfId="1595"/>
    <cellStyle name="Porcentagem 2 6" xfId="1596"/>
    <cellStyle name="Porcentagem 2 7" xfId="1597"/>
    <cellStyle name="Porcentagem 2 8" xfId="1598"/>
    <cellStyle name="Porcentagem 2 9" xfId="1599"/>
    <cellStyle name="Porcentagem 3" xfId="1600"/>
    <cellStyle name="Porcentagem 3 2" xfId="1601"/>
    <cellStyle name="Porcentagem 3 3" xfId="1602"/>
    <cellStyle name="Porcentagem 3 4" xfId="1603"/>
    <cellStyle name="Porcentagem 3 5" xfId="1604"/>
    <cellStyle name="Porcentagem 3 6" xfId="1605"/>
    <cellStyle name="Porcentagem 3 7" xfId="1606"/>
    <cellStyle name="Porcentagem 4" xfId="1607"/>
    <cellStyle name="Porcentagem 4 2" xfId="1608"/>
    <cellStyle name="Porcentagem 4 3" xfId="1609"/>
    <cellStyle name="Porcentagem 4 4" xfId="1610"/>
    <cellStyle name="Porcentagem 4 5" xfId="1611"/>
    <cellStyle name="Porcentagem 4 6" xfId="1612"/>
    <cellStyle name="Porcentagem 4 7" xfId="1613"/>
    <cellStyle name="Porcentagem 5" xfId="1614"/>
    <cellStyle name="Porcentagem 5 2" xfId="1615"/>
    <cellStyle name="Porcentagem 5 2 2" xfId="1616"/>
    <cellStyle name="Porcentagem 5 2 3" xfId="1617"/>
    <cellStyle name="Porcentagem 5 2 4" xfId="1618"/>
    <cellStyle name="Porcentagem 5 2 5" xfId="1619"/>
    <cellStyle name="Porcentagem 5 2 6" xfId="1620"/>
    <cellStyle name="Porcentagem 5 2 7" xfId="1621"/>
    <cellStyle name="Porcentagem 5 3" xfId="1622"/>
    <cellStyle name="Porcentagem 5 4" xfId="1623"/>
    <cellStyle name="Porcentagem 5 5" xfId="1624"/>
    <cellStyle name="Porcentagem 5 6" xfId="1625"/>
    <cellStyle name="Porcentagem 5 7" xfId="1626"/>
    <cellStyle name="Porcentagem 5 8" xfId="1627"/>
    <cellStyle name="Porcentagem 6" xfId="1628"/>
    <cellStyle name="Porcentagem 6 2" xfId="1629"/>
    <cellStyle name="Porcentagem 6 3" xfId="1630"/>
    <cellStyle name="Porcentagem 6 4" xfId="1631"/>
    <cellStyle name="Porcentagem 6 5" xfId="1632"/>
    <cellStyle name="Porcentagem 6 6" xfId="1633"/>
    <cellStyle name="Porcentagem 6 7" xfId="1634"/>
    <cellStyle name="Porcentagem 7" xfId="1635"/>
    <cellStyle name="Result" xfId="1636"/>
    <cellStyle name="Result2" xfId="1637"/>
    <cellStyle name="Saída" xfId="1638" builtinId="21" customBuiltin="1"/>
    <cellStyle name="Saída 2" xfId="1639"/>
    <cellStyle name="Saída 2 2" xfId="1640"/>
    <cellStyle name="Saída 2 2 2" xfId="1641"/>
    <cellStyle name="Saída 2 2 3" xfId="1642"/>
    <cellStyle name="Saída 2 2 4" xfId="1643"/>
    <cellStyle name="Saída 2 2 5" xfId="1644"/>
    <cellStyle name="Saída 2 2 6" xfId="1645"/>
    <cellStyle name="Saída 2 3" xfId="1646"/>
    <cellStyle name="Saída 2 4" xfId="1647"/>
    <cellStyle name="Saída 2 5" xfId="1648"/>
    <cellStyle name="Saída 2 6" xfId="1649"/>
    <cellStyle name="Saída 2 7" xfId="1650"/>
    <cellStyle name="Saída 3" xfId="1651"/>
    <cellStyle name="Saída 3 2" xfId="1652"/>
    <cellStyle name="Saída 3 2 2" xfId="1653"/>
    <cellStyle name="Saída 3 2 3" xfId="1654"/>
    <cellStyle name="Saída 3 2 4" xfId="1655"/>
    <cellStyle name="Saída 3 2 5" xfId="1656"/>
    <cellStyle name="Saída 3 2 6" xfId="1657"/>
    <cellStyle name="Saída 3 3" xfId="1658"/>
    <cellStyle name="Saída 3 4" xfId="1659"/>
    <cellStyle name="Saída 3 5" xfId="1660"/>
    <cellStyle name="Saída 3 6" xfId="1661"/>
    <cellStyle name="Saída 3 7" xfId="1662"/>
    <cellStyle name="Saída 4" xfId="1663"/>
    <cellStyle name="Saída 4 2" xfId="1664"/>
    <cellStyle name="Saída 4 3" xfId="1665"/>
    <cellStyle name="Saída 5" xfId="1666"/>
    <cellStyle name="Saída 5 2" xfId="1667"/>
    <cellStyle name="Saída 5 3" xfId="1668"/>
    <cellStyle name="Saída 6" xfId="1669"/>
    <cellStyle name="Saída 6 2" xfId="1670"/>
    <cellStyle name="Saída 7" xfId="1671"/>
    <cellStyle name="Saída 8" xfId="1672"/>
    <cellStyle name="Separador de m" xfId="1673"/>
    <cellStyle name="Separador de m 2" xfId="1674"/>
    <cellStyle name="Separador de m 3" xfId="1675"/>
    <cellStyle name="Separador de m 4" xfId="1676"/>
    <cellStyle name="Separador de m 5" xfId="1677"/>
    <cellStyle name="Separador de m 6" xfId="1678"/>
    <cellStyle name="Separador de m 7" xfId="1679"/>
    <cellStyle name="Separador de m 8" xfId="1680"/>
    <cellStyle name="Separador de milhares 10" xfId="1681"/>
    <cellStyle name="Separador de milhares 10 2" xfId="1682"/>
    <cellStyle name="Separador de milhares 10 2 2" xfId="1683"/>
    <cellStyle name="Separador de milhares 10 2 2 2" xfId="1684"/>
    <cellStyle name="Separador de milhares 10 2 3" xfId="1685"/>
    <cellStyle name="Separador de milhares 10 2 4" xfId="1686"/>
    <cellStyle name="Separador de milhares 10 2 5" xfId="1687"/>
    <cellStyle name="Separador de milhares 10 2 6" xfId="1688"/>
    <cellStyle name="Separador de milhares 10 2 7" xfId="1689"/>
    <cellStyle name="Separador de milhares 10 2 8" xfId="1690"/>
    <cellStyle name="Separador de milhares 10 3" xfId="1691"/>
    <cellStyle name="Separador de milhares 10 3 2" xfId="1692"/>
    <cellStyle name="Separador de milhares 10 4" xfId="1693"/>
    <cellStyle name="Separador de milhares 10 5" xfId="1694"/>
    <cellStyle name="Separador de milhares 10 6" xfId="1695"/>
    <cellStyle name="Separador de milhares 10 7" xfId="1696"/>
    <cellStyle name="Separador de milhares 10 8" xfId="1697"/>
    <cellStyle name="Separador de milhares 10 9" xfId="1698"/>
    <cellStyle name="Separador de milhares 2" xfId="1699"/>
    <cellStyle name="Separador de milhares 2 10" xfId="1700"/>
    <cellStyle name="Separador de milhares 2 11" xfId="1701"/>
    <cellStyle name="Separador de milhares 2 12" xfId="1702"/>
    <cellStyle name="Separador de milhares 2 2" xfId="1703"/>
    <cellStyle name="Separador de milhares 2 2 2" xfId="1704"/>
    <cellStyle name="Separador de milhares 2 2 3" xfId="1705"/>
    <cellStyle name="Separador de milhares 2 2 3 2" xfId="1706"/>
    <cellStyle name="Separador de milhares 2 2 4" xfId="1707"/>
    <cellStyle name="Separador de milhares 2 2 5" xfId="1708"/>
    <cellStyle name="Separador de milhares 2 2 6" xfId="1709"/>
    <cellStyle name="Separador de milhares 2 2 7" xfId="1710"/>
    <cellStyle name="Separador de milhares 2 2 8" xfId="1711"/>
    <cellStyle name="Separador de milhares 2 2 9" xfId="1712"/>
    <cellStyle name="Separador de milhares 2 3" xfId="1713"/>
    <cellStyle name="Separador de milhares 2 3 2" xfId="1714"/>
    <cellStyle name="Separador de milhares 2 3 2 2" xfId="1715"/>
    <cellStyle name="Separador de milhares 2 3 3" xfId="1716"/>
    <cellStyle name="Separador de milhares 2 3 4" xfId="1717"/>
    <cellStyle name="Separador de milhares 2 3 5" xfId="1718"/>
    <cellStyle name="Separador de milhares 2 3 6" xfId="1719"/>
    <cellStyle name="Separador de milhares 2 3 7" xfId="1720"/>
    <cellStyle name="Separador de milhares 2 3 8" xfId="1721"/>
    <cellStyle name="Separador de milhares 2 4" xfId="1722"/>
    <cellStyle name="Separador de milhares 2 4 2" xfId="1723"/>
    <cellStyle name="Separador de milhares 2 5" xfId="1724"/>
    <cellStyle name="Separador de milhares 2 6" xfId="1725"/>
    <cellStyle name="Separador de milhares 2 7" xfId="1726"/>
    <cellStyle name="Separador de milhares 2 8" xfId="1727"/>
    <cellStyle name="Separador de milhares 2 9" xfId="1728"/>
    <cellStyle name="Separador de milhares 3" xfId="1729"/>
    <cellStyle name="Separador de milhares 3 2" xfId="1730"/>
    <cellStyle name="Separador de milhares 3 2 2" xfId="1731"/>
    <cellStyle name="Separador de milhares 3 2 2 2" xfId="1732"/>
    <cellStyle name="Separador de milhares 3 2 3" xfId="1733"/>
    <cellStyle name="Separador de milhares 3 3" xfId="1734"/>
    <cellStyle name="Separador de milhares 3 3 2" xfId="1735"/>
    <cellStyle name="Separador de milhares 3 4" xfId="1736"/>
    <cellStyle name="Separador de milhares 3 5" xfId="1737"/>
    <cellStyle name="Separador de milhares 3 6" xfId="1738"/>
    <cellStyle name="Separador de milhares 3 7" xfId="1739"/>
    <cellStyle name="Separador de milhares 3 8" xfId="1740"/>
    <cellStyle name="Separador de milhares 4" xfId="1741"/>
    <cellStyle name="Separador de milhares 4 10" xfId="1742"/>
    <cellStyle name="Separador de milhares 4 2" xfId="1743"/>
    <cellStyle name="Separador de milhares 4 2 2" xfId="1744"/>
    <cellStyle name="Separador de milhares 4 2 2 2" xfId="1745"/>
    <cellStyle name="Separador de milhares 4 2 3" xfId="1746"/>
    <cellStyle name="Separador de milhares 4 3" xfId="1747"/>
    <cellStyle name="Separador de milhares 4 4" xfId="1748"/>
    <cellStyle name="Separador de milhares 4 5" xfId="1749"/>
    <cellStyle name="Separador de milhares 4 6" xfId="1750"/>
    <cellStyle name="Separador de milhares 4 7" xfId="1751"/>
    <cellStyle name="Separador de milhares 4 8" xfId="1752"/>
    <cellStyle name="Separador de milhares 4 9" xfId="1753"/>
    <cellStyle name="Separador de milhares 5" xfId="1754"/>
    <cellStyle name="Separador de milhares 5 2" xfId="1755"/>
    <cellStyle name="Separador de milhares 5 2 2" xfId="1756"/>
    <cellStyle name="Separador de milhares 5 2 2 2" xfId="1757"/>
    <cellStyle name="Separador de milhares 5 2 3" xfId="1758"/>
    <cellStyle name="Separador de milhares 5 3" xfId="1759"/>
    <cellStyle name="Separador de milhares 5 3 2" xfId="1760"/>
    <cellStyle name="Separador de milhares 5 3 3" xfId="1761"/>
    <cellStyle name="Separador de milhares 5 3 4" xfId="1762"/>
    <cellStyle name="Separador de milhares 5 4" xfId="1763"/>
    <cellStyle name="Separador de milhares 5 5" xfId="1764"/>
    <cellStyle name="Separador de milhares 5 6" xfId="1765"/>
    <cellStyle name="Separador de milhares 5 7" xfId="1766"/>
    <cellStyle name="Separador de milhares 5 8" xfId="1767"/>
    <cellStyle name="Texto de Aviso" xfId="1768" builtinId="11" customBuiltin="1"/>
    <cellStyle name="Texto de Aviso 2" xfId="1769"/>
    <cellStyle name="Texto de Aviso 2 2" xfId="1770"/>
    <cellStyle name="Texto de Aviso 3" xfId="1771"/>
    <cellStyle name="Texto de Aviso 3 2" xfId="1772"/>
    <cellStyle name="Texto de Aviso 4" xfId="1773"/>
    <cellStyle name="Texto de Aviso 4 2" xfId="1774"/>
    <cellStyle name="Texto de Aviso 4 3" xfId="1775"/>
    <cellStyle name="Texto de Aviso 5" xfId="1776"/>
    <cellStyle name="Texto de Aviso 5 2" xfId="1777"/>
    <cellStyle name="Texto de Aviso 5 3" xfId="1778"/>
    <cellStyle name="Texto de Aviso 6" xfId="1779"/>
    <cellStyle name="Texto de Aviso 6 2" xfId="1780"/>
    <cellStyle name="Texto de Aviso 7" xfId="1781"/>
    <cellStyle name="Texto de Aviso 8" xfId="1782"/>
    <cellStyle name="Texto Explicativo" xfId="1783" builtinId="53" customBuiltin="1"/>
    <cellStyle name="Texto Explicativo 2" xfId="1784"/>
    <cellStyle name="Texto Explicativo 2 2" xfId="1785"/>
    <cellStyle name="Texto Explicativo 3" xfId="1786"/>
    <cellStyle name="Texto Explicativo 3 2" xfId="1787"/>
    <cellStyle name="Texto Explicativo 4" xfId="1788"/>
    <cellStyle name="Texto Explicativo 4 2" xfId="1789"/>
    <cellStyle name="Texto Explicativo 4 3" xfId="1790"/>
    <cellStyle name="Texto Explicativo 5" xfId="1791"/>
    <cellStyle name="Texto Explicativo 5 2" xfId="1792"/>
    <cellStyle name="Texto Explicativo 5 3" xfId="1793"/>
    <cellStyle name="Texto Explicativo 6" xfId="1794"/>
    <cellStyle name="Texto Explicativo 6 2" xfId="1795"/>
    <cellStyle name="Texto Explicativo 7" xfId="1796"/>
    <cellStyle name="Texto Explicativo 8" xfId="1797"/>
    <cellStyle name="Title" xfId="1798"/>
    <cellStyle name="Título" xfId="1799" builtinId="15" customBuiltin="1"/>
    <cellStyle name="Título 1" xfId="1800" builtinId="16" customBuiltin="1"/>
    <cellStyle name="Título 1 2" xfId="1801"/>
    <cellStyle name="Título 1 2 2" xfId="1802"/>
    <cellStyle name="Título 1 3" xfId="1803"/>
    <cellStyle name="Título 1 3 2" xfId="1804"/>
    <cellStyle name="Título 1 4" xfId="1805"/>
    <cellStyle name="Título 1 4 2" xfId="1806"/>
    <cellStyle name="Título 1 4 3" xfId="1807"/>
    <cellStyle name="Título 1 5" xfId="1808"/>
    <cellStyle name="Título 1 5 2" xfId="1809"/>
    <cellStyle name="Título 1 5 3" xfId="1810"/>
    <cellStyle name="Título 1 6" xfId="1811"/>
    <cellStyle name="Título 1 6 2" xfId="1812"/>
    <cellStyle name="Título 1 7" xfId="1813"/>
    <cellStyle name="Título 1 8" xfId="1814"/>
    <cellStyle name="Título 10" xfId="1815"/>
    <cellStyle name="Título 11" xfId="1816"/>
    <cellStyle name="Título 2" xfId="1817" builtinId="17" customBuiltin="1"/>
    <cellStyle name="Título 2 2" xfId="1818"/>
    <cellStyle name="Título 2 2 2" xfId="1819"/>
    <cellStyle name="Título 2 3" xfId="1820"/>
    <cellStyle name="Título 2 3 2" xfId="1821"/>
    <cellStyle name="Título 2 4" xfId="1822"/>
    <cellStyle name="Título 2 4 2" xfId="1823"/>
    <cellStyle name="Título 2 4 3" xfId="1824"/>
    <cellStyle name="Título 2 5" xfId="1825"/>
    <cellStyle name="Título 2 5 2" xfId="1826"/>
    <cellStyle name="Título 2 5 3" xfId="1827"/>
    <cellStyle name="Título 2 6" xfId="1828"/>
    <cellStyle name="Título 2 6 2" xfId="1829"/>
    <cellStyle name="Título 2 7" xfId="1830"/>
    <cellStyle name="Título 2 8" xfId="1831"/>
    <cellStyle name="Título 3" xfId="1832" builtinId="18" customBuiltin="1"/>
    <cellStyle name="Título 3 2" xfId="1833"/>
    <cellStyle name="Título 3 2 2" xfId="1834"/>
    <cellStyle name="Título 3 3" xfId="1835"/>
    <cellStyle name="Título 3 3 2" xfId="1836"/>
    <cellStyle name="Título 3 4" xfId="1837"/>
    <cellStyle name="Título 3 4 2" xfId="1838"/>
    <cellStyle name="Título 3 4 3" xfId="1839"/>
    <cellStyle name="Título 3 5" xfId="1840"/>
    <cellStyle name="Título 3 5 2" xfId="1841"/>
    <cellStyle name="Título 3 5 3" xfId="1842"/>
    <cellStyle name="Título 3 6" xfId="1843"/>
    <cellStyle name="Título 3 6 2" xfId="1844"/>
    <cellStyle name="Título 3 7" xfId="1845"/>
    <cellStyle name="Título 3 8" xfId="1846"/>
    <cellStyle name="Título 4" xfId="1847" builtinId="19" customBuiltin="1"/>
    <cellStyle name="Título 4 2" xfId="1848"/>
    <cellStyle name="Título 4 2 2" xfId="1849"/>
    <cellStyle name="Título 4 3" xfId="1850"/>
    <cellStyle name="Título 4 3 2" xfId="1851"/>
    <cellStyle name="Título 4 4" xfId="1852"/>
    <cellStyle name="Título 4 4 2" xfId="1853"/>
    <cellStyle name="Título 4 4 3" xfId="1854"/>
    <cellStyle name="Título 4 5" xfId="1855"/>
    <cellStyle name="Título 4 5 2" xfId="1856"/>
    <cellStyle name="Título 4 5 3" xfId="1857"/>
    <cellStyle name="Título 4 6" xfId="1858"/>
    <cellStyle name="Título 4 6 2" xfId="1859"/>
    <cellStyle name="Título 4 7" xfId="1860"/>
    <cellStyle name="Título 4 8" xfId="1861"/>
    <cellStyle name="Título 5" xfId="1862"/>
    <cellStyle name="Título 5 2" xfId="1863"/>
    <cellStyle name="Título 6" xfId="1864"/>
    <cellStyle name="Título 6 2" xfId="1865"/>
    <cellStyle name="Título 7" xfId="1866"/>
    <cellStyle name="Título 7 2" xfId="1867"/>
    <cellStyle name="Título 7 3" xfId="1868"/>
    <cellStyle name="Título 8" xfId="1869"/>
    <cellStyle name="Título 8 2" xfId="1870"/>
    <cellStyle name="Título 8 3" xfId="1871"/>
    <cellStyle name="Título 9" xfId="1872"/>
    <cellStyle name="Título 9 2" xfId="1873"/>
    <cellStyle name="Titulo1" xfId="1874"/>
    <cellStyle name="Titulo1 2" xfId="1875"/>
    <cellStyle name="Titulo1 3" xfId="1876"/>
    <cellStyle name="Titulo1 4" xfId="1877"/>
    <cellStyle name="Titulo1 5" xfId="1878"/>
    <cellStyle name="Titulo1 6" xfId="1879"/>
    <cellStyle name="Titulo1 7" xfId="1880"/>
    <cellStyle name="Titulo1 8" xfId="1881"/>
    <cellStyle name="Titulo2" xfId="1882"/>
    <cellStyle name="Titulo2 2" xfId="1883"/>
    <cellStyle name="Titulo2 3" xfId="1884"/>
    <cellStyle name="Titulo2 4" xfId="1885"/>
    <cellStyle name="Titulo2 5" xfId="1886"/>
    <cellStyle name="Titulo2 6" xfId="1887"/>
    <cellStyle name="Titulo2 7" xfId="1888"/>
    <cellStyle name="Titulo2 8" xfId="1889"/>
    <cellStyle name="Total" xfId="1890" builtinId="25" customBuiltin="1"/>
    <cellStyle name="Total 2" xfId="1891"/>
    <cellStyle name="Total 2 2" xfId="1892"/>
    <cellStyle name="Total 3" xfId="1893"/>
    <cellStyle name="Total 3 2" xfId="1894"/>
    <cellStyle name="Total 4" xfId="1895"/>
    <cellStyle name="Total 4 2" xfId="1896"/>
    <cellStyle name="Total 4 3" xfId="1897"/>
    <cellStyle name="Total 5" xfId="1898"/>
    <cellStyle name="Total 5 2" xfId="1899"/>
    <cellStyle name="Total 5 3" xfId="1900"/>
    <cellStyle name="Total 6" xfId="1901"/>
    <cellStyle name="Total 6 2" xfId="1902"/>
    <cellStyle name="Total 7" xfId="1903"/>
    <cellStyle name="Total 8" xfId="1904"/>
    <cellStyle name="Vírgula 2" xfId="1905"/>
    <cellStyle name="Vírgula 2 2" xfId="1906"/>
    <cellStyle name="Vírgula 2 2 10" xfId="1907"/>
    <cellStyle name="Vírgula 2 2 11" xfId="1908"/>
    <cellStyle name="Vírgula 2 2 12" xfId="1909"/>
    <cellStyle name="Vírgula 2 2 2" xfId="1910"/>
    <cellStyle name="Vírgula 2 2 2 2" xfId="1911"/>
    <cellStyle name="Vírgula 2 2 3" xfId="1912"/>
    <cellStyle name="Vírgula 2 2 3 2" xfId="1913"/>
    <cellStyle name="Vírgula 2 2 4" xfId="1914"/>
    <cellStyle name="Vírgula 2 2 5" xfId="1915"/>
    <cellStyle name="Vírgula 2 2 6" xfId="1916"/>
    <cellStyle name="Vírgula 2 2 7" xfId="1917"/>
    <cellStyle name="Vírgula 2 2 8" xfId="1918"/>
    <cellStyle name="Vírgula 2 2 9" xfId="1919"/>
    <cellStyle name="Vírgula 2 3" xfId="1920"/>
    <cellStyle name="Vírgula 2 3 2" xfId="1921"/>
    <cellStyle name="Vírgula 2 3 2 2" xfId="1922"/>
    <cellStyle name="Vírgula 2 3 3" xfId="1923"/>
    <cellStyle name="Vírgula 2 4" xfId="1924"/>
    <cellStyle name="Vírgula 2 4 2" xfId="1925"/>
    <cellStyle name="Vírgula 2 5" xfId="1926"/>
    <cellStyle name="Vírgula 2 5 2" xfId="1927"/>
    <cellStyle name="Vírgula 2 6" xfId="1928"/>
    <cellStyle name="Vírgula 2 6 2" xfId="1929"/>
    <cellStyle name="Vírgula 2 7" xfId="1930"/>
    <cellStyle name="Vírgula 2 8" xfId="1931"/>
    <cellStyle name="Vírgula 2 9" xfId="1932"/>
    <cellStyle name="Vírgula 3" xfId="1933"/>
    <cellStyle name="Vírgula 3 2" xfId="1934"/>
    <cellStyle name="Vírgula 3 2 2" xfId="1935"/>
    <cellStyle name="Vírgula 3 3" xfId="1936"/>
    <cellStyle name="Vírgula 3 4" xfId="1937"/>
    <cellStyle name="Vírgula 3 5" xfId="1938"/>
    <cellStyle name="Vírgula 3 6" xfId="1939"/>
    <cellStyle name="Vírgula 3 7" xfId="1940"/>
    <cellStyle name="Vírgula 3 8" xfId="1941"/>
    <cellStyle name="Vírgula 4" xfId="1942"/>
    <cellStyle name="Vírgula 4 2" xfId="1943"/>
    <cellStyle name="Vírgula 4 2 2" xfId="1944"/>
    <cellStyle name="Vírgula 4 3" xfId="1945"/>
    <cellStyle name="Vírgula 4 4" xfId="1946"/>
    <cellStyle name="Vírgula 4 5" xfId="1947"/>
    <cellStyle name="Vírgula 4 6" xfId="1948"/>
    <cellStyle name="Vírgula 4 7" xfId="1949"/>
    <cellStyle name="Vírgula 5" xfId="1950"/>
    <cellStyle name="Vírgula 5 2" xfId="1951"/>
    <cellStyle name="Vírgula 5 2 2" xfId="1952"/>
    <cellStyle name="Vírgula 6" xfId="1953"/>
    <cellStyle name="Vírgula 6 2" xfId="1954"/>
    <cellStyle name="Vírgula 7" xfId="1955"/>
    <cellStyle name="Vírgula 7 2" xfId="1956"/>
    <cellStyle name="Vírgula 8" xfId="1957"/>
    <cellStyle name="Vírgula 8 2" xfId="1958"/>
    <cellStyle name="Vírgula 9" xfId="1959"/>
    <cellStyle name="Vírgula 9 2" xfId="1960"/>
    <cellStyle name="Warning Text" xfId="1961"/>
  </cellStyles>
  <dxfs count="49">
    <dxf>
      <fill>
        <patternFill patternType="gray0625">
          <bgColor indexed="51"/>
        </patternFill>
      </fill>
    </dxf>
    <dxf>
      <font>
        <b val="0"/>
        <condense val="0"/>
        <extend val="0"/>
        <color indexed="10"/>
      </font>
      <fill>
        <patternFill patternType="solid">
          <fgColor indexed="26"/>
          <bgColor indexed="43"/>
        </patternFill>
      </fill>
    </dxf>
    <dxf>
      <font>
        <b val="0"/>
        <condense val="0"/>
        <extend val="0"/>
        <color indexed="12"/>
      </font>
      <fill>
        <patternFill patternType="solid">
          <fgColor indexed="41"/>
          <bgColor indexed="27"/>
        </patternFill>
      </fill>
    </dxf>
    <dxf>
      <fill>
        <patternFill patternType="solid">
          <fgColor indexed="34"/>
          <bgColor indexed="50"/>
        </patternFill>
      </fill>
    </dxf>
    <dxf>
      <font>
        <b/>
        <i/>
        <condense val="0"/>
        <extend val="0"/>
        <color indexed="10"/>
      </font>
    </dxf>
    <dxf>
      <fill>
        <patternFill patternType="solid">
          <fgColor indexed="50"/>
          <bgColor indexed="34"/>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i val="0"/>
        <condense val="0"/>
        <extend val="0"/>
        <color indexed="8"/>
      </font>
      <fill>
        <patternFill patternType="solid">
          <fgColor indexed="23"/>
          <bgColor indexed="55"/>
        </patternFill>
      </fill>
    </dxf>
    <dxf>
      <font>
        <b val="0"/>
        <condense val="0"/>
        <extend val="0"/>
        <color indexed="9"/>
      </font>
    </dxf>
    <dxf>
      <font>
        <b val="0"/>
        <condense val="0"/>
        <extend val="0"/>
        <color indexed="1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EFB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DFB2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4.xml"/><Relationship Id="rId13" Type="http://schemas.openxmlformats.org/officeDocument/2006/relationships/externalLink" Target="externalLinks/externalLink9.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externalLink" Target="externalLinks/externalLink3.xml"/><Relationship Id="rId12" Type="http://schemas.openxmlformats.org/officeDocument/2006/relationships/externalLink" Target="externalLinks/externalLink8.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externalLink" Target="externalLinks/externalLink2.xml"/><Relationship Id="rId11" Type="http://schemas.openxmlformats.org/officeDocument/2006/relationships/externalLink" Target="externalLinks/externalLink7.xml"/><Relationship Id="rId5" Type="http://schemas.openxmlformats.org/officeDocument/2006/relationships/externalLink" Target="externalLinks/externalLink1.xml"/><Relationship Id="rId15" Type="http://schemas.openxmlformats.org/officeDocument/2006/relationships/externalLink" Target="externalLinks/externalLink11.xml"/><Relationship Id="rId10" Type="http://schemas.openxmlformats.org/officeDocument/2006/relationships/externalLink" Target="externalLinks/externalLink6.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externalLink" Target="externalLinks/externalLink5.xml"/><Relationship Id="rId14" Type="http://schemas.openxmlformats.org/officeDocument/2006/relationships/externalLink" Target="externalLinks/externalLink10.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2</xdr:col>
      <xdr:colOff>609600</xdr:colOff>
      <xdr:row>0</xdr:row>
      <xdr:rowOff>66675</xdr:rowOff>
    </xdr:from>
    <xdr:to>
      <xdr:col>5</xdr:col>
      <xdr:colOff>83939</xdr:colOff>
      <xdr:row>0</xdr:row>
      <xdr:rowOff>762000</xdr:rowOff>
    </xdr:to>
    <xdr:pic>
      <xdr:nvPicPr>
        <xdr:cNvPr id="4" name="Picture 1" descr="_logo_DesenvolvimentoUrbano"/>
        <xdr:cNvPicPr>
          <a:picLocks noChangeAspect="1" noChangeArrowheads="1"/>
        </xdr:cNvPicPr>
      </xdr:nvPicPr>
      <xdr:blipFill>
        <a:blip xmlns:r="http://schemas.openxmlformats.org/officeDocument/2006/relationships" r:embed="rId1"/>
        <a:srcRect l="7739" t="10075" r="9980" b="9323"/>
        <a:stretch>
          <a:fillRect/>
        </a:stretch>
      </xdr:blipFill>
      <xdr:spPr bwMode="auto">
        <a:xfrm>
          <a:off x="2066925" y="66675"/>
          <a:ext cx="4389239" cy="6953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1635918</xdr:colOff>
      <xdr:row>0</xdr:row>
      <xdr:rowOff>38100</xdr:rowOff>
    </xdr:from>
    <xdr:to>
      <xdr:col>6</xdr:col>
      <xdr:colOff>214907</xdr:colOff>
      <xdr:row>0</xdr:row>
      <xdr:rowOff>733425</xdr:rowOff>
    </xdr:to>
    <xdr:pic>
      <xdr:nvPicPr>
        <xdr:cNvPr id="3073" name="Picture 1" descr="_logo_DesenvolvimentoUrbano"/>
        <xdr:cNvPicPr>
          <a:picLocks noChangeAspect="1" noChangeArrowheads="1"/>
        </xdr:cNvPicPr>
      </xdr:nvPicPr>
      <xdr:blipFill>
        <a:blip xmlns:r="http://schemas.openxmlformats.org/officeDocument/2006/relationships" r:embed="rId1"/>
        <a:srcRect l="7739" t="10075" r="9980" b="9323"/>
        <a:stretch>
          <a:fillRect/>
        </a:stretch>
      </xdr:blipFill>
      <xdr:spPr bwMode="auto">
        <a:xfrm>
          <a:off x="2245518" y="38100"/>
          <a:ext cx="4389239" cy="695325"/>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2</xdr:col>
      <xdr:colOff>909205</xdr:colOff>
      <xdr:row>0</xdr:row>
      <xdr:rowOff>69273</xdr:rowOff>
    </xdr:from>
    <xdr:to>
      <xdr:col>3</xdr:col>
      <xdr:colOff>42376</xdr:colOff>
      <xdr:row>0</xdr:row>
      <xdr:rowOff>764598</xdr:rowOff>
    </xdr:to>
    <xdr:pic>
      <xdr:nvPicPr>
        <xdr:cNvPr id="3" name="Picture 1" descr="_logo_DesenvolvimentoUrbano"/>
        <xdr:cNvPicPr>
          <a:picLocks noChangeAspect="1" noChangeArrowheads="1"/>
        </xdr:cNvPicPr>
      </xdr:nvPicPr>
      <xdr:blipFill>
        <a:blip xmlns:r="http://schemas.openxmlformats.org/officeDocument/2006/relationships" r:embed="rId1"/>
        <a:srcRect l="7739" t="10075" r="9980" b="9323"/>
        <a:stretch>
          <a:fillRect/>
        </a:stretch>
      </xdr:blipFill>
      <xdr:spPr bwMode="auto">
        <a:xfrm>
          <a:off x="2441864" y="69273"/>
          <a:ext cx="4389239" cy="695325"/>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Back_server\descritivos\Meus%20documentos\Egesa-antigos\TO-134\Meus%20Documentos\FV-DNER.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Back_server\descritivos\Meus%20documentos\Egesa-antigos\TO-134\0798\TECNICO\TEACOMP\LOTE06\P09\P10\RELAT61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Back_server\descritivos\Meus%20documentos\EGESA\Br-482mg\Volume1\CANA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Back_server\descritivos\Projetos\Marcilio\TO-010\Meus%20documentos\EGESA\Br-482mg\Volume1\CANA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Arquivos%20internos\Quadro%20de%20quantidades\ORCAMENT.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ilesrv2\obras\Arquivos%20internos\Quadro%20de%20quantidades\ORCAMENT.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Arquivos%20internos\Quadro%20de%20quantidades\ORCAMENT.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10.1.7.186\obras\AQUIVOS%20SEOS\TABELA%20PRE&#199;OS%20DE%20REFERENCIA\BANCO%20DE%20PRE&#199;OS.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10.1.7.186\obras\AQUIVOS%20SEOS\TABELA%20PRE&#199;OS%20DE%20REFERENCIA\Planilha%20Teste\BANCO%20DE%20PRE&#199;OS.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filesrv2\obras\AQUIVOS%20SEOS\SA&#218;DE\ARQUIVO%202019\REDE%20DE%20FRIOS%20-%20SOLARIUM\PLANILHA%20OR&#199;AMENTARIA%20-%20N&#195;O%20FINAL%20(Reparado).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AQUIVOS%20SEOS/TABELA%20PRE&#199;OS%20DE%20REFERENCIA/BANCO%20DE%20PRE&#199;OS.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PMLS\MODELO%20PLANILHA%20E%20BDI%20ATUALIZADOS.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AUT_ORIGINAL"/>
      <sheetName val="RESUMO_AUT1"/>
    </sheetNames>
    <sheetDataSet>
      <sheetData sheetId="0"/>
      <sheetData sheetId="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qorcamentodnerL1"/>
      <sheetName val="qorcamentodnerL2"/>
    </sheetNames>
    <sheetDataSet>
      <sheetData sheetId="0" refreshError="1"/>
      <sheetData sheetId="1"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qorcamentodnerL1"/>
      <sheetName val="qorcamentodnerL2"/>
    </sheetNames>
    <sheetDataSet>
      <sheetData sheetId="0"/>
      <sheetData sheetId="1" refreshError="1"/>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qorcamentodnerL1"/>
      <sheetName val="qorcamentodnerL2"/>
    </sheetNames>
    <sheetDataSet>
      <sheetData sheetId="0" refreshError="1"/>
      <sheetData sheetId="1" refreshError="1"/>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ORIENTAÇÕES"/>
      <sheetName val="SINAPI"/>
      <sheetName val="SUDECAP"/>
      <sheetName val="SETOP"/>
      <sheetName val="PROVISÓRIO SETOP"/>
      <sheetName val="CPUS PREFEITURA"/>
      <sheetName val="INSUMOS SINAPI"/>
    </sheetNames>
    <sheetDataSet>
      <sheetData sheetId="0" refreshError="1"/>
      <sheetData sheetId="1" refreshError="1">
        <row r="6">
          <cell r="G6">
            <v>0</v>
          </cell>
          <cell r="H6">
            <v>0</v>
          </cell>
          <cell r="I6">
            <v>0</v>
          </cell>
          <cell r="J6">
            <v>0</v>
          </cell>
          <cell r="K6">
            <v>0</v>
          </cell>
        </row>
        <row r="7">
          <cell r="G7">
            <v>97141</v>
          </cell>
          <cell r="H7" t="str">
            <v>ASSENTAMENTO DE TUBO DE FERRO FUNDIDO PARA REDE DE ÁGUA, DN 80 MM, JUNTA ELÁSTICA, INSTALADO EM LOCAL COM NÍVEL ALTO DE INTERFERÊNCIAS (NÃO INCLUI FORNECIMENTO). AF_11/2017</v>
          </cell>
          <cell r="I7" t="str">
            <v>M</v>
          </cell>
          <cell r="J7" t="str">
            <v>COEFICIENTE DE REPRESENTATIVIDADE</v>
          </cell>
          <cell r="K7" t="str">
            <v>5,60</v>
          </cell>
        </row>
        <row r="8">
          <cell r="G8">
            <v>97142</v>
          </cell>
          <cell r="H8" t="str">
            <v>ASSENTAMENTO DE TUBO DE FERRO FUNDIDO PARA REDE DE ÁGUA, DN 100 MM, JUNTA ELÁSTICA, INSTALADO EM LOCAL COM NÍVEL ALTO DE INTERFERÊNCIAS (NÃO INCLUI FORNECIMENTO). AF_11/2017</v>
          </cell>
          <cell r="I8" t="str">
            <v>M</v>
          </cell>
          <cell r="J8" t="str">
            <v>COEFICIENTE DE REPRESENTATIVIDADE</v>
          </cell>
          <cell r="K8" t="str">
            <v>6,24</v>
          </cell>
        </row>
        <row r="9">
          <cell r="G9">
            <v>97143</v>
          </cell>
          <cell r="H9" t="str">
            <v>ASSENTAMENTO DE TUBO DE FERRO FUNDIDO PARA REDE DE ÁGUA, DN 150 MM, JUNTA ELÁSTICA, INSTALADO EM LOCAL COM NÍVEL ALTO DE INTERFERÊNCIAS (NÃO INCLUI FORNECIMENTO). AF_11/2017</v>
          </cell>
          <cell r="I9" t="str">
            <v>M</v>
          </cell>
          <cell r="J9" t="str">
            <v>COEFICIENTE DE REPRESENTATIVIDADE</v>
          </cell>
          <cell r="K9" t="str">
            <v>7,83</v>
          </cell>
        </row>
        <row r="10">
          <cell r="G10">
            <v>97144</v>
          </cell>
          <cell r="H10" t="str">
            <v>ASSENTAMENTO DE TUBO DE FERRO FUNDIDO PARA REDE DE ÁGUA, DN 200 MM, JUNTA ELÁSTICA, INSTALADO EM LOCAL COM NÍVEL ALTO DE INTERFERÊNCIAS (NÃO INCLUI FORNECIMENTO). AF_11/2017</v>
          </cell>
          <cell r="I10" t="str">
            <v>M</v>
          </cell>
          <cell r="J10" t="str">
            <v>COEFICIENTE DE REPRESENTATIVIDADE</v>
          </cell>
          <cell r="K10" t="str">
            <v>9,42</v>
          </cell>
        </row>
        <row r="11">
          <cell r="G11">
            <v>97145</v>
          </cell>
          <cell r="H11" t="str">
            <v>ASSENTAMENTO DE TUBO DE FERRO FUNDIDO PARA REDE DE ÁGUA, DN 250 MM, JUNTA ELÁSTICA, INSTALADO EM LOCAL COM NÍVEL ALTO DE INTERFERÊNCIAS (NÃO INCLUI FORNECIMENTO). AF_11/2017</v>
          </cell>
          <cell r="I11" t="str">
            <v>M</v>
          </cell>
          <cell r="J11" t="str">
            <v>COEFICIENTE DE REPRESENTATIVIDADE</v>
          </cell>
          <cell r="K11" t="str">
            <v>11,04</v>
          </cell>
        </row>
        <row r="12">
          <cell r="G12">
            <v>97146</v>
          </cell>
          <cell r="H12" t="str">
            <v>ASSENTAMENTO DE TUBO DE FERRO FUNDIDO PARA REDE DE ÁGUA, DN 300 MM, JUNTA ELÁSTICA, INSTALADO EM LOCAL COM NÍVEL ALTO DE INTERFERÊNCIAS (NÃO INCLUI FORNECIMENTO). AF_11/2017</v>
          </cell>
          <cell r="I12" t="str">
            <v>M</v>
          </cell>
          <cell r="J12" t="str">
            <v>COEFICIENTE DE REPRESENTATIVIDADE</v>
          </cell>
          <cell r="K12" t="str">
            <v>12,64</v>
          </cell>
        </row>
        <row r="13">
          <cell r="G13">
            <v>97147</v>
          </cell>
          <cell r="H13" t="str">
            <v>ASSENTAMENTO DE TUBO DE FERRO FUNDIDO PARA REDE DE ÁGUA, DN 350 MM, JUNTA ELÁSTICA, INSTALADO EM LOCAL COM NÍVEL ALTO DE INTERFERÊNCIAS (NÃO INCLUI FORNECIMENTO). AF_11/2017</v>
          </cell>
          <cell r="I13" t="str">
            <v>M</v>
          </cell>
          <cell r="J13" t="str">
            <v>COEFICIENTE DE REPRESENTATIVIDADE</v>
          </cell>
          <cell r="K13" t="str">
            <v>14,27</v>
          </cell>
        </row>
        <row r="14">
          <cell r="G14">
            <v>97148</v>
          </cell>
          <cell r="H14" t="str">
            <v>ASSENTAMENTO DE TUBO DE FERRO FUNDIDO PARA REDE DE ÁGUA, DN 400 MM, JUNTA ELÁSTICA, INSTALADO EM LOCAL COM NÍVEL ALTO DE INTERFERÊNCIAS (NÃO INCLUI FORNECIMENTO). AF_11/2017</v>
          </cell>
          <cell r="I14" t="str">
            <v>M</v>
          </cell>
          <cell r="J14" t="str">
            <v>COEFICIENTE DE REPRESENTATIVIDADE</v>
          </cell>
          <cell r="K14" t="str">
            <v>15,87</v>
          </cell>
        </row>
        <row r="15">
          <cell r="G15">
            <v>97149</v>
          </cell>
          <cell r="H15" t="str">
            <v>ASSENTAMENTO DE TUBO DE FERRO FUNDIDO PARA REDE DE ÁGUA, DN 450 MM, JUNTA ELÁSTICA, INSTALADO EM LOCAL COM NÍVEL ALTO DE INTERFERÊNCIAS (NÃO INCLUI FORNECIMENTO). AF_11/2017</v>
          </cell>
          <cell r="I15" t="str">
            <v>M</v>
          </cell>
          <cell r="J15" t="str">
            <v>COEFICIENTE DE REPRESENTATIVIDADE</v>
          </cell>
          <cell r="K15" t="str">
            <v>17,48</v>
          </cell>
        </row>
        <row r="16">
          <cell r="G16">
            <v>97150</v>
          </cell>
          <cell r="H16" t="str">
            <v>ASSENTAMENTO DE TUBO DE FERRO FUNDIDO PARA REDE DE ÁGUA, DN 500 MM, JUNTA ELÁSTICA, INSTALADO EM LOCAL COM NÍVEL ALTO DE INTERFERÊNCIAS (NÃO INCLUI FORNECIMENTO). AF_11/2017</v>
          </cell>
          <cell r="I16" t="str">
            <v>M</v>
          </cell>
          <cell r="J16" t="str">
            <v>COEFICIENTE DE REPRESENTATIVIDADE</v>
          </cell>
          <cell r="K16" t="str">
            <v>21,25</v>
          </cell>
        </row>
        <row r="17">
          <cell r="G17">
            <v>97151</v>
          </cell>
          <cell r="H17" t="str">
            <v>ASSENTAMENTO DE TUBO DE FERRO FUNDIDO PARA REDE DE ÁGUA, DN 600 MM, JUNTA ELÁSTICA, INSTALADO EM LOCAL COM NÍVEL ALTO DE INTERFERÊNCIAS (NÃO INCLUI FORNECIMENTO). AF_11/2017</v>
          </cell>
          <cell r="I17" t="str">
            <v>M</v>
          </cell>
          <cell r="J17" t="str">
            <v>COEFICIENTE DE REPRESENTATIVIDADE</v>
          </cell>
          <cell r="K17" t="str">
            <v>24,82</v>
          </cell>
        </row>
        <row r="18">
          <cell r="G18">
            <v>97152</v>
          </cell>
          <cell r="H18" t="str">
            <v>ASSENTAMENTO DE TUBO DE FERRO FUNDIDO PARA REDE DE ÁGUA, DN 700 MM, JUNTA ELÁSTICA, INSTALADO EM LOCAL COM NÍVEL ALTO DE INTERFERÊNCIAS (NÃO INCLUI FORNECIMENTO). AF_11/2017</v>
          </cell>
          <cell r="I18" t="str">
            <v>M</v>
          </cell>
          <cell r="J18" t="str">
            <v>COEFICIENTE DE REPRESENTATIVIDADE</v>
          </cell>
          <cell r="K18" t="str">
            <v>28,22</v>
          </cell>
        </row>
        <row r="19">
          <cell r="G19">
            <v>97153</v>
          </cell>
          <cell r="H19" t="str">
            <v>ASSENTAMENTO DE TUBO DE FERRO FUNDIDO PARA REDE DE ÁGUA, DN 800 MM, JUNTA ELÁSTICA, INSTALADO EM LOCAL COM NÍVEL ALTO DE INTERFERÊNCIAS (NÃO INCLUI FORNECIMENTO). AF_11/2017</v>
          </cell>
          <cell r="I19" t="str">
            <v>M</v>
          </cell>
          <cell r="J19" t="str">
            <v>COEFICIENTE DE REPRESENTATIVIDADE</v>
          </cell>
          <cell r="K19" t="str">
            <v>31,70</v>
          </cell>
        </row>
        <row r="20">
          <cell r="G20">
            <v>97154</v>
          </cell>
          <cell r="H20" t="str">
            <v>ASSENTAMENTO DE TUBO DE FERRO FUNDIDO PARA REDE DE ÁGUA, DN 900 MM, JUNTA ELÁSTICA, INSTALADO EM LOCAL COM NÍVEL ALTO DE INTERFERÊNCIAS (NÃO INCLUI FORNECIMENTO). AF_11/2017</v>
          </cell>
          <cell r="I20" t="str">
            <v>M</v>
          </cell>
          <cell r="J20" t="str">
            <v>COEFICIENTE DE REPRESENTATIVIDADE</v>
          </cell>
          <cell r="K20" t="str">
            <v>35,22</v>
          </cell>
        </row>
        <row r="21">
          <cell r="G21">
            <v>97155</v>
          </cell>
          <cell r="H21" t="str">
            <v>ASSENTAMENTO DE TUBO DE FERRO FUNDIDO PARA REDE DE ÁGUA, DN 1000 MM, JUNTA ELÁSTICA, INSTALADO EM LOCAL COM NÍVEL ALTO DE INTERFERÊNCIAS (NÃO INCLUI FORNECIMENTO). AF_11/2017</v>
          </cell>
          <cell r="I21" t="str">
            <v>M</v>
          </cell>
          <cell r="J21" t="str">
            <v>COEFICIENTE DE REPRESENTATIVIDADE</v>
          </cell>
          <cell r="K21" t="str">
            <v>38,73</v>
          </cell>
        </row>
        <row r="22">
          <cell r="G22">
            <v>97156</v>
          </cell>
          <cell r="H22" t="str">
            <v>ASSENTAMENTO DE TUBO DE FERRO FUNDIDO PARA REDE DE ÁGUA, DN 1200 MM, JUNTA ELÁSTICA, INSTALADO EM LOCAL COM NÍVEL ALTO DE INTERFERÊNCIAS (NÃO INCLUI FORNECIMENTO). AF_11/2017</v>
          </cell>
          <cell r="I22" t="str">
            <v>M</v>
          </cell>
          <cell r="J22" t="str">
            <v>COEFICIENTE DE REPRESENTATIVIDADE</v>
          </cell>
          <cell r="K22" t="str">
            <v>46,00</v>
          </cell>
        </row>
        <row r="23">
          <cell r="G23">
            <v>97157</v>
          </cell>
          <cell r="H23" t="str">
            <v>ASSENTAMENTO DE TUBO DE FERRO FUNDIDO PARA REDE DE ÁGUA, DN 80 MM, JUNTA ELÁSTICA, INSTALADO EM LOCAL COM NÍVEL BAIXO DE INTERFERÊNCIAS (NÃO INCLUI FORNECIMENTO). AF_11/2017</v>
          </cell>
          <cell r="I23" t="str">
            <v>M</v>
          </cell>
          <cell r="J23" t="str">
            <v>COEFICIENTE DE REPRESENTATIVIDADE</v>
          </cell>
          <cell r="K23" t="str">
            <v>3,41</v>
          </cell>
        </row>
        <row r="24">
          <cell r="G24">
            <v>97158</v>
          </cell>
          <cell r="H24" t="str">
            <v>ASSENTAMENTO DE TUBO DE FERRO FUNDIDO PARA REDE DE ÁGUA, DN 100 MM, JUNTA ELÁSTICA, INSTALADO EM LOCAL COM NÍVEL BAIXO DE INTERFERÊNCIAS (NÃO INCLUI FORNECIMENTO). AF_11/2017</v>
          </cell>
          <cell r="I24" t="str">
            <v>M</v>
          </cell>
          <cell r="J24" t="str">
            <v>COEFICIENTE DE REPRESENTATIVIDADE</v>
          </cell>
          <cell r="K24" t="str">
            <v>3,82</v>
          </cell>
        </row>
        <row r="25">
          <cell r="G25">
            <v>97159</v>
          </cell>
          <cell r="H25" t="str">
            <v>ASSENTAMENTO DE TUBO DE FERRO FUNDIDO PARA REDE DE ÁGUA, DN 150 MM, JUNTA ELÁSTICA, INSTALADO EM LOCAL COM NÍVEL BAIXO DE INTERFERÊNCIAS (NÃO INCLUI FORNECIMENTO). AF_11/2017</v>
          </cell>
          <cell r="I25" t="str">
            <v>M</v>
          </cell>
          <cell r="J25" t="str">
            <v>COEFICIENTE DE REPRESENTATIVIDADE</v>
          </cell>
          <cell r="K25" t="str">
            <v>4,80</v>
          </cell>
        </row>
        <row r="26">
          <cell r="G26">
            <v>97160</v>
          </cell>
          <cell r="H26" t="str">
            <v>ASSENTAMENTO DE TUBO DE FERRO FUNDIDO PARA REDE DE ÁGUA, DN 200 MM, JUNTA ELÁSTICA, INSTALADO EM LOCAL COM NÍVEL BAIXO DE INTERFERÊNCIAS (NÃO INCLUI FORNECIMENTO). AF_11/2017</v>
          </cell>
          <cell r="I26" t="str">
            <v>M</v>
          </cell>
          <cell r="J26" t="str">
            <v>COEFICIENTE DE REPRESENTATIVIDADE</v>
          </cell>
          <cell r="K26" t="str">
            <v>5,76</v>
          </cell>
        </row>
        <row r="27">
          <cell r="G27">
            <v>97161</v>
          </cell>
          <cell r="H27" t="str">
            <v>ASSENTAMENTO DE TUBO DE FERRO FUNDIDO PARA REDE DE ÁGUA, DN 250 MM, JUNTA ELÁSTICA, INSTALADO EM LOCAL COM NÍVEL BAIXO DE INTERFERÊNCIAS (NÃO INCLUI FORNECIMENTO). AF_11/2017</v>
          </cell>
          <cell r="I27" t="str">
            <v>M</v>
          </cell>
          <cell r="J27" t="str">
            <v>COEFICIENTE DE REPRESENTATIVIDADE</v>
          </cell>
          <cell r="K27" t="str">
            <v>6,76</v>
          </cell>
        </row>
        <row r="28">
          <cell r="G28">
            <v>97162</v>
          </cell>
          <cell r="H28" t="str">
            <v>ASSENTAMENTO DE TUBO DE FERRO FUNDIDO PARA REDE DE ÁGUA, DN 300 MM, JUNTA ELÁSTICA, INSTALADO EM LOCAL COM NÍVEL BAIXO DE INTERFERÊNCIAS (NÃO INCLUI FORNECIMENTO). AF_11/2017</v>
          </cell>
          <cell r="I28" t="str">
            <v>M</v>
          </cell>
          <cell r="J28" t="str">
            <v>COEFICIENTE DE REPRESENTATIVIDADE</v>
          </cell>
          <cell r="K28" t="str">
            <v>7,75</v>
          </cell>
        </row>
        <row r="29">
          <cell r="G29">
            <v>97163</v>
          </cell>
          <cell r="H29" t="str">
            <v>ASSENTAMENTO DE TUBO DE FERRO FUNDIDO PARA REDE DE ÁGUA, DN 350 MM, JUNTA ELÁSTICA, INSTALADO EM LOCAL COM NÍVEL BAIXO DE INTERFERÊNCIAS (NÃO INCLUI FORNECIMENTO). AF_11/2017</v>
          </cell>
          <cell r="I29" t="str">
            <v>M</v>
          </cell>
          <cell r="J29" t="str">
            <v>COEFICIENTE DE REPRESENTATIVIDADE</v>
          </cell>
          <cell r="K29" t="str">
            <v>8,75</v>
          </cell>
        </row>
        <row r="30">
          <cell r="G30">
            <v>97164</v>
          </cell>
          <cell r="H30" t="str">
            <v>ASSENTAMENTO DE TUBO DE FERRO FUNDIDO PARA REDE DE ÁGUA, DN 400 MM, JUNTA ELÁSTICA, INSTALADO EM LOCAL COM NÍVEL BAIXO DE INTERFERÊNCIAS (NÃO INCLUI FORNECIMENTO). AF_11/2017</v>
          </cell>
          <cell r="I30" t="str">
            <v>M</v>
          </cell>
          <cell r="J30" t="str">
            <v>COEFICIENTE DE REPRESENTATIVIDADE</v>
          </cell>
          <cell r="K30" t="str">
            <v>9,74</v>
          </cell>
        </row>
        <row r="31">
          <cell r="G31">
            <v>97165</v>
          </cell>
          <cell r="H31" t="str">
            <v>ASSENTAMENTO DE TUBO DE FERRO FUNDIDO PARA REDE DE ÁGUA, DN 450 MM, JUNTA ELÁSTICA, INSTALADO EM LOCAL COM NÍVEL BAIXO DE INTERFERÊNCIAS (NÃO INCLUI FORNECIMENTO). AF_11/2017</v>
          </cell>
          <cell r="I31" t="str">
            <v>M</v>
          </cell>
          <cell r="J31" t="str">
            <v>COEFICIENTE DE REPRESENTATIVIDADE</v>
          </cell>
          <cell r="K31" t="str">
            <v>10,74</v>
          </cell>
        </row>
        <row r="32">
          <cell r="G32">
            <v>97166</v>
          </cell>
          <cell r="H32" t="str">
            <v>ASSENTAMENTO DE TUBO DE FERRO FUNDIDO PARA REDE DE ÁGUA, DN 500 MM, JUNTA ELÁSTICA, INSTALADO EM LOCAL COM NÍVEL BAIXO DE INTERFERÊNCIAS (NÃO INCLUI FORNECIMENTO). AF_11/2017</v>
          </cell>
          <cell r="I32" t="str">
            <v>M</v>
          </cell>
          <cell r="J32" t="str">
            <v>COEFICIENTE DE REPRESENTATIVIDADE</v>
          </cell>
          <cell r="K32" t="str">
            <v>13,06</v>
          </cell>
        </row>
        <row r="33">
          <cell r="G33">
            <v>97167</v>
          </cell>
          <cell r="H33" t="str">
            <v>ASSENTAMENTO DE TUBO DE FERRO FUNDIDO PARA REDE DE ÁGUA, DN 600 MM, JUNTA ELÁSTICA, INSTALADO EM LOCAL COM NÍVEL BAIXO DE INTERFERÊNCIAS (NÃO INCLUI FORNECIMENTO). AF_11/2017</v>
          </cell>
          <cell r="I33" t="str">
            <v>M</v>
          </cell>
          <cell r="J33" t="str">
            <v>COEFICIENTE DE REPRESENTATIVIDADE</v>
          </cell>
          <cell r="K33" t="str">
            <v>15,27</v>
          </cell>
        </row>
        <row r="34">
          <cell r="G34">
            <v>97168</v>
          </cell>
          <cell r="H34" t="str">
            <v>ASSENTAMENTO DE TUBO DE FERRO FUNDIDO PARA REDE DE ÁGUA, DN 700 MM, JUNTA ELÁSTICA, INSTALADO EM LOCAL COM NÍVEL BAIXO DE INTERFERÊNCIAS (NÃO INCLUI FORNECIMENTO). AF_11/2017</v>
          </cell>
          <cell r="I34" t="str">
            <v>M</v>
          </cell>
          <cell r="J34" t="str">
            <v>COEFICIENTE DE REPRESENTATIVIDADE</v>
          </cell>
          <cell r="K34" t="str">
            <v>17,32</v>
          </cell>
        </row>
        <row r="35">
          <cell r="G35">
            <v>97169</v>
          </cell>
          <cell r="H35" t="str">
            <v>ASSENTAMENTO DE TUBO DE FERRO FUNDIDO PARA REDE DE ÁGUA, DN 800 MM, JUNTA ELÁSTICA, INSTALADO EM LOCAL COM NÍVEL BAIXO DE INTERFERÊNCIAS (NÃO INCLUI FORNECIMENTO). AF_11/2017</v>
          </cell>
          <cell r="I35" t="str">
            <v>M</v>
          </cell>
          <cell r="J35" t="str">
            <v>COEFICIENTE DE REPRESENTATIVIDADE</v>
          </cell>
          <cell r="K35" t="str">
            <v>19,46</v>
          </cell>
        </row>
        <row r="36">
          <cell r="G36">
            <v>97170</v>
          </cell>
          <cell r="H36" t="str">
            <v>ASSENTAMENTO DE TUBO DE FERRO FUNDIDO PARA REDE DE ÁGUA, DN 900 MM, JUNTA ELÁSTICA, INSTALADO EM LOCAL COM NÍVEL BAIXO DE INTERFERÊNCIAS (NÃO INCLUI FORNECIMENTO). AF_11/2017</v>
          </cell>
          <cell r="I36" t="str">
            <v>M</v>
          </cell>
          <cell r="J36" t="str">
            <v>COEFICIENTE DE REPRESENTATIVIDADE</v>
          </cell>
          <cell r="K36" t="str">
            <v>21,63</v>
          </cell>
        </row>
        <row r="37">
          <cell r="G37">
            <v>97171</v>
          </cell>
          <cell r="H37" t="str">
            <v>ASSENTAMENTO DE TUBO DE FERRO FUNDIDO PARA REDE DE ÁGUA, DN 1000 MM, JUNTA ELÁSTICA, INSTALADO EM LOCAL COM NÍVEL BAIXO DE INTERFERÊNCIAS (NÃO INCLUI FORNECIMENTO). AF_11/2017</v>
          </cell>
          <cell r="I37" t="str">
            <v>M</v>
          </cell>
          <cell r="J37" t="str">
            <v>COEFICIENTE DE REPRESENTATIVIDADE</v>
          </cell>
          <cell r="K37" t="str">
            <v>23,79</v>
          </cell>
        </row>
        <row r="38">
          <cell r="G38">
            <v>97172</v>
          </cell>
          <cell r="H38" t="str">
            <v>ASSENTAMENTO DE TUBO DE FERRO FUNDIDO PARA REDE DE ÁGUA, DN 1200 MM, JUNTA ELÁSTICA, INSTALADO EM LOCAL COM NÍVEL BAIXO DE INTERFERÊNCIAS (NÃO INCLUI FORNECIMENTO). AF_11/2017</v>
          </cell>
          <cell r="I38" t="str">
            <v>M</v>
          </cell>
          <cell r="J38" t="str">
            <v>COEFICIENTE DE REPRESENTATIVIDADE</v>
          </cell>
          <cell r="K38" t="str">
            <v>28,35</v>
          </cell>
        </row>
        <row r="39">
          <cell r="G39">
            <v>97173</v>
          </cell>
          <cell r="H39" t="str">
            <v>ASSENTAMENTO DE TUBO DE AÇO CARBONO PARA REDE DE ÁGUA, DN 600 MM (24), JUNTA SOLDADA, INSTALADO EM LOCAL COM NÍVEL ALTO DE INTERFERÊNCIAS (NÃO INCLUI FORNECIMENTO). AF_11/2017</v>
          </cell>
          <cell r="I39" t="str">
            <v>M</v>
          </cell>
          <cell r="J39" t="str">
            <v>COEFICIENTE DE REPRESENTATIVIDADE</v>
          </cell>
          <cell r="K39" t="str">
            <v>25,09</v>
          </cell>
        </row>
        <row r="40">
          <cell r="G40">
            <v>97174</v>
          </cell>
          <cell r="H40" t="str">
            <v>ASSENTAMENTO DE TUBO DE AÇO CARBONO PARA REDE DE ÁGUA, DN 700 MM (28), JUNTA SOLDADA, INSTALADO EM LOCAL COM NÍVEL ALTO DE INTERFERÊNCIAS (NÃO INCLUI FORNECIMENTO). AF_11/2017</v>
          </cell>
          <cell r="I40" t="str">
            <v>M</v>
          </cell>
          <cell r="J40" t="str">
            <v>COEFICIENTE DE REPRESENTATIVIDADE</v>
          </cell>
          <cell r="K40" t="str">
            <v>29,04</v>
          </cell>
        </row>
        <row r="41">
          <cell r="G41">
            <v>97175</v>
          </cell>
          <cell r="H41" t="str">
            <v>ASSENTAMENTO DE TUBO DE AÇO CARBONO PARA REDE DE ÁGUA, DN 800 MM (32), JUNTA SOLDADA, INSTALADO EM LOCAL COM NÍVEL ALTO DE INTERFERÊNCIAS (NÃO INCLUI FORNECIMENTO). AF_11/2017</v>
          </cell>
          <cell r="I41" t="str">
            <v>M</v>
          </cell>
          <cell r="J41" t="str">
            <v>COEFICIENTE DE REPRESENTATIVIDADE</v>
          </cell>
          <cell r="K41" t="str">
            <v>33,00</v>
          </cell>
        </row>
        <row r="42">
          <cell r="G42">
            <v>97176</v>
          </cell>
          <cell r="H42" t="str">
            <v>ASSENTAMENTO DE TUBO DE AÇO CARBONO PARA REDE DE ÁGUA, DN 900 MM (36), JUNTA SOLDADA, INSTALADO EM LOCAL COM NÍVEL ALTO DE INTERFERÊNCIAS (NÃO INCLUI FORNECIMENTO). AF_11/2017</v>
          </cell>
          <cell r="I42" t="str">
            <v>M</v>
          </cell>
          <cell r="J42" t="str">
            <v>COEFICIENTE DE REPRESENTATIVIDADE</v>
          </cell>
          <cell r="K42" t="str">
            <v>36,94</v>
          </cell>
        </row>
        <row r="43">
          <cell r="G43">
            <v>97177</v>
          </cell>
          <cell r="H43" t="str">
            <v>ASSENTAMENTO DE TUBO DE AÇO CARBONO PARA REDE DE ÁGUA, DN 1000 MM (40) OU DN 1100 MM (44), JUNTA SOLDADA, INSTALADO EM LOCAL COM NÍVEL ALTO DE INTERFERÊNCIAS (NÃO INCLUI FORNECIMENTO). AF_11/2017</v>
          </cell>
          <cell r="I43" t="str">
            <v>M</v>
          </cell>
          <cell r="J43" t="str">
            <v>COEFICIENTE DE REPRESENTATIVIDADE</v>
          </cell>
          <cell r="K43" t="str">
            <v>44,84</v>
          </cell>
        </row>
        <row r="44">
          <cell r="G44">
            <v>97178</v>
          </cell>
          <cell r="H44" t="str">
            <v>ASSENTAMENTO DE TUBO DE AÇO CARBONO PARA REDE DE ÁGUA, DN 1200 MM (48) OU DN 1300 MM (52), JUNTA SOLDADA, INSTALADO EM LOCAL COM NÍVEL ALTO DE INTERFERÊNCIAS (NÃO INCLUI FORNECIMENTO). AF_11/2017</v>
          </cell>
          <cell r="I44" t="str">
            <v>M</v>
          </cell>
          <cell r="J44" t="str">
            <v>COEFICIENTE DE REPRESENTATIVIDADE</v>
          </cell>
          <cell r="K44" t="str">
            <v>52,74</v>
          </cell>
        </row>
        <row r="45">
          <cell r="G45">
            <v>97179</v>
          </cell>
          <cell r="H45" t="str">
            <v>ASSENTAMENTO DE TUBO DE AÇO CARBONO PARA REDE DE ÁGUA, DN 1400 MM (56'') OU DN 1500 MM (60), JUNTA SOLDADA, INSTALADO EM LOCAL COM NÍVEL ALTO DE INTERFERÊNCIAS (NÃO INCLUI FORNECIMENTO). AF_11/2017</v>
          </cell>
          <cell r="I45" t="str">
            <v>M</v>
          </cell>
          <cell r="J45" t="str">
            <v>COEFICIENTE DE REPRESENTATIVIDADE</v>
          </cell>
          <cell r="K45" t="str">
            <v>60,64</v>
          </cell>
        </row>
        <row r="46">
          <cell r="G46">
            <v>97180</v>
          </cell>
          <cell r="H46" t="str">
            <v>ASSENTAMENTO DE TUBO DE AÇO CARBONO PARA REDE DE ÁGUA, DN 1600 MM (64) OU DN 1700 MM (68), JUNTA SOLDADA, INSTALADO EM LOCAL COM NÍVEL ALTO DE INTERFERÊNCIAS (NÃO INCLUI FORNECIMENTO). AF_11/2017</v>
          </cell>
          <cell r="I46" t="str">
            <v>M</v>
          </cell>
          <cell r="J46" t="str">
            <v>COEFICIENTE DE REPRESENTATIVIDADE</v>
          </cell>
          <cell r="K46" t="str">
            <v>68,54</v>
          </cell>
        </row>
        <row r="47">
          <cell r="G47">
            <v>97181</v>
          </cell>
          <cell r="H47" t="str">
            <v>ASSENTAMENTO DE TUBO DE AÇO CARBONO PARA REDE DE ÁGUA, DN 1800 MM (72) OU DN 1900 MM (76), JUNTA SOLDADA, INSTALADO EM LOCAL COM NÍVEL ALTO DE INTERFERÊNCIAS (NÃO INCLUI FORNECIMENTO). AF_11/2017</v>
          </cell>
          <cell r="I47" t="str">
            <v>M</v>
          </cell>
          <cell r="J47" t="str">
            <v>COEFICIENTE DE REPRESENTATIVIDADE</v>
          </cell>
          <cell r="K47" t="str">
            <v>79,25</v>
          </cell>
        </row>
        <row r="48">
          <cell r="G48">
            <v>97182</v>
          </cell>
          <cell r="H48" t="str">
            <v>ASSENTAMENTO DE TUBO DE AÇO CARBONO PARA REDE DE ÁGUA, DN 2000 MM (80) OU DN 2100 MM (84), JUNTA SOLDADA, INSTALADO EM LOCAL COM NÍVEL ALTO DE INTERFERÊNCIAS (NÃO INCLUI FORNECIMENTO). AF_11/2017</v>
          </cell>
          <cell r="I48" t="str">
            <v>M</v>
          </cell>
          <cell r="J48" t="str">
            <v>COEFICIENTE DE REPRESENTATIVIDADE</v>
          </cell>
          <cell r="K48" t="str">
            <v>87,45</v>
          </cell>
        </row>
        <row r="49">
          <cell r="G49">
            <v>97183</v>
          </cell>
          <cell r="H49" t="str">
            <v>ASSENTAMENTO DE TUBO DE AÇO CARBONO PARA REDE DE ÁGUA, DN 600 MM (24), JUNTA SOLDADA, INSTALADO EM LOCAL COM NÍVEL BAIXO DE INTERFERÊNCIAS (NÃO INCLUI FORNECIMENTO). AF_11/2017</v>
          </cell>
          <cell r="I49" t="str">
            <v>M</v>
          </cell>
          <cell r="J49" t="str">
            <v>COEFICIENTE DE REPRESENTATIVIDADE</v>
          </cell>
          <cell r="K49" t="str">
            <v>20,80</v>
          </cell>
        </row>
        <row r="50">
          <cell r="G50">
            <v>97184</v>
          </cell>
          <cell r="H50" t="str">
            <v>ASSENTAMENTO DE TUBO DE AÇO CARBONO PARA REDE DE ÁGUA, DN 700 MM (28), JUNTA SOLDADA, INSTALADO EM LOCAL COM NÍVEL BAIXO DE INTERFERÊNCIAS (NÃO INCLUI FORNECIMENTO). AF_11/2017</v>
          </cell>
          <cell r="I50" t="str">
            <v>M</v>
          </cell>
          <cell r="J50" t="str">
            <v>COEFICIENTE DE REPRESENTATIVIDADE</v>
          </cell>
          <cell r="K50" t="str">
            <v>24,11</v>
          </cell>
        </row>
        <row r="51">
          <cell r="G51">
            <v>97185</v>
          </cell>
          <cell r="H51" t="str">
            <v>ASSENTAMENTO DE TUBO DE AÇO CARBONO PARA REDE DE ÁGUA, DN 800 MM (32), JUNTA SOLDADA, INSTALADO EM LOCAL COM NÍVEL BAIXO DE INTERFERÊNCIAS (NÃO INCLUI FORNECIMENTO). AF_11/2017</v>
          </cell>
          <cell r="I51" t="str">
            <v>M</v>
          </cell>
          <cell r="J51" t="str">
            <v>COEFICIENTE DE REPRESENTATIVIDADE</v>
          </cell>
          <cell r="K51" t="str">
            <v>27,45</v>
          </cell>
        </row>
        <row r="52">
          <cell r="G52">
            <v>97186</v>
          </cell>
          <cell r="H52" t="str">
            <v>ASSENTAMENTO DE TUBO DE AÇO CARBONO PARA REDE DE ÁGUA, DN 900 MM (36), JUNTA SOLDADA, INSTALADO EM LOCAL COM NÍVEL BAIXO DE INTERFERÊNCIAS (NÃO INCLUI FORNECIMENTO). AF_11/2017</v>
          </cell>
          <cell r="I52" t="str">
            <v>M</v>
          </cell>
          <cell r="J52" t="str">
            <v>COEFICIENTE DE REPRESENTATIVIDADE</v>
          </cell>
          <cell r="K52" t="str">
            <v>30,78</v>
          </cell>
        </row>
        <row r="53">
          <cell r="G53">
            <v>97187</v>
          </cell>
          <cell r="H53" t="str">
            <v>ASSENTAMENTO DE TUBO DE AÇO CARBONO PARA REDE DE ÁGUA, DN 1000 MM (40  ) OU DN 1100 MM (44  ), JUNTA SOLDADA, INSTALADO EM LOCAL COM NÍVEL BAIXO DE INTERFERÊNCIAS (NÃO INCLUI FORNECIMENTO). AF_11/2017</v>
          </cell>
          <cell r="I53" t="str">
            <v>M</v>
          </cell>
          <cell r="J53" t="str">
            <v>COEFICIENTE DE REPRESENTATIVIDADE</v>
          </cell>
          <cell r="K53" t="str">
            <v>37,42</v>
          </cell>
        </row>
        <row r="54">
          <cell r="G54">
            <v>97188</v>
          </cell>
          <cell r="H54" t="str">
            <v>ASSENTAMENTO DE TUBO DE AÇO CARBONO PARA REDE DE ÁGUA, DN 1200 MM (48) OU DN 1300 MM (52), JUNTA SOLDADA, INSTALADO EM LOCAL COM NÍVEL BAIXO DE INTERFERÊNCIAS (NÃO INCLUI FORNECIMENTO). AF_11/2017</v>
          </cell>
          <cell r="I54" t="str">
            <v>M</v>
          </cell>
          <cell r="J54" t="str">
            <v>COEFICIENTE DE REPRESENTATIVIDADE</v>
          </cell>
          <cell r="K54" t="str">
            <v>44,08</v>
          </cell>
        </row>
        <row r="55">
          <cell r="G55">
            <v>97189</v>
          </cell>
          <cell r="H55" t="str">
            <v>ASSENTAMENTO DE TUBO DE AÇO CARBONO PARA REDE DE ÁGUA, DN 1400 MM (56'') OU DN 1500 MM (60), JUNTA SOLDADA, INSTALADO EM LOCAL COM NÍVEL BAIXO DE INTERFERÊNCIAS (NÃO INCLUI FORNECIMENTO). AF_11/2017</v>
          </cell>
          <cell r="I55" t="str">
            <v>M</v>
          </cell>
          <cell r="J55" t="str">
            <v>COEFICIENTE DE REPRESENTATIVIDADE</v>
          </cell>
          <cell r="K55" t="str">
            <v>50,73</v>
          </cell>
        </row>
        <row r="56">
          <cell r="G56">
            <v>97190</v>
          </cell>
          <cell r="H56" t="str">
            <v>ASSENTAMENTO DE TUBO DE AÇO CARBONO PARA REDE DE ÁGUA, DN 1600 MM (64) OU DN 1700 MM (68), JUNTA SOLDADA, INSTALADO EM LOCAL COM NÍVEL BAIXO DE INTERFERÊNCIAS (NÃO INCLUI FORNECIMENTO). AF_11/2017</v>
          </cell>
          <cell r="I56" t="str">
            <v>M</v>
          </cell>
          <cell r="J56" t="str">
            <v>COEFICIENTE DE REPRESENTATIVIDADE</v>
          </cell>
          <cell r="K56" t="str">
            <v>57,38</v>
          </cell>
        </row>
        <row r="57">
          <cell r="G57">
            <v>97191</v>
          </cell>
          <cell r="H57" t="str">
            <v>ASSENTAMENTO DE TUBO DE AÇO CARBONO PARA REDE DE ÁGUA, DN 1800 MM (72) OU DN 1900 MM (76), JUNTA SOLDADA, INSTALADO EM LOCAL COM NÍVEL BAIXO DE INTERFERÊNCIAS (NÃO INCLUI FORNECIMENTO). AF_11/2017</v>
          </cell>
          <cell r="I57" t="str">
            <v>M</v>
          </cell>
          <cell r="J57" t="str">
            <v>COEFICIENTE DE REPRESENTATIVIDADE</v>
          </cell>
          <cell r="K57" t="str">
            <v>66,26</v>
          </cell>
        </row>
        <row r="58">
          <cell r="G58">
            <v>97192</v>
          </cell>
          <cell r="H58" t="str">
            <v>ASSENTAMENTO DE TUBO DE AÇO CARBONO PARA REDE DE ÁGUA, DN 2000 MM (80) OU DN 2100 MM (84), JUNTA SOLDADA, INSTALADO EM LOCAL COM NÍVEL BAIXO DE INTERFERÊNCIAS (NÃO INCLUI FORNECIMENTO). AF_11/2017</v>
          </cell>
          <cell r="I58" t="str">
            <v>M</v>
          </cell>
          <cell r="J58" t="str">
            <v>COEFICIENTE DE REPRESENTATIVIDADE</v>
          </cell>
          <cell r="K58" t="str">
            <v>73,14</v>
          </cell>
        </row>
        <row r="59">
          <cell r="G59">
            <v>90694</v>
          </cell>
          <cell r="H59" t="str">
            <v>TUBO DE PVC PARA REDE COLETORA DE ESGOTO DE PAREDE MACIÇA, DN 100 MM, JUNTA ELÁSTICA, INSTALADO EM LOCAL COM NÍVEL BAIXO DE INTERFERÊNCIAS - FORNECIMENTO E ASSENTAMENTO. AF_06/2015</v>
          </cell>
          <cell r="I59" t="str">
            <v>M</v>
          </cell>
          <cell r="J59" t="str">
            <v>COEFICIENTE DE REPRESENTATIVIDADE</v>
          </cell>
          <cell r="K59" t="str">
            <v>16,63</v>
          </cell>
        </row>
        <row r="60">
          <cell r="G60">
            <v>90695</v>
          </cell>
          <cell r="H60" t="str">
            <v>TUBO DE PVC PARA REDE COLETORA DE ESGOTO DE PAREDE MACIÇA, DN 150 MM, JUNTA ELÁSTICA, INSTALADO EM LOCAL COM NÍVEL BAIXO DE INTERFERÊNCIAS - FORNECIMENTO E ASSENTAMENTO. AF_06/2015</v>
          </cell>
          <cell r="I60" t="str">
            <v>M</v>
          </cell>
          <cell r="J60" t="str">
            <v>COEFICIENTE DE REPRESENTATIVIDADE</v>
          </cell>
          <cell r="K60" t="str">
            <v>34,02</v>
          </cell>
        </row>
        <row r="61">
          <cell r="G61">
            <v>90696</v>
          </cell>
          <cell r="H61" t="str">
            <v>TUBO DE PVC PARA REDE COLETORA DE ESGOTO DE PAREDE MACIÇA, DN 200 MM, JUNTA ELÁSTICA, INSTALADO EM LOCAL COM NÍVEL BAIXO DE INTERFERÊNCIAS - FORNECIMENTO E ASSENTAMENTO. AF_06/2015</v>
          </cell>
          <cell r="I61" t="str">
            <v>M</v>
          </cell>
          <cell r="J61" t="str">
            <v>COEFICIENTE DE REPRESENTATIVIDADE</v>
          </cell>
          <cell r="K61" t="str">
            <v>50,29</v>
          </cell>
        </row>
        <row r="62">
          <cell r="G62">
            <v>90697</v>
          </cell>
          <cell r="H62" t="str">
            <v>TUBO DE PVC PARA REDE COLETORA DE ESGOTO DE PAREDE MACIÇA, DN 250 MM, JUNTA ELÁSTICA, INSTALADO EM LOCAL COM NÍVEL BAIXO DE INTERFERÊNCIAS - FORNECIMENTO E ASSENTAMENTO. AF_06/2015</v>
          </cell>
          <cell r="I62" t="str">
            <v>M</v>
          </cell>
          <cell r="J62" t="str">
            <v>COEFICIENTE DE REPRESENTATIVIDADE</v>
          </cell>
          <cell r="K62" t="str">
            <v>84,18</v>
          </cell>
        </row>
        <row r="63">
          <cell r="G63">
            <v>90698</v>
          </cell>
          <cell r="H63" t="str">
            <v>TUBO DE PVC PARA REDE COLETORA DE ESGOTO DE PAREDE MACIÇA, DN 300 MM, JUNTA ELÁSTICA, INSTALADO EM LOCAL COM NÍVEL BAIXO DE INTERFERÊNCIAS - FORNECIMENTO E ASSENTAMENTO. AF_06/2015</v>
          </cell>
          <cell r="I63" t="str">
            <v>M</v>
          </cell>
          <cell r="J63" t="str">
            <v>COEFICIENTE DE REPRESENTATIVIDADE</v>
          </cell>
          <cell r="K63" t="str">
            <v>134,36</v>
          </cell>
        </row>
        <row r="64">
          <cell r="G64">
            <v>90699</v>
          </cell>
          <cell r="H64" t="str">
            <v>TUBO DE PVC PARA REDE COLETORA DE ESGOTO DE PAREDE MACIÇA, DN 350 MM, JUNTA ELÁSTICA, INSTALADO EM LOCAL COM NÍVEL BAIXO DE INTERFERÊNCIAS - FORNECIMENTO E ASSENTAMENTO. AF_06/2015</v>
          </cell>
          <cell r="I64" t="str">
            <v>M</v>
          </cell>
          <cell r="J64" t="str">
            <v>COEFICIENTE DE REPRESENTATIVIDADE</v>
          </cell>
          <cell r="K64" t="str">
            <v>165,97</v>
          </cell>
        </row>
        <row r="65">
          <cell r="G65">
            <v>90700</v>
          </cell>
          <cell r="H65" t="str">
            <v>TUBO DE PVC PARA REDE COLETORA DE ESGOTO DE PAREDE MACIÇA, DN 400 MM, JUNTA ELÁSTICA, INSTALADO EM LOCAL COM NÍVEL BAIXO DE INTERFERÊNCIAS - FORNECIMENTO E ASSENTAMENTO. AF_06/2015</v>
          </cell>
          <cell r="I65" t="str">
            <v>M</v>
          </cell>
          <cell r="J65" t="str">
            <v>COEFICIENTE DE REPRESENTATIVIDADE</v>
          </cell>
          <cell r="K65" t="str">
            <v>219,63</v>
          </cell>
        </row>
        <row r="66">
          <cell r="G66">
            <v>90701</v>
          </cell>
          <cell r="H66" t="str">
            <v>TUBO DE PVC CORRUGADO DE DUPLA PAREDE PARA REDE COLETORA DE ESGOTO, DN 150 MM, JUNTA ELÁSTICA, INSTALADO EM LOCAL COM NÍVEL BAIXO DE INTERFERÊNCIAS - FORNECIMENTO E ASSENTAMENTO. AF_06/2015</v>
          </cell>
          <cell r="I66" t="str">
            <v>M</v>
          </cell>
          <cell r="J66" t="str">
            <v>COEFICIENTE DE REPRESENTATIVIDADE</v>
          </cell>
          <cell r="K66" t="str">
            <v>29,93</v>
          </cell>
        </row>
        <row r="67">
          <cell r="G67">
            <v>90702</v>
          </cell>
          <cell r="H67" t="str">
            <v>TUBO DE PVC CORRUGADO DE DUPLA PAREDE PARA REDE COLETORA DE ESGOTO, DN 200 MM, JUNTA ELÁSTICA, INSTALADO EM LOCAL COM NÍVEL BAIXO DE INTERFERÊNCIAS - FORNECIMENTO E ASSENTAMENTO. AF_06/2015</v>
          </cell>
          <cell r="I67" t="str">
            <v>M</v>
          </cell>
          <cell r="J67" t="str">
            <v>COEFICIENTE DE REPRESENTATIVIDADE</v>
          </cell>
          <cell r="K67" t="str">
            <v>46,18</v>
          </cell>
        </row>
        <row r="68">
          <cell r="G68">
            <v>90703</v>
          </cell>
          <cell r="H68" t="str">
            <v>TUBO DE PVC CORRUGADO DE DUPLA PAREDE PARA REDE COLETORA DE ESGOTO, DN 250 MM, JUNTA ELÁSTICA, INSTALADO EM LOCAL COM NÍVEL BAIXO DE INTERFERÊNCIAS - FORNECIMENTO E ASSENTAMENTO. AF_06/2015</v>
          </cell>
          <cell r="I68" t="str">
            <v>M</v>
          </cell>
          <cell r="J68" t="str">
            <v>COEFICIENTE DE REPRESENTATIVIDADE</v>
          </cell>
          <cell r="K68" t="str">
            <v>74,15</v>
          </cell>
        </row>
        <row r="69">
          <cell r="G69">
            <v>90704</v>
          </cell>
          <cell r="H69" t="str">
            <v>TUBO DE PVC CORRUGADO DE DUPLA PAREDE PARA REDE COLETORA DE ESGOTO, DN 300 MM, JUNTA ELÁSTICA, INSTALADO EM LOCAL COM NÍVEL BAIXO DE INTERFERÊNCIAS - FORNECIMENTO E ASSENTAMENTO. AF_06/2015</v>
          </cell>
          <cell r="I69" t="str">
            <v>M</v>
          </cell>
          <cell r="J69" t="str">
            <v>COEFICIENTE DE REPRESENTATIVIDADE</v>
          </cell>
          <cell r="K69" t="str">
            <v>101,56</v>
          </cell>
        </row>
        <row r="70">
          <cell r="G70">
            <v>90705</v>
          </cell>
          <cell r="H70" t="str">
            <v>TUBO DE PVC CORRUGADO DE DUPLA PAREDE PARA REDE COLETORA DE ESGOTO, DN 350 MM, JUNTA ELÁSTICA, INSTALADO EM LOCAL COM NÍVEL BAIXO DE INTERFERÊNCIAS - FORNECIMENTO E ASSENTAMENTO. AF_06/2015</v>
          </cell>
          <cell r="I70" t="str">
            <v>M</v>
          </cell>
          <cell r="J70" t="str">
            <v>COEFICIENTE DE REPRESENTATIVIDADE</v>
          </cell>
          <cell r="K70" t="str">
            <v>141,89</v>
          </cell>
        </row>
        <row r="71">
          <cell r="G71">
            <v>90706</v>
          </cell>
          <cell r="H71" t="str">
            <v>TUBO DE PVC CORRUGADO DE DUPLA PAREDE PARA REDE COLETORA DE ESGOTO, DN 400 MM, JUNTA ELÁSTICA, INSTALADO EM LOCAL COM NÍVEL BAIXO DE INTERFERÊNCIAS - FORNECIMENTO E ASSENTAMENTO. AF_06/2015</v>
          </cell>
          <cell r="I71" t="str">
            <v>M</v>
          </cell>
          <cell r="J71" t="str">
            <v>COEFICIENTE DE REPRESENTATIVIDADE</v>
          </cell>
          <cell r="K71" t="str">
            <v>172,39</v>
          </cell>
        </row>
        <row r="72">
          <cell r="G72">
            <v>90708</v>
          </cell>
          <cell r="H72" t="str">
            <v>TUBO DE PEAD CORRUGADO DE DUPLA PAREDE PARA REDE COLETORA DE ESGOTO, DN 600 MM, JUNTA ELÁSTICA INTEGRADA, INSTALADO EM LOCAL COM NÍVEL BAIXO DE INTERFERÊNCIAS - FORNECIMENTO E ASSENTAMENTO. AF_06/2015</v>
          </cell>
          <cell r="I72" t="str">
            <v>M</v>
          </cell>
          <cell r="J72" t="str">
            <v>COEFICIENTE DE REPRESENTATIVIDADE</v>
          </cell>
          <cell r="K72" t="str">
            <v>456,72</v>
          </cell>
        </row>
        <row r="73">
          <cell r="G73">
            <v>90709</v>
          </cell>
          <cell r="H73" t="str">
            <v>TUBO DE PVC PARA REDE COLETORA DE ESGOTO DE PAREDE MACIÇA, DN 100 MM, JUNTA ELÁSTICA, INSTALADO EM LOCAL COM NÍVEL ALTO DE INTERFERÊNCIAS - FORNECIMENTO E ASSENTAMENTO. AF_06/2015</v>
          </cell>
          <cell r="I73" t="str">
            <v>M</v>
          </cell>
          <cell r="J73" t="str">
            <v>COEFICIENTE DE REPRESENTATIVIDADE</v>
          </cell>
          <cell r="K73" t="str">
            <v>18,10</v>
          </cell>
        </row>
        <row r="74">
          <cell r="G74">
            <v>90710</v>
          </cell>
          <cell r="H74" t="str">
            <v>TUBO DE PVC PARA REDE COLETORA DE ESGOTO DE PAREDE MACIÇA, DN 150 MM, JUNTA ELÁSTICA, INSTALADO EM LOCAL COM NÍVEL ALTO DE INTERFERÊNCIAS - FORNECIMENTO E ASSENTAMENTO. AF_06/2015</v>
          </cell>
          <cell r="I74" t="str">
            <v>M</v>
          </cell>
          <cell r="J74" t="str">
            <v>COEFICIENTE DE REPRESENTATIVIDADE</v>
          </cell>
          <cell r="K74" t="str">
            <v>35,50</v>
          </cell>
        </row>
        <row r="75">
          <cell r="G75">
            <v>90711</v>
          </cell>
          <cell r="H75" t="str">
            <v>TUBO DE PVC PARA REDE COLETORA DE ESGOTO DE PAREDE MACIÇA, DN 200 MM, JUNTA ELÁSTICA, INSTALADO EM LOCAL COM NÍVEL ALTO DE INTERFERÊNCIAS - FORNECIMENTO E ASSENTAMENTO. AF_06/2015</v>
          </cell>
          <cell r="I75" t="str">
            <v>M</v>
          </cell>
          <cell r="J75" t="str">
            <v>COEFICIENTE DE REPRESENTATIVIDADE</v>
          </cell>
          <cell r="K75" t="str">
            <v>51,76</v>
          </cell>
        </row>
        <row r="76">
          <cell r="G76">
            <v>90712</v>
          </cell>
          <cell r="H76" t="str">
            <v>TUBO DE PVC PARA REDE COLETORA DE ESGOTO DE PAREDE MACIÇA, DN 250 MM, JUNTA ELÁSTICA, INSTALADO EM LOCAL COM NÍVEL ALTO DE INTERFERÊNCIAS - FORNECIMENTO E ASSENTAMENTO. AF_06/2015</v>
          </cell>
          <cell r="I76" t="str">
            <v>M</v>
          </cell>
          <cell r="J76" t="str">
            <v>COEFICIENTE DE REPRESENTATIVIDADE</v>
          </cell>
          <cell r="K76" t="str">
            <v>85,65</v>
          </cell>
        </row>
        <row r="77">
          <cell r="G77">
            <v>90713</v>
          </cell>
          <cell r="H77" t="str">
            <v>TUBO DE PVC PARA REDE COLETORA DE ESGOTO DE PAREDE MACIÇA, DN 300 MM, JUNTA ELÁSTICA, INSTALADO EM LOCAL COM NÍVEL ALTO DE INTERFERÊNCIAS - FORNECIMENTO E ASSENTAMENTO. AF_06/2015</v>
          </cell>
          <cell r="I77" t="str">
            <v>M</v>
          </cell>
          <cell r="J77" t="str">
            <v>COEFICIENTE DE REPRESENTATIVIDADE</v>
          </cell>
          <cell r="K77" t="str">
            <v>135,84</v>
          </cell>
        </row>
        <row r="78">
          <cell r="G78">
            <v>90714</v>
          </cell>
          <cell r="H78" t="str">
            <v>TUBO DE PVC PARA REDE COLETORA DE ESGOTO DE PAREDE MACIÇA, DN 350 MM, JUNTA ELÁSTICA, INSTALADO EM LOCAL COM NÍVEL ALTO DE INTERFERÊNCIAS - FORNECIMENTO E ASSENTAMENTO. AF_06/2015</v>
          </cell>
          <cell r="I78" t="str">
            <v>M</v>
          </cell>
          <cell r="J78" t="str">
            <v>COEFICIENTE DE REPRESENTATIVIDADE</v>
          </cell>
          <cell r="K78" t="str">
            <v>167,43</v>
          </cell>
        </row>
        <row r="79">
          <cell r="G79">
            <v>90715</v>
          </cell>
          <cell r="H79" t="str">
            <v>TUBO DE PVC PARA REDE COLETORA DE ESGOTO DE PAREDE MACIÇA, DN 400 MM, JUNTA ELÁSTICA, INSTALADO EM LOCAL COM NÍVEL ALTO DE INTERFERÊNCIAS - FORNECIMENTO E ASSENTAMENTO. AF_06/2015</v>
          </cell>
          <cell r="I79" t="str">
            <v>M</v>
          </cell>
          <cell r="J79" t="str">
            <v>COEFICIENTE DE REPRESENTATIVIDADE</v>
          </cell>
          <cell r="K79" t="str">
            <v>222,96</v>
          </cell>
        </row>
        <row r="80">
          <cell r="G80">
            <v>90716</v>
          </cell>
          <cell r="H80" t="str">
            <v>TUBO DE PVC CORRUGADO DE DUPLA PAREDE PARA REDE COLETORA DE ESGOTO, DN 150 MM, JUNTA ELÁSTICA, INSTALADO EM LOCAL COM NÍVEL ALTO DE INTERFERÊNCIAS - FORNECIMENTO E ASSENTAMENTO. AF_06/2015</v>
          </cell>
          <cell r="I80" t="str">
            <v>M</v>
          </cell>
          <cell r="J80" t="str">
            <v>COEFICIENTE DE REPRESENTATIVIDADE</v>
          </cell>
          <cell r="K80" t="str">
            <v>31,40</v>
          </cell>
        </row>
        <row r="81">
          <cell r="G81">
            <v>90717</v>
          </cell>
          <cell r="H81" t="str">
            <v>TUBO DE PVC CORRUGADO DE DUPLA PAREDE PARA REDE COLETORA DE ESGOTO, DN 200 MM, JUNTA ELÁSTICA, INSTALADO EM LOCAL COM NÍVEL ALTO DE INTERFERÊNCIAS - FORNECIMENTO E ASSENTAMENTO. AF_06/2015</v>
          </cell>
          <cell r="I81" t="str">
            <v>M</v>
          </cell>
          <cell r="J81" t="str">
            <v>COEFICIENTE DE REPRESENTATIVIDADE</v>
          </cell>
          <cell r="K81" t="str">
            <v>47,65</v>
          </cell>
        </row>
        <row r="82">
          <cell r="G82">
            <v>90718</v>
          </cell>
          <cell r="H82" t="str">
            <v>TUBO DE PVC CORRUGADO DE DUPLA PAREDE PARA REDE COLETORA DE ESGOTO, DN 250 MM, JUNTA ELÁSTICA, INSTALADO EM LOCAL COM NÍVEL ALTO DE INTERFERÊNCIAS - FORNECIMENTO E ASSENTAMENTO. AF_06/2015</v>
          </cell>
          <cell r="I82" t="str">
            <v>M</v>
          </cell>
          <cell r="J82" t="str">
            <v>COEFICIENTE DE REPRESENTATIVIDADE</v>
          </cell>
          <cell r="K82" t="str">
            <v>75,61</v>
          </cell>
        </row>
        <row r="83">
          <cell r="G83">
            <v>90719</v>
          </cell>
          <cell r="H83" t="str">
            <v>TUBO DE PVC CORRUGADO DE DUPLA PAREDE PARA REDE COLETORA DE ESGOTO, DN 300 MM, JUNTA ELÁSTICA, INSTALADO EM LOCAL COM NÍVEL ALTO DE INTERFERÊNCIAS - FORNECIMENTO E ASSENTAMENTO. AF_06/2015</v>
          </cell>
          <cell r="I83" t="str">
            <v>M</v>
          </cell>
          <cell r="J83" t="str">
            <v>COEFICIENTE DE REPRESENTATIVIDADE</v>
          </cell>
          <cell r="K83" t="str">
            <v>103,03</v>
          </cell>
        </row>
        <row r="84">
          <cell r="G84">
            <v>90720</v>
          </cell>
          <cell r="H84" t="str">
            <v>TUBO DE PVC CORRUGADO DE DUPLA PAREDE PARA REDE COLETORA DE ESGOTO, DN 350 MM, JUNTA ELÁSTICA, INSTALADO EM LOCAL COM NÍVEL ALTO DE INTERFERÊNCIAS - FORNECIMENTO E ASSENTAMENTO. AF_06/2015</v>
          </cell>
          <cell r="I84" t="str">
            <v>M</v>
          </cell>
          <cell r="J84" t="str">
            <v>COEFICIENTE DE REPRESENTATIVIDADE</v>
          </cell>
          <cell r="K84" t="str">
            <v>143,35</v>
          </cell>
        </row>
        <row r="85">
          <cell r="G85">
            <v>90721</v>
          </cell>
          <cell r="H85" t="str">
            <v>TUBO DE PVC CORRUGADO DE DUPLA PAREDE PARA REDE COLETORA DE ESGOTO, DN 400 MM, EM JUNTA ELÁSTICA, INSTALADO EM LOCAL COM NÍVEL ALTO DE INTERFERÊNCIAS - FORNECIMENTO E ASSENTAMENTO. AF_06/2015</v>
          </cell>
          <cell r="I85" t="str">
            <v>M</v>
          </cell>
          <cell r="J85" t="str">
            <v>COEFICIENTE DE REPRESENTATIVIDADE</v>
          </cell>
          <cell r="K85" t="str">
            <v>175,74</v>
          </cell>
        </row>
        <row r="86">
          <cell r="G86">
            <v>90723</v>
          </cell>
          <cell r="H86" t="str">
            <v>TUBO DE PEAD CORRUGADO DE DUPLA PAREDE PARA REDE COLETORA DE ESGOTO, DN 600 MM, JUNTA ELÁSTICA INTEGRADA, INSTALADO EM LOCAL COM NÍVEL ALTO DE INTERFERÊNCIAS - FORNECIMENTO E ASSENTAMENTO. AF_06/2015</v>
          </cell>
          <cell r="I86" t="str">
            <v>M</v>
          </cell>
          <cell r="J86" t="str">
            <v>COEFICIENTE DE REPRESENTATIVIDADE</v>
          </cell>
          <cell r="K86" t="str">
            <v>458,76</v>
          </cell>
        </row>
        <row r="87">
          <cell r="G87">
            <v>90724</v>
          </cell>
          <cell r="H87" t="str">
            <v>JUNTA ARGAMASSADA ENTRE TUBO DN 100 MM E O POÇO DE VISITA/ CAIXA DE CONCRETO OU ALVENARIA EM REDES DE ESGOTO. AF_06/2015</v>
          </cell>
          <cell r="I87" t="str">
            <v>UN</v>
          </cell>
          <cell r="J87" t="str">
            <v>COEFICIENTE DE REPRESENTATIVIDADE</v>
          </cell>
          <cell r="K87" t="str">
            <v>17,06</v>
          </cell>
        </row>
        <row r="88">
          <cell r="G88">
            <v>90725</v>
          </cell>
          <cell r="H88" t="str">
            <v>JUNTA ARGAMASSADA ENTRE TUBO DN 150 MM E O POÇO DE VISITA/ CAIXA DE CONCRETO OU ALVENARIA EM REDES DE ESGOTO. AF_06/2015</v>
          </cell>
          <cell r="I88" t="str">
            <v>UN</v>
          </cell>
          <cell r="J88" t="str">
            <v>COEFICIENTE DE REPRESENTATIVIDADE</v>
          </cell>
          <cell r="K88" t="str">
            <v>21,06</v>
          </cell>
        </row>
        <row r="89">
          <cell r="G89">
            <v>90726</v>
          </cell>
          <cell r="H89" t="str">
            <v>JUNTA ARGAMASSADA ENTRE TUBO DN 200 MM E O POÇO/ CAIXA DE CONCRETO OU ALVENARIA EM REDES DE ESGOTO. AF_06/2015</v>
          </cell>
          <cell r="I89" t="str">
            <v>UN</v>
          </cell>
          <cell r="J89" t="str">
            <v>COEFICIENTE DE REPRESENTATIVIDADE</v>
          </cell>
          <cell r="K89" t="str">
            <v>25,06</v>
          </cell>
        </row>
        <row r="90">
          <cell r="G90">
            <v>90727</v>
          </cell>
          <cell r="H90" t="str">
            <v>JUNTA ARGAMASSADA ENTRE TUBO DN 250 MM E O POÇO DE VISITA/ CAIXA DE CONCRETO OU ALVENARIA EM REDES DE ESGOTO. AF_06/2015</v>
          </cell>
          <cell r="I90" t="str">
            <v>UN</v>
          </cell>
          <cell r="J90" t="str">
            <v>COEFICIENTE DE REPRESENTATIVIDADE</v>
          </cell>
          <cell r="K90" t="str">
            <v>29,06</v>
          </cell>
        </row>
        <row r="91">
          <cell r="G91">
            <v>90728</v>
          </cell>
          <cell r="H91" t="str">
            <v>JUNTA ARGAMASSADA ENTRE TUBO DN 300 MM E O POÇO DE VISITA/ CAIXA DE CONCRETO OU ALVENARIA EM REDES DE ESGOTO. AF_06/2015</v>
          </cell>
          <cell r="I91" t="str">
            <v>UN</v>
          </cell>
          <cell r="J91" t="str">
            <v>COEFICIENTE DE REPRESENTATIVIDADE</v>
          </cell>
          <cell r="K91" t="str">
            <v>33,06</v>
          </cell>
        </row>
        <row r="92">
          <cell r="G92">
            <v>90729</v>
          </cell>
          <cell r="H92" t="str">
            <v>JUNTA ARGAMASSADA ENTRE TUBO DN 350 MM E O POÇO DE VISITA/ CAIXA DE CONCRETO OU ALVENARIA EM REDES DE ESGOTO. AF_06/2015</v>
          </cell>
          <cell r="I92" t="str">
            <v>UN</v>
          </cell>
          <cell r="J92" t="str">
            <v>COEFICIENTE DE REPRESENTATIVIDADE</v>
          </cell>
          <cell r="K92" t="str">
            <v>37,07</v>
          </cell>
        </row>
        <row r="93">
          <cell r="G93">
            <v>90730</v>
          </cell>
          <cell r="H93" t="str">
            <v>JUNTA ARGAMASSADA ENTRE TUBO DN 400 MM E O POÇO DE VISITA/ CAIXA DE CONCRETO OU ALVENARIA EM REDES DE ESGOTO. AF_06/2015</v>
          </cell>
          <cell r="I93" t="str">
            <v>UN</v>
          </cell>
          <cell r="J93" t="str">
            <v>COEFICIENTE DE REPRESENTATIVIDADE</v>
          </cell>
          <cell r="K93" t="str">
            <v>41,10</v>
          </cell>
        </row>
        <row r="94">
          <cell r="G94">
            <v>90731</v>
          </cell>
          <cell r="H94" t="str">
            <v>JUNTA ARGAMASSADA ENTRE TUBO DN 450 MM E O POÇO DE VISITA/ CAIXA DE CONCRETO OU ALVENARIA EM REDES DE ESGOTO. AF_06/2015</v>
          </cell>
          <cell r="I94" t="str">
            <v>UN</v>
          </cell>
          <cell r="J94" t="str">
            <v>COEFICIENTE DE REPRESENTATIVIDADE</v>
          </cell>
          <cell r="K94" t="str">
            <v>45,10</v>
          </cell>
        </row>
        <row r="95">
          <cell r="G95">
            <v>90732</v>
          </cell>
          <cell r="H95" t="str">
            <v>JUNTA ARGAMASSADA ENTRE TUBO DN 600 MM E O POÇO DE VISITA/ CAIXA DE CONCRETO OU ALVENARIA EM REDES DE ESGOTO. AF_06/2015</v>
          </cell>
          <cell r="I95" t="str">
            <v>UN</v>
          </cell>
          <cell r="J95" t="str">
            <v>COEFICIENTE DE REPRESENTATIVIDADE</v>
          </cell>
          <cell r="K95" t="str">
            <v>57,10</v>
          </cell>
        </row>
        <row r="96">
          <cell r="G96">
            <v>90733</v>
          </cell>
          <cell r="H96" t="str">
            <v>ASSENTAMENTO DE TUBO DE PVC PARA REDE COLETORA DE ESGOTO DE PAREDE MACIÇA, DN 100 MM, JUNTA ELÁSTICA, INSTALADO EM LOCAL COM NÍVEL BAIXO DE INTERFERÊNCIAS (NÃO INCLUI FORNECIMENTO). AF_06/2015</v>
          </cell>
          <cell r="I96" t="str">
            <v>M</v>
          </cell>
          <cell r="J96" t="str">
            <v>COEFICIENTE DE REPRESENTATIVIDADE</v>
          </cell>
          <cell r="K96" t="str">
            <v>1,85</v>
          </cell>
        </row>
        <row r="97">
          <cell r="G97">
            <v>90734</v>
          </cell>
          <cell r="H97" t="str">
            <v>ASSENTAMENTO DE TUBO DE PVC PARA REDE COLETORA DE ESGOTO DE PAREDE MACIÇA, DN 150 MM, JUNTA ELÁSTICA, INSTALADO EM LOCAL COM NÍVEL BAIXO DE INTERFERÊNCIAS (NÃO INCLUI FORNECIMENTO). AF_06/2015</v>
          </cell>
          <cell r="I97" t="str">
            <v>M</v>
          </cell>
          <cell r="J97" t="str">
            <v>COEFICIENTE DE REPRESENTATIVIDADE</v>
          </cell>
          <cell r="K97" t="str">
            <v>2,25</v>
          </cell>
        </row>
        <row r="98">
          <cell r="G98">
            <v>90735</v>
          </cell>
          <cell r="H98" t="str">
            <v>ASSENTAMENTO DE TUBO DE PVC PARA REDE COLETORA DE ESGOTO DE PAREDE MACIÇA, DN 200 MM, JUNTA ELÁSTICA, INSTALADO EM LOCAL COM NÍVEL BAIXO DE INTERFERÊNCIAS (NÃO INCLUI FORNECIMENTO). AF_06/2015</v>
          </cell>
          <cell r="I98" t="str">
            <v>M</v>
          </cell>
          <cell r="J98" t="str">
            <v>COEFICIENTE DE REPRESENTATIVIDADE</v>
          </cell>
          <cell r="K98" t="str">
            <v>2,68</v>
          </cell>
        </row>
        <row r="99">
          <cell r="G99">
            <v>90736</v>
          </cell>
          <cell r="H99" t="str">
            <v>ASSENTAMENTO DE TUBO DE PVC PARA REDE COLETORA DE ESGOTO DE PAREDE MACIÇA, DN 250 MM, JUNTA ELÁSTICA, INSTALADO EM LOCAL COM NÍVEL BAIXO DE INTERFERÊNCIAS (NÃO INCLUI FORNECIMENTO). AF_06/2015</v>
          </cell>
          <cell r="I99" t="str">
            <v>M</v>
          </cell>
          <cell r="J99" t="str">
            <v>COEFICIENTE DE REPRESENTATIVIDADE</v>
          </cell>
          <cell r="K99" t="str">
            <v>3,09</v>
          </cell>
        </row>
        <row r="100">
          <cell r="G100">
            <v>90737</v>
          </cell>
          <cell r="H100" t="str">
            <v>ASSENTAMENTO DE TUBO DE PVC PARA REDE COLETORA DE ESGOTO DE PAREDE MACIÇA, DN 300 MM, JUNTA ELÁSTICA, INSTALADO EM LOCAL COM NÍVEL BAIXO DE INTERFERÊNCIAS (NÃO INCLUI FORNECIMENTO). AF_06/2015</v>
          </cell>
          <cell r="I100" t="str">
            <v>M</v>
          </cell>
          <cell r="J100" t="str">
            <v>COEFICIENTE DE REPRESENTATIVIDADE</v>
          </cell>
          <cell r="K100" t="str">
            <v>3,50</v>
          </cell>
        </row>
        <row r="101">
          <cell r="G101">
            <v>90738</v>
          </cell>
          <cell r="H101" t="str">
            <v>ASSENTAMENTO DE TUBO DE PVC PARA REDE COLETORA DE ESGOTO DE PAREDE MACIÇA, DN 350 MM, JUNTA ELÁSTICA, INSTALADO EM LOCAL COM NÍVEL BAIXO DE INTERFERÊNCIAS (NÃO INCLUI FORNECIMENTO). AF_06/2015</v>
          </cell>
          <cell r="I101" t="str">
            <v>M</v>
          </cell>
          <cell r="J101" t="str">
            <v>COEFICIENTE DE REPRESENTATIVIDADE</v>
          </cell>
          <cell r="K101" t="str">
            <v>3,92</v>
          </cell>
        </row>
        <row r="102">
          <cell r="G102">
            <v>90739</v>
          </cell>
          <cell r="H102" t="str">
            <v>ASSENTAMENTO DE TUBO DE PVC PARA REDE COLETORA DE ESGOTO DE PAREDE MACIÇA, DN 400 MM, JUNTA ELÁSTICA, INSTALADO EM LOCAL COM NÍVEL BAIXO DE INTERFERÊNCIAS (NÃO INCLUI FORNECIMENTO). AF_06/2015</v>
          </cell>
          <cell r="I102" t="str">
            <v>M</v>
          </cell>
          <cell r="J102" t="str">
            <v>COEFICIENTE DE REPRESENTATIVIDADE</v>
          </cell>
          <cell r="K102" t="str">
            <v>9,81</v>
          </cell>
        </row>
        <row r="103">
          <cell r="G103">
            <v>90740</v>
          </cell>
          <cell r="H103" t="str">
            <v>ASSENTAMENTO DE TUBO DE PVC CORRUGADO DE DUPLA PAREDE PARA REDE COLETORA DE ESGOTO, DN 150 MM, JUNTA ELÁSTICA, INSTALADO EM LOCAL COM NÍVEL BAIXO DE INTERFERÊNCIAS (NÃO INCLUI FORNECIMENTO). AF_06/2015</v>
          </cell>
          <cell r="I103" t="str">
            <v>M</v>
          </cell>
          <cell r="J103" t="str">
            <v>COEFICIENTE DE REPRESENTATIVIDADE</v>
          </cell>
          <cell r="K103" t="str">
            <v>4,13</v>
          </cell>
        </row>
        <row r="104">
          <cell r="G104">
            <v>90741</v>
          </cell>
          <cell r="H104" t="str">
            <v>ASSENTAMENTO DE TUBO DE PVC CORRUGADO DE DUPLA PAREDE PARA REDE COLETORA DE ESGOTO, DN 200 MM, JUNTA ELÁSTICA, INSTALADO EM LOCAL COM NÍVEL BAIXO DE INTERFERÊNCIAS (NÃO INCLUI FORNECIMENTO). AF_06/2015</v>
          </cell>
          <cell r="I104" t="str">
            <v>M</v>
          </cell>
          <cell r="J104" t="str">
            <v>COEFICIENTE DE REPRESENTATIVIDADE</v>
          </cell>
          <cell r="K104" t="str">
            <v>4,54</v>
          </cell>
        </row>
        <row r="105">
          <cell r="G105">
            <v>90742</v>
          </cell>
          <cell r="H105" t="str">
            <v>ASSENTAMENTO DE TUBO DE PVC CORRUGADO DE DUPLA PAREDE PARA REDE COLETORA DE ESGOTO, DN 250 MM, JUNTA ELÁSTICA, INSTALADO EM LOCAL COM NÍVEL BAIXO DE INTERFERÊNCIAS (NÃO INCLUI FORNECIMENTO). AF_06/2015</v>
          </cell>
          <cell r="I105" t="str">
            <v>M</v>
          </cell>
          <cell r="J105" t="str">
            <v>COEFICIENTE DE REPRESENTATIVIDADE</v>
          </cell>
          <cell r="K105" t="str">
            <v>4,96</v>
          </cell>
        </row>
        <row r="106">
          <cell r="G106">
            <v>90743</v>
          </cell>
          <cell r="H106" t="str">
            <v>ASSENTAMENTO DE TUBO DE PVC CORRUGADO DE DUPLA PAREDE PARA REDE COLETORA DE ESGOTO, DN 300 MM, JUNTA ELÁSTICA, INSTALADO EM LOCAL COM NÍVEL BAIXO DE INTERFERÊNCIAS (NÃO INCLUI FORNECIMENTO). AF_06/2015</v>
          </cell>
          <cell r="I106" t="str">
            <v>M</v>
          </cell>
          <cell r="J106" t="str">
            <v>COEFICIENTE DE REPRESENTATIVIDADE</v>
          </cell>
          <cell r="K106" t="str">
            <v>5,37</v>
          </cell>
        </row>
        <row r="107">
          <cell r="G107">
            <v>90744</v>
          </cell>
          <cell r="H107" t="str">
            <v>ASSENTAMENTO DE TUBO DE PVC CORRUGADO DE DUPLA PAREDE PARA REDE COLETORA DE ESGOTO, DN 350 MM, JUNTA ELÁSTICA, INSTALADO EM LOCAL COM NÍVEL BAIXO DE INTERFERÊNCIAS (NÃO INCLUI FORNECIMENTO). AF_06/2015</v>
          </cell>
          <cell r="I107" t="str">
            <v>M</v>
          </cell>
          <cell r="J107" t="str">
            <v>COEFICIENTE DE REPRESENTATIVIDADE</v>
          </cell>
          <cell r="K107" t="str">
            <v>5,79</v>
          </cell>
        </row>
        <row r="108">
          <cell r="G108">
            <v>90745</v>
          </cell>
          <cell r="H108" t="str">
            <v>ASSENTAMENTO DE TUBO DE PVC CORRUGADO DE DUPLA PAREDE PARA REDE COLETORA DE ESGOTO, DN 400 MM, JUNTA ELÁSTICA, INSTALADO EM LOCAL COM NÍVEL BAIXO DE INTERFERÊNCIAS (NÃO INCLUI FORNECIMENTO). AF_06/2015</v>
          </cell>
          <cell r="I108" t="str">
            <v>M</v>
          </cell>
          <cell r="J108" t="str">
            <v>COEFICIENTE DE REPRESENTATIVIDADE</v>
          </cell>
          <cell r="K108" t="str">
            <v>14,02</v>
          </cell>
        </row>
        <row r="109">
          <cell r="G109">
            <v>90746</v>
          </cell>
          <cell r="H109" t="str">
            <v>ASSENTAMENTO DE TUBO DE PEAD CORRUGADO DE DUPLA PAREDE PARA REDE COLETORA DE ESGOTO, DN 450 MM, JUNTA ELÁSTICA INTEGRADA, INSTALADO EM LOCAL COM NÍVEL BAIXO DE INTERFERÊNCIAS (NÃO INCLUI FORNECIMENTO). AF_06/2015</v>
          </cell>
          <cell r="I109" t="str">
            <v>M</v>
          </cell>
          <cell r="J109" t="str">
            <v>COEFICIENTE DE REPRESENTATIVIDADE</v>
          </cell>
          <cell r="K109" t="str">
            <v>2,51</v>
          </cell>
        </row>
        <row r="110">
          <cell r="G110">
            <v>90747</v>
          </cell>
          <cell r="H110" t="str">
            <v>ASSENTAMENTO DE TUBO DE PEAD CORRUGADO DE DUPLA PAREDE PARA REDE COLETORA DE ESGOTO, DN 600 MM, JUNTA ELÁSTICA INTEGRADA, INSTALADO EM LOCAL COM NÍVEL BAIXO DE INTERFERÊNCIAS (NÃO INCLUI FORNECIMENTO). AF_06/2015</v>
          </cell>
          <cell r="I110" t="str">
            <v>M</v>
          </cell>
          <cell r="J110" t="str">
            <v>COEFICIENTE DE REPRESENTATIVIDADE</v>
          </cell>
          <cell r="K110" t="str">
            <v>10,79</v>
          </cell>
        </row>
        <row r="111">
          <cell r="G111">
            <v>90748</v>
          </cell>
          <cell r="H111" t="str">
            <v>ASSENTAMENTO DE TUBO DE PVC PARA REDE COLETORA DE ESGOTO DE PAREDE MACIÇA, DN 100 MM, JUNTA ELÁSTICA, INSTALADO EM LOCAL COM NÍVEL ALTO DE INTERFERÊNCIAS (NÃO INCLUI FORNECIMENTO). AF_06/2015</v>
          </cell>
          <cell r="I111" t="str">
            <v>M</v>
          </cell>
          <cell r="J111" t="str">
            <v>COEFICIENTE DE REPRESENTATIVIDADE</v>
          </cell>
          <cell r="K111" t="str">
            <v>3,32</v>
          </cell>
        </row>
        <row r="112">
          <cell r="G112">
            <v>90749</v>
          </cell>
          <cell r="H112" t="str">
            <v>ASSENTAMENTO DE TUBO DE PVC PARA REDE COLETORA DE ESGOTO DE PAREDE MACIÇA, DN 150 MM, JUNTA ELÁSTICA, INSTALADO EM LOCAL COM NÍVEL ALTO DE INTERFERÊNCIAS (NÃO INCLUI FORNECIMENTO). AF_06/2015</v>
          </cell>
          <cell r="I112" t="str">
            <v>M</v>
          </cell>
          <cell r="J112" t="str">
            <v>COEFICIENTE DE REPRESENTATIVIDADE</v>
          </cell>
          <cell r="K112" t="str">
            <v>3,73</v>
          </cell>
        </row>
        <row r="113">
          <cell r="G113">
            <v>90750</v>
          </cell>
          <cell r="H113" t="str">
            <v>ASSENTAMENTO DE TUBO DE PVC PARA REDE COLETORA DE ESGOTO DE PAREDE MACIÇA, DN 200 MM, JUNTA ELÁSTICA, INSTALADO EM LOCAL COM NÍVEL ALTO DE INTERFERÊNCIAS (NÃO INCLUI FORNECIMENTO). AF_06/2015</v>
          </cell>
          <cell r="I113" t="str">
            <v>M</v>
          </cell>
          <cell r="J113" t="str">
            <v>COEFICIENTE DE REPRESENTATIVIDADE</v>
          </cell>
          <cell r="K113" t="str">
            <v>4,15</v>
          </cell>
        </row>
        <row r="114">
          <cell r="G114">
            <v>90751</v>
          </cell>
          <cell r="H114" t="str">
            <v>ASSENTAMENTO DE TUBO DE PVC PARA REDE COLETORA DE ESGOTO DE PAREDE MACIÇA, DN 250 MM, JUNTA ELÁSTICA, INSTALADO EM LOCAL COM NÍVEL ALTO DE INTERFERÊNCIAS (NÃO INCLUI FORNECIMENTO). AF_06/2015</v>
          </cell>
          <cell r="I114" t="str">
            <v>M</v>
          </cell>
          <cell r="J114" t="str">
            <v>COEFICIENTE DE REPRESENTATIVIDADE</v>
          </cell>
          <cell r="K114" t="str">
            <v>4,56</v>
          </cell>
        </row>
        <row r="115">
          <cell r="G115">
            <v>90752</v>
          </cell>
          <cell r="H115" t="str">
            <v>ASSENTAMENTO DE TUBO DE PVC PARA REDE COLETORA DE ESGOTO DE PAREDE MACIÇA, DN 300 MM, JUNTA ELÁSTICA, INSTALADO EM LOCAL COM NÍVEL ALTO DE INTERFERÊNCIAS (NÃO INCLUI FORNECIMENTO). AF_06/2015</v>
          </cell>
          <cell r="I115" t="str">
            <v>M</v>
          </cell>
          <cell r="J115" t="str">
            <v>COEFICIENTE DE REPRESENTATIVIDADE</v>
          </cell>
          <cell r="K115" t="str">
            <v>4,98</v>
          </cell>
        </row>
        <row r="116">
          <cell r="G116">
            <v>90753</v>
          </cell>
          <cell r="H116" t="str">
            <v>ASSENTAMENTO DE TUBO DE PVC PARA REDE COLETORA DE ESGOTO DE PAREDE MACIÇA, DN 350 MM, JUNTA ELÁSTICA, INSTALADO EM LOCAL COM NÍVEL ALTO DE INTERFERÊNCIAS (NÃO INCLUI FORNECIMENTO). AF_06/2015</v>
          </cell>
          <cell r="I116" t="str">
            <v>M</v>
          </cell>
          <cell r="J116" t="str">
            <v>COEFICIENTE DE REPRESENTATIVIDADE</v>
          </cell>
          <cell r="K116" t="str">
            <v>5,38</v>
          </cell>
        </row>
        <row r="117">
          <cell r="G117">
            <v>90754</v>
          </cell>
          <cell r="H117" t="str">
            <v>ASSENTAMENTO DE TUBO DE PVC PARA REDE COLETORA DE ESGOTO DE PAREDE MACIÇA, DN 400 MM, JUNTA ELÁSTICA, INSTALADO EM LOCAL COM NÍVEL ALTO DE INTERFERÊNCIAS (NÃO INCLUI FORNECIMENTO). AF_06/2015</v>
          </cell>
          <cell r="I117" t="str">
            <v>M</v>
          </cell>
          <cell r="J117" t="str">
            <v>COEFICIENTE DE REPRESENTATIVIDADE</v>
          </cell>
          <cell r="K117" t="str">
            <v>13,14</v>
          </cell>
        </row>
        <row r="118">
          <cell r="G118">
            <v>90755</v>
          </cell>
          <cell r="H118" t="str">
            <v>ASSENTAMENTO DE TUBO DE PVC CORRUGADO DE DUPLA PAREDE PARA REDE COLETORA DE ESGOTO, DN 150 MM, JUNTA ELÁSTICA, INSTALADO EM LOCAL COM NÍVEL ALTO DE INTERFERÊNCIAS (NÃO INCLUI FORNECIMENTO). AF_06/2015</v>
          </cell>
          <cell r="I118" t="str">
            <v>M</v>
          </cell>
          <cell r="J118" t="str">
            <v>COEFICIENTE DE REPRESENTATIVIDADE</v>
          </cell>
          <cell r="K118" t="str">
            <v>5,60</v>
          </cell>
        </row>
        <row r="119">
          <cell r="G119">
            <v>90756</v>
          </cell>
          <cell r="H119" t="str">
            <v>ASSENTAMENTO DE TUBO DE PVC CORRUGADO DE DUPLA PAREDE PARA REDE COLETORA DE ESGOTO, DN 200 MM, JUNTA ELÁSTICA, INSTALADO EM LOCAL COM NÍVEL ALTO DE INTERFERÊNCIAS (NÃO INCLUI FORNECIMENTO). AF_06/2015</v>
          </cell>
          <cell r="I119" t="str">
            <v>M</v>
          </cell>
          <cell r="J119" t="str">
            <v>COEFICIENTE DE REPRESENTATIVIDADE</v>
          </cell>
          <cell r="K119" t="str">
            <v>6,01</v>
          </cell>
        </row>
        <row r="120">
          <cell r="G120">
            <v>90757</v>
          </cell>
          <cell r="H120" t="str">
            <v>ASSENTAMENTO DE TUBO DE PVC CORRUGADO DE DUPLA PAREDE PARA REDE COLETORA DE ESGOTO, DN 250 MM, JUNTA ELÁSTICA, INSTALADO EM LOCAL COM NÍVEL ALTO DE INTERFERÊNCIAS (NÃO INCLUI FORNECIMENTO). AF_06/2015</v>
          </cell>
          <cell r="I120" t="str">
            <v>M</v>
          </cell>
          <cell r="J120" t="str">
            <v>COEFICIENTE DE REPRESENTATIVIDADE</v>
          </cell>
          <cell r="K120" t="str">
            <v>6,42</v>
          </cell>
        </row>
        <row r="121">
          <cell r="G121">
            <v>90758</v>
          </cell>
          <cell r="H121" t="str">
            <v>ASSENTAMENTO DE TUBO DE PVC CORRUGADO DE DUPLA PAREDE PARA REDE COLETORA DE ESGOTO, DN 300 MM, JUNTA ELÁSTICA, INSTALADO EM LOCAL COM NÍVEL ALTO DE INTERFERÊNCIAS (NÃO INCLUI FORNECIMENTO). AF_06/2015</v>
          </cell>
          <cell r="I121" t="str">
            <v>M</v>
          </cell>
          <cell r="J121" t="str">
            <v>COEFICIENTE DE REPRESENTATIVIDADE</v>
          </cell>
          <cell r="K121" t="str">
            <v>6,84</v>
          </cell>
        </row>
        <row r="122">
          <cell r="G122">
            <v>90759</v>
          </cell>
          <cell r="H122" t="str">
            <v>ASSENTAMENTO DE TUBO DE PVC CORRUGADO DE DUPLA PAREDE PARA REDE COLETORA DE ESGOTO, DN 350 MM, JUNTA ELÁSTICA, INSTALADO EM LOCAL COM NÍVEL ALTO DE INTERFERÊNCIAS (NÃO INCLUI FORNECIMENTO). AF_06/2015</v>
          </cell>
          <cell r="I122" t="str">
            <v>M</v>
          </cell>
          <cell r="J122" t="str">
            <v>COEFICIENTE DE REPRESENTATIVIDADE</v>
          </cell>
          <cell r="K122" t="str">
            <v>7,25</v>
          </cell>
        </row>
        <row r="123">
          <cell r="G123">
            <v>90760</v>
          </cell>
          <cell r="H123" t="str">
            <v>ASSENTAMENTO DE TUBO DE PVC CORRUGADO DE DUPLA PAREDE PARA REDE COLETORA DE ESGOTO, DN 400 MM, EM JUNTA ELÁSTICA, INSTALADO EM LOCAL COM NÍVEL ALTO DE INTERFERÊNCIAS (NÃO INCLUI FORNECIMENTO). AF_06/2015</v>
          </cell>
          <cell r="I123" t="str">
            <v>M</v>
          </cell>
          <cell r="J123" t="str">
            <v>COEFICIENTE DE REPRESENTATIVIDADE</v>
          </cell>
          <cell r="K123" t="str">
            <v>17,37</v>
          </cell>
        </row>
        <row r="124">
          <cell r="G124">
            <v>90761</v>
          </cell>
          <cell r="H124" t="str">
            <v>ASSENTAMENTO DE TUBO DE PEAD CORRUGADO DE DUPLA PAREDE PARA REDE COLETORA DE ESGOTO, DN 450 MM, JUNTA ELÁSTICA INTEGRADA, INSTALADO EM LOCAL COM NÍVEL ALTO DE INTERFERÊNCIAS (NÃO INCLUI FORNECIMENTO). AF_06/2015</v>
          </cell>
          <cell r="I124" t="str">
            <v>M</v>
          </cell>
          <cell r="J124" t="str">
            <v>COEFICIENTE DE REPRESENTATIVIDADE</v>
          </cell>
          <cell r="K124" t="str">
            <v>3,08</v>
          </cell>
        </row>
        <row r="125">
          <cell r="G125">
            <v>90762</v>
          </cell>
          <cell r="H125" t="str">
            <v>ASSENTAMENTO DE TUBO DE PEAD CORRUGADO DE DUPLA PAREDE PARA REDE COLETORA DE ESGOTO, DN 600 MM, JUNTA ELÁSTICA INTEGRADA, INSTALADO EM LOCAL COM NÍVEL ALTO DE INTERFERÊNCIAS (NÃO INCLUI FORNECIMENTO). AF_06/2015</v>
          </cell>
          <cell r="I125" t="str">
            <v>M</v>
          </cell>
          <cell r="J125" t="str">
            <v>COEFICIENTE DE REPRESENTATIVIDADE</v>
          </cell>
          <cell r="K125" t="str">
            <v>12,83</v>
          </cell>
        </row>
        <row r="126">
          <cell r="G126">
            <v>94869</v>
          </cell>
          <cell r="H126" t="str">
            <v>TUBO DE PEAD CORRUGADO DE DUPLA PAREDE PARA REDE COLETORA DE ESGOTO, DN 250 MM, JUNTA ELÁSTICA INTEGRADA, INSTALADO EM LOCAL COM NÍVEL BAIXO DE INTERFERÊNCIAS - FORNECIMENTO E ASSENTAMENTO. AF_06/2016</v>
          </cell>
          <cell r="I126" t="str">
            <v>M</v>
          </cell>
          <cell r="J126" t="str">
            <v>COEFICIENTE DE REPRESENTATIVIDADE</v>
          </cell>
          <cell r="K126" t="str">
            <v>92,41</v>
          </cell>
        </row>
        <row r="127">
          <cell r="G127">
            <v>94870</v>
          </cell>
          <cell r="H127" t="str">
            <v>ASSENTAMENTO DE TUBO DE PEAD CORRUGADO DE DUPLA PAREDE PARA REDE COLETORA DE ESGOTO, DN 250 MM, JUNTA ELÁSTICA INTEGRADA, INSTALADO EM LOCAL COM NÍVEL BAIXO DE INTERFERÊNCIAS (NÃO INCLUI FORNECIMENTO). AF_06/2016</v>
          </cell>
          <cell r="I127" t="str">
            <v>M</v>
          </cell>
          <cell r="J127" t="str">
            <v>COEFICIENTE DE REPRESENTATIVIDADE</v>
          </cell>
          <cell r="K127" t="str">
            <v>0,61</v>
          </cell>
        </row>
        <row r="128">
          <cell r="G128">
            <v>94871</v>
          </cell>
          <cell r="H128" t="str">
            <v>TUBO DE PEAD CORRUGADO DE DUPLA PAREDE PARA REDE COLETORA DE ESGOTO, DN 300 MM, JUNTA ELÁSTICA INTEGRADA, INSTALADO EM LOCAL COM NÍVEL BAIXO DE INTERFERÊNCIAS - FORNECIMENTO E ASSENTAMENTO. AF_06/2016</v>
          </cell>
          <cell r="I128" t="str">
            <v>M</v>
          </cell>
          <cell r="J128" t="str">
            <v>COEFICIENTE DE REPRESENTATIVIDADE</v>
          </cell>
          <cell r="K128" t="str">
            <v>109,60</v>
          </cell>
        </row>
        <row r="129">
          <cell r="G129">
            <v>94872</v>
          </cell>
          <cell r="H129" t="str">
            <v>ASSENTAMENTO DE TUBO DE PEAD CORRUGADO DE DUPLA PAREDE PARA REDE COLETORA DE ESGOTO, DN 300 MM, JUNTA ELÁSTICA INTEGRADA, INSTALADO EM LOCAL COM NÍVEL BAIXO DE INTERFERÊNCIAS (NÃO INCLUI FORNECIMENTO). AF_06/2016</v>
          </cell>
          <cell r="I129" t="str">
            <v>M</v>
          </cell>
          <cell r="J129" t="str">
            <v>COEFICIENTE DE REPRESENTATIVIDADE</v>
          </cell>
          <cell r="K129" t="str">
            <v>1,07</v>
          </cell>
        </row>
        <row r="130">
          <cell r="G130">
            <v>94875</v>
          </cell>
          <cell r="H130" t="str">
            <v>TUBO DE PEAD CORRUGADO DE DUPLA PAREDE PARA REDE COLETORA DE ESGOTO, DN 750 MM, JUNTA ELÁSTICA INTEGRADA, INSTALADO EM LOCAL COM NÍVEL BAIXO DE INTERFERÊNCIAS - FORNECIMENTO E ASSENTAMENTO. AF_06/2016</v>
          </cell>
          <cell r="I130" t="str">
            <v>M</v>
          </cell>
          <cell r="J130" t="str">
            <v>COEFICIENTE DE REPRESENTATIVIDADE</v>
          </cell>
          <cell r="K130" t="str">
            <v>645,71</v>
          </cell>
        </row>
        <row r="131">
          <cell r="G131">
            <v>94876</v>
          </cell>
          <cell r="H131" t="str">
            <v>ASSENTAMENTO DE TUBO DE PEAD CORRUGADO DE DUPLA PAREDE PARA REDE COLETORA DE ESGOTO, DN 750 MM, JUNTA ELÁSTICA INTEGRADA, INSTALADO EM LOCAL COM NÍVEL BAIXO DE INTERFERÊNCIAS (NÃO INCLUI FORNECIMENTO). AF_06/2016</v>
          </cell>
          <cell r="I131" t="str">
            <v>M</v>
          </cell>
          <cell r="J131" t="str">
            <v>COEFICIENTE DE REPRESENTATIVIDADE</v>
          </cell>
          <cell r="K131" t="str">
            <v>16,32</v>
          </cell>
        </row>
        <row r="132">
          <cell r="G132">
            <v>94878</v>
          </cell>
          <cell r="H132" t="str">
            <v>ASSENTAMENTO DE TUBO DE PEAD CORRUGADO DE DUPLA PAREDE PARA REDE COLETORA DE ESGOTO, DN 900 MM, JUNTA ELÁSTICA INTEGRADA, INSTALADO EM LOCAL COM NÍVEL BAIXO DE INTERFERÊNCIAS (NÃO INCLUI FORNECIMENTO). AF_06/2016</v>
          </cell>
          <cell r="I132" t="str">
            <v>M</v>
          </cell>
          <cell r="J132" t="str">
            <v>COEFICIENTE DE REPRESENTATIVIDADE</v>
          </cell>
          <cell r="K132" t="str">
            <v>19,16</v>
          </cell>
        </row>
        <row r="133">
          <cell r="G133">
            <v>94879</v>
          </cell>
          <cell r="H133" t="str">
            <v>TUBO DE PEAD CORRUGADO DE DUPLA PAREDE PARA REDE COLETORA DE ESGOTO, DN 1000 MM, JUNTA ELÁSTICA INTEGRADA, INSTALADO EM LOCAL COM NÍVEL BAIXO DE INTERFERÊNCIAS - FORNECIMENTO E ASSENTAMENTO. AF_06/2016</v>
          </cell>
          <cell r="I133" t="str">
            <v>M</v>
          </cell>
          <cell r="J133" t="str">
            <v>COEFICIENTE DE REPRESENTATIVIDADE</v>
          </cell>
          <cell r="K133" t="str">
            <v>861,04</v>
          </cell>
        </row>
        <row r="134">
          <cell r="G134">
            <v>94880</v>
          </cell>
          <cell r="H134" t="str">
            <v>ASSENTAMENTO DE TUBO DE PEAD CORRUGADO DE DUPLA PAREDE PARA REDE COLETORA DE ESGOTO, DN 1000 MM, JUNTA ELÁSTICA INTEGRADA, INSTALADO EM LOCAL COM NÍVEL BAIXO DE INTERFERÊNCIAS (NÃO INCLUI FORNECIMENTO). AF_06/2016</v>
          </cell>
          <cell r="I134" t="str">
            <v>M</v>
          </cell>
          <cell r="J134" t="str">
            <v>COEFICIENTE DE REPRESENTATIVIDADE</v>
          </cell>
          <cell r="K134" t="str">
            <v>23,45</v>
          </cell>
        </row>
        <row r="135">
          <cell r="G135">
            <v>94881</v>
          </cell>
          <cell r="H135" t="str">
            <v>TUBO DE PEAD CORRUGADO DE DUPLA PAREDE PARA REDE COLETORA DE ESGOTO, DN 1200 MM, JUNTA ELÁSTICA INTEGRADA, INSTALADO EM LOCAL COM NÍVEL BAIXO DE INTERFERÊNCIAS - FORNECIMENTO E ASSENTAMENTO. AF_06/2016</v>
          </cell>
          <cell r="I135" t="str">
            <v>M</v>
          </cell>
          <cell r="J135" t="str">
            <v>COEFICIENTE DE REPRESENTATIVIDADE</v>
          </cell>
          <cell r="K135" t="str">
            <v>1.340,66</v>
          </cell>
        </row>
        <row r="136">
          <cell r="G136">
            <v>94882</v>
          </cell>
          <cell r="H136" t="str">
            <v>ASSENTAMENTO DE TUBO DE PEAD CORRUGADO DE DUPLA PAREDE PARA REDE COLETORA DE ESGOTO, DN 1200 MM, JUNTA ELÁSTICA INTEGRADA, INSTALADO EM LOCAL COM NÍVEL BAIXO DE INTERFERÊNCIAS (NÃO INCLUI FORNECIMENTO). AF_06/2016</v>
          </cell>
          <cell r="I136" t="str">
            <v>M</v>
          </cell>
          <cell r="J136" t="str">
            <v>COEFICIENTE DE REPRESENTATIVIDADE</v>
          </cell>
          <cell r="K136" t="str">
            <v>27,82</v>
          </cell>
        </row>
        <row r="137">
          <cell r="G137">
            <v>94884</v>
          </cell>
          <cell r="H137" t="str">
            <v>ASSENTAMENTO DE TUBO DE PEAD CORRUGADO DE DUPLA PAREDE PARA REDE COLETORA DE ESGOTO, DN 1500 MM, JUNTA ELÁSTICA INTEGRADA, INSTALADO EM LOCAL COM NÍVEL BAIXO DE INTERFERÊNCIAS (NÃO INCLUI FORNECIMENTO). AF_06/2016</v>
          </cell>
          <cell r="I137" t="str">
            <v>M</v>
          </cell>
          <cell r="J137" t="str">
            <v>COEFICIENTE DE REPRESENTATIVIDADE</v>
          </cell>
          <cell r="K137" t="str">
            <v>36,67</v>
          </cell>
        </row>
        <row r="138">
          <cell r="G138">
            <v>94885</v>
          </cell>
          <cell r="H138" t="str">
            <v>TUBO DE PEAD CORRUGADO DE DUPLA PAREDE PARA REDE COLETORA DE ESGOTO, DN 250 MM, JUNTA ELÁSTICA INTEGRADA, INSTALADO EM LOCAL COM NÍVEL ALTO DE INTERFERÊNCIAS - FORNECIMENTO E ASSENTAMENTO. AF_06/2016</v>
          </cell>
          <cell r="I138" t="str">
            <v>M</v>
          </cell>
          <cell r="J138" t="str">
            <v>COEFICIENTE DE REPRESENTATIVIDADE</v>
          </cell>
          <cell r="K138" t="str">
            <v>92,59</v>
          </cell>
        </row>
        <row r="139">
          <cell r="G139">
            <v>94886</v>
          </cell>
          <cell r="H139" t="str">
            <v>ASSENTAMENTO DE TUBO DE PEAD CORRUGADO DE DUPLA PAREDE PARA REDE COLETORA DE ESGOTO, DN 250 MM, JUNTA ELÁSTICA INTEGRADA, INSTALADO EM LOCAL COM NÍVEL ALTO DE INTERFERÊNCIAS (NÃO INCLUI FORNECIMENTO). AF_06/2016</v>
          </cell>
          <cell r="I139" t="str">
            <v>M</v>
          </cell>
          <cell r="J139" t="str">
            <v>COEFICIENTE DE REPRESENTATIVIDADE</v>
          </cell>
          <cell r="K139" t="str">
            <v>0,79</v>
          </cell>
        </row>
        <row r="140">
          <cell r="G140">
            <v>94887</v>
          </cell>
          <cell r="H140" t="str">
            <v>TUBO DE PEAD CORRUGADO DE DUPLA PAREDE PARA REDE COLETORA DE ESGOTO, DN 300 MM, JUNTA ELÁSTICA INTEGRADA, INSTALADO EM LOCAL COM NÍVEL ALTO DE INTERFERÊNCIAS - FORNECIMENTO E ASSENTAMENTO. AF_06/2016</v>
          </cell>
          <cell r="I140" t="str">
            <v>M</v>
          </cell>
          <cell r="J140" t="str">
            <v>COEFICIENTE DE REPRESENTATIVIDADE</v>
          </cell>
          <cell r="K140" t="str">
            <v>109,90</v>
          </cell>
        </row>
        <row r="141">
          <cell r="G141">
            <v>94888</v>
          </cell>
          <cell r="H141" t="str">
            <v>ASSENTAMENTO DE TUBO DE PEAD CORRUGADO DE DUPLA PAREDE PARA REDE COLETORA DE ESGOTO, DN 300 MM, JUNTA ELÁSTICA INTEGRADA, INSTALADO EM LOCAL COM NÍVEL ALTO DE INTERFERÊNCIAS (NÃO INCLUI FORNECIMENTO). AF_06/2016</v>
          </cell>
          <cell r="I141" t="str">
            <v>M</v>
          </cell>
          <cell r="J141" t="str">
            <v>COEFICIENTE DE REPRESENTATIVIDADE</v>
          </cell>
          <cell r="K141" t="str">
            <v>1,37</v>
          </cell>
        </row>
        <row r="142">
          <cell r="G142">
            <v>94891</v>
          </cell>
          <cell r="H142" t="str">
            <v>TUBO DE PEAD CORRUGADO DE DUPLA PAREDE PARA REDE COLETORA DE ESGOTO, DN 750 MM, JUNTA ELÁSTICA INTEGRADA, INSTALADO EM LOCAL COM NÍVEL ALTO DE INTERFERÊNCIAS - FORNECIMENTO E ASSENTAMENTO. AF_06/2016</v>
          </cell>
          <cell r="I142" t="str">
            <v>M</v>
          </cell>
          <cell r="J142" t="str">
            <v>COEFICIENTE DE REPRESENTATIVIDADE</v>
          </cell>
          <cell r="K142" t="str">
            <v>648,33</v>
          </cell>
        </row>
        <row r="143">
          <cell r="G143">
            <v>94892</v>
          </cell>
          <cell r="H143" t="str">
            <v>ASSENTAMENTO DE TUBO DE PEAD CORRUGADO DE DUPLA PAREDE PARA REDE COLETORA DE ESGOTO, DN 750 MM, JUNTA ELÁSTICA INTEGRADA, INSTALADO EM LOCAL COM NÍVEL ALTO DE INTERFERÊNCIAS (NÃO INCLUI FORNECIMENTO). AF_06/2016</v>
          </cell>
          <cell r="I143" t="str">
            <v>M</v>
          </cell>
          <cell r="J143" t="str">
            <v>COEFICIENTE DE REPRESENTATIVIDADE</v>
          </cell>
          <cell r="K143" t="str">
            <v>18,94</v>
          </cell>
        </row>
        <row r="144">
          <cell r="G144">
            <v>94894</v>
          </cell>
          <cell r="H144" t="str">
            <v>ASSENTAMENTO DE TUBO DE PEAD CORRUGADO DE DUPLA PAREDE PARA REDE COLETORA DE ESGOTO, DN 900 MM, JUNTA ELÁSTICA INTEGRADA, INSTALADO EM LOCAL COM NÍVEL ALTO DE INTERFERÊNCIAS (NÃO INCLUI FORNECIMENTO). AF_06/2016</v>
          </cell>
          <cell r="I144" t="str">
            <v>M</v>
          </cell>
          <cell r="J144" t="str">
            <v>COEFICIENTE DE REPRESENTATIVIDADE</v>
          </cell>
          <cell r="K144" t="str">
            <v>22,01</v>
          </cell>
        </row>
        <row r="145">
          <cell r="G145">
            <v>94895</v>
          </cell>
          <cell r="H145" t="str">
            <v>TUBO DE PEAD CORRUGADO DE DUPLA PAREDE PARA REDE COLETORA DE ESGOTO, DN 1000 MM, JUNTA ELÁSTICA INTEGRADA, INSTALADO EM LOCAL COM NÍVEL ALTO DE INTERFERÊNCIAS - FORNECIMENTO E ASSENTAMENTO. AF_06/2016</v>
          </cell>
          <cell r="I145" t="str">
            <v>M</v>
          </cell>
          <cell r="J145" t="str">
            <v>COEFICIENTE DE REPRESENTATIVIDADE</v>
          </cell>
          <cell r="K145" t="str">
            <v>864,19</v>
          </cell>
        </row>
        <row r="146">
          <cell r="G146">
            <v>94896</v>
          </cell>
          <cell r="H146" t="str">
            <v>ASSENTAMENTO DE TUBO DE PEAD CORRUGADO DE DUPLA PAREDE PARA REDE COLETORA DE ESGOTO, DN 1000 MM, JUNTA ELÁSTICA INTEGRADA, INSTALADO EM LOCAL COM NÍVEL ALTO DE INTERFERÊNCIAS (NÃO INCLUI FORNECIMENTO). AF_06/2016</v>
          </cell>
          <cell r="I146" t="str">
            <v>M</v>
          </cell>
          <cell r="J146" t="str">
            <v>COEFICIENTE DE REPRESENTATIVIDADE</v>
          </cell>
          <cell r="K146" t="str">
            <v>26,60</v>
          </cell>
        </row>
        <row r="147">
          <cell r="G147">
            <v>94897</v>
          </cell>
          <cell r="H147" t="str">
            <v>TUBO DE PEAD CORRUGADO DE DUPLA PAREDE PARA REDE COLETORA DE ESGOTO, DN 1200 MM, JUNTA ELÁSTICA INTEGRADA, INSTALADO EM LOCAL COM NÍVEL ALTO DE INTERFERÊNCIAS - FORNECIMENTO E ASSENTAMENTO. AF_06/2016</v>
          </cell>
          <cell r="I147" t="str">
            <v>M</v>
          </cell>
          <cell r="J147" t="str">
            <v>COEFICIENTE DE REPRESENTATIVIDADE</v>
          </cell>
          <cell r="K147" t="str">
            <v>1.344,02</v>
          </cell>
        </row>
        <row r="148">
          <cell r="G148">
            <v>94898</v>
          </cell>
          <cell r="H148" t="str">
            <v>ASSENTAMENTO DE TUBO DE PEAD CORRUGADO DE DUPLA PAREDE PARA REDE COLETORA DE ESGOTO, DN 1200 MM, JUNTA ELÁSTICA INTEGRADA, INSTALADO EM LOCAL COM NÍVEL ALTO DE INTERFERÊNCIAS (NÃO INCLUI FORNECIMENTO). AF_06/2016</v>
          </cell>
          <cell r="I148" t="str">
            <v>M</v>
          </cell>
          <cell r="J148" t="str">
            <v>COEFICIENTE DE REPRESENTATIVIDADE</v>
          </cell>
          <cell r="K148" t="str">
            <v>31,18</v>
          </cell>
        </row>
        <row r="149">
          <cell r="G149">
            <v>94900</v>
          </cell>
          <cell r="H149" t="str">
            <v>ASSENTAMENTO DE TUBO DE PEAD CORRUGADO DE DUPLA PAREDE PARA REDE COLETORA DE ESGOTO, DN 1500 MM, JUNTA ELÁSTICA INTEGRADA, INSTALADO EM LOCAL COM NÍVEL ALTO DE INTERFERÊNCIAS (NÃO INCLUI FORNECIMENTO). AF_06/2016</v>
          </cell>
          <cell r="I149" t="str">
            <v>M</v>
          </cell>
          <cell r="J149" t="str">
            <v>COEFICIENTE DE REPRESENTATIVIDADE</v>
          </cell>
          <cell r="K149" t="str">
            <v>40,36</v>
          </cell>
        </row>
        <row r="150">
          <cell r="G150">
            <v>97121</v>
          </cell>
          <cell r="H150" t="str">
            <v>ASSENTAMENTO DE TUBO DE PVC PBA PARA REDE DE ÁGUA, DN 50 MM, JUNTA ELÁSTICA INTEGRADA, INSTALADO EM LOCAL COM NÍVEL ALTO DE INTERFERÊNCIAS (NÃO INCLUI FORNECIMENTO). AF_11/2017</v>
          </cell>
          <cell r="I150" t="str">
            <v>M</v>
          </cell>
          <cell r="J150" t="str">
            <v>COEFICIENTE DE REPRESENTATIVIDADE</v>
          </cell>
          <cell r="K150" t="str">
            <v>1,37</v>
          </cell>
        </row>
        <row r="151">
          <cell r="G151">
            <v>97122</v>
          </cell>
          <cell r="H151" t="str">
            <v>ASSENTAMENTO DE TUBO DE PVC PBA PARA REDE DE ÁGUA, DN 75 MM, JUNTA ELÁSTICA INTEGRADA, INSTALADO EM LOCAL COM NÍVEL ALTO DE INTERFERÊNCIAS (NÃO INCLUI FORNECIMENTO). AF_11/2017</v>
          </cell>
          <cell r="I151" t="str">
            <v>M</v>
          </cell>
          <cell r="J151" t="str">
            <v>COEFICIENTE DE REPRESENTATIVIDADE</v>
          </cell>
          <cell r="K151" t="str">
            <v>1,90</v>
          </cell>
        </row>
        <row r="152">
          <cell r="G152">
            <v>97123</v>
          </cell>
          <cell r="H152" t="str">
            <v>ASSENTAMENTO DE TUBO DE PVC PBA PARA REDE DE ÁGUA, DN 100 MM, JUNTA ELÁSTICA INTEGRADA, INSTALADO EM LOCAL COM NÍVEL ALTO DE INTERFERÊNCIAS (NÃO INCLUI FORNECIMENTO). AF_11/2017</v>
          </cell>
          <cell r="I152" t="str">
            <v>M</v>
          </cell>
          <cell r="J152" t="str">
            <v>COEFICIENTE DE REPRESENTATIVIDADE</v>
          </cell>
          <cell r="K152" t="str">
            <v>2,41</v>
          </cell>
        </row>
        <row r="153">
          <cell r="G153">
            <v>97124</v>
          </cell>
          <cell r="H153" t="str">
            <v>ASSENTAMENTO DE TUBO DE PVC PBA PARA REDE DE ÁGUA, DN 50 MM, JUNTA ELÁSTICA INTEGRADA, INSTALADO EM LOCAL COM NÍVEL BAIXO DE INTERFERÊNCIAS (NÃO INCLUI FORNECIMENTO). AF_11/2017</v>
          </cell>
          <cell r="I153" t="str">
            <v>M</v>
          </cell>
          <cell r="J153" t="str">
            <v>COEFICIENTE DE REPRESENTATIVIDADE</v>
          </cell>
          <cell r="K153" t="str">
            <v>0,60</v>
          </cell>
        </row>
        <row r="154">
          <cell r="G154">
            <v>97125</v>
          </cell>
          <cell r="H154" t="str">
            <v>ASSENTAMENTO DE TUBO DE PVC PBA PARA REDE DE ÁGUA, DN 75 MM, JUNTA ELÁSTICA INTEGRADA, INSTALADO EM LOCAL COM NÍVEL BAIXO DE INTERFERÊNCIAS (NÃO INCLUI FORNECIMENTO). AF_11/2017</v>
          </cell>
          <cell r="I154" t="str">
            <v>M</v>
          </cell>
          <cell r="J154" t="str">
            <v>COEFICIENTE DE REPRESENTATIVIDADE</v>
          </cell>
          <cell r="K154" t="str">
            <v>0,85</v>
          </cell>
        </row>
        <row r="155">
          <cell r="G155">
            <v>97126</v>
          </cell>
          <cell r="H155" t="str">
            <v>ASSENTAMENTO DE TUBO DE PVC PBA PARA REDE DE ÁGUA, DN 100 MM, JUNTA ELÁSTICA INTEGRADA, INSTALADO EM LOCAL COM NÍVEL BAIXO DE INTERFERÊNCIAS (NÃO INCLUI FORNECIMENTO). AF_11/2017</v>
          </cell>
          <cell r="I155" t="str">
            <v>M</v>
          </cell>
          <cell r="J155" t="str">
            <v>COEFICIENTE DE REPRESENTATIVIDADE</v>
          </cell>
          <cell r="K155" t="str">
            <v>1,07</v>
          </cell>
        </row>
        <row r="156">
          <cell r="G156">
            <v>92833</v>
          </cell>
          <cell r="H156" t="str">
            <v>TUBO DE CONCRETO PARA REDES COLETORAS DE ESGOTO SANITÁRIO, DIÂMETRO DE 300 MM, JUNTA ELÁSTICA, INSTALADO EM LOCAL COM BAIXO NÍVEL DE INTERFERÊNCIAS - FORNECIMENTO E ASSENTAMENTO. AF_12/2015</v>
          </cell>
          <cell r="I156" t="str">
            <v>M</v>
          </cell>
          <cell r="J156" t="str">
            <v>COEFICIENTE DE REPRESENTATIVIDADE</v>
          </cell>
          <cell r="K156" t="str">
            <v>108,68</v>
          </cell>
        </row>
        <row r="157">
          <cell r="G157">
            <v>92834</v>
          </cell>
          <cell r="H157" t="str">
            <v>ASSENTAMENTO DE TUBO DE CONCRETO PARA REDES COLETORAS DE ESGOTO SANITÁRIO, DIÂMETRO DE 300 MM, JUNTA ELÁSTICA, INSTALADO EM LOCAL COM BAIXO NÍVEL DE INTERFERÊNCIAS (NÃO INCLUI FORNECIMENTO). AF_12/2015</v>
          </cell>
          <cell r="I157" t="str">
            <v>M</v>
          </cell>
          <cell r="J157" t="str">
            <v>COEFICIENTE DE REPRESENTATIVIDADE</v>
          </cell>
          <cell r="K157" t="str">
            <v>5,75</v>
          </cell>
        </row>
        <row r="158">
          <cell r="G158">
            <v>92835</v>
          </cell>
          <cell r="H158" t="str">
            <v>TUBO DE CONCRETO PARA REDES COLETORAS DE ESGOTO SANITÁRIO, DIÂMETRO DE 400 MM, JUNTA ELÁSTICA, INSTALADO EM LOCAL COM BAIXO NÍVEL DE INTERFERÊNCIAS - FORNECIMENTO E ASSENTAMENTO. AF_12/2015</v>
          </cell>
          <cell r="I158" t="str">
            <v>M</v>
          </cell>
          <cell r="J158" t="str">
            <v>COEFICIENTE DE REPRESENTATIVIDADE</v>
          </cell>
          <cell r="K158" t="str">
            <v>143,23</v>
          </cell>
        </row>
        <row r="159">
          <cell r="G159">
            <v>92836</v>
          </cell>
          <cell r="H159" t="str">
            <v>ASSENTAMENTO DE TUBO DE CONCRETO PARA REDES COLETORAS DE ESGOTO SANITÁRIO, DIÂMETRO DE 400 MM, JUNTA ELÁSTICA, INSTALADO EM LOCAL COM BAIXO NÍVEL DE INTERFERÊNCIAS (NÃO INCLUI FORNECIMENTO). AF_12/2015</v>
          </cell>
          <cell r="I159" t="str">
            <v>M</v>
          </cell>
          <cell r="J159" t="str">
            <v>COEFICIENTE DE REPRESENTATIVIDADE</v>
          </cell>
          <cell r="K159" t="str">
            <v>7,36</v>
          </cell>
        </row>
        <row r="160">
          <cell r="G160">
            <v>92837</v>
          </cell>
          <cell r="H160" t="str">
            <v>TUBO DE CONCRETO PARA REDES COLETORAS DE ESGOTO SANITÁRIO, DIÂMETRO DE 500 MM, JUNTA ELÁSTICA, INSTALADO EM LOCAL COM BAIXO NÍVEL DE INTERFERÊNCIAS - FORNECIMENTO E ASSENTAMENTO. AF_12/2015</v>
          </cell>
          <cell r="I160" t="str">
            <v>M</v>
          </cell>
          <cell r="J160" t="str">
            <v>COEFICIENTE DE REPRESENTATIVIDADE</v>
          </cell>
          <cell r="K160" t="str">
            <v>180,47</v>
          </cell>
        </row>
        <row r="161">
          <cell r="G161">
            <v>92838</v>
          </cell>
          <cell r="H161" t="str">
            <v>ASSENTAMENTO DE TUBO DE CONCRETO PARA REDES COLETORAS DE ESGOTO SANITÁRIO, DIÂMETRO DE 500 MM, JUNTA ELÁSTICA, INSTALADO EM LOCAL COM BAIXO NÍVEL DE INTERFERÊNCIAS (NÃO INCLUI FORNECIMENTO). AF_12/2015</v>
          </cell>
          <cell r="I161" t="str">
            <v>M</v>
          </cell>
          <cell r="J161" t="str">
            <v>COEFICIENTE DE REPRESENTATIVIDADE</v>
          </cell>
          <cell r="K161" t="str">
            <v>8,83</v>
          </cell>
        </row>
        <row r="162">
          <cell r="G162">
            <v>92839</v>
          </cell>
          <cell r="H162" t="str">
            <v>TUBO DE CONCRETO PARA REDES COLETORAS DE ESGOTO SANITÁRIO, DIÂMETRO DE 600 MM, JUNTA ELÁSTICA, INSTALADO EM LOCAL COM BAIXO NÍVEL DE INTERFERÊNCIAS - FORNECIMENTO E ASSENTAMENTO. AF_12/2015</v>
          </cell>
          <cell r="I162" t="str">
            <v>M</v>
          </cell>
          <cell r="J162" t="str">
            <v>COEFICIENTE DE REPRESENTATIVIDADE</v>
          </cell>
          <cell r="K162" t="str">
            <v>236,98</v>
          </cell>
        </row>
        <row r="163">
          <cell r="G163">
            <v>92840</v>
          </cell>
          <cell r="H163" t="str">
            <v>ASSENTAMENTO DE TUBO DE CONCRETO PARA REDES COLETORAS DE ESGOTO SANITÁRIO, DIÂMETRO DE 600 MM, JUNTA ELÁSTICA, INSTALADO EM LOCAL COM BAIXO NÍVEL DE INTERFERÊNCIAS (NÃO INCLUI FORNECIMENTO). AF_12/2015</v>
          </cell>
          <cell r="I163" t="str">
            <v>M</v>
          </cell>
          <cell r="J163" t="str">
            <v>COEFICIENTE DE REPRESENTATIVIDADE</v>
          </cell>
          <cell r="K163" t="str">
            <v>10,47</v>
          </cell>
        </row>
        <row r="164">
          <cell r="G164">
            <v>92841</v>
          </cell>
          <cell r="H164" t="str">
            <v>TUBO DE CONCRETO PARA REDES COLETORAS DE ESGOTO SANITÁRIO, DIÂMETRO DE 700 MM, JUNTA ELÁSTICA, INSTALADO EM LOCAL COM BAIXO NÍVEL DE INTERFERÊNCIAS - FORNECIMENTO E ASSENTAMENTO. AF_12/2015</v>
          </cell>
          <cell r="I164" t="str">
            <v>M</v>
          </cell>
          <cell r="J164" t="str">
            <v>COEFICIENTE DE REPRESENTATIVIDADE</v>
          </cell>
          <cell r="K164" t="str">
            <v>268,61</v>
          </cell>
        </row>
        <row r="165">
          <cell r="G165">
            <v>92842</v>
          </cell>
          <cell r="H165" t="str">
            <v>ASSENTAMENTO DE TUBO DE CONCRETO PARA REDES COLETORAS DE ESGOTO SANITÁRIO, DIÂMETRO DE 700 MM, JUNTA ELÁSTICA, INSTALADO EM LOCAL COM BAIXO NÍVEL DE INTERFERÊNCIAS (NÃO INCLUI FORNECIMENTO). AF_12/2015</v>
          </cell>
          <cell r="I165" t="str">
            <v>M</v>
          </cell>
          <cell r="J165" t="str">
            <v>COEFICIENTE DE REPRESENTATIVIDADE</v>
          </cell>
          <cell r="K165" t="str">
            <v>11,95</v>
          </cell>
        </row>
        <row r="166">
          <cell r="G166">
            <v>92844</v>
          </cell>
          <cell r="H166" t="str">
            <v>ASSENTAMENTO DE TUBO DE CONCRETO PARA REDES COLETORAS DE ESGOTO SANITÁRIO, DIÂMETRO DE 800 MM, JUNTA ELÁSTICA, INSTALADO EM LOCAL COM BAIXO NÍVEL DE INTERFERÊNCIAS (NÃO INCLUI FORNECIMENTO). AF_12/2015</v>
          </cell>
          <cell r="I166" t="str">
            <v>M</v>
          </cell>
          <cell r="J166" t="str">
            <v>COEFICIENTE DE REPRESENTATIVIDADE</v>
          </cell>
          <cell r="K166" t="str">
            <v>13,58</v>
          </cell>
        </row>
        <row r="167">
          <cell r="G167">
            <v>92846</v>
          </cell>
          <cell r="H167" t="str">
            <v>ASSENTAMENTO DE TUBO DE CONCRETO PARA REDES COLETORAS DE ESGOTO SANITÁRIO, DIÂMETRO DE 900 MM, JUNTA ELÁSTICA, INSTALADO EM LOCAL COM BAIXO NÍVEL DE INTERFERÊNCIAS (NÃO INCLUI FORNECIMENTO). AF_12/2015</v>
          </cell>
          <cell r="I167" t="str">
            <v>M</v>
          </cell>
          <cell r="J167" t="str">
            <v>COEFICIENTE DE REPRESENTATIVIDADE</v>
          </cell>
          <cell r="K167" t="str">
            <v>15,06</v>
          </cell>
        </row>
        <row r="168">
          <cell r="G168">
            <v>92847</v>
          </cell>
          <cell r="H168" t="str">
            <v>TUBO DE CONCRETO PARA REDES COLETORAS DE ESGOTO SANITÁRIO, DIÂMETRO DE 1000 MM, JUNTA ELÁSTICA, INSTALADO EM LOCAL COM BAIXO NÍVEL DE INTERFERÊNCIAS - FORNECIMENTO E ASSENTAMENTO. AF_12/2015</v>
          </cell>
          <cell r="I168" t="str">
            <v>M</v>
          </cell>
          <cell r="J168" t="str">
            <v>COEFICIENTE DE REPRESENTATIVIDADE</v>
          </cell>
          <cell r="K168" t="str">
            <v>469,27</v>
          </cell>
        </row>
        <row r="169">
          <cell r="G169">
            <v>92848</v>
          </cell>
          <cell r="H169" t="str">
            <v>ASSENTAMENTO DE TUBO DE CONCRETO PARA REDES COLETORAS DE ESGOTO SANITÁRIO, DIÂMETRO DE 1000 MM, JUNTA ELÁSTICA, INSTALADO EM LOCAL COM BAIXO NÍVEL DE INTERFERÊNCIAS (NÃO INCLUI FORNECIMENTO). AF_12/2015</v>
          </cell>
          <cell r="I169" t="str">
            <v>M</v>
          </cell>
          <cell r="J169" t="str">
            <v>COEFICIENTE DE REPRESENTATIVIDADE</v>
          </cell>
          <cell r="K169" t="str">
            <v>16,71</v>
          </cell>
        </row>
        <row r="170">
          <cell r="G170">
            <v>92849</v>
          </cell>
          <cell r="H170" t="str">
            <v>TUBO DE CONCRETO PARA REDES COLETORAS DE ESGOTO SANITÁRIO, DIÂMETRO DE 300 MM, JUNTA ELÁSTICA, INSTALADO EM LOCAL COM ALTO NÍVEL DE INTERFERÊNCIAS - FORNECIMENTO E ASSENTAMENTO. AF_12/2015</v>
          </cell>
          <cell r="I170" t="str">
            <v>M</v>
          </cell>
          <cell r="J170" t="str">
            <v>COEFICIENTE DE REPRESENTATIVIDADE</v>
          </cell>
          <cell r="K170" t="str">
            <v>113,94</v>
          </cell>
        </row>
        <row r="171">
          <cell r="G171">
            <v>92850</v>
          </cell>
          <cell r="H171" t="str">
            <v>ASSENTAMENTO DE TUBO DE CONCRETO PARA REDES COLETORAS DE ESGOTO SANITÁRIO, DIÂMETRO DE 300 MM, JUNTA ELÁSTICA, INSTALADO EM LOCAL COM ALTO NÍVEL DE INTERFERÊNCIAS (NÃO INCLUI FORNECIMENTO). AF_12/2015</v>
          </cell>
          <cell r="I171" t="str">
            <v>M</v>
          </cell>
          <cell r="J171" t="str">
            <v>COEFICIENTE DE REPRESENTATIVIDADE</v>
          </cell>
          <cell r="K171" t="str">
            <v>10,91</v>
          </cell>
        </row>
        <row r="172">
          <cell r="G172">
            <v>92851</v>
          </cell>
          <cell r="H172" t="str">
            <v>TUBO DE CONCRETO PARA REDES COLETORAS DE ESGOTO SANITÁRIO, DIÂMETRO DE 400 MM, JUNTA ELÁSTICA, INSTALADO EM LOCAL COM ALTO NÍVEL DE INTERFERÊNCIAS - FORNECIMENTO E ASSENTAMENTO. AF_12/2015</v>
          </cell>
          <cell r="I172" t="str">
            <v>M</v>
          </cell>
          <cell r="J172" t="str">
            <v>COEFICIENTE DE REPRESENTATIVIDADE</v>
          </cell>
          <cell r="K172" t="str">
            <v>149,76</v>
          </cell>
        </row>
        <row r="173">
          <cell r="G173">
            <v>92852</v>
          </cell>
          <cell r="H173" t="str">
            <v>ASSENTAMENTO DE TUBO DE CONCRETO PARA REDES COLETORAS DE ESGOTO SANITÁRIO, DIÂMETRO DE 400 MM, JUNTA ELÁSTICA, INSTALADO EM LOCAL COM ALTO NÍVEL DE INTERFERÊNCIAS (NÃO INCLUI FORNECIMENTO). AF_12/2015</v>
          </cell>
          <cell r="I173" t="str">
            <v>M</v>
          </cell>
          <cell r="J173" t="str">
            <v>COEFICIENTE DE REPRESENTATIVIDADE</v>
          </cell>
          <cell r="K173" t="str">
            <v>13,77</v>
          </cell>
        </row>
        <row r="174">
          <cell r="G174">
            <v>92853</v>
          </cell>
          <cell r="H174" t="str">
            <v>TUBO DE CONCRETO PARA REDES COLETORAS DE ESGOTO SANITÁRIO, DIÂMETRO DE 500 MM, JUNTA ELÁSTICA, INSTALADO EM LOCAL COM ALTO NÍVEL DE INTERFERÊNCIAS - FORNECIMENTO E ASSENTAMENTO. AF_12/2015</v>
          </cell>
          <cell r="I174" t="str">
            <v>M</v>
          </cell>
          <cell r="J174" t="str">
            <v>COEFICIENTE DE REPRESENTATIVIDADE</v>
          </cell>
          <cell r="K174" t="str">
            <v>188,57</v>
          </cell>
        </row>
        <row r="175">
          <cell r="G175">
            <v>92854</v>
          </cell>
          <cell r="H175" t="str">
            <v>ASSENTAMENTO DE TUBO DE CONCRETO PARA REDES COLETORAS DE ESGOTO SANITÁRIO, DIÂMETRO DE 500 MM, JUNTA ELÁSTICA, INSTALADO EM LOCAL COM ALTO NÍVEL DE INTERFERÊNCIAS (NÃO INCLUI FORNECIMENTO). AF_12/2015</v>
          </cell>
          <cell r="I175" t="str">
            <v>M</v>
          </cell>
          <cell r="J175" t="str">
            <v>COEFICIENTE DE REPRESENTATIVIDADE</v>
          </cell>
          <cell r="K175" t="str">
            <v>16,78</v>
          </cell>
        </row>
        <row r="176">
          <cell r="G176">
            <v>92855</v>
          </cell>
          <cell r="H176" t="str">
            <v>TUBO DE CONCRETO PARA REDES COLETORAS DE ESGOTO SANITÁRIO, DIÂMETRO DE 600 MM, JUNTA ELÁSTICA, INSTALADO EM LOCAL COM ALTO NÍVEL DE INTERFERÊNCIAS - FORNECIMENTO E ASSENTAMENTO. AF_12/2015</v>
          </cell>
          <cell r="I176" t="str">
            <v>M</v>
          </cell>
          <cell r="J176" t="str">
            <v>COEFICIENTE DE REPRESENTATIVIDADE</v>
          </cell>
          <cell r="K176" t="str">
            <v>246,45</v>
          </cell>
        </row>
        <row r="177">
          <cell r="G177">
            <v>92856</v>
          </cell>
          <cell r="H177" t="str">
            <v>ASSENTAMENTO DE TUBO DE CONCRETO PARA REDES COLETORAS DE ESGOTO SANITÁRIO, DIÂMETRO DE 600 MM, JUNTA ELÁSTICA, INSTALADO EM LOCAL COM ALTO NÍVEL DE INTERFERÊNCIAS (NÃO INCLUI FORNECIMENTO). AF_12/2015</v>
          </cell>
          <cell r="I177" t="str">
            <v>M</v>
          </cell>
          <cell r="J177" t="str">
            <v>COEFICIENTE DE REPRESENTATIVIDADE</v>
          </cell>
          <cell r="K177" t="str">
            <v>19,77</v>
          </cell>
        </row>
        <row r="178">
          <cell r="G178">
            <v>92857</v>
          </cell>
          <cell r="H178" t="str">
            <v>TUBO DE CONCRETO PARA REDES COLETORAS DE ESGOTO SANITÁRIO, DIÂMETRO DE 700 MM, JUNTA ELÁSTICA, INSTALADO EM LOCAL COM ALTO NÍVEL DE INTERFERÊNCIAS - FORNECIMENTO E ASSENTAMENTO. AF_12/2015</v>
          </cell>
          <cell r="I178" t="str">
            <v>M</v>
          </cell>
          <cell r="J178" t="str">
            <v>COEFICIENTE DE REPRESENTATIVIDADE</v>
          </cell>
          <cell r="K178" t="str">
            <v>279,48</v>
          </cell>
        </row>
        <row r="179">
          <cell r="G179">
            <v>92858</v>
          </cell>
          <cell r="H179" t="str">
            <v>ASSENTAMENTO DE TUBO DE CONCRETO PARA REDES COLETORAS DE ESGOTO SANITÁRIO, DIÂMETRO DE 700 MM, JUNTA ELÁSTICA, INSTALADO EM LOCAL COM ALTO NÍVEL DE INTERFERÊNCIAS (NÃO INCLUI FORNECIMENTO). AF_12/2015</v>
          </cell>
          <cell r="I179" t="str">
            <v>M</v>
          </cell>
          <cell r="J179" t="str">
            <v>COEFICIENTE DE REPRESENTATIVIDADE</v>
          </cell>
          <cell r="K179" t="str">
            <v>22,63</v>
          </cell>
        </row>
        <row r="180">
          <cell r="G180">
            <v>92860</v>
          </cell>
          <cell r="H180" t="str">
            <v>ASSENTAMENTO DE TUBO DE CONCRETO PARA REDES COLETORAS DE ESGOTO SANITÁRIO, DIÂMETRO DE 800 MM, JUNTA ELÁSTICA, INSTALADO EM LOCAL COM ALTO NÍVEL DE INTERFERÊNCIAS (NÃO INCLUI FORNECIMENTO). AF_12/2015</v>
          </cell>
          <cell r="I180" t="str">
            <v>M</v>
          </cell>
          <cell r="J180" t="str">
            <v>COEFICIENTE DE REPRESENTATIVIDADE</v>
          </cell>
          <cell r="K180" t="str">
            <v>25,69</v>
          </cell>
        </row>
        <row r="181">
          <cell r="G181">
            <v>92862</v>
          </cell>
          <cell r="H181" t="str">
            <v>ASSENTAMENTO DE TUBO DE CONCRETO PARA REDES COLETORAS DE ESGOTO SANITÁRIO, DIÂMETRO DE 900 MM, JUNTA ELÁSTICA, INSTALADO EM LOCAL COM ALTO NÍVEL DE INTERFERÊNCIAS (NÃO INCLUI FORNECIMENTO). AF_12/2015</v>
          </cell>
          <cell r="I181" t="str">
            <v>M</v>
          </cell>
          <cell r="J181" t="str">
            <v>COEFICIENTE DE REPRESENTATIVIDADE</v>
          </cell>
          <cell r="K181" t="str">
            <v>28,67</v>
          </cell>
        </row>
        <row r="182">
          <cell r="G182">
            <v>92863</v>
          </cell>
          <cell r="H182" t="str">
            <v>TUBO DE CONCRETO PARA REDES COLETORAS DE ESGOTO SANITÁRIO, DIÂMETRO DE 1000 MM, JUNTA ELÁSTICA, INSTALADO EM LOCAL COM ALTO NÍVEL DE INTERFERÊNCIAS - FORNECIMENTO E ASSENTAMENTO. AF_12/2015</v>
          </cell>
          <cell r="I182" t="str">
            <v>M</v>
          </cell>
          <cell r="J182" t="str">
            <v>COEFICIENTE DE REPRESENTATIVIDADE</v>
          </cell>
          <cell r="K182" t="str">
            <v>484,50</v>
          </cell>
        </row>
        <row r="183">
          <cell r="G183">
            <v>92864</v>
          </cell>
          <cell r="H183" t="str">
            <v>ASSENTAMENTO DE TUBO DE CONCRETO PARA REDES COLETORAS DE ESGOTO SANITÁRIO, DIÂMETRO DE 1000 MM, JUNTA ELÁSTICA, INSTALADO EM LOCAL COM ALTO NÍVEL DE INTERFERÊNCIAS (NÃO INCLUI FORNECIMENTO). AF_12/2015</v>
          </cell>
          <cell r="I183" t="str">
            <v>M</v>
          </cell>
          <cell r="J183" t="str">
            <v>COEFICIENTE DE REPRESENTATIVIDADE</v>
          </cell>
          <cell r="K183" t="str">
            <v>31,67</v>
          </cell>
        </row>
        <row r="184">
          <cell r="G184">
            <v>92210</v>
          </cell>
          <cell r="H184" t="str">
            <v>TUBO DE CONCRETO PARA REDES COLETORAS DE ÁGUAS PLUVIAIS, DIÂMETRO DE 400 MM, JUNTA RÍGIDA, INSTALADO EM LOCAL COM BAIXO NÍVEL DE INTERFERÊNCIAS - FORNECIMENTO E ASSENTAMENTO. AF_12/2015</v>
          </cell>
          <cell r="I184" t="str">
            <v>M</v>
          </cell>
          <cell r="J184" t="str">
            <v>COEFICIENTE DE REPRESENTATIVIDADE</v>
          </cell>
          <cell r="K184" t="str">
            <v>91,59</v>
          </cell>
        </row>
        <row r="185">
          <cell r="G185">
            <v>92211</v>
          </cell>
          <cell r="H185" t="str">
            <v>TUBO DE CONCRETO PARA REDES COLETORAS DE ÁGUAS PLUVIAIS, DIÂMETRO DE 500 MM, JUNTA RÍGIDA, INSTALADO EM LOCAL COM BAIXO NÍVEL DE INTERFERÊNCIAS - FORNECIMENTO E ASSENTAMENTO. AF_12/2015</v>
          </cell>
          <cell r="I185" t="str">
            <v>M</v>
          </cell>
          <cell r="J185" t="str">
            <v>COEFICIENTE DE REPRESENTATIVIDADE</v>
          </cell>
          <cell r="K185" t="str">
            <v>117,51</v>
          </cell>
        </row>
        <row r="186">
          <cell r="G186">
            <v>92212</v>
          </cell>
          <cell r="H186" t="str">
            <v>TUBO DE CONCRETO PARA REDES COLETORAS DE ÁGUAS PLUVIAIS, DIÂMETRO DE 600 MM, JUNTA RÍGIDA, INSTALADO EM LOCAL COM BAIXO NÍVEL DE INTERFERÊNCIAS - FORNECIMENTO E ASSENTAMENTO. AF_12/2015</v>
          </cell>
          <cell r="I186" t="str">
            <v>M</v>
          </cell>
          <cell r="J186" t="str">
            <v>COEFICIENTE DE REPRESENTATIVIDADE</v>
          </cell>
          <cell r="K186" t="str">
            <v>150,04</v>
          </cell>
        </row>
        <row r="187">
          <cell r="G187">
            <v>92213</v>
          </cell>
          <cell r="H187" t="str">
            <v>TUBO DE CONCRETO PARA REDES COLETORAS DE ÁGUAS PLUVIAIS, DIÂMETRO DE 700 MM, JUNTA RÍGIDA, INSTALADO EM LOCAL COM BAIXO NÍVEL DE INTERFERÊNCIAS - FORNECIMENTO E ASSENTAMENTO. AF_12/2015</v>
          </cell>
          <cell r="I187" t="str">
            <v>M</v>
          </cell>
          <cell r="J187" t="str">
            <v>COEFICIENTE DE REPRESENTATIVIDADE</v>
          </cell>
          <cell r="K187" t="str">
            <v>198,72</v>
          </cell>
        </row>
        <row r="188">
          <cell r="G188">
            <v>92214</v>
          </cell>
          <cell r="H188" t="str">
            <v>TUBO DE CONCRETO PARA REDES COLETORAS DE ÁGUAS PLUVIAIS, DIÂMETRO DE 800 MM, JUNTA RÍGIDA, INSTALADO EM LOCAL COM BAIXO NÍVEL DE INTERFERÊNCIAS - FORNECIMENTO E ASSENTAMENTO. AF_12/2015</v>
          </cell>
          <cell r="I188" t="str">
            <v>M</v>
          </cell>
          <cell r="J188" t="str">
            <v>COEFICIENTE DE REPRESENTATIVIDADE</v>
          </cell>
          <cell r="K188" t="str">
            <v>226,62</v>
          </cell>
        </row>
        <row r="189">
          <cell r="G189">
            <v>92215</v>
          </cell>
          <cell r="H189" t="str">
            <v>TUBO DE CONCRETO PARA REDES COLETORAS DE ÁGUAS PLUVIAIS, DIÂMETRO DE 900 MM, JUNTA RÍGIDA, INSTALADO EM LOCAL COM BAIXO NÍVEL DE INTERFERÊNCIAS - FORNECIMENTO E ASSENTAMENTO. AF_12/2015</v>
          </cell>
          <cell r="I189" t="str">
            <v>M</v>
          </cell>
          <cell r="J189" t="str">
            <v>COEFICIENTE DE REPRESENTATIVIDADE</v>
          </cell>
          <cell r="K189" t="str">
            <v>273,78</v>
          </cell>
        </row>
        <row r="190">
          <cell r="G190">
            <v>92216</v>
          </cell>
          <cell r="H190" t="str">
            <v>TUBO DE CONCRETO PARA REDES COLETORAS DE ÁGUAS PLUVIAIS, DIÂMETRO DE 1000 MM, JUNTA RÍGIDA, INSTALADO EM LOCAL COM BAIXO NÍVEL DE INTERFERÊNCIAS - FORNECIMENTO E ASSENTAMENTO. AF_12/2015</v>
          </cell>
          <cell r="I190" t="str">
            <v>M</v>
          </cell>
          <cell r="J190" t="str">
            <v>COEFICIENTE DE REPRESENTATIVIDADE</v>
          </cell>
          <cell r="K190" t="str">
            <v>306,48</v>
          </cell>
        </row>
        <row r="191">
          <cell r="G191">
            <v>92219</v>
          </cell>
          <cell r="H191" t="str">
            <v>TUBO DE CONCRETO PARA REDES COLETORAS DE ÁGUAS PLUVIAIS, DIÂMETRO DE 400 MM, JUNTA RÍGIDA, INSTALADO EM LOCAL COM ALTO NÍVEL DE INTERFERÊNCIAS - FORNECIMENTO E ASSENTAMENTO. AF_12/2015</v>
          </cell>
          <cell r="I191" t="str">
            <v>M</v>
          </cell>
          <cell r="J191" t="str">
            <v>COEFICIENTE DE REPRESENTATIVIDADE</v>
          </cell>
          <cell r="K191" t="str">
            <v>98,01</v>
          </cell>
        </row>
        <row r="192">
          <cell r="G192">
            <v>92220</v>
          </cell>
          <cell r="H192" t="str">
            <v>TUBO DE CONCRETO PARA REDES COLETORAS DE ÁGUAS PLUVIAIS, DIÂMETRO DE 500 MM, JUNTA RÍGIDA, INSTALADO EM LOCAL COM ALTO NÍVEL DE INTERFERÊNCIAS - FORNECIMENTO E ASSENTAMENTO. AF_12/2015</v>
          </cell>
          <cell r="I192" t="str">
            <v>M</v>
          </cell>
          <cell r="J192" t="str">
            <v>COEFICIENTE DE REPRESENTATIVIDADE</v>
          </cell>
          <cell r="K192" t="str">
            <v>125,44</v>
          </cell>
        </row>
        <row r="193">
          <cell r="G193">
            <v>92221</v>
          </cell>
          <cell r="H193" t="str">
            <v>TUBO DE CONCRETO PARA REDES COLETORAS DE ÁGUAS PLUVIAIS, DIÂMETRO DE 600 MM, JUNTA RÍGIDA, INSTALADO EM LOCAL COM ALTO NÍVEL DE INTERFERÊNCIAS - FORNECIMENTO E ASSENTAMENTO. AF_12/2015</v>
          </cell>
          <cell r="I193" t="str">
            <v>M</v>
          </cell>
          <cell r="J193" t="str">
            <v>COEFICIENTE DE REPRESENTATIVIDADE</v>
          </cell>
          <cell r="K193" t="str">
            <v>159,33</v>
          </cell>
        </row>
        <row r="194">
          <cell r="G194">
            <v>92222</v>
          </cell>
          <cell r="H194" t="str">
            <v>TUBO DE CONCRETO PARA REDES COLETORAS DE ÁGUAS PLUVIAIS, DIÂMETRO DE 700 MM, JUNTA RÍGIDA, INSTALADO EM LOCAL COM ALTO NÍVEL DE INTERFERÊNCIAS - FORNECIMENTO E ASSENTAMENTO. AF_12/2015</v>
          </cell>
          <cell r="I194" t="str">
            <v>M</v>
          </cell>
          <cell r="J194" t="str">
            <v>COEFICIENTE DE REPRESENTATIVIDADE</v>
          </cell>
          <cell r="K194" t="str">
            <v>209,54</v>
          </cell>
        </row>
        <row r="195">
          <cell r="G195">
            <v>92223</v>
          </cell>
          <cell r="H195" t="str">
            <v>TUBO DE CONCRETO PARA REDES COLETORAS DE ÁGUAS PLUVIAIS, DIÂMETRO DE 800 MM, JUNTA RÍGIDA, INSTALADO EM LOCAL COM ALTO NÍVEL DE INTERFERÊNCIAS - FORNECIMENTO E ASSENTAMENTO. AF_12/2015</v>
          </cell>
          <cell r="I195" t="str">
            <v>M</v>
          </cell>
          <cell r="J195" t="str">
            <v>COEFICIENTE DE REPRESENTATIVIDADE</v>
          </cell>
          <cell r="K195" t="str">
            <v>238,72</v>
          </cell>
        </row>
        <row r="196">
          <cell r="G196">
            <v>92224</v>
          </cell>
          <cell r="H196" t="str">
            <v>TUBO DE CONCRETO PARA REDES COLETORAS DE ÁGUAS PLUVIAIS, DIÂMETRO DE 900 MM, JUNTA RÍGIDA, INSTALADO EM LOCAL COM ALTO NÍVEL DE INTERFERÊNCIAS - FORNECIMENTO E ASSENTAMENTO. AF_12/2015</v>
          </cell>
          <cell r="I196" t="str">
            <v>M</v>
          </cell>
          <cell r="J196" t="str">
            <v>COEFICIENTE DE REPRESENTATIVIDADE</v>
          </cell>
          <cell r="K196" t="str">
            <v>287,21</v>
          </cell>
        </row>
        <row r="197">
          <cell r="G197">
            <v>92226</v>
          </cell>
          <cell r="H197" t="str">
            <v>TUBO DE CONCRETO PARA REDES COLETORAS DE ÁGUAS PLUVIAIS, DIÂMETRO DE 1000 MM, JUNTA RÍGIDA, INSTALADO EM LOCAL COM ALTO NÍVEL DE INTERFERÊNCIAS - FORNECIMENTO E ASSENTAMENTO. AF_12/2015</v>
          </cell>
          <cell r="I197" t="str">
            <v>M</v>
          </cell>
          <cell r="J197" t="str">
            <v>COEFICIENTE DE REPRESENTATIVIDADE</v>
          </cell>
          <cell r="K197" t="str">
            <v>321,50</v>
          </cell>
        </row>
        <row r="198">
          <cell r="G198">
            <v>92808</v>
          </cell>
          <cell r="H198" t="str">
            <v>ASSENTAMENTO DE TUBO DE CONCRETO PARA REDES COLETORAS DE ÁGUAS PLUVIAIS, DIÂMETRO DE 300 MM, JUNTA RÍGIDA, INSTALADO EM LOCAL COM BAIXO NÍVEL DE INTERFERÊNCIAS (NÃO INCLUI FORNECIMENTO). AF_12/2015</v>
          </cell>
          <cell r="I198" t="str">
            <v>M</v>
          </cell>
          <cell r="J198" t="str">
            <v>COEFICIENTE DE REPRESENTATIVIDADE</v>
          </cell>
          <cell r="K198" t="str">
            <v>25,94</v>
          </cell>
        </row>
        <row r="199">
          <cell r="G199">
            <v>92809</v>
          </cell>
          <cell r="H199" t="str">
            <v>ASSENTAMENTO DE TUBO DE CONCRETO PARA REDES COLETORAS DE ÁGUAS PLUVIAIS, DIÂMETRO DE 400 MM, JUNTA RÍGIDA, INSTALADO EM LOCAL COM BAIXO NÍVEL DE INTERFERÊNCIAS (NÃO INCLUI FORNECIMENTO). AF_12/2015</v>
          </cell>
          <cell r="I199" t="str">
            <v>M</v>
          </cell>
          <cell r="J199" t="str">
            <v>COEFICIENTE DE REPRESENTATIVIDADE</v>
          </cell>
          <cell r="K199" t="str">
            <v>33,22</v>
          </cell>
        </row>
        <row r="200">
          <cell r="G200">
            <v>92810</v>
          </cell>
          <cell r="H200" t="str">
            <v>ASSENTAMENTO DE TUBO DE CONCRETO PARA REDES COLETORAS DE ÁGUAS PLUVIAIS, DIÂMETRO DE 500 MM, JUNTA RÍGIDA, INSTALADO EM LOCAL COM BAIXO NÍVEL DE INTERFERÊNCIAS (NÃO INCLUI FORNECIMENTO). AF_12/2015</v>
          </cell>
          <cell r="I200" t="str">
            <v>M</v>
          </cell>
          <cell r="J200" t="str">
            <v>COEFICIENTE DE REPRESENTATIVIDADE</v>
          </cell>
          <cell r="K200" t="str">
            <v>40,43</v>
          </cell>
        </row>
        <row r="201">
          <cell r="G201">
            <v>92811</v>
          </cell>
          <cell r="H201" t="str">
            <v>ASSENTAMENTO DE TUBO DE CONCRETO PARA REDES COLETORAS DE ÁGUAS PLUVIAIS, DIÂMETRO DE 600 MM, JUNTA RÍGIDA, INSTALADO EM LOCAL COM BAIXO NÍVEL DE INTERFERÊNCIAS (NÃO INCLUI FORNECIMENTO). AF_12/2015</v>
          </cell>
          <cell r="I201" t="str">
            <v>M</v>
          </cell>
          <cell r="J201" t="str">
            <v>COEFICIENTE DE REPRESENTATIVIDADE</v>
          </cell>
          <cell r="K201" t="str">
            <v>48,07</v>
          </cell>
        </row>
        <row r="202">
          <cell r="G202">
            <v>92812</v>
          </cell>
          <cell r="H202" t="str">
            <v>ASSENTAMENTO DE TUBO DE CONCRETO PARA REDES COLETORAS DE ÁGUAS PLUVIAIS, DIÂMETRO DE 700 MM, JUNTA RÍGIDA, INSTALADO EM LOCAL COM BAIXO NÍVEL DE INTERFERÊNCIAS (NÃO INCLUI FORNECIMENTO). AF_12/2015</v>
          </cell>
          <cell r="I202" t="str">
            <v>M</v>
          </cell>
          <cell r="J202" t="str">
            <v>COEFICIENTE DE REPRESENTATIVIDADE</v>
          </cell>
          <cell r="K202" t="str">
            <v>55,60</v>
          </cell>
        </row>
        <row r="203">
          <cell r="G203">
            <v>92813</v>
          </cell>
          <cell r="H203" t="str">
            <v>ASSENTAMENTO DE TUBO DE CONCRETO PARA REDES COLETORAS DE ÁGUAS PLUVIAIS, DIÂMETRO DE 800 MM, JUNTA RÍGIDA, INSTALADO EM LOCAL COM BAIXO NÍVEL DE INTERFERÊNCIAS (NÃO INCLUI FORNECIMENTO). AF_12/2015</v>
          </cell>
          <cell r="I203" t="str">
            <v>M</v>
          </cell>
          <cell r="J203" t="str">
            <v>COEFICIENTE DE REPRESENTATIVIDADE</v>
          </cell>
          <cell r="K203" t="str">
            <v>64,32</v>
          </cell>
        </row>
        <row r="204">
          <cell r="G204">
            <v>92814</v>
          </cell>
          <cell r="H204" t="str">
            <v>ASSENTAMENTO DE TUBO DE CONCRETO PARA REDES COLETORAS DE ÁGUAS PLUVIAIS, DIÂMETRO DE 900 MM, JUNTA RÍGIDA, INSTALADO EM LOCAL COM BAIXO NÍVEL DE INTERFERÊNCIAS (NÃO INCLUI FORNECIMENTO). AF_12/2015</v>
          </cell>
          <cell r="I204" t="str">
            <v>M</v>
          </cell>
          <cell r="J204" t="str">
            <v>COEFICIENTE DE REPRESENTATIVIDADE</v>
          </cell>
          <cell r="K204" t="str">
            <v>73,41</v>
          </cell>
        </row>
        <row r="205">
          <cell r="G205">
            <v>92815</v>
          </cell>
          <cell r="H205" t="str">
            <v>ASSENTAMENTO DE TUBO DE CONCRETO PARA REDES COLETORAS DE ÁGUAS PLUVIAIS, DIÂMETRO DE 1000 MM, JUNTA RÍGIDA, INSTALADO EM LOCAL COM BAIXO NÍVEL DE INTERFERÊNCIAS (NÃO INCLUI FORNECIMENTO). AF_12/2015</v>
          </cell>
          <cell r="I205" t="str">
            <v>M</v>
          </cell>
          <cell r="J205" t="str">
            <v>COEFICIENTE DE REPRESENTATIVIDADE</v>
          </cell>
          <cell r="K205" t="str">
            <v>83,70</v>
          </cell>
        </row>
        <row r="206">
          <cell r="G206">
            <v>92816</v>
          </cell>
          <cell r="H206" t="str">
            <v>TUBO DE CONCRETO PARA REDES COLETORAS DE ÁGUAS PLUVIAIS, DIÂMETRO DE 1200 MM, JUNTA RÍGIDA, INSTALADO EM LOCAL COM BAIXO NÍVEL DE INTERFERÊNCIAS - FORNECIMENTO E ASSENTAMENTO. AF_12/2015</v>
          </cell>
          <cell r="I206" t="str">
            <v>M</v>
          </cell>
          <cell r="J206" t="str">
            <v>COEFICIENTE DE REPRESENTATIVIDADE</v>
          </cell>
          <cell r="K206" t="str">
            <v>420,47</v>
          </cell>
        </row>
        <row r="207">
          <cell r="G207">
            <v>92817</v>
          </cell>
          <cell r="H207" t="str">
            <v>ASSENTAMENTO DE TUBO DE CONCRETO PARA REDES COLETORAS DE ÁGUAS PLUVIAIS, DIÂMETRO DE 1200 MM, JUNTA RÍGIDA, INSTALADO EM LOCAL COM BAIXO NÍVEL DE INTERFERÊNCIAS (NÃO INCLUI FORNECIMENTO). AF_12/2015</v>
          </cell>
          <cell r="I207" t="str">
            <v>M</v>
          </cell>
          <cell r="J207" t="str">
            <v>COEFICIENTE DE REPRESENTATIVIDADE</v>
          </cell>
          <cell r="K207" t="str">
            <v>104,75</v>
          </cell>
        </row>
        <row r="208">
          <cell r="G208">
            <v>92818</v>
          </cell>
          <cell r="H208" t="str">
            <v>TUBO DE CONCRETO PARA REDES COLETORAS DE ÁGUAS PLUVIAIS, DIÂMETRO DE 1500 MM, JUNTA RÍGIDA, INSTALADO EM LOCAL COM BAIXO NÍVEL DE INTERFERÊNCIAS - FORNECIMENTO E ASSENTAMENTO. AF_12/2015</v>
          </cell>
          <cell r="I208" t="str">
            <v>M</v>
          </cell>
          <cell r="J208" t="str">
            <v>COEFICIENTE DE REPRESENTATIVIDADE</v>
          </cell>
          <cell r="K208" t="str">
            <v>610,61</v>
          </cell>
        </row>
        <row r="209">
          <cell r="G209">
            <v>92819</v>
          </cell>
          <cell r="H209" t="str">
            <v>ASSENTAMENTO DE TUBO DE CONCRETO PARA REDES COLETORAS DE ÁGUAS PLUVIAIS, DIÂMETRO DE 1500 MM, JUNTA RÍGIDA, INSTALADO EM LOCAL COM BAIXO NÍVEL DE INTERFERÊNCIAS (NÃO INCLUI FORNECIMENTO). AF_12/2015</v>
          </cell>
          <cell r="I209" t="str">
            <v>M</v>
          </cell>
          <cell r="J209" t="str">
            <v>COEFICIENTE DE REPRESENTATIVIDADE</v>
          </cell>
          <cell r="K209" t="str">
            <v>141,00</v>
          </cell>
        </row>
        <row r="210">
          <cell r="G210">
            <v>92820</v>
          </cell>
          <cell r="H210" t="str">
            <v>ASSENTAMENTO DE TUBO DE CONCRETO PARA REDES COLETORAS DE ÁGUAS PLUVIAIS, DIÂMETRO DE 300 MM, JUNTA RÍGIDA, INSTALADO EM LOCAL COM ALTO NÍVEL DE INTERFERÊNCIAS (NÃO INCLUI FORNECIMENTO). AF_12/2015</v>
          </cell>
          <cell r="I210" t="str">
            <v>M</v>
          </cell>
          <cell r="J210" t="str">
            <v>COEFICIENTE DE REPRESENTATIVIDADE</v>
          </cell>
          <cell r="K210" t="str">
            <v>30,95</v>
          </cell>
        </row>
        <row r="211">
          <cell r="G211">
            <v>92821</v>
          </cell>
          <cell r="H211" t="str">
            <v>ASSENTAMENTO DE TUBO DE CONCRETO PARA REDES COLETORAS DE ÁGUAS PLUVIAIS, DIÂMETRO DE 400 MM, JUNTA RÍGIDA, INSTALADO EM LOCAL COM ALTO NÍVEL DE INTERFERÊNCIAS (NÃO INCLUI FORNECIMENTO). AF_12/2015</v>
          </cell>
          <cell r="I211" t="str">
            <v>M</v>
          </cell>
          <cell r="J211" t="str">
            <v>COEFICIENTE DE REPRESENTATIVIDADE</v>
          </cell>
          <cell r="K211" t="str">
            <v>39,64</v>
          </cell>
        </row>
        <row r="212">
          <cell r="G212">
            <v>92822</v>
          </cell>
          <cell r="H212" t="str">
            <v>ASSENTAMENTO DE TUBO DE CONCRETO PARA REDES COLETORAS DE ÁGUAS PLUVIAIS, DIÂMETRO DE 500 MM, JUNTA RÍGIDA, INSTALADO EM LOCAL COM ALTO NÍVEL DE INTERFERÊNCIAS (NÃO INCLUI FORNECIMENTO). AF_12/2015</v>
          </cell>
          <cell r="I212" t="str">
            <v>M</v>
          </cell>
          <cell r="J212" t="str">
            <v>COEFICIENTE DE REPRESENTATIVIDADE</v>
          </cell>
          <cell r="K212" t="str">
            <v>48,36</v>
          </cell>
        </row>
        <row r="213">
          <cell r="G213">
            <v>92824</v>
          </cell>
          <cell r="H213" t="str">
            <v>ASSENTAMENTO DE TUBO DE CONCRETO PARA REDES COLETORAS DE ÁGUAS PLUVIAIS, DIÂMETRO DE 600 MM, JUNTA RÍGIDA, INSTALADO EM LOCAL COM ALTO NÍVEL DE INTERFERÊNCIAS (NÃO INCLUI FORNECIMENTO). AF_12/2015</v>
          </cell>
          <cell r="I213" t="str">
            <v>M</v>
          </cell>
          <cell r="J213" t="str">
            <v>COEFICIENTE DE REPRESENTATIVIDADE</v>
          </cell>
          <cell r="K213" t="str">
            <v>57,36</v>
          </cell>
        </row>
        <row r="214">
          <cell r="G214">
            <v>92825</v>
          </cell>
          <cell r="H214" t="str">
            <v>ASSENTAMENTO DE TUBO DE CONCRETO PARA REDES COLETORAS DE ÁGUAS PLUVIAIS, DIÂMETRO DE 700 MM, JUNTA RÍGIDA, INSTALADO EM LOCAL COM ALTO NÍVEL DE INTERFERÊNCIAS (NÃO INCLUI FORNECIMENTO). AF_12/2015</v>
          </cell>
          <cell r="I214" t="str">
            <v>M</v>
          </cell>
          <cell r="J214" t="str">
            <v>COEFICIENTE DE REPRESENTATIVIDADE</v>
          </cell>
          <cell r="K214" t="str">
            <v>66,42</v>
          </cell>
        </row>
        <row r="215">
          <cell r="G215">
            <v>92826</v>
          </cell>
          <cell r="H215" t="str">
            <v>ASSENTAMENTO DE TUBO DE CONCRETO PARA REDES COLETORAS DE ÁGUAS PLUVIAIS, DIÂMETRO DE 800 MM, JUNTA RÍGIDA, INSTALADO EM LOCAL COM ALTO NÍVEL DE INTERFERÊNCIAS (NÃO INCLUI FORNECIMENTO). AF_12/2015</v>
          </cell>
          <cell r="I215" t="str">
            <v>M</v>
          </cell>
          <cell r="J215" t="str">
            <v>COEFICIENTE DE REPRESENTATIVIDADE</v>
          </cell>
          <cell r="K215" t="str">
            <v>76,42</v>
          </cell>
        </row>
        <row r="216">
          <cell r="G216">
            <v>92827</v>
          </cell>
          <cell r="H216" t="str">
            <v>ASSENTAMENTO DE TUBO DE CONCRETO PARA REDES COLETORAS DE ÁGUAS PLUVIAIS, DIÂMETRO DE 900 MM, JUNTA RÍGIDA, INSTALADO EM LOCAL COM ALTO NÍVEL DE INTERFERÊNCIAS (NÃO INCLUI FORNECIMENTO). AF_12/2015</v>
          </cell>
          <cell r="I216" t="str">
            <v>M</v>
          </cell>
          <cell r="J216" t="str">
            <v>COEFICIENTE DE REPRESENTATIVIDADE</v>
          </cell>
          <cell r="K216" t="str">
            <v>86,84</v>
          </cell>
        </row>
        <row r="217">
          <cell r="G217">
            <v>92828</v>
          </cell>
          <cell r="H217" t="str">
            <v>ASSENTAMENTO DE TUBO DE CONCRETO PARA REDES COLETORAS DE ÁGUAS PLUVIAIS, DIÂMETRO DE 1000 MM, JUNTA RÍGIDA, INSTALADO EM LOCAL COM ALTO NÍVEL DE INTERFERÊNCIAS (NÃO INCLUI FORNECIMENTO). AF_12/2015</v>
          </cell>
          <cell r="I217" t="str">
            <v>M</v>
          </cell>
          <cell r="J217" t="str">
            <v>COEFICIENTE DE REPRESENTATIVIDADE</v>
          </cell>
          <cell r="K217" t="str">
            <v>98,72</v>
          </cell>
        </row>
        <row r="218">
          <cell r="G218">
            <v>92829</v>
          </cell>
          <cell r="H218" t="str">
            <v>TUBO DE CONCRETO PARA REDES COLETORAS DE ÁGUAS PLUVIAIS, DIÂMETRO DE 1200 MM, JUNTA RÍGIDA, INSTALADO EM LOCAL COM ALTO NÍVEL DE INTERFERÊNCIAS - FORNECIMENTO E ASSENTAMENTO. AF_12/2015</v>
          </cell>
          <cell r="I218" t="str">
            <v>M</v>
          </cell>
          <cell r="J218" t="str">
            <v>COEFICIENTE DE REPRESENTATIVIDADE</v>
          </cell>
          <cell r="K218" t="str">
            <v>438,19</v>
          </cell>
        </row>
        <row r="219">
          <cell r="G219">
            <v>92830</v>
          </cell>
          <cell r="H219" t="str">
            <v>ASSENTAMENTO DE TUBO DE CONCRETO PARA REDES COLETORAS DE ÁGUAS PLUVIAIS, DIÂMETRO DE 1200 MM, JUNTA RÍGIDA, INSTALADO EM LOCAL COM ALTO NÍVEL DE INTERFERÊNCIAS (NÃO INCLUI FORNECIMENTO). AF_12/2015</v>
          </cell>
          <cell r="I219" t="str">
            <v>M</v>
          </cell>
          <cell r="J219" t="str">
            <v>COEFICIENTE DE REPRESENTATIVIDADE</v>
          </cell>
          <cell r="K219" t="str">
            <v>122,47</v>
          </cell>
        </row>
        <row r="220">
          <cell r="G220">
            <v>92831</v>
          </cell>
          <cell r="H220" t="str">
            <v>TUBO DE CONCRETO PARA REDES COLETORAS DE ÁGUAS PLUVIAIS, DIÂMETRO DE 1500 MM, JUNTA RÍGIDA, INSTALADO EM LOCAL COM ALTO NÍVEL DE INTERFERÊNCIAS - FORNECIMENTO E ASSENTAMENTO. AF_12/2015</v>
          </cell>
          <cell r="I220" t="str">
            <v>M</v>
          </cell>
          <cell r="J220" t="str">
            <v>COEFICIENTE DE REPRESENTATIVIDADE</v>
          </cell>
          <cell r="K220" t="str">
            <v>632,43</v>
          </cell>
        </row>
        <row r="221">
          <cell r="G221">
            <v>92832</v>
          </cell>
          <cell r="H221" t="str">
            <v>ASSENTAMENTO DE TUBO DE CONCRETO PARA REDES COLETORAS DE ÁGUAS PLUVIAIS, DIÂMETRO DE 1500 MM, JUNTA RÍGIDA, INSTALADO EM LOCAL COM ALTO NÍVEL DE INTERFERÊNCIAS (NÃO INCLUI FORNECIMENTO). AF_12/2015</v>
          </cell>
          <cell r="I221" t="str">
            <v>M</v>
          </cell>
          <cell r="J221" t="str">
            <v>COEFICIENTE DE REPRESENTATIVIDADE</v>
          </cell>
          <cell r="K221" t="str">
            <v>162,82</v>
          </cell>
        </row>
        <row r="222">
          <cell r="G222">
            <v>95565</v>
          </cell>
          <cell r="H222" t="str">
            <v>TUBO DE CONCRETO PARA REDES COLETORAS DE ÁGUAS PLUVIAIS, DIÂMETRO DE 300MM, JUNTA RÍGIDA, INSTALADO EM LOCAL COM BAIXO NÍVEL DE INTERFERÊNCIAS - FORNECIMENTO E ASSENTAMENTO. AF_12/2015</v>
          </cell>
          <cell r="I222" t="str">
            <v>M</v>
          </cell>
          <cell r="J222" t="str">
            <v>COEFICIENTE DE REPRESENTATIVIDADE</v>
          </cell>
          <cell r="K222" t="str">
            <v>81,63</v>
          </cell>
        </row>
        <row r="223">
          <cell r="G223">
            <v>95566</v>
          </cell>
          <cell r="H223" t="str">
            <v>TUBO DE CONCRETO PARA REDES COLETORAS DE ÁGUAS PLUVIAIS, DIÂMETRO DE 300MM, JUNTA RÍGIDA, INSTALADO EM LOCAL COM ALTO NÍVEL DE INTERFERÊNCIAS - FORNECIMENTO E ASSENTAMENTO. AF_12/2015</v>
          </cell>
          <cell r="I223" t="str">
            <v>M</v>
          </cell>
          <cell r="J223" t="str">
            <v>COEFICIENTE DE REPRESENTATIVIDADE</v>
          </cell>
          <cell r="K223" t="str">
            <v>86,74</v>
          </cell>
        </row>
        <row r="224">
          <cell r="G224">
            <v>95567</v>
          </cell>
          <cell r="H224" t="str">
            <v>TUBO DE CONCRETO (SIMPLES) PARA REDES COLETORAS DE ÁGUAS PLUVIAIS, DIÂMETRO DE 300 MM, JUNTA RÍGIDA, INSTALADO EM LOCAL COM BAIXO NÍVEL DE INTERFERÊNCIAS - FORNECIMENTO E ASSENTAMENTO. AF_12/2015</v>
          </cell>
          <cell r="I224" t="str">
            <v>M</v>
          </cell>
          <cell r="J224" t="str">
            <v>COEFICIENTE DE REPRESENTATIVIDADE</v>
          </cell>
          <cell r="K224" t="str">
            <v>74,81</v>
          </cell>
        </row>
        <row r="225">
          <cell r="G225">
            <v>95568</v>
          </cell>
          <cell r="H225" t="str">
            <v>TUBO DE CONCRETO (SIMPLES) PARA REDES COLETORAS DE ÁGUAS PLUVIAIS, DIÂMETRO DE 400 MM, JUNTA RÍGIDA, INSTALADO EM LOCAL COM BAIXO NÍVEL DE INTERFERÊNCIAS - FORNECIMENTO E ASSENTAMENTO. AF_12/2015</v>
          </cell>
          <cell r="I225" t="str">
            <v>M</v>
          </cell>
          <cell r="J225" t="str">
            <v>COEFICIENTE DE REPRESENTATIVIDADE</v>
          </cell>
          <cell r="K225" t="str">
            <v>97,80</v>
          </cell>
        </row>
        <row r="226">
          <cell r="G226">
            <v>95569</v>
          </cell>
          <cell r="H226" t="str">
            <v>TUBO DE CONCRETO (SIMPLES) PARA REDES COLETORAS DE ÁGUAS PLUVIAIS, DIÂMETRO DE 500 MM, JUNTA RÍGIDA, INSTALADO EM LOCAL COM BAIXO NÍVEL DE INTERFERÊNCIAS - FORNECIMENTO E ASSENTAMENTO. AF_12/2015</v>
          </cell>
          <cell r="I226" t="str">
            <v>M</v>
          </cell>
          <cell r="J226" t="str">
            <v>COEFICIENTE DE REPRESENTATIVIDADE</v>
          </cell>
          <cell r="K226" t="str">
            <v>133,85</v>
          </cell>
        </row>
        <row r="227">
          <cell r="G227">
            <v>95570</v>
          </cell>
          <cell r="H227" t="str">
            <v>TUBO DE CONCRETO (SIMPLES) PARA REDES COLETORAS DE ÁGUAS PLUVIAIS, DIÂMETRO DE 300 MM, JUNTA RÍGIDA, INSTALADO EM LOCAL COM ALTO NÍVEL DE INTERFERÊNCIAS - FORNECIMENTO E ASSENTAMENTO. AF_12/2015</v>
          </cell>
          <cell r="I227" t="str">
            <v>M</v>
          </cell>
          <cell r="J227" t="str">
            <v>COEFICIENTE DE REPRESENTATIVIDADE</v>
          </cell>
          <cell r="K227" t="str">
            <v>79,92</v>
          </cell>
        </row>
        <row r="228">
          <cell r="G228">
            <v>95571</v>
          </cell>
          <cell r="H228" t="str">
            <v>TUBO DE CONCRETO (SIMPLES) PARA REDES COLETORAS DE ÁGUAS PLUVIAIS, DIÂMETRO DE 400 MM, JUNTA RÍGIDA, INSTALADO EM LOCAL COM ALTO NÍVEL DE INTERFERÊNCIAS - FORNECIMENTO E ASSENTAMENTO. AF_12/2015</v>
          </cell>
          <cell r="I228" t="str">
            <v>M</v>
          </cell>
          <cell r="J228" t="str">
            <v>COEFICIENTE DE REPRESENTATIVIDADE</v>
          </cell>
          <cell r="K228" t="str">
            <v>104,34</v>
          </cell>
        </row>
        <row r="229">
          <cell r="G229">
            <v>95572</v>
          </cell>
          <cell r="H229" t="str">
            <v>TUBO DE CONCRETO (SIMPLES) PARA REDES COLETORAS DE ÁGUAS PLUVIAIS, DIÂMETRO DE 500 MM, JUNTA RÍGIDA, INSTALADO EM LOCAL COM ALTO NÍVEL DE INTERFERÊNCIAS - FORNECIMENTO E ASSENTAMENTO. AF_12/2015</v>
          </cell>
          <cell r="I229" t="str">
            <v>M</v>
          </cell>
          <cell r="J229" t="str">
            <v>COEFICIENTE DE REPRESENTATIVIDADE</v>
          </cell>
          <cell r="K229" t="str">
            <v>141,93</v>
          </cell>
        </row>
        <row r="230">
          <cell r="G230">
            <v>73606</v>
          </cell>
          <cell r="H230" t="str">
            <v>ASSENTAMENTO DE TAMPAO DE FERRO FUNDIDO 900 MM</v>
          </cell>
          <cell r="I230" t="str">
            <v>UN</v>
          </cell>
          <cell r="J230" t="str">
            <v>COEFICIENTE DE REPRESENTATIVIDADE</v>
          </cell>
          <cell r="K230" t="str">
            <v>107,62</v>
          </cell>
        </row>
        <row r="231">
          <cell r="G231">
            <v>73607</v>
          </cell>
          <cell r="H231" t="str">
            <v>ASSENTAMENTO DE TAMPAO DE FERRO FUNDIDO 600 MM</v>
          </cell>
          <cell r="I231" t="str">
            <v>UN</v>
          </cell>
          <cell r="J231" t="str">
            <v>COEFICIENTE DE REPRESENTATIVIDADE</v>
          </cell>
          <cell r="K231" t="str">
            <v>71,74</v>
          </cell>
        </row>
        <row r="232">
          <cell r="G232">
            <v>83623</v>
          </cell>
          <cell r="H232" t="str">
            <v>GRELHA DE FERRO FUNDIDO PARA CANALETA LARG = 30CM, FORNECIMENTO E ASSENTAMENTO</v>
          </cell>
          <cell r="I232" t="str">
            <v>M</v>
          </cell>
          <cell r="J232" t="str">
            <v>COEFICIENTE DE REPRESENTATIVIDADE</v>
          </cell>
          <cell r="K232" t="str">
            <v>187,60</v>
          </cell>
        </row>
        <row r="233">
          <cell r="G233">
            <v>83624</v>
          </cell>
          <cell r="H233" t="str">
            <v>GRELHA DE FERRO FUNDIDO PARA CANALETA LARG = 20CM, FORNECIMENTO E ASSENTAMENTO</v>
          </cell>
          <cell r="I233" t="str">
            <v>M</v>
          </cell>
          <cell r="J233" t="str">
            <v>COEFICIENTE DE REPRESENTATIVIDADE</v>
          </cell>
          <cell r="K233" t="str">
            <v>132,17</v>
          </cell>
        </row>
        <row r="234">
          <cell r="G234">
            <v>83626</v>
          </cell>
          <cell r="H234" t="str">
            <v>GRELHA DE FERRO FUNDIDO PARA CANALETA LARG = 15CM, FORNECIMENTO E ASSENTAMENTO</v>
          </cell>
          <cell r="I234" t="str">
            <v>M</v>
          </cell>
          <cell r="J234" t="str">
            <v>COEFICIENTE DE REPRESENTATIVIDADE</v>
          </cell>
          <cell r="K234" t="str">
            <v>104,46</v>
          </cell>
        </row>
        <row r="235">
          <cell r="G235">
            <v>83627</v>
          </cell>
          <cell r="H235" t="str">
            <v>TAMPAO FOFO ARTICULADO, CLASSE B125 CARGA MAX 12,5 T, REDONDO TAMPA 600 MM, REDE PLUVIAL/ESGOTO, P = CHAMINE CX AREIA / POCO VISITA ASSENTADO COM ARG CIM/AREIA 1:4, FORNECIMENTO E ASSENTAMENTO</v>
          </cell>
          <cell r="I235" t="str">
            <v>UN</v>
          </cell>
          <cell r="J235" t="str">
            <v>COEFICIENTE DE REPRESENTATIVIDADE</v>
          </cell>
          <cell r="K235" t="str">
            <v>367,97</v>
          </cell>
        </row>
        <row r="236">
          <cell r="G236">
            <v>83724</v>
          </cell>
          <cell r="H236" t="str">
            <v>ASSENTAMENTO DE PECAS, CONEXOES, APARELHOS E ACESSORIOS DE FERRO FUNDIDO DUCTIL, JUNTA ELASTICA, MECANICA OU FLANGEADA, COM DIAMETROS DE 50 A 300 MM.</v>
          </cell>
          <cell r="I236" t="str">
            <v>KG</v>
          </cell>
          <cell r="J236" t="str">
            <v>COEFICIENTE DE REPRESENTATIVIDADE</v>
          </cell>
          <cell r="K236" t="str">
            <v>1,37</v>
          </cell>
        </row>
        <row r="237">
          <cell r="G237">
            <v>83725</v>
          </cell>
          <cell r="H237" t="str">
            <v>ASSENTAMENTO DE PECAS, CONEXOES, APARELHOS E ACESSORIOS DE FERRO FUNDIDO DUCTIL, JUNTA ELASTICA, MECANICA OU FLANGEADA, COM DIAMETROS DE 350 A 600 MM.</v>
          </cell>
          <cell r="I237" t="str">
            <v>KG</v>
          </cell>
          <cell r="J237" t="str">
            <v>ATRIBUÍDO SÃO PAULO</v>
          </cell>
          <cell r="K237" t="str">
            <v>0,90</v>
          </cell>
        </row>
        <row r="238">
          <cell r="G238">
            <v>83726</v>
          </cell>
          <cell r="H238" t="str">
            <v>ASSENTAMENTO DE PECAS, CONEXOES, APARELHOS E ACESSORIOS DE FERRO FUNDIDO DUCTIL, JUNTA ELASTICA, MECANICA OU FLANGEADA, COM DIAMETROS DE 700 A 1200 MM.</v>
          </cell>
          <cell r="I238" t="str">
            <v>KG</v>
          </cell>
          <cell r="J238" t="str">
            <v>ATRIBUÍDO SÃO PAULO</v>
          </cell>
          <cell r="K238" t="str">
            <v>0,65</v>
          </cell>
        </row>
        <row r="239">
          <cell r="G239">
            <v>97127</v>
          </cell>
          <cell r="H239" t="str">
            <v>ASSENTAMENTO DE TUBO DE PVC DEFOFO OU PRFV OU RPVC PARA REDE DE ÁGUA, DN 150 MM, JUNTA ELÁSTICA INTEGRADA, INSTALADO EM LOCAL COM NÍVEL ALTO DE INTERFERÊNCIAS (NÃO INCLUI FORNECIMENTO). AF_11/2017</v>
          </cell>
          <cell r="I239" t="str">
            <v>M</v>
          </cell>
          <cell r="J239" t="str">
            <v>COEFICIENTE DE REPRESENTATIVIDADE</v>
          </cell>
          <cell r="K239" t="str">
            <v>3,46</v>
          </cell>
        </row>
        <row r="240">
          <cell r="G240">
            <v>97128</v>
          </cell>
          <cell r="H240" t="str">
            <v>ASSENTAMENTO DE TUBO DE PVC DEFOFO OU PRFV OU RPVC PARA REDE DE ÁGUA, DN 200 MM, JUNTA ELÁSTICA INTEGRADA, INSTALADO EM LOCAL COM NÍVEL ALTO DE INTERFERÊNCIAS (NÃO INCLUI FORNECIMENTO). AF_11/2017</v>
          </cell>
          <cell r="I240" t="str">
            <v>M</v>
          </cell>
          <cell r="J240" t="str">
            <v>COEFICIENTE DE REPRESENTATIVIDADE</v>
          </cell>
          <cell r="K240" t="str">
            <v>6,86</v>
          </cell>
        </row>
        <row r="241">
          <cell r="G241">
            <v>97129</v>
          </cell>
          <cell r="H241" t="str">
            <v>ASSENTAMENTO DE TUBO DE PVC DEFOFO OU PRFV OU RPVC PARA REDE DE ÁGUA, DN 250 MM, JUNTA ELÁSTICA INTEGRADA, INSTALADO EM LOCAL COM NÍVEL ALTO DE INTERFERÊNCIAS (NÃO INCLUI FORNECIMENTO). AF_11/2017</v>
          </cell>
          <cell r="I241" t="str">
            <v>M</v>
          </cell>
          <cell r="J241" t="str">
            <v>COEFICIENTE DE REPRESENTATIVIDADE</v>
          </cell>
          <cell r="K241" t="str">
            <v>8,44</v>
          </cell>
        </row>
        <row r="242">
          <cell r="G242">
            <v>97130</v>
          </cell>
          <cell r="H242" t="str">
            <v>ASSENTAMENTO DE TUBO DE PVC DEFOFO OU PRFV OU RPVC PARA REDE DE ÁGUA, DN 300 MM, JUNTA ELÁSTICA INTEGRADA, INSTALADO EM LOCAL COM NÍVEL ALTO DE INTERFERÊNCIAS (NÃO INCLUI FORNECIMENTO). AF_11/2017</v>
          </cell>
          <cell r="I242" t="str">
            <v>M</v>
          </cell>
          <cell r="J242" t="str">
            <v>COEFICIENTE DE REPRESENTATIVIDADE</v>
          </cell>
          <cell r="K242" t="str">
            <v>10,04</v>
          </cell>
        </row>
        <row r="243">
          <cell r="G243">
            <v>97131</v>
          </cell>
          <cell r="H243" t="str">
            <v>ASSENTAMENTO DE TUBO DE PVC DEFOFO OU PRFV OU RPVC PARA REDE DE ÁGUA, DN 350 MM, JUNTA ELÁSTICA INTEGRADA, INSTALADO EM LOCAL COM NÍVEL ALTO DE INTERFERÊNCIAS (NÃO INCLUI FORNECIMENTO). AF_11/2017</v>
          </cell>
          <cell r="I243" t="str">
            <v>M</v>
          </cell>
          <cell r="J243" t="str">
            <v>COEFICIENTE DE REPRESENTATIVIDADE</v>
          </cell>
          <cell r="K243" t="str">
            <v>11,59</v>
          </cell>
        </row>
        <row r="244">
          <cell r="G244">
            <v>97132</v>
          </cell>
          <cell r="H244" t="str">
            <v>ASSENTAMENTO DE TUBO DE PVC DEFOFO OU PRFV OU RPVC PARA REDE DE ÁGUA, DN 400 MM, JUNTA ELÁSTICA INTEGRADA, INSTALADO EM LOCAL COM NÍVEL ALTO DE INTERFERÊNCIAS (NÃO INCLUI FORNECIMENTO). AF_11/2017</v>
          </cell>
          <cell r="I244" t="str">
            <v>M</v>
          </cell>
          <cell r="J244" t="str">
            <v>COEFICIENTE DE REPRESENTATIVIDADE</v>
          </cell>
          <cell r="K244" t="str">
            <v>13,17</v>
          </cell>
        </row>
        <row r="245">
          <cell r="G245">
            <v>97133</v>
          </cell>
          <cell r="H245" t="str">
            <v>ASSENTAMENTO DE TUBO DE PVC DEFOFO OU PRFV OU RPVC PARA REDE DE ÁGUA, DN 500 MM, JUNTA ELÁSTICA INTEGRADA, INSTALADO EM LOCAL COM NÍVEL ALTO DE INTERFERÊNCIAS (NÃO INCLUI FORNECIMENTO). AF_11/2017</v>
          </cell>
          <cell r="I245" t="str">
            <v>M</v>
          </cell>
          <cell r="J245" t="str">
            <v>COEFICIENTE DE REPRESENTATIVIDADE</v>
          </cell>
          <cell r="K245" t="str">
            <v>16,33</v>
          </cell>
        </row>
        <row r="246">
          <cell r="G246">
            <v>97134</v>
          </cell>
          <cell r="H246" t="str">
            <v>ASSENTAMENTO DE TUBO DE PVC DEFOFO OU PRFV OU RPVC PARA REDE DE ÁGUA, DN 150 MM, JUNTA ELÁSTICA INTEGRADA, INSTALADO EM LOCAL COM NÍVEL BAIXO DE INTERFERÊNCIAS (NÃO INCLUI FORNECIMENTO). AF_11/2017</v>
          </cell>
          <cell r="I246" t="str">
            <v>M</v>
          </cell>
          <cell r="J246" t="str">
            <v>COEFICIENTE DE REPRESENTATIVIDADE</v>
          </cell>
          <cell r="K246" t="str">
            <v>1,55</v>
          </cell>
        </row>
        <row r="247">
          <cell r="G247">
            <v>97135</v>
          </cell>
          <cell r="H247" t="str">
            <v>ASSENTAMENTO DE TUBO DE PVC DEFOFO OU PRFV OU RPVC PARA REDE DE ÁGUA, DN 200 MM, JUNTA ELÁSTICA INTEGRADA, INSTALADO EM LOCAL COM NÍVEL BAIXO DE INTERFERÊNCIAS (NÃO INCLUI FORNECIMENTO). AF_11/2017</v>
          </cell>
          <cell r="I247" t="str">
            <v>M</v>
          </cell>
          <cell r="J247" t="str">
            <v>COEFICIENTE DE REPRESENTATIVIDADE</v>
          </cell>
          <cell r="K247" t="str">
            <v>3,47</v>
          </cell>
        </row>
        <row r="248">
          <cell r="G248">
            <v>97136</v>
          </cell>
          <cell r="H248" t="str">
            <v>ASSENTAMENTO DE TUBO DE PVC DEFOFO OU PRFV OU RPVC PARA REDE DE ÁGUA, DN 250 MM, JUNTA ELÁSTICA INTEGRADA, INSTALADO EM LOCAL COM NÍVEL BAIXO DE INTERFERÊNCIAS (NÃO INCLUI FORNECIMENTO). AF_11/2017</v>
          </cell>
          <cell r="I248" t="str">
            <v>M</v>
          </cell>
          <cell r="J248" t="str">
            <v>COEFICIENTE DE REPRESENTATIVIDADE</v>
          </cell>
          <cell r="K248" t="str">
            <v>4,26</v>
          </cell>
        </row>
        <row r="249">
          <cell r="G249">
            <v>97137</v>
          </cell>
          <cell r="H249" t="str">
            <v>ASSENTAMENTO DE TUBO DE PVC DEFOFO OU PRFV OU RPVC PARA REDE DE ÁGUA, DN 300 MM, JUNTA ELÁSTICA INTEGRADA, INSTALADO EM LOCAL COM NÍVEL BAIXO DE INTERFERÊNCIAS (NÃO INCLUI FORNECIMENTO). AF_11/2017</v>
          </cell>
          <cell r="I249" t="str">
            <v>M</v>
          </cell>
          <cell r="J249" t="str">
            <v>COEFICIENTE DE REPRESENTATIVIDADE</v>
          </cell>
          <cell r="K249" t="str">
            <v>5,07</v>
          </cell>
        </row>
        <row r="250">
          <cell r="G250">
            <v>97138</v>
          </cell>
          <cell r="H250" t="str">
            <v>ASSENTAMENTO DE TUBO DE PVC DEFOFO OU PRFV OU RPVC PARA REDE DE ÁGUA, DN 350 MM, JUNTA ELÁSTICA INTEGRADA, INSTALADO EM LOCAL COM NÍVEL BAIXO DE INTERFERÊNCIAS (NÃO INCLUI FORNECIMENTO). AF_11/2017</v>
          </cell>
          <cell r="I250" t="str">
            <v>M</v>
          </cell>
          <cell r="J250" t="str">
            <v>COEFICIENTE DE REPRESENTATIVIDADE</v>
          </cell>
          <cell r="K250" t="str">
            <v>5,85</v>
          </cell>
        </row>
        <row r="251">
          <cell r="G251">
            <v>97139</v>
          </cell>
          <cell r="H251" t="str">
            <v>ASSENTAMENTO DE TUBO DE PVC DEFOFO OU PRFV OU RPVC PARA REDE DE ÁGUA, DN 400 MM, JUNTA ELÁSTICA INTEGRADA, INSTALADO EM LOCAL COM NÍVEL BAIXO DE INTERFERÊNCIAS (NÃO INCLUI FORNECIMENTO). AF_11/2017</v>
          </cell>
          <cell r="I251" t="str">
            <v>M</v>
          </cell>
          <cell r="J251" t="str">
            <v>COEFICIENTE DE REPRESENTATIVIDADE</v>
          </cell>
          <cell r="K251" t="str">
            <v>6,65</v>
          </cell>
        </row>
        <row r="252">
          <cell r="G252">
            <v>97140</v>
          </cell>
          <cell r="H252" t="str">
            <v>ASSENTAMENTO DE TUBO DE PVC DEFOFO OU PRFV OU RPVC PARA REDE DE ÁGUA, DN 500 MM, JUNTA ELÁSTICA INTEGRADA, INSTALADO EM LOCAL COM NÍVEL BAIXO DE INTERFERÊNCIAS (NÃO INCLUI FORNECIMENTO). AF_11/2017</v>
          </cell>
          <cell r="I252" t="str">
            <v>M</v>
          </cell>
          <cell r="J252" t="str">
            <v>COEFICIENTE DE REPRESENTATIVIDADE</v>
          </cell>
          <cell r="K252" t="str">
            <v>8,26</v>
          </cell>
        </row>
        <row r="253">
          <cell r="G253">
            <v>83520</v>
          </cell>
          <cell r="H253" t="str">
            <v>TE PVC PARA COLETOR ESGOTO, EB644, D=100MM, COM JUNTA ELASTICA.</v>
          </cell>
          <cell r="I253" t="str">
            <v>UN</v>
          </cell>
          <cell r="J253" t="str">
            <v>COEFICIENTE DE REPRESENTATIVIDADE</v>
          </cell>
          <cell r="K253" t="str">
            <v>65,71</v>
          </cell>
        </row>
        <row r="254">
          <cell r="G254">
            <v>83531</v>
          </cell>
          <cell r="H254" t="str">
            <v>CURVA PARA REDE COLETOR ESGOTO, EB 644, 90GR, DN=200MM, COM JUNTA ELASTICA</v>
          </cell>
          <cell r="I254" t="str">
            <v>UN</v>
          </cell>
          <cell r="J254" t="str">
            <v>COEFICIENTE DE REPRESENTATIVIDADE</v>
          </cell>
          <cell r="K254" t="str">
            <v>269,47</v>
          </cell>
        </row>
        <row r="255">
          <cell r="G255">
            <v>83535</v>
          </cell>
          <cell r="H255" t="str">
            <v>CURVA PVC PARA REDE COLETOR ESGOTO, EB-644, 45 GR, 200 MM, COM JUNTA ELASTICA.</v>
          </cell>
          <cell r="I255" t="str">
            <v>UN</v>
          </cell>
          <cell r="J255" t="str">
            <v>COEFICIENTE DE REPRESENTATIVIDADE</v>
          </cell>
          <cell r="K255" t="str">
            <v>223,40</v>
          </cell>
        </row>
        <row r="256">
          <cell r="G256">
            <v>92235</v>
          </cell>
          <cell r="H256" t="str">
            <v>FECHAMENTO DE CONSTRUÇÃO TEMPORÁRIA EM CHAPA DE MADEIRA COMPENSADA E=10MM, COM REAPROVEITAMENTO DE 2X.</v>
          </cell>
          <cell r="I256" t="str">
            <v>M2</v>
          </cell>
          <cell r="J256" t="str">
            <v>COEFICIENTE DE REPRESENTATIVIDADE</v>
          </cell>
          <cell r="K256" t="str">
            <v>48,12</v>
          </cell>
        </row>
        <row r="257">
          <cell r="G257">
            <v>93206</v>
          </cell>
          <cell r="H257" t="str">
            <v>EXECUÇÃO DE ESCRITÓRIO EM CANTEIRO DE OBRA EM ALVENARIA, NÃO INCLUSO MOBILIÁRIO E EQUIPAMENTOS. AF_02/2016</v>
          </cell>
          <cell r="I257" t="str">
            <v>M2</v>
          </cell>
          <cell r="J257" t="str">
            <v>ATRIBUÍDO SÃO PAULO</v>
          </cell>
          <cell r="K257" t="str">
            <v>742,42</v>
          </cell>
        </row>
        <row r="258">
          <cell r="G258">
            <v>93207</v>
          </cell>
          <cell r="H258" t="str">
            <v>EXECUÇÃO DE ESCRITÓRIO EM CANTEIRO DE OBRA EM CHAPA DE MADEIRA COMPENSADA, NÃO INCLUSO MOBILIÁRIO E EQUIPAMENTOS. AF_02/2016</v>
          </cell>
          <cell r="I258" t="str">
            <v>M2</v>
          </cell>
          <cell r="J258" t="str">
            <v>ATRIBUÍDO SÃO PAULO</v>
          </cell>
          <cell r="K258" t="str">
            <v>720,29</v>
          </cell>
        </row>
        <row r="259">
          <cell r="G259">
            <v>93208</v>
          </cell>
          <cell r="H259" t="str">
            <v>EXECUÇÃO DE ALMOXARIFADO EM CANTEIRO DE OBRA EM CHAPA DE MADEIRA COMPENSADA, INCLUSO PRATELEIRAS. AF_02/2016</v>
          </cell>
          <cell r="I259" t="str">
            <v>M2</v>
          </cell>
          <cell r="J259" t="str">
            <v>ATRIBUÍDO SÃO PAULO</v>
          </cell>
          <cell r="K259" t="str">
            <v>557,18</v>
          </cell>
        </row>
        <row r="260">
          <cell r="G260">
            <v>93209</v>
          </cell>
          <cell r="H260" t="str">
            <v>EXECUÇÃO DE ALMOXARIFADO EM CANTEIRO DE OBRA EM ALVENARIA, INCLUSO PRATELEIRAS. AF_02/2016</v>
          </cell>
          <cell r="I260" t="str">
            <v>M2</v>
          </cell>
          <cell r="J260" t="str">
            <v>ATRIBUÍDO SÃO PAULO</v>
          </cell>
          <cell r="K260" t="str">
            <v>590,34</v>
          </cell>
        </row>
        <row r="261">
          <cell r="G261">
            <v>93210</v>
          </cell>
          <cell r="H261" t="str">
            <v>EXECUÇÃO DE REFEITÓRIO EM CANTEIRO DE OBRA EM CHAPA DE MADEIRA COMPENSADA, NÃO INCLUSO MOBILIÁRIO E EQUIPAMENTOS. AF_02/2016</v>
          </cell>
          <cell r="I261" t="str">
            <v>M2</v>
          </cell>
          <cell r="J261" t="str">
            <v>ATRIBUÍDO SÃO PAULO</v>
          </cell>
          <cell r="K261" t="str">
            <v>358,43</v>
          </cell>
        </row>
        <row r="262">
          <cell r="G262">
            <v>93211</v>
          </cell>
          <cell r="H262" t="str">
            <v>EXECUÇÃO DE REFEITÓRIO EM CANTEIRO DE OBRA EM ALVENARIA, NÃO INCLUSO MOBILIÁRIO E EQUIPAMENTOS. AF_02/2016</v>
          </cell>
          <cell r="I262" t="str">
            <v>M2</v>
          </cell>
          <cell r="J262" t="str">
            <v>ATRIBUÍDO SÃO PAULO</v>
          </cell>
          <cell r="K262" t="str">
            <v>360,38</v>
          </cell>
        </row>
        <row r="263">
          <cell r="G263">
            <v>93212</v>
          </cell>
          <cell r="H263" t="str">
            <v>EXECUÇÃO DE SANITÁRIO E VESTIÁRIO EM CANTEIRO DE OBRA EM CHAPA DE MADEIRA COMPENSADA, NÃO INCLUSO MOBILIÁRIO. AF_02/2016</v>
          </cell>
          <cell r="I263" t="str">
            <v>M2</v>
          </cell>
          <cell r="J263" t="str">
            <v>ATRIBUÍDO SÃO PAULO</v>
          </cell>
          <cell r="K263" t="str">
            <v>636,25</v>
          </cell>
        </row>
        <row r="264">
          <cell r="G264">
            <v>93213</v>
          </cell>
          <cell r="H264" t="str">
            <v>EXECUÇÃO DE SANITÁRIO E VESTIÁRIO EM CANTEIRO DE OBRA EM ALVENARIA, NÃO INCLUSO MOBILIÁRIO. AF_02/2016</v>
          </cell>
          <cell r="I264" t="str">
            <v>M2</v>
          </cell>
          <cell r="J264" t="str">
            <v>ATRIBUÍDO SÃO PAULO</v>
          </cell>
          <cell r="K264" t="str">
            <v>652,96</v>
          </cell>
        </row>
        <row r="265">
          <cell r="G265">
            <v>93214</v>
          </cell>
          <cell r="H265" t="str">
            <v>EXECUÇÃO DE RESERVATÓRIO ELEVADO DE ÁGUA (1000 LITROS) EM CANTEIRO DE OBRA, APOIADO EM ESTRUTURA DE MADEIRA. AF_02/2016</v>
          </cell>
          <cell r="I265" t="str">
            <v>UN</v>
          </cell>
          <cell r="J265" t="str">
            <v>ATRIBUÍDO SÃO PAULO</v>
          </cell>
          <cell r="K265" t="str">
            <v>4.550,13</v>
          </cell>
        </row>
        <row r="266">
          <cell r="G266">
            <v>93243</v>
          </cell>
          <cell r="H266" t="str">
            <v>EXECUÇÃO DE RESERVATÓRIO ELEVADO DE ÁGUA (2000 LITROS) EM CANTEIRO DE OBRA, APOIADO EM ESTRUTURA DE MADEIRA. AF_02/2016</v>
          </cell>
          <cell r="I266" t="str">
            <v>UN</v>
          </cell>
          <cell r="J266" t="str">
            <v>ATRIBUÍDO SÃO PAULO</v>
          </cell>
          <cell r="K266" t="str">
            <v>6.828,99</v>
          </cell>
        </row>
        <row r="267">
          <cell r="G267">
            <v>93582</v>
          </cell>
          <cell r="H267" t="str">
            <v>EXECUÇÃO DE CENTRAL DE ARMADURA EM CANTEIRO DE OBRA, NÃO INCLUSO MOBILIÁRIO E EQUIPAMENTOS. AF_04/2016</v>
          </cell>
          <cell r="I267" t="str">
            <v>M2</v>
          </cell>
          <cell r="J267" t="str">
            <v>ATRIBUÍDO SÃO PAULO</v>
          </cell>
          <cell r="K267" t="str">
            <v>174,28</v>
          </cell>
        </row>
        <row r="268">
          <cell r="G268">
            <v>93583</v>
          </cell>
          <cell r="H268" t="str">
            <v>EXECUÇÃO DE CENTRAL DE FÔRMAS, PRODUÇÃO DE ARGAMASSA OU CONCRETO EM CANTEIRO DE OBRA, NÃO INCLUSO MOBILIÁRIO E EQUIPAMENTOS. AF_04/2016</v>
          </cell>
          <cell r="I268" t="str">
            <v>M2</v>
          </cell>
          <cell r="J268" t="str">
            <v>ATRIBUÍDO SÃO PAULO</v>
          </cell>
          <cell r="K268" t="str">
            <v>284,30</v>
          </cell>
        </row>
        <row r="269">
          <cell r="G269">
            <v>93584</v>
          </cell>
          <cell r="H269" t="str">
            <v>EXECUÇÃO DE DEPÓSITO EM CANTEIRO DE OBRA EM CHAPA DE MADEIRA COMPENSADA, NÃO INCLUSO MOBILIÁRIO. AF_04/2016</v>
          </cell>
          <cell r="I269" t="str">
            <v>M2</v>
          </cell>
          <cell r="J269" t="str">
            <v>ATRIBUÍDO SÃO PAULO</v>
          </cell>
          <cell r="K269" t="str">
            <v>564,62</v>
          </cell>
        </row>
        <row r="270">
          <cell r="G270">
            <v>93585</v>
          </cell>
          <cell r="H270" t="str">
            <v>EXECUÇÃO DE GUARITA EM CANTEIRO DE OBRA EM CHAPA DE MADEIRA COMPENSADA, NÃO INCLUSO MOBILIÁRIO. AF_04/2016</v>
          </cell>
          <cell r="I270" t="str">
            <v>M2</v>
          </cell>
          <cell r="J270" t="str">
            <v>ATRIBUÍDO SÃO PAULO</v>
          </cell>
          <cell r="K270" t="str">
            <v>805,62</v>
          </cell>
        </row>
        <row r="271">
          <cell r="G271">
            <v>98441</v>
          </cell>
          <cell r="H271" t="str">
            <v>PAREDE DE MADEIRA COMPENSADA PARA CONSTRUÇÃO TEMPORÁRIA EM CHAPA SIMPLES, EXTERNA, COM ÁREA LÍQUIDA MAIOR OU IGUAL A 6 M², SEM VÃO. AF_05/2018</v>
          </cell>
          <cell r="I271" t="str">
            <v>M2</v>
          </cell>
          <cell r="J271" t="str">
            <v>COEFICIENTE DE REPRESENTATIVIDADE</v>
          </cell>
          <cell r="K271" t="str">
            <v>94,20</v>
          </cell>
        </row>
        <row r="272">
          <cell r="G272">
            <v>98442</v>
          </cell>
          <cell r="H272" t="str">
            <v>PAREDE DE MADEIRA COMPENSADA PARA CONSTRUÇÃO TEMPORÁRIA EM CHAPA SIMPLES, EXTERNA, COM ÁREA LÍQUIDA MENOR QUE 6 M², SEM VÃO. AF_05/2018</v>
          </cell>
          <cell r="I272" t="str">
            <v>M2</v>
          </cell>
          <cell r="J272" t="str">
            <v>COEFICIENTE DE REPRESENTATIVIDADE</v>
          </cell>
          <cell r="K272" t="str">
            <v>96,49</v>
          </cell>
        </row>
        <row r="273">
          <cell r="G273">
            <v>98443</v>
          </cell>
          <cell r="H273" t="str">
            <v>PAREDE DE MADEIRA COMPENSADA PARA CONSTRUÇÃO TEMPORÁRIA EM CHAPA SIMPLES, INTERNA, COM ÁREA LÍQUIDA MAIOR OU IGUAL A 6 M², SEM VÃO. AF_05/2018</v>
          </cell>
          <cell r="I273" t="str">
            <v>M2</v>
          </cell>
          <cell r="J273" t="str">
            <v>COEFICIENTE DE REPRESENTATIVIDADE</v>
          </cell>
          <cell r="K273" t="str">
            <v>82,46</v>
          </cell>
        </row>
        <row r="274">
          <cell r="G274">
            <v>98444</v>
          </cell>
          <cell r="H274" t="str">
            <v>PAREDE DE MADEIRA COMPENSADA PARA CONSTRUÇÃO TEMPORÁRIA EM CHAPA SIMPLES, INTERNA, COM ÁREA LÍQUIDA MENOR QUE 6 M², SEM VÃO. AF_05/2018</v>
          </cell>
          <cell r="I274" t="str">
            <v>M2</v>
          </cell>
          <cell r="J274" t="str">
            <v>COEFICIENTE DE REPRESENTATIVIDADE</v>
          </cell>
          <cell r="K274" t="str">
            <v>84,09</v>
          </cell>
        </row>
        <row r="275">
          <cell r="G275">
            <v>98445</v>
          </cell>
          <cell r="H275" t="str">
            <v>PAREDE DE MADEIRA COMPENSADA PARA CONSTRUÇÃO TEMPORÁRIA EM CHAPA SIMPLES, EXTERNA, COM ÁREA LÍQUIDA MAIOR OU IGUAL A 6 M², COM VÃO. AF_05/2018</v>
          </cell>
          <cell r="I275" t="str">
            <v>M2</v>
          </cell>
          <cell r="J275" t="str">
            <v>COEFICIENTE DE REPRESENTATIVIDADE</v>
          </cell>
          <cell r="K275" t="str">
            <v>112,79</v>
          </cell>
        </row>
        <row r="276">
          <cell r="G276">
            <v>98446</v>
          </cell>
          <cell r="H276" t="str">
            <v>PAREDE DE MADEIRA COMPENSADA PARA CONSTRUÇÃO TEMPORÁRIA EM CHAPA SIMPLES, EXTERNA, COM ÁREA LÍQUIDA MENOR QUE 6 M², COM VÃO. AF_05/2018</v>
          </cell>
          <cell r="I276" t="str">
            <v>M2</v>
          </cell>
          <cell r="J276" t="str">
            <v>COEFICIENTE DE REPRESENTATIVIDADE</v>
          </cell>
          <cell r="K276" t="str">
            <v>144,54</v>
          </cell>
        </row>
        <row r="277">
          <cell r="G277">
            <v>98447</v>
          </cell>
          <cell r="H277" t="str">
            <v>PAREDE DE MADEIRA COMPENSADA PARA CONSTRUÇÃO TEMPORÁRIA EM CHAPA SIMPLES, INTERNA, COM ÁREA LÍQUIDA MAIOR OU IGUAL A 6 M², COM VÃO. AF_05/2018</v>
          </cell>
          <cell r="I277" t="str">
            <v>M2</v>
          </cell>
          <cell r="J277" t="str">
            <v>COEFICIENTE DE REPRESENTATIVIDADE</v>
          </cell>
          <cell r="K277" t="str">
            <v>96,52</v>
          </cell>
        </row>
        <row r="278">
          <cell r="G278">
            <v>98448</v>
          </cell>
          <cell r="H278" t="str">
            <v>PAREDE DE MADEIRA COMPENSADA PARA CONSTRUÇÃO TEMPORÁRIA EM CHAPA SIMPLES, INTERNA, COM ÁREA LÍQUIDA MENOR QUE 6 M², COM VÃO. AF_05/2018</v>
          </cell>
          <cell r="I278" t="str">
            <v>M2</v>
          </cell>
          <cell r="J278" t="str">
            <v>COEFICIENTE DE REPRESENTATIVIDADE</v>
          </cell>
          <cell r="K278" t="str">
            <v>121,15</v>
          </cell>
        </row>
        <row r="279">
          <cell r="G279">
            <v>98449</v>
          </cell>
          <cell r="H279" t="str">
            <v>PAREDE DE MADEIRA COMPENSADA PARA CONSTRUÇÃO TEMPORÁRIA EM CHAPA DUPLA, EXTERNA, COM ÁREA LÍQUIDA MAIOR OU IGUAL A 6 M², SEM VÃO. AF_05/2018</v>
          </cell>
          <cell r="I279" t="str">
            <v>M2</v>
          </cell>
          <cell r="J279" t="str">
            <v>COEFICIENTE DE REPRESENTATIVIDADE</v>
          </cell>
          <cell r="K279" t="str">
            <v>112,46</v>
          </cell>
        </row>
        <row r="280">
          <cell r="G280">
            <v>98450</v>
          </cell>
          <cell r="H280" t="str">
            <v>PAREDE DE MADEIRA COMPENSADA PARA CONSTRUÇÃO TEMPORÁRIA EM CHAPA DUPLA, EXTERNA, COM ÁREA LÍQUIDA MENOR QUE 6 M², SEM VÃO. AF_05/2018</v>
          </cell>
          <cell r="I280" t="str">
            <v>M2</v>
          </cell>
          <cell r="J280" t="str">
            <v>COEFICIENTE DE REPRESENTATIVIDADE</v>
          </cell>
          <cell r="K280" t="str">
            <v>115,79</v>
          </cell>
        </row>
        <row r="281">
          <cell r="G281">
            <v>98451</v>
          </cell>
          <cell r="H281" t="str">
            <v>PAREDE DE MADEIRA COMPENSADA PARA CONSTRUÇÃO TEMPORÁRIA EM CHAPA DUPLA, INTERNA, COM ÁREA LÍQUIDA MAIOR OU IGUAL A 6 M², SEM VÃO. AF_05/2018</v>
          </cell>
          <cell r="I281" t="str">
            <v>M2</v>
          </cell>
          <cell r="J281" t="str">
            <v>COEFICIENTE DE REPRESENTATIVIDADE</v>
          </cell>
          <cell r="K281" t="str">
            <v>98,75</v>
          </cell>
        </row>
        <row r="282">
          <cell r="G282">
            <v>98452</v>
          </cell>
          <cell r="H282" t="str">
            <v>PAREDE DE MADEIRA COMPENSADA PARA CONSTRUÇÃO TEMPORÁRIA EM CHAPA DUPLA, INTERNA, COM ÁREA LÍQUIDA MENOR QUE 6 M², SEM VÃO. AF_05/2018</v>
          </cell>
          <cell r="I282" t="str">
            <v>M2</v>
          </cell>
          <cell r="J282" t="str">
            <v>COEFICIENTE DE REPRESENTATIVIDADE</v>
          </cell>
          <cell r="K282" t="str">
            <v>100,76</v>
          </cell>
        </row>
        <row r="283">
          <cell r="G283">
            <v>98453</v>
          </cell>
          <cell r="H283" t="str">
            <v>PAREDE DE MADEIRA COMPENSADA PARA CONSTRUÇÃO TEMPORÁRIA EM CHAPA DUPLA, EXTERNA, COM ÁREA LÍQUIDA MAIOR OU IGUAL A QUE 6 M², COM VÃO. AF_05/2018</v>
          </cell>
          <cell r="I283" t="str">
            <v>M2</v>
          </cell>
          <cell r="J283" t="str">
            <v>COEFICIENTE DE REPRESENTATIVIDADE</v>
          </cell>
          <cell r="K283" t="str">
            <v>134,93</v>
          </cell>
        </row>
        <row r="284">
          <cell r="G284">
            <v>98454</v>
          </cell>
          <cell r="H284" t="str">
            <v>PAREDE DE MADEIRA COMPENSADA PARA CONSTRUÇÃO TEMPORÁRIA EM CHAPA DUPLA, EXTERNA, COM ÁREA LÍQUIDA MENOR QUE 6 M², COM VÃO. AF_05/2018</v>
          </cell>
          <cell r="I284" t="str">
            <v>M2</v>
          </cell>
          <cell r="J284" t="str">
            <v>COEFICIENTE DE REPRESENTATIVIDADE</v>
          </cell>
          <cell r="K284" t="str">
            <v>176,19</v>
          </cell>
        </row>
        <row r="285">
          <cell r="G285">
            <v>98455</v>
          </cell>
          <cell r="H285" t="str">
            <v>PAREDE DE MADEIRA COMPENSADA PARA CONSTRUÇÃO TEMPORÁRIA EM CHAPA DUPLA, INTERNA, COM ÁREA LÍQUIDA MAIOR OU IGUAL A 6 M², COM VÃO. AF_05/2018</v>
          </cell>
          <cell r="I285" t="str">
            <v>M2</v>
          </cell>
          <cell r="J285" t="str">
            <v>COEFICIENTE DE REPRESENTATIVIDADE</v>
          </cell>
          <cell r="K285" t="str">
            <v>116,70</v>
          </cell>
        </row>
        <row r="286">
          <cell r="G286">
            <v>98456</v>
          </cell>
          <cell r="H286" t="str">
            <v>PAREDE DE MADEIRA COMPENSADA PARA CONSTRUÇÃO TEMPORÁRIA EM CHAPA DUPLA, INTERNA, COM ÁREA LÍQUIDA MENOR QUE 6 M², COM VÃO. AF_05/2018</v>
          </cell>
          <cell r="I286" t="str">
            <v>M2</v>
          </cell>
          <cell r="J286" t="str">
            <v>COEFICIENTE DE REPRESENTATIVIDADE</v>
          </cell>
          <cell r="K286" t="str">
            <v>150,18</v>
          </cell>
        </row>
        <row r="287">
          <cell r="G287">
            <v>98458</v>
          </cell>
          <cell r="H287" t="str">
            <v>TAPUME COM COMPENSADO DE MADEIRA. AF_05/2018</v>
          </cell>
          <cell r="I287" t="str">
            <v>M2</v>
          </cell>
          <cell r="J287" t="str">
            <v>COEFICIENTE DE REPRESENTATIVIDADE</v>
          </cell>
          <cell r="K287" t="str">
            <v>90,38</v>
          </cell>
        </row>
        <row r="288">
          <cell r="G288">
            <v>98459</v>
          </cell>
          <cell r="H288" t="str">
            <v>TAPUME COM TELHA METÁLICA. AF_05/2018</v>
          </cell>
          <cell r="I288" t="str">
            <v>M2</v>
          </cell>
          <cell r="J288" t="str">
            <v>COEFICIENTE DE REPRESENTATIVIDADE</v>
          </cell>
          <cell r="K288" t="str">
            <v>71,33</v>
          </cell>
        </row>
        <row r="289">
          <cell r="G289">
            <v>98460</v>
          </cell>
          <cell r="H289" t="str">
            <v>PISO PARA CONSTRUÇÃO TEMPORÁRIA EM MADEIRA, SEM REAPROVEITAMENTO. AF_05/2018</v>
          </cell>
          <cell r="I289" t="str">
            <v>M2</v>
          </cell>
          <cell r="J289" t="str">
            <v>COEFICIENTE DE REPRESENTATIVIDADE</v>
          </cell>
          <cell r="K289" t="str">
            <v>74,59</v>
          </cell>
        </row>
        <row r="290">
          <cell r="G290">
            <v>98461</v>
          </cell>
          <cell r="H290" t="str">
            <v>ESTRUTURA DE MADEIRA PROVISÓRIA PARA SUPORTE DE CAIXA DÁGUA ELEVADA DE 1000 LITROS. AF_05/2018</v>
          </cell>
          <cell r="I290" t="str">
            <v>UN</v>
          </cell>
          <cell r="J290" t="str">
            <v>COEFICIENTE DE REPRESENTATIVIDADE</v>
          </cell>
          <cell r="K290" t="str">
            <v>3.991,51</v>
          </cell>
        </row>
        <row r="291">
          <cell r="G291">
            <v>98462</v>
          </cell>
          <cell r="H291" t="str">
            <v>ESTRUTURA DE MADEIRA PROVISÓRIA PARA SUPORTE DE CAIXA DÁGUA ELEVADA DE 3000 LITROS. AF_05/2018</v>
          </cell>
          <cell r="I291" t="str">
            <v>UN</v>
          </cell>
          <cell r="J291" t="str">
            <v>COEFICIENTE DE REPRESENTATIVIDADE</v>
          </cell>
          <cell r="K291" t="str">
            <v>5.832,49</v>
          </cell>
        </row>
        <row r="292">
          <cell r="G292" t="str">
            <v>74209/1</v>
          </cell>
          <cell r="H292" t="str">
            <v>PLACA DE OBRA EM CHAPA DE ACO GALVANIZADO</v>
          </cell>
          <cell r="I292" t="str">
            <v>M2</v>
          </cell>
          <cell r="J292" t="str">
            <v>COEFICIENTE DE REPRESENTATIVIDADE</v>
          </cell>
          <cell r="K292" t="str">
            <v>301,27</v>
          </cell>
        </row>
        <row r="293">
          <cell r="G293">
            <v>5631</v>
          </cell>
          <cell r="H293" t="str">
            <v>ESCAVADEIRA HIDRÁULICA SOBRE ESTEIRAS, CAÇAMBA 0,80 M3, PESO OPERACIONAL 17 T, POTENCIA BRUTA 111 HP - CHP DIURNO. AF_06/2014</v>
          </cell>
          <cell r="I293" t="str">
            <v>CHP</v>
          </cell>
          <cell r="J293" t="str">
            <v>COLETADO</v>
          </cell>
          <cell r="K293" t="str">
            <v>129,91</v>
          </cell>
        </row>
        <row r="294">
          <cell r="G294">
            <v>5678</v>
          </cell>
          <cell r="H294" t="str">
            <v>RETROESCAVADEIRA SOBRE RODAS COM CARREGADEIRA, TRAÇÃO 4X4, POTÊNCIA LÍQ. 88 HP, CAÇAMBA CARREG. CAP. MÍN. 1 M3, CAÇAMBA RETRO CAP. 0,26 M3, PESO OPERACIONAL MÍN. 6.674 KG, PROFUNDIDADE ESCAVAÇÃO MÁX. 4,37 M - CHP DIURNO. AF_06/2014</v>
          </cell>
          <cell r="I294" t="str">
            <v>CHP</v>
          </cell>
          <cell r="J294" t="str">
            <v>COEFICIENTE DE REPRESENTATIVIDADE</v>
          </cell>
          <cell r="K294" t="str">
            <v>97,67</v>
          </cell>
        </row>
        <row r="295">
          <cell r="G295">
            <v>5680</v>
          </cell>
          <cell r="H295" t="str">
            <v>RETROESCAVADEIRA SOBRE RODAS COM CARREGADEIRA, TRAÇÃO 4X2, POTÊNCIA LÍQ. 79 HP, CAÇAMBA CARREG. CAP. MÍN. 1 M3, CAÇAMBA RETRO CAP. 0,20 M3, PESO OPERACIONAL MÍN. 6.570 KG, PROFUNDIDADE ESCAVAÇÃO MÁX. 4,37 M - CHP DIURNO. AF_06/2014</v>
          </cell>
          <cell r="I295" t="str">
            <v>CHP</v>
          </cell>
          <cell r="J295" t="str">
            <v>COEFICIENTE DE REPRESENTATIVIDADE</v>
          </cell>
          <cell r="K295" t="str">
            <v>90,71</v>
          </cell>
        </row>
        <row r="296">
          <cell r="G296">
            <v>5684</v>
          </cell>
          <cell r="H296" t="str">
            <v>ROLO COMPACTADOR VIBRATÓRIO DE UM CILINDRO AÇO LISO, POTÊNCIA 80 HP, PESO OPERACIONAL MÁXIMO 8,1 T, IMPACTO DINÂMICO 16,15 / 9,5 T, LARGURA DE TRABALHO 1,68 M - CHP DIURNO. AF_06/2014</v>
          </cell>
          <cell r="I296" t="str">
            <v>CHP</v>
          </cell>
          <cell r="J296" t="str">
            <v>COEFICIENTE DE REPRESENTATIVIDADE</v>
          </cell>
          <cell r="K296" t="str">
            <v>93,32</v>
          </cell>
        </row>
        <row r="297">
          <cell r="G297">
            <v>5689</v>
          </cell>
          <cell r="H297" t="str">
            <v>GRADE DE DISCO CONTROLE REMOTO REBOCÁVEL, COM 24 DISCOS 24 X 6 MM COM PNEUS PARA TRANSPORTE - CHP DIURNO. AF_06/2014</v>
          </cell>
          <cell r="I297" t="str">
            <v>CHP</v>
          </cell>
          <cell r="J297" t="str">
            <v>COEFICIENTE DE REPRESENTATIVIDADE</v>
          </cell>
          <cell r="K297" t="str">
            <v>3,76</v>
          </cell>
        </row>
        <row r="298">
          <cell r="G298">
            <v>5795</v>
          </cell>
          <cell r="H298" t="str">
            <v>MARTELETE OU ROMPEDOR PNEUMÁTICO MANUAL, 28 KG, COM SILENCIADOR - CHP DIURNO. AF_07/2016</v>
          </cell>
          <cell r="I298" t="str">
            <v>CHP</v>
          </cell>
          <cell r="J298" t="str">
            <v>COEFICIENTE DE REPRESENTATIVIDADE</v>
          </cell>
          <cell r="K298" t="str">
            <v>17,71</v>
          </cell>
        </row>
        <row r="299">
          <cell r="G299">
            <v>5811</v>
          </cell>
          <cell r="H299" t="str">
            <v>CAMINHÃO BASCULANTE 6 M3, PESO BRUTO TOTAL 16.000 KG, CARGA ÚTIL MÁXIMA 13.071 KG, DISTÂNCIA ENTRE EIXOS 4,80 M, POTÊNCIA 230 CV INCLUSIVE CAÇAMBA METÁLICA - CHP DIURNO. AF_06/2014</v>
          </cell>
          <cell r="I299" t="str">
            <v>CHP</v>
          </cell>
          <cell r="J299" t="str">
            <v>COEFICIENTE DE REPRESENTATIVIDADE</v>
          </cell>
          <cell r="K299" t="str">
            <v>164,27</v>
          </cell>
        </row>
        <row r="300">
          <cell r="G300">
            <v>5823</v>
          </cell>
          <cell r="H300" t="str">
            <v>USINA DE CONCRETO FIXA, CAPACIDADE NOMINAL DE 90 A 120 M3/H, SEM SILO - CHP DIURNO. AF_07/2016</v>
          </cell>
          <cell r="I300" t="str">
            <v>CHP</v>
          </cell>
          <cell r="J300" t="str">
            <v>ATRIBUÍDO SÃO PAULO</v>
          </cell>
          <cell r="K300" t="str">
            <v>162,45</v>
          </cell>
        </row>
        <row r="301">
          <cell r="G301">
            <v>5824</v>
          </cell>
          <cell r="H301" t="str">
            <v>CAMINHÃO TOCO, PBT 16.000 KG, CARGA ÚTIL MÁX. 10.685 KG, DIST. ENTRE EIXOS 4,8 M, POTÊNCIA 189 CV, INCLUSIVE CARROCERIA FIXA ABERTA DE MADEIRA P/ TRANSPORTE GERAL DE CARGA SECA, DIMEN. APROX. 2,5 X 7,00 X 0,50 M - CHP DIURNO. AF_06/2014</v>
          </cell>
          <cell r="I301" t="str">
            <v>CHP</v>
          </cell>
          <cell r="J301" t="str">
            <v>COEFICIENTE DE REPRESENTATIVIDADE</v>
          </cell>
          <cell r="K301" t="str">
            <v>131,73</v>
          </cell>
        </row>
        <row r="302">
          <cell r="G302">
            <v>5835</v>
          </cell>
          <cell r="H302" t="str">
            <v>VIBROACABADORA DE ASFALTO SOBRE ESTEIRAS, LARGURA DE PAVIMENTAÇÃO 1,90 M A 5,30 M, POTÊNCIA 105 HP CAPACIDADE 450 T/H - CHP DIURNO. AF_11/2014</v>
          </cell>
          <cell r="I302" t="str">
            <v>CHP</v>
          </cell>
          <cell r="J302" t="str">
            <v>ATRIBUÍDO SÃO PAULO</v>
          </cell>
          <cell r="K302" t="str">
            <v>244,61</v>
          </cell>
        </row>
        <row r="303">
          <cell r="G303">
            <v>5839</v>
          </cell>
          <cell r="H303" t="str">
            <v>VASSOURA MECÂNICA REBOCÁVEL COM ESCOVA CILÍNDRICA, LARGURA ÚTIL DE VARRIMENTO DE 2,44 M - CHP DIURNO. AF_06/2014</v>
          </cell>
          <cell r="I303" t="str">
            <v>CHP</v>
          </cell>
          <cell r="J303" t="str">
            <v>COEFICIENTE DE REPRESENTATIVIDADE</v>
          </cell>
          <cell r="K303" t="str">
            <v>5,57</v>
          </cell>
        </row>
        <row r="304">
          <cell r="G304">
            <v>5843</v>
          </cell>
          <cell r="H304" t="str">
            <v>TRATOR DE PNEUS, POTÊNCIA 122 CV, TRAÇÃO 4X4, PESO COM LASTRO DE 4.510 KG - CHP DIURNO. AF_06/2014</v>
          </cell>
          <cell r="I304" t="str">
            <v>CHP</v>
          </cell>
          <cell r="J304" t="str">
            <v>COEFICIENTE DE REPRESENTATIVIDADE</v>
          </cell>
          <cell r="K304" t="str">
            <v>101,30</v>
          </cell>
        </row>
        <row r="305">
          <cell r="G305">
            <v>5847</v>
          </cell>
          <cell r="H305" t="str">
            <v>TRATOR DE ESTEIRAS, POTÊNCIA 170 HP, PESO OPERACIONAL 19 T, CAÇAMBA 5,2 M3 - CHP DIURNO. AF_06/2014</v>
          </cell>
          <cell r="I305" t="str">
            <v>CHP</v>
          </cell>
          <cell r="J305" t="str">
            <v>COEFICIENTE DE REPRESENTATIVIDADE</v>
          </cell>
          <cell r="K305" t="str">
            <v>170,99</v>
          </cell>
        </row>
        <row r="306">
          <cell r="G306">
            <v>5851</v>
          </cell>
          <cell r="H306" t="str">
            <v>TRATOR DE ESTEIRAS, POTÊNCIA 150 HP, PESO OPERACIONAL 16,7 T, COM RODA MOTRIZ ELEVADA E LÂMINA 3,18 M3 - CHP DIURNO. AF_06/2014</v>
          </cell>
          <cell r="I306" t="str">
            <v>CHP</v>
          </cell>
          <cell r="J306" t="str">
            <v>COEFICIENTE DE REPRESENTATIVIDADE</v>
          </cell>
          <cell r="K306" t="str">
            <v>161,79</v>
          </cell>
        </row>
        <row r="307">
          <cell r="G307">
            <v>5855</v>
          </cell>
          <cell r="H307" t="str">
            <v>TRATOR DE ESTEIRAS, POTÊNCIA 347 HP, PESO OPERACIONAL 38,5 T, COM LÂMINA 8,70 M3 - CHP DIURNO. AF_06/2014</v>
          </cell>
          <cell r="I307" t="str">
            <v>CHP</v>
          </cell>
          <cell r="J307" t="str">
            <v>COEFICIENTE DE REPRESENTATIVIDADE</v>
          </cell>
          <cell r="K307" t="str">
            <v>416,94</v>
          </cell>
        </row>
        <row r="308">
          <cell r="G308">
            <v>5863</v>
          </cell>
          <cell r="H308" t="str">
            <v>ROLO COMPACTADOR VIBRATÓRIO REBOCÁVEL, CILINDRO DE AÇO LISO, POTÊNCIA DE TRAÇÃO DE 65 CV, PESO 4,7 T, IMPACTO DINÂMICO 18,3 T, LARGURA DE TRABALHO 1,67 M - CHP DIURNO. AF_02/2016</v>
          </cell>
          <cell r="I308" t="str">
            <v>CHP</v>
          </cell>
          <cell r="J308" t="str">
            <v>COEFICIENTE DE REPRESENTATIVIDADE</v>
          </cell>
          <cell r="K308" t="str">
            <v>11,63</v>
          </cell>
        </row>
        <row r="309">
          <cell r="G309">
            <v>5867</v>
          </cell>
          <cell r="H309" t="str">
            <v>ROLO COMPACTADOR VIBRATÓRIO TANDEM AÇO LISO, POTÊNCIA 58 HP, PESO SEM/COM LASTRO 6,5 / 9,4 T, LARGURA DE TRABALHO 1,2 M - CHP DIURNO. AF_06/2014</v>
          </cell>
          <cell r="I309" t="str">
            <v>CHP</v>
          </cell>
          <cell r="J309" t="str">
            <v>COEFICIENTE DE REPRESENTATIVIDADE</v>
          </cell>
          <cell r="K309" t="str">
            <v>91,56</v>
          </cell>
        </row>
        <row r="310">
          <cell r="G310">
            <v>5875</v>
          </cell>
          <cell r="H310" t="str">
            <v>RETROESCAVADEIRA SOBRE RODAS COM CARREGADEIRA, TRAÇÃO 4X4, POTÊNCIA LÍQ. 72 HP, CAÇAMBA CARREG. CAP. MÍN. 0,79 M3, CAÇAMBA RETRO CAP. 0,18 M3, PESO OPERACIONAL MÍN. 7.140 KG, PROFUNDIDADE ESCAVAÇÃO MÁX. 4,50 M - CHP DIURNO. AF_06/2014</v>
          </cell>
          <cell r="I310" t="str">
            <v>CHP</v>
          </cell>
          <cell r="J310" t="str">
            <v>COLETADO</v>
          </cell>
          <cell r="K310" t="str">
            <v>89,80</v>
          </cell>
        </row>
        <row r="311">
          <cell r="G311">
            <v>5879</v>
          </cell>
          <cell r="H311" t="str">
            <v>ROLO COMPACTADOR VIBRATÓRIO PÉ DE CARNEIRO, OPERADO POR CONTROLE REMOTO, POTÊNCIA 12,5 KW, PESO OPERACIONAL 1,675 T, LARGURA DE TRABALHO 0,85 M - CHP DIURNO. AF_02/2016</v>
          </cell>
          <cell r="I311" t="str">
            <v>CHP</v>
          </cell>
          <cell r="J311" t="str">
            <v>COEFICIENTE DE REPRESENTATIVIDADE</v>
          </cell>
          <cell r="K311" t="str">
            <v>77,06</v>
          </cell>
        </row>
        <row r="312">
          <cell r="G312">
            <v>5882</v>
          </cell>
          <cell r="H312" t="str">
            <v>USINA DE LAMA ASFÁLTICA, PROD 30 A 50 T/H, SILO DE AGREGADO 7 M3, RESERVATÓRIOS PARA EMULSÃO E ÁGUA DE 2,3 M3 CADA, MISTURADOR TIPO PUG MILL A SER MONTADO SOBRE CAMINHÃO - CHP DIURNO. AF_10/2014</v>
          </cell>
          <cell r="I312" t="str">
            <v>CHP</v>
          </cell>
          <cell r="J312" t="str">
            <v>ATRIBUÍDO SÃO PAULO</v>
          </cell>
          <cell r="K312" t="str">
            <v>76,67</v>
          </cell>
        </row>
        <row r="313">
          <cell r="G313">
            <v>5890</v>
          </cell>
          <cell r="H313" t="str">
            <v>CAMINHÃO TOCO, PESO BRUTO TOTAL 14.300 KG, CARGA ÚTIL MÁXIMA 9590 KG, DISTÂNCIA ENTRE EIXOS 4,76 M, POTÊNCIA 185 CV (NÃO INCLUI CARROCERIA) - CHP DIURNO. AF_06/2014</v>
          </cell>
          <cell r="I313" t="str">
            <v>CHP</v>
          </cell>
          <cell r="J313" t="str">
            <v>COEFICIENTE DE REPRESENTATIVIDADE</v>
          </cell>
          <cell r="K313" t="str">
            <v>132,41</v>
          </cell>
        </row>
        <row r="314">
          <cell r="G314">
            <v>5894</v>
          </cell>
          <cell r="H314" t="str">
            <v>CAMINHÃO TOCO, PESO BRUTO TOTAL 16.000 KG, CARGA ÚTIL MÁXIMA DE 10.685 KG, DISTÂNCIA ENTRE EIXOS 4,80 M, POTÊNCIA 189 CV EXCLUSIVE CARROCERIA - CHP DIURNO. AF_06/2014</v>
          </cell>
          <cell r="I314" t="str">
            <v>CHP</v>
          </cell>
          <cell r="J314" t="str">
            <v>COEFICIENTE DE REPRESENTATIVIDADE</v>
          </cell>
          <cell r="K314" t="str">
            <v>130,08</v>
          </cell>
        </row>
        <row r="315">
          <cell r="G315">
            <v>5901</v>
          </cell>
          <cell r="H315" t="str">
            <v>CAMINHÃO PIPA 10.000 L TRUCADO, PESO BRUTO TOTAL 23.000 KG, CARGA ÚTIL MÁXIMA 15.935 KG, DISTÂNCIA ENTRE EIXOS 4,8 M, POTÊNCIA 230 CV, INCLUSIVE TANQUE DE AÇO PARA TRANSPORTE DE ÁGUA - CHP DIURNO. AF_06/2014</v>
          </cell>
          <cell r="I315" t="str">
            <v>CHP</v>
          </cell>
          <cell r="J315" t="str">
            <v>ATRIBUÍDO SÃO PAULO</v>
          </cell>
          <cell r="K315" t="str">
            <v>166,03</v>
          </cell>
        </row>
        <row r="316">
          <cell r="G316">
            <v>5909</v>
          </cell>
          <cell r="H316" t="str">
            <v>ESPARGIDOR DE ASFALTO PRESSURIZADO COM TANQUE DE 2500 L, REBOCÁVEL COM MOTOR A GASOLINA POTÊNCIA 3,4 HP - CHP DIURNO. AF_07/2014</v>
          </cell>
          <cell r="I316" t="str">
            <v>CHP</v>
          </cell>
          <cell r="J316" t="str">
            <v>ATRIBUÍDO SÃO PAULO</v>
          </cell>
          <cell r="K316" t="str">
            <v>20,96</v>
          </cell>
        </row>
        <row r="317">
          <cell r="G317">
            <v>5921</v>
          </cell>
          <cell r="H317" t="str">
            <v>GRADE DE DISCO REBOCÁVEL COM 20 DISCOS 24" X 6 MM COM PNEUS PARA TRANSPORTE - CHP DIURNO. AF_06/2014</v>
          </cell>
          <cell r="I317" t="str">
            <v>CHP</v>
          </cell>
          <cell r="J317" t="str">
            <v>COLETADO</v>
          </cell>
          <cell r="K317" t="str">
            <v>2,95</v>
          </cell>
        </row>
        <row r="318">
          <cell r="G318">
            <v>5928</v>
          </cell>
          <cell r="H318" t="str">
            <v>GUINDAUTO HIDRÁULICO, CAPACIDADE MÁXIMA DE CARGA 6200 KG, MOMENTO MÁXIMO DE CARGA 11,7 TM, ALCANCE MÁXIMO HORIZONTAL 9,70 M, INCLUSIVE CAMINHÃO TOCO PBT 16.000 KG, POTÊNCIA DE 189 CV - CHP DIURNO. AF_06/2014</v>
          </cell>
          <cell r="I318" t="str">
            <v>CHP</v>
          </cell>
          <cell r="J318" t="str">
            <v>ATRIBUÍDO SÃO PAULO</v>
          </cell>
          <cell r="K318" t="str">
            <v>138,71</v>
          </cell>
        </row>
        <row r="319">
          <cell r="G319">
            <v>5932</v>
          </cell>
          <cell r="H319" t="str">
            <v>MOTONIVELADORA POTÊNCIA BÁSICA LÍQUIDA (PRIMEIRA MARCHA) 125 HP, PESO BRUTO 13032 KG, LARGURA DA LÂMINA DE 3,7 M - CHP DIURNO. AF_06/2014</v>
          </cell>
          <cell r="I319" t="str">
            <v>CHP</v>
          </cell>
          <cell r="J319" t="str">
            <v>COEFICIENTE DE REPRESENTATIVIDADE</v>
          </cell>
          <cell r="K319" t="str">
            <v>146,17</v>
          </cell>
        </row>
        <row r="320">
          <cell r="G320">
            <v>5940</v>
          </cell>
          <cell r="H320" t="str">
            <v>PÁ CARREGADEIRA SOBRE RODAS, POTÊNCIA LÍQUIDA 128 HP, CAPACIDADE DA CAÇAMBA 1,7 A 2,8 M3, PESO OPERACIONAL 11632 KG - CHP DIURNO. AF_06/2014</v>
          </cell>
          <cell r="I320" t="str">
            <v>CHP</v>
          </cell>
          <cell r="J320" t="str">
            <v>COEFICIENTE DE REPRESENTATIVIDADE</v>
          </cell>
          <cell r="K320" t="str">
            <v>134,79</v>
          </cell>
        </row>
        <row r="321">
          <cell r="G321">
            <v>5944</v>
          </cell>
          <cell r="H321" t="str">
            <v>PÁ CARREGADEIRA SOBRE RODAS, POTÊNCIA 197 HP, CAPACIDADE DA CAÇAMBA 2,5 A 3,5 M3, PESO OPERACIONAL 18338 KG - CHP DIURNO. AF_06/2014</v>
          </cell>
          <cell r="I321" t="str">
            <v>CHP</v>
          </cell>
          <cell r="J321" t="str">
            <v>COEFICIENTE DE REPRESENTATIVIDADE</v>
          </cell>
          <cell r="K321" t="str">
            <v>188,15</v>
          </cell>
        </row>
        <row r="322">
          <cell r="G322">
            <v>5953</v>
          </cell>
          <cell r="H322" t="str">
            <v>COMPRESSOR DE AR REBOCÁVEL, VAZÃO 189 PCM, PRESSÃO EFETIVA DE TRABALHO 102 PSI, MOTOR DIESEL, POTÊNCIA 63 CV - CHP DIURNO. AF_06/2015</v>
          </cell>
          <cell r="I322" t="str">
            <v>CHP</v>
          </cell>
          <cell r="J322" t="str">
            <v>ATRIBUÍDO SÃO PAULO</v>
          </cell>
          <cell r="K322" t="str">
            <v>35,75</v>
          </cell>
        </row>
        <row r="323">
          <cell r="G323">
            <v>6259</v>
          </cell>
          <cell r="H323" t="str">
            <v>CAMINHÃO PIPA 6.000 L, PESO BRUTO TOTAL 13.000 KG, DISTÂNCIA ENTRE EIXOS 4,80 M, POTÊNCIA 189 CV INCLUSIVE TANQUE DE AÇO PARA TRANSPORTE DE ÁGUA, CAPACIDADE 6 M3 - CHP DIURNO. AF_06/2014</v>
          </cell>
          <cell r="I323" t="str">
            <v>CHP</v>
          </cell>
          <cell r="J323" t="str">
            <v>ATRIBUÍDO SÃO PAULO</v>
          </cell>
          <cell r="K323" t="str">
            <v>137,96</v>
          </cell>
        </row>
        <row r="324">
          <cell r="G324">
            <v>6879</v>
          </cell>
          <cell r="H324" t="str">
            <v>ROLO COMPACTADOR DE PNEUS ESTÁTICO, PRESSÃO VARIÁVEL, POTÊNCIA 111 HP, PESO SEM/COM LASTRO 9,5 / 26 T, LARGURA DE TRABALHO 1,90 M - CHP DIURNO. AF_07/2014</v>
          </cell>
          <cell r="I324" t="str">
            <v>CHP</v>
          </cell>
          <cell r="J324" t="str">
            <v>COEFICIENTE DE REPRESENTATIVIDADE</v>
          </cell>
          <cell r="K324" t="str">
            <v>129,97</v>
          </cell>
        </row>
        <row r="325">
          <cell r="G325">
            <v>7030</v>
          </cell>
          <cell r="H325" t="str">
            <v>TANQUE DE ASFALTO ESTACIONÁRIO COM SERPENTINA, CAPACIDADE 30.000 L - CHP DIURNO. AF_06/2014</v>
          </cell>
          <cell r="I325" t="str">
            <v>CHP</v>
          </cell>
          <cell r="J325" t="str">
            <v>ATRIBUÍDO SÃO PAULO</v>
          </cell>
          <cell r="K325" t="str">
            <v>163,02</v>
          </cell>
        </row>
        <row r="326">
          <cell r="G326">
            <v>7042</v>
          </cell>
          <cell r="H326" t="str">
            <v>MOTOBOMBA TRASH (PARA ÁGUA SUJA) AUTO ESCORVANTE, MOTOR GASOLINA DE 6,41 HP, DIÂMETROS DE SUCÇÃO X RECALQUE: 3" X 3", HM/Q = 10 MCA / 60 M3/H A 23 MCA / 0 M3/H - CHP DIURNO. AF_10/2014</v>
          </cell>
          <cell r="I326" t="str">
            <v>CHP</v>
          </cell>
          <cell r="J326" t="str">
            <v>COEFICIENTE DE REPRESENTATIVIDADE</v>
          </cell>
          <cell r="K326" t="str">
            <v>4,96</v>
          </cell>
        </row>
        <row r="327">
          <cell r="G327">
            <v>7049</v>
          </cell>
          <cell r="H327" t="str">
            <v>ROLO COMPACTADOR PE DE CARNEIRO VIBRATORIO, POTENCIA 125 HP, PESO OPERACIONAL SEM/COM LASTRO 11,95 / 13,30 T, IMPACTO DINAMICO 38,5 / 22,5 T, LARGURA DE TRABALHO 2,15 M - CHP DIURNO. AF_06/2014</v>
          </cell>
          <cell r="I327" t="str">
            <v>CHP</v>
          </cell>
          <cell r="J327" t="str">
            <v>COEFICIENTE DE REPRESENTATIVIDADE</v>
          </cell>
          <cell r="K327" t="str">
            <v>129,88</v>
          </cell>
        </row>
        <row r="328">
          <cell r="G328">
            <v>67826</v>
          </cell>
          <cell r="H328" t="str">
            <v>CAMINHÃO BASCULANTE 6 M3 TOCO, PESO BRUTO TOTAL 16.000 KG, CARGA ÚTIL MÁXIMA 11.130 KG, DISTÂNCIA ENTRE EIXOS 5,36 M, POTÊNCIA 185 CV, INCLUSIVE CAÇAMBA METÁLICA - CHP DIURNO. AF_06/2014</v>
          </cell>
          <cell r="I328" t="str">
            <v>CHP</v>
          </cell>
          <cell r="J328" t="str">
            <v>COEFICIENTE DE REPRESENTATIVIDADE</v>
          </cell>
          <cell r="K328" t="str">
            <v>141,18</v>
          </cell>
        </row>
        <row r="329">
          <cell r="G329">
            <v>73417</v>
          </cell>
          <cell r="H329" t="str">
            <v>GRUPO GERADOR ESTACIONÁRIO, MOTOR DIESEL POTÊNCIA 170 KVA - CHP DIURNO. AF_02/2016</v>
          </cell>
          <cell r="I329" t="str">
            <v>CHP</v>
          </cell>
          <cell r="J329" t="str">
            <v>COEFICIENTE DE REPRESENTATIVIDADE</v>
          </cell>
          <cell r="K329" t="str">
            <v>105,68</v>
          </cell>
        </row>
        <row r="330">
          <cell r="G330">
            <v>73436</v>
          </cell>
          <cell r="H330" t="str">
            <v>ROLO COMPACTADOR VIBRATÓRIO PÉ DE CARNEIRO PARA SOLOS, POTÊNCIA 80 HP, PESO OPERACIONAL SEM/COM LASTRO 7,4 / 8,8 T, LARGURA DE TRABALHO 1,68 M - CHP DIURNO. AF_02/2016</v>
          </cell>
          <cell r="I330" t="str">
            <v>CHP</v>
          </cell>
          <cell r="J330" t="str">
            <v>COEFICIENTE DE REPRESENTATIVIDADE</v>
          </cell>
          <cell r="K330" t="str">
            <v>127,47</v>
          </cell>
        </row>
        <row r="331">
          <cell r="G331">
            <v>73467</v>
          </cell>
          <cell r="H331" t="str">
            <v>CAMINHÃO TOCO, PBT 14.300 KG, CARGA ÚTIL MÁX. 9.710 KG, DIST. ENTRE EIXOS 3,56 M, POTÊNCIA 185 CV, INCLUSIVE CARROCERIA FIXA ABERTA DE MADEIRA P/ TRANSPORTE GERAL DE CARGA SECA, DIMEN. APROX. 2,50 X 6,50 X 0,50 M - CHP DIURNO. AF_06/2014</v>
          </cell>
          <cell r="I331" t="str">
            <v>CHP</v>
          </cell>
          <cell r="J331" t="str">
            <v>COEFICIENTE DE REPRESENTATIVIDADE</v>
          </cell>
          <cell r="K331" t="str">
            <v>134,43</v>
          </cell>
        </row>
        <row r="332">
          <cell r="G332">
            <v>73536</v>
          </cell>
          <cell r="H332" t="str">
            <v>MOTOBOMBA CENTRÍFUGA, MOTOR A GASOLINA, POTÊNCIA 5,42 HP, BOCAIS 1 1/2" X 1", DIÂMETRO ROTOR 143 MM HM/Q = 6 MCA / 16,8 M3/H A 38 MCA / 6,6 M3/H - CHP DIURNO. AF_06/2014</v>
          </cell>
          <cell r="I332" t="str">
            <v>CHP</v>
          </cell>
          <cell r="J332" t="str">
            <v>COEFICIENTE DE REPRESENTATIVIDADE</v>
          </cell>
          <cell r="K332" t="str">
            <v>4,16</v>
          </cell>
        </row>
        <row r="333">
          <cell r="G333">
            <v>83362</v>
          </cell>
          <cell r="H333" t="str">
            <v>ESPARGIDOR DE ASFALTO PRESSURIZADO, TANQUE 6 M3 COM ISOLAÇÃO TÉRMICA, AQUECIDO COM 2 MAÇARICOS, COM BARRA ESPARGIDORA 3,60 M, MONTADO SOBRE CAMINHÃO  TOCO, PBT 14.300 KG, POTÊNCIA 185 CV - CHP DIURNO. AF_08/2015</v>
          </cell>
          <cell r="I333" t="str">
            <v>CHP</v>
          </cell>
          <cell r="J333" t="str">
            <v>ATRIBUÍDO SÃO PAULO</v>
          </cell>
          <cell r="K333" t="str">
            <v>169,79</v>
          </cell>
        </row>
        <row r="334">
          <cell r="G334">
            <v>83765</v>
          </cell>
          <cell r="H334" t="str">
            <v>GRUPO DE SOLDAGEM COM GERADOR A DIESEL 60 CV PARA SOLDA ELÉTRICA, SOBRE 04 RODAS, COM MOTOR 4 CILINDROS 600 A - CHP DIURNO. AF_02/2016</v>
          </cell>
          <cell r="I334" t="str">
            <v>CHP</v>
          </cell>
          <cell r="J334" t="str">
            <v>COEFICIENTE DE REPRESENTATIVIDADE</v>
          </cell>
          <cell r="K334" t="str">
            <v>60,89</v>
          </cell>
        </row>
        <row r="335">
          <cell r="G335">
            <v>87445</v>
          </cell>
          <cell r="H335" t="str">
            <v>BETONEIRA CAPACIDADE NOMINAL 400 L, CAPACIDADE DE MISTURA 310 L, MOTOR A DIESEL POTÊNCIA 5,0 HP, SEM CARREGADOR - CHP DIURNO. AF_06/2014</v>
          </cell>
          <cell r="I335" t="str">
            <v>CHP</v>
          </cell>
          <cell r="J335" t="str">
            <v>COEFICIENTE DE REPRESENTATIVIDADE</v>
          </cell>
          <cell r="K335" t="str">
            <v>2,93</v>
          </cell>
        </row>
        <row r="336">
          <cell r="G336">
            <v>88386</v>
          </cell>
          <cell r="H336" t="str">
            <v>MISTURADOR DE ARGAMASSA, EIXO HORIZONTAL, CAPACIDADE DE MISTURA 300 KG, MOTOR ELÉTRICO POTÊNCIA 5 CV - CHP DIURNO. AF_06/2014</v>
          </cell>
          <cell r="I336" t="str">
            <v>CHP</v>
          </cell>
          <cell r="J336" t="str">
            <v>COEFICIENTE DE REPRESENTATIVIDADE</v>
          </cell>
          <cell r="K336" t="str">
            <v>3,13</v>
          </cell>
        </row>
        <row r="337">
          <cell r="G337">
            <v>88393</v>
          </cell>
          <cell r="H337" t="str">
            <v>MISTURADOR DE ARGAMASSA, EIXO HORIZONTAL, CAPACIDADE DE MISTURA 600 KG, MOTOR ELÉTRICO POTÊNCIA 7,5 CV - CHP DIURNO. AF_06/2014</v>
          </cell>
          <cell r="I337" t="str">
            <v>CHP</v>
          </cell>
          <cell r="J337" t="str">
            <v>COEFICIENTE DE REPRESENTATIVIDADE</v>
          </cell>
          <cell r="K337" t="str">
            <v>4,32</v>
          </cell>
        </row>
        <row r="338">
          <cell r="G338">
            <v>88399</v>
          </cell>
          <cell r="H338" t="str">
            <v>MISTURADOR DE ARGAMASSA, EIXO HORIZONTAL, CAPACIDADE DE MISTURA 160 KG, MOTOR ELÉTRICO POTÊNCIA 3 CV - CHP DIURNO. AF_06/2014</v>
          </cell>
          <cell r="I338" t="str">
            <v>CHP</v>
          </cell>
          <cell r="J338" t="str">
            <v>COEFICIENTE DE REPRESENTATIVIDADE</v>
          </cell>
          <cell r="K338" t="str">
            <v>2,30</v>
          </cell>
        </row>
        <row r="339">
          <cell r="G339">
            <v>88418</v>
          </cell>
          <cell r="H339" t="str">
            <v>PROJETOR DE ARGAMASSA, CAPACIDADE DE PROJEÇÃO 1,5 M3/H, ALCANCE DE 30 ATÉ 60 M, MOTOR ELÉTRICO POTÊNCIA 7,5 HP - CHP DIURNO. AF_06/2014</v>
          </cell>
          <cell r="I339" t="str">
            <v>CHP</v>
          </cell>
          <cell r="J339" t="str">
            <v>COEFICIENTE DE REPRESENTATIVIDADE</v>
          </cell>
          <cell r="K339" t="str">
            <v>10,02</v>
          </cell>
        </row>
        <row r="340">
          <cell r="G340">
            <v>88433</v>
          </cell>
          <cell r="H340" t="str">
            <v>PROJETOR DE ARGAMASSA, CAPACIDADE DE PROJEÇÃO 2 M3/H, ALCANCE ATÉ 50 M, MOTOR ELÉTRICO POTÊNCIA 7,5 HP - CHP DIURNO. AF_06/2014</v>
          </cell>
          <cell r="I340" t="str">
            <v>CHP</v>
          </cell>
          <cell r="J340" t="str">
            <v>COEFICIENTE DE REPRESENTATIVIDADE</v>
          </cell>
          <cell r="K340" t="str">
            <v>12,35</v>
          </cell>
        </row>
        <row r="341">
          <cell r="G341">
            <v>88830</v>
          </cell>
          <cell r="H341" t="str">
            <v>BETONEIRA CAPACIDADE NOMINAL DE 400 L, CAPACIDADE DE MISTURA 280 L, MOTOR ELÉTRICO TRIFÁSICO POTÊNCIA DE 2 CV, SEM CARREGADOR - CHP DIURNO. AF_10/2014</v>
          </cell>
          <cell r="I341" t="str">
            <v>CHP</v>
          </cell>
          <cell r="J341" t="str">
            <v>COEFICIENTE DE REPRESENTATIVIDADE</v>
          </cell>
          <cell r="K341" t="str">
            <v>1,15</v>
          </cell>
        </row>
        <row r="342">
          <cell r="G342">
            <v>88843</v>
          </cell>
          <cell r="H342" t="str">
            <v>TRATOR DE ESTEIRAS, POTÊNCIA 125 HP, PESO OPERACIONAL 12,9 T, COM LÂMINA 2,7 M3 - CHP DIURNO. AF_10/2014</v>
          </cell>
          <cell r="I342" t="str">
            <v>CHP</v>
          </cell>
          <cell r="J342" t="str">
            <v>COEFICIENTE DE REPRESENTATIVIDADE</v>
          </cell>
          <cell r="K342" t="str">
            <v>136,22</v>
          </cell>
        </row>
        <row r="343">
          <cell r="G343">
            <v>88907</v>
          </cell>
          <cell r="H343" t="str">
            <v>ESCAVADEIRA HIDRÁULICA SOBRE ESTEIRAS, CAÇAMBA 1,20 M3, PESO OPERACIONAL 21 T, POTÊNCIA BRUTA 155 HP - CHP DIURNO. AF_06/2014</v>
          </cell>
          <cell r="I343" t="str">
            <v>CHP</v>
          </cell>
          <cell r="J343" t="str">
            <v>COEFICIENTE DE REPRESENTATIVIDADE</v>
          </cell>
          <cell r="K343" t="str">
            <v>157,26</v>
          </cell>
        </row>
        <row r="344">
          <cell r="G344">
            <v>89021</v>
          </cell>
          <cell r="H344" t="str">
            <v>BOMBA SUBMERSÍVEL ELÉTRICA TRIFÁSICA, POTÊNCIA 2,96 HP, Ø ROTOR 144 MM SEMI-ABERTO, BOCAL DE SAÍDA Ø 2, HM/Q = 2 MCA / 38,8 M3/H A 28 MCA / 5 M3/H - CHP DIURNO. AF_06/2014</v>
          </cell>
          <cell r="I344" t="str">
            <v>CHP</v>
          </cell>
          <cell r="J344" t="str">
            <v>COEFICIENTE DE REPRESENTATIVIDADE</v>
          </cell>
          <cell r="K344" t="str">
            <v>1,68</v>
          </cell>
        </row>
        <row r="345">
          <cell r="G345">
            <v>89028</v>
          </cell>
          <cell r="H345" t="str">
            <v>TANQUE DE ASFALTO ESTACIONÁRIO COM MAÇARICO, CAPACIDADE 20.000 L - CHP DIURNO. AF_06/2014</v>
          </cell>
          <cell r="I345" t="str">
            <v>CHP</v>
          </cell>
          <cell r="J345" t="str">
            <v>ATRIBUÍDO SÃO PAULO</v>
          </cell>
          <cell r="K345" t="str">
            <v>150,78</v>
          </cell>
        </row>
        <row r="346">
          <cell r="G346">
            <v>89032</v>
          </cell>
          <cell r="H346" t="str">
            <v>TRATOR DE ESTEIRAS, POTÊNCIA 100 HP, PESO OPERACIONAL 9,4 T, COM LÂMINA 2,19 M3 - CHP DIURNO. AF_06/2014</v>
          </cell>
          <cell r="I346" t="str">
            <v>CHP</v>
          </cell>
          <cell r="J346" t="str">
            <v>COEFICIENTE DE REPRESENTATIVIDADE</v>
          </cell>
          <cell r="K346" t="str">
            <v>121,65</v>
          </cell>
        </row>
        <row r="347">
          <cell r="G347">
            <v>89035</v>
          </cell>
          <cell r="H347" t="str">
            <v>TRATOR DE PNEUS, POTÊNCIA 85 CV, TRAÇÃO 4X4, PESO COM LASTRO DE 4.675 KG - CHP DIURNO. AF_06/2014</v>
          </cell>
          <cell r="I347" t="str">
            <v>CHP</v>
          </cell>
          <cell r="J347" t="str">
            <v>COEFICIENTE DE REPRESENTATIVIDADE</v>
          </cell>
          <cell r="K347" t="str">
            <v>77,28</v>
          </cell>
        </row>
        <row r="348">
          <cell r="G348">
            <v>89225</v>
          </cell>
          <cell r="H348" t="str">
            <v>BETONEIRA CAPACIDADE NOMINAL DE 600 L, CAPACIDADE DE MISTURA 360 L, MOTOR ELÉTRICO TRIFÁSICO POTÊNCIA DE 4 CV, SEM CARREGADOR - CHP DIURNO. AF_11/2014</v>
          </cell>
          <cell r="I348" t="str">
            <v>CHP</v>
          </cell>
          <cell r="J348" t="str">
            <v>COEFICIENTE DE REPRESENTATIVIDADE</v>
          </cell>
          <cell r="K348" t="str">
            <v>3,16</v>
          </cell>
        </row>
        <row r="349">
          <cell r="G349">
            <v>89234</v>
          </cell>
          <cell r="H349" t="str">
            <v>FRESADORA DE ASFALTO A FRIO SOBRE RODAS, LARGURA FRESAGEM DE 1,0 M, POTÊNCIA 208 HP - CHP DIURNO. AF_11/2014</v>
          </cell>
          <cell r="I349" t="str">
            <v>CHP</v>
          </cell>
          <cell r="J349" t="str">
            <v>ATRIBUÍDO SÃO PAULO</v>
          </cell>
          <cell r="K349" t="str">
            <v>373,76</v>
          </cell>
        </row>
        <row r="350">
          <cell r="G350">
            <v>89242</v>
          </cell>
          <cell r="H350" t="str">
            <v>FRESADORA DE ASFALTO A FRIO SOBRE RODAS, LARGURA FRESAGEM DE 2,0 M, POTÊNCIA 550 HP - CHP DIURNO. AF_11/2014</v>
          </cell>
          <cell r="I350" t="str">
            <v>CHP</v>
          </cell>
          <cell r="J350" t="str">
            <v>ATRIBUÍDO SÃO PAULO</v>
          </cell>
          <cell r="K350" t="str">
            <v>876,88</v>
          </cell>
        </row>
        <row r="351">
          <cell r="G351">
            <v>89250</v>
          </cell>
          <cell r="H351" t="str">
            <v>RECICLADORA DE ASFALTO A FRIO SOBRE RODAS, LARGURA FRESAGEM DE 2,0 M, POTÊNCIA 422 HP - CHP DIURNO. AF_11/2014</v>
          </cell>
          <cell r="I351" t="str">
            <v>CHP</v>
          </cell>
          <cell r="J351" t="str">
            <v>ATRIBUÍDO SÃO PAULO</v>
          </cell>
          <cell r="K351" t="str">
            <v>737,73</v>
          </cell>
        </row>
        <row r="352">
          <cell r="G352">
            <v>89257</v>
          </cell>
          <cell r="H352" t="str">
            <v>VIBROACABADORA DE ASFALTO SOBRE ESTEIRAS, LARGURA DE PAVIMENTAÇÃO 2,13 M A 4,55 M, POTÊNCIA 100 HP CAPACIDADE 400 T/H - CHP DIURNO. AF_11/2014</v>
          </cell>
          <cell r="I352" t="str">
            <v>CHP</v>
          </cell>
          <cell r="J352" t="str">
            <v>ATRIBUÍDO SÃO PAULO</v>
          </cell>
          <cell r="K352" t="str">
            <v>210,83</v>
          </cell>
        </row>
        <row r="353">
          <cell r="G353">
            <v>89272</v>
          </cell>
          <cell r="H353" t="str">
            <v>GUINDASTE HIDRÁULICO AUTOPROPELIDO, COM LANÇA TELESCÓPICA 28,80 M, CAPACIDADE MÁXIMA 30 T, POTÊNCIA 97 KW, TRAÇÃO 4 X 4 - CHP DIURNO. AF_11/2014</v>
          </cell>
          <cell r="I353" t="str">
            <v>CHP</v>
          </cell>
          <cell r="J353" t="str">
            <v>ATRIBUÍDO SÃO PAULO</v>
          </cell>
          <cell r="K353" t="str">
            <v>155,36</v>
          </cell>
        </row>
        <row r="354">
          <cell r="G354">
            <v>89278</v>
          </cell>
          <cell r="H354" t="str">
            <v>BETONEIRA CAPACIDADE NOMINAL DE 600 L, CAPACIDADE DE MISTURA 440 L, MOTOR A DIESEL POTÊNCIA 10 HP, COM CARREGADOR - CHP DIURNO. AF_11/2014</v>
          </cell>
          <cell r="I354" t="str">
            <v>CHP</v>
          </cell>
          <cell r="J354" t="str">
            <v>COEFICIENTE DE REPRESENTATIVIDADE</v>
          </cell>
          <cell r="K354" t="str">
            <v>6,80</v>
          </cell>
        </row>
        <row r="355">
          <cell r="G355">
            <v>89843</v>
          </cell>
          <cell r="H355" t="str">
            <v>BATE-ESTACAS POR GRAVIDADE, POTÊNCIA DE 160 HP, PESO DO MARTELO ATÉ 3 TONELADAS - CHP DIURNO. AF_11/2014</v>
          </cell>
          <cell r="I355" t="str">
            <v>CHP</v>
          </cell>
          <cell r="J355" t="str">
            <v>ATRIBUÍDO SÃO PAULO</v>
          </cell>
          <cell r="K355" t="str">
            <v>152,18</v>
          </cell>
        </row>
        <row r="356">
          <cell r="G356">
            <v>89876</v>
          </cell>
          <cell r="H356" t="str">
            <v>CAMINHÃO BASCULANTE 14 M3, COM CAVALO MECÂNICO DE CAPACIDADE MÁXIMA DE TRAÇÃO COMBINADO DE 36000 KG, POTÊNCIA 286 CV, INCLUSIVE SEMIREBOQUE COM CAÇAMBA METÁLICA - CHP DIURNO. AF_12/2014</v>
          </cell>
          <cell r="I356" t="str">
            <v>CHP</v>
          </cell>
          <cell r="J356" t="str">
            <v>COEFICIENTE DE REPRESENTATIVIDADE</v>
          </cell>
          <cell r="K356" t="str">
            <v>213,92</v>
          </cell>
        </row>
        <row r="357">
          <cell r="G357">
            <v>89883</v>
          </cell>
          <cell r="H357" t="str">
            <v>CAMINHÃO BASCULANTE 18 M3, COM CAVALO MECÂNICO DE CAPACIDADE MÁXIMA DE TRAÇÃO COMBINADO DE 45000 KG, POTÊNCIA 330 CV, INCLUSIVE SEMIREBOQUE COM CAÇAMBA METÁLICA - CHP DIURNO. AF_12/2014</v>
          </cell>
          <cell r="I357" t="str">
            <v>CHP</v>
          </cell>
          <cell r="J357" t="str">
            <v>COEFICIENTE DE REPRESENTATIVIDADE</v>
          </cell>
          <cell r="K357" t="str">
            <v>237,86</v>
          </cell>
        </row>
        <row r="358">
          <cell r="G358">
            <v>90586</v>
          </cell>
          <cell r="H358" t="str">
            <v>VIBRADOR DE IMERSÃO, DIÂMETRO DE PONTEIRA 45MM, MOTOR ELÉTRICO TRIFÁSICO POTÊNCIA DE 2 CV - CHP DIURNO. AF_06/2015</v>
          </cell>
          <cell r="I358" t="str">
            <v>CHP</v>
          </cell>
          <cell r="J358" t="str">
            <v>COEFICIENTE DE REPRESENTATIVIDADE</v>
          </cell>
          <cell r="K358" t="str">
            <v>1,35</v>
          </cell>
        </row>
        <row r="359">
          <cell r="G359">
            <v>90625</v>
          </cell>
          <cell r="H359" t="str">
            <v>PERFURATRIZ MANUAL, TORQUE MÁXIMO 83 N.M, POTÊNCIA 5 CV, COM DIÂMETRO MÁXIMO 4" - CHP DIURNO. AF_06/2015</v>
          </cell>
          <cell r="I359" t="str">
            <v>CHP</v>
          </cell>
          <cell r="J359" t="str">
            <v>COEFICIENTE DE REPRESENTATIVIDADE</v>
          </cell>
          <cell r="K359" t="str">
            <v>4,48</v>
          </cell>
        </row>
        <row r="360">
          <cell r="G360">
            <v>90631</v>
          </cell>
          <cell r="H360" t="str">
            <v>PERFURATRIZ SOBRE ESTEIRA, TORQUE MÁXIMO 600 KGF, PESO MÉDIO 1000 KG, POTÊNCIA 20 HP, DIÂMETRO MÁXIMO 10" - CHP DIURNO. AF_06/2015</v>
          </cell>
          <cell r="I360" t="str">
            <v>CHP</v>
          </cell>
          <cell r="J360" t="str">
            <v>COEFICIENTE DE REPRESENTATIVIDADE</v>
          </cell>
          <cell r="K360" t="str">
            <v>82,76</v>
          </cell>
        </row>
        <row r="361">
          <cell r="G361">
            <v>90637</v>
          </cell>
          <cell r="H361" t="str">
            <v>MISTURADOR DUPLO HORIZONTAL DE ALTA TURBULÊNCIA, CAPACIDADE / VOLUME 2 X 500 LITROS, MOTORES ELÉTRICOS MÍNIMO 5 CV CADA, PARA NATA CIMENTO, ARGAMASSA E OUTROS - CHP DIURNO. AF_06/2015</v>
          </cell>
          <cell r="I361" t="str">
            <v>CHP</v>
          </cell>
          <cell r="J361" t="str">
            <v>COEFICIENTE DE REPRESENTATIVIDADE</v>
          </cell>
          <cell r="K361" t="str">
            <v>9,29</v>
          </cell>
        </row>
        <row r="362">
          <cell r="G362">
            <v>90643</v>
          </cell>
          <cell r="H362" t="str">
            <v>BOMBA TRIPLEX, PARA INJEÇÃO DE NATA DE CIMENTO, VAZÃO MÁXIMA DE 100 LITROS/MINUTO, PRESSÃO MÁXIMA DE 70 BAR - CHP DIURNO. AF_06/2015</v>
          </cell>
          <cell r="I362" t="str">
            <v>CHP</v>
          </cell>
          <cell r="J362" t="str">
            <v>COEFICIENTE DE REPRESENTATIVIDADE</v>
          </cell>
          <cell r="K362" t="str">
            <v>13,40</v>
          </cell>
        </row>
        <row r="363">
          <cell r="G363">
            <v>90650</v>
          </cell>
          <cell r="H363" t="str">
            <v>BOMBA CENTRÍFUGA MONOESTÁGIO COM MOTOR ELÉTRICO MONOFÁSICO, POTÊNCIA 15 HP, DIÂMETRO DO ROTOR 173 MM, HM/Q = 30 MCA / 90 M3/H A 45 MCA / 55 M3/H - CHP DIURNO. AF_06/2015</v>
          </cell>
          <cell r="I363" t="str">
            <v>CHP</v>
          </cell>
          <cell r="J363" t="str">
            <v>COEFICIENTE DE REPRESENTATIVIDADE</v>
          </cell>
          <cell r="K363" t="str">
            <v>7,33</v>
          </cell>
        </row>
        <row r="364">
          <cell r="G364">
            <v>90656</v>
          </cell>
          <cell r="H364" t="str">
            <v>BOMBA DE PROJEÇÃO DE CONCRETO SECO, POTÊNCIA 10 CV, VAZÃO 3 M3/H - CHP DIURNO. AF_06/2015</v>
          </cell>
          <cell r="I364" t="str">
            <v>CHP</v>
          </cell>
          <cell r="J364" t="str">
            <v>COEFICIENTE DE REPRESENTATIVIDADE</v>
          </cell>
          <cell r="K364" t="str">
            <v>9,20</v>
          </cell>
        </row>
        <row r="365">
          <cell r="G365">
            <v>90662</v>
          </cell>
          <cell r="H365" t="str">
            <v>BOMBA DE PROJEÇÃO DE CONCRETO SECO, POTÊNCIA 10 CV, VAZÃO 6 M3/H - CHP DIURNO. AF_06/2015</v>
          </cell>
          <cell r="I365" t="str">
            <v>CHP</v>
          </cell>
          <cell r="J365" t="str">
            <v>COEFICIENTE DE REPRESENTATIVIDADE</v>
          </cell>
          <cell r="K365" t="str">
            <v>9,58</v>
          </cell>
        </row>
        <row r="366">
          <cell r="G366">
            <v>90668</v>
          </cell>
          <cell r="H366" t="str">
            <v>PROJETOR PNEUMÁTICO DE ARGAMASSA PARA CHAPISCO E REBOCO COM RECIPIENTE ACOPLADO, TIPO CANEQUINHA, COM COMPRESSOR DE AR REBOCÁVEL VAZÃO 89 PCM E MOTOR DIESEL DE 20 CV - CHP DIURNO. AF_06/2015</v>
          </cell>
          <cell r="I366" t="str">
            <v>CHP</v>
          </cell>
          <cell r="J366" t="str">
            <v>ATRIBUÍDO SÃO PAULO</v>
          </cell>
          <cell r="K366" t="str">
            <v>18,19</v>
          </cell>
        </row>
        <row r="367">
          <cell r="G367">
            <v>90674</v>
          </cell>
          <cell r="H367" t="str">
            <v>PERFURATRIZ COM TORRE METÁLICA PARA EXECUÇÃO DE ESTACA HÉLICE CONTÍNUA, PROFUNDIDADE MÁXIMA DE 30 M, DIÂMETRO MÁXIMO DE 800 MM, POTÊNCIA INSTALADA DE 268 HP, MESA ROTATIVA COM TORQUE MÁXIMO DE 170 KNM - CHP DIURNO. AF_06/2015</v>
          </cell>
          <cell r="I367" t="str">
            <v>CHP</v>
          </cell>
          <cell r="J367" t="str">
            <v>COEFICIENTE DE REPRESENTATIVIDADE</v>
          </cell>
          <cell r="K367" t="str">
            <v>407,04</v>
          </cell>
        </row>
        <row r="368">
          <cell r="G368">
            <v>90680</v>
          </cell>
          <cell r="H368" t="str">
            <v>PERFURATRIZ HIDRÁULICA SOBRE CAMINHÃO COM TRADO CURTO ACOPLADO, PROFUNDIDADE MÁXIMA DE 20 M, DIÂMETRO MÁXIMO DE 1500 MM, POTÊNCIA INSTALADA DE 137 HP, MESA ROTATIVA COM TORQUE MÁXIMO DE 30 KNM - CHP DIURNO. AF_06/2015</v>
          </cell>
          <cell r="I368" t="str">
            <v>CHP</v>
          </cell>
          <cell r="J368" t="str">
            <v>COEFICIENTE DE REPRESENTATIVIDADE</v>
          </cell>
          <cell r="K368" t="str">
            <v>224,45</v>
          </cell>
        </row>
        <row r="369">
          <cell r="G369">
            <v>90686</v>
          </cell>
          <cell r="H369" t="str">
            <v>MANIPULADOR TELESCÓPICO, POTÊNCIA DE 85 HP, CAPACIDADE DE CARGA DE 3.500 KG, ALTURA MÁXIMA DE ELEVAÇÃO DE 12,3 M - CHP DIURNO. AF_06/2015</v>
          </cell>
          <cell r="I369" t="str">
            <v>CHP</v>
          </cell>
          <cell r="J369" t="str">
            <v>ATRIBUÍDO SÃO PAULO</v>
          </cell>
          <cell r="K369" t="str">
            <v>125,20</v>
          </cell>
        </row>
        <row r="370">
          <cell r="G370">
            <v>90692</v>
          </cell>
          <cell r="H370" t="str">
            <v>MINICARREGADEIRA SOBRE RODAS, POTÊNCIA LÍQUIDA DE 47 HP, CAPACIDADE NOMINAL DE OPERAÇÃO DE 646 KG - CHP DIURNO. AF_06/2015</v>
          </cell>
          <cell r="I370" t="str">
            <v>CHP</v>
          </cell>
          <cell r="J370" t="str">
            <v>COEFICIENTE DE REPRESENTATIVIDADE</v>
          </cell>
          <cell r="K370" t="str">
            <v>76,56</v>
          </cell>
        </row>
        <row r="371">
          <cell r="G371">
            <v>90964</v>
          </cell>
          <cell r="H371" t="str">
            <v>COMPRESSOR DE AR REBOCÁVEL, VAZÃO 89 PCM, PRESSÃO EFETIVA DE TRABALHO 102 PSI, MOTOR DIESEL, POTÊNCIA 20 CV - CHP DIURNO. AF_06/2015</v>
          </cell>
          <cell r="I371" t="str">
            <v>CHP</v>
          </cell>
          <cell r="J371" t="str">
            <v>ATRIBUÍDO SÃO PAULO</v>
          </cell>
          <cell r="K371" t="str">
            <v>17,29</v>
          </cell>
        </row>
        <row r="372">
          <cell r="G372">
            <v>90972</v>
          </cell>
          <cell r="H372" t="str">
            <v>COMPRESSOR DE AR REBOCAVEL, VAZÃO 250 PCM, PRESSAO DE TRABALHO 102 PSI, MOTOR A DIESEL POTÊNCIA 81 CV - CHP DIURNO. AF_06/2015</v>
          </cell>
          <cell r="I372" t="str">
            <v>CHP</v>
          </cell>
          <cell r="J372" t="str">
            <v>ATRIBUÍDO SÃO PAULO</v>
          </cell>
          <cell r="K372" t="str">
            <v>46,26</v>
          </cell>
        </row>
        <row r="373">
          <cell r="G373">
            <v>90979</v>
          </cell>
          <cell r="H373" t="str">
            <v>COMPRESSOR DE AR REBOCÁVEL, VAZÃO 748 PCM, PRESSÃO EFETIVA DE TRABALHO 102 PSI, MOTOR DIESEL, POTÊNCIA 210 CV - CHP DIURNO. AF_06/2015</v>
          </cell>
          <cell r="I373" t="str">
            <v>CHP</v>
          </cell>
          <cell r="J373" t="str">
            <v>ATRIBUÍDO SÃO PAULO</v>
          </cell>
          <cell r="K373" t="str">
            <v>119,52</v>
          </cell>
        </row>
        <row r="374">
          <cell r="G374">
            <v>90991</v>
          </cell>
          <cell r="H374" t="str">
            <v>ESCAVADEIRA HIDRÁULICA SOBRE ESTEIRAS, CAÇAMBA 0,80 M3, PESO OPERACIONAL 17,8 T, POTÊNCIA LÍQUIDA 110 HP - CHP DIURNO. AF_10/2014</v>
          </cell>
          <cell r="I374" t="str">
            <v>CHP</v>
          </cell>
          <cell r="J374" t="str">
            <v>COEFICIENTE DE REPRESENTATIVIDADE</v>
          </cell>
          <cell r="K374" t="str">
            <v>126,86</v>
          </cell>
        </row>
        <row r="375">
          <cell r="G375">
            <v>90999</v>
          </cell>
          <cell r="H375" t="str">
            <v>COMPRESSOR DE AR REBOCAVEL, VAZÃO 400 PCM, PRESSAO DE TRABALHO 102 PSI, MOTOR A DIESEL POTÊNCIA 110 CV - CHP DIURNO. AF_06/2015</v>
          </cell>
          <cell r="I375" t="str">
            <v>CHP</v>
          </cell>
          <cell r="J375" t="str">
            <v>ATRIBUÍDO SÃO PAULO</v>
          </cell>
          <cell r="K375" t="str">
            <v>61,46</v>
          </cell>
        </row>
        <row r="376">
          <cell r="G376">
            <v>91031</v>
          </cell>
          <cell r="H376" t="str">
            <v>CAMINHÃO TRUCADO (C/ TERCEIRO EIXO) ELETRÔNICO - POTÊNCIA 231CV - PBT = 22000KG - DIST. ENTRE EIXOS 5170 MM - INCLUI CARROCERIA FIXA ABERTA DE MADEIRA - CHP DIURNO. AF_06/2015</v>
          </cell>
          <cell r="I376" t="str">
            <v>CHP</v>
          </cell>
          <cell r="J376" t="str">
            <v>COEFICIENTE DE REPRESENTATIVIDADE</v>
          </cell>
          <cell r="K376" t="str">
            <v>161,78</v>
          </cell>
        </row>
        <row r="377">
          <cell r="G377">
            <v>91277</v>
          </cell>
          <cell r="H377" t="str">
            <v>PLACA VIBRATÓRIA REVERSÍVEL COM MOTOR 4 TEMPOS A GASOLINA, FORÇA CENTRÍFUGA DE 25 KN (2500 KGF), POTÊNCIA 5,5 CV - CHP DIURNO. AF_08/2015</v>
          </cell>
          <cell r="I377" t="str">
            <v>CHP</v>
          </cell>
          <cell r="J377" t="str">
            <v>ATRIBUÍDO SÃO PAULO</v>
          </cell>
          <cell r="K377" t="str">
            <v>4,94</v>
          </cell>
        </row>
        <row r="378">
          <cell r="G378">
            <v>91283</v>
          </cell>
          <cell r="H378" t="str">
            <v>CORTADORA DE PISO COM MOTOR 4 TEMPOS A GASOLINA, POTÊNCIA DE 13 HP, COM DISCO DE CORTE DIAMANTADO SEGMENTADO PARA CONCRETO, DIÂMETRO DE 350 MM, FURO DE 1" (14 X 1") - CHP DIURNO. AF_08/2015</v>
          </cell>
          <cell r="I378" t="str">
            <v>CHP</v>
          </cell>
          <cell r="J378" t="str">
            <v>COEFICIENTE DE REPRESENTATIVIDADE</v>
          </cell>
          <cell r="K378" t="str">
            <v>10,33</v>
          </cell>
        </row>
        <row r="379">
          <cell r="G379">
            <v>91386</v>
          </cell>
          <cell r="H379" t="str">
            <v>CAMINHÃO BASCULANTE 10 M3, TRUCADO CABINE SIMPLES, PESO BRUTO TOTAL 23.000 KG, CARGA ÚTIL MÁXIMA 15.935 KG, DISTÂNCIA ENTRE EIXOS 4,80 M, POTÊNCIA 230 CV INCLUSIVE CAÇAMBA METÁLICA - CHP DIURNO. AF_06/2014</v>
          </cell>
          <cell r="I379" t="str">
            <v>CHP</v>
          </cell>
          <cell r="J379" t="str">
            <v>COEFICIENTE DE REPRESENTATIVIDADE</v>
          </cell>
          <cell r="K379" t="str">
            <v>169,15</v>
          </cell>
        </row>
        <row r="380">
          <cell r="G380">
            <v>91533</v>
          </cell>
          <cell r="H380" t="str">
            <v>COMPACTADOR DE SOLOS DE PERCUSSÃO (SOQUETE) COM MOTOR A GASOLINA 4 TEMPOS, POTÊNCIA 4 CV - CHP DIURNO. AF_08/2015</v>
          </cell>
          <cell r="I380" t="str">
            <v>CHP</v>
          </cell>
          <cell r="J380" t="str">
            <v>ATRIBUÍDO SÃO PAULO</v>
          </cell>
          <cell r="K380" t="str">
            <v>22,92</v>
          </cell>
        </row>
        <row r="381">
          <cell r="G381">
            <v>91634</v>
          </cell>
          <cell r="H381" t="str">
            <v>GUINDAUTO HIDRÁULICO, CAPACIDADE MÁXIMA DE CARGA 6500 KG, MOMENTO MÁXIMO DE CARGA 5,8 TM, ALCANCE MÁXIMO HORIZONTAL 7,60 M, INCLUSIVE CAMINHÃO TOCO PBT 9.700 KG, POTÊNCIA DE 160 CV - CHP DIURNO. AF_08/2015</v>
          </cell>
          <cell r="I381" t="str">
            <v>CHP</v>
          </cell>
          <cell r="J381" t="str">
            <v>ATRIBUÍDO SÃO PAULO</v>
          </cell>
          <cell r="K381" t="str">
            <v>122,62</v>
          </cell>
        </row>
        <row r="382">
          <cell r="G382">
            <v>91645</v>
          </cell>
          <cell r="H382" t="str">
            <v>CAMINHÃO DE TRANSPORTE DE MATERIAL ASFÁLTICO 30.000 L, COM CAVALO MECÂNICO DE CAPACIDADE MÁXIMA DE TRAÇÃO COMBINADO DE 66.000 KG, POTÊNCIA 360 CV, INCLUSIVE TANQUE DE ASFALTO COM SERPENTINA - CHP DIURNO. AF_08/2015</v>
          </cell>
          <cell r="I382" t="str">
            <v>CHP</v>
          </cell>
          <cell r="J382" t="str">
            <v>ATRIBUÍDO SÃO PAULO</v>
          </cell>
          <cell r="K382" t="str">
            <v>261,44</v>
          </cell>
        </row>
        <row r="383">
          <cell r="G383">
            <v>91692</v>
          </cell>
          <cell r="H383" t="str">
            <v>SERRA CIRCULAR DE BANCADA COM MOTOR ELÉTRICO POTÊNCIA DE 5HP, COM COIFA PARA DISCO 10" - CHP DIURNO. AF_08/2015</v>
          </cell>
          <cell r="I383" t="str">
            <v>CHP</v>
          </cell>
          <cell r="J383" t="str">
            <v>COEFICIENTE DE REPRESENTATIVIDADE</v>
          </cell>
          <cell r="K383" t="str">
            <v>20,48</v>
          </cell>
        </row>
        <row r="384">
          <cell r="G384">
            <v>92043</v>
          </cell>
          <cell r="H384" t="str">
            <v>DISTRIBUIDOR DE AGREGADOS REBOCAVEL, CAPACIDADE 1,9 M³, LARGURA DE TRABALHO 3,66 M - CHP DIURNO. AF_11/2015</v>
          </cell>
          <cell r="I384" t="str">
            <v>CHP</v>
          </cell>
          <cell r="J384" t="str">
            <v>ATRIBUÍDO SÃO PAULO</v>
          </cell>
          <cell r="K384" t="str">
            <v>8,39</v>
          </cell>
        </row>
        <row r="385">
          <cell r="G385">
            <v>92106</v>
          </cell>
          <cell r="H385" t="str">
            <v>CAMINHÃO PARA EQUIPAMENTO DE LIMPEZA A SUCÇÃO, COM CAMINHÃO TRUCADO DE PESO BRUTO TOTAL 23000 KG, CARGA ÚTIL MÁXIMA 15935 KG, DISTÂNCIA ENTRE EIXOS 4,80 M, POTÊNCIA 230 CV, INCLUSIVE LIMPADORA A SUCÇÃO, TANQUE 12000 L - CHP DIURNO. AF_11/2015</v>
          </cell>
          <cell r="I385" t="str">
            <v>CHP</v>
          </cell>
          <cell r="J385" t="str">
            <v>ATRIBUÍDO SÃO PAULO</v>
          </cell>
          <cell r="K385" t="str">
            <v>171,60</v>
          </cell>
        </row>
        <row r="386">
          <cell r="G386">
            <v>92112</v>
          </cell>
          <cell r="H386" t="str">
            <v>PENEIRA ROTATIVA COM MOTOR ELÉTRICO TRIFÁSICO DE 2 CV, CILINDRO DE 1 M X 0,60 M, COM FUROS DE 3,17 MM - CHP DIURNO. AF_11/2015</v>
          </cell>
          <cell r="I386" t="str">
            <v>CHP</v>
          </cell>
          <cell r="J386" t="str">
            <v>COEFICIENTE DE REPRESENTATIVIDADE</v>
          </cell>
          <cell r="K386" t="str">
            <v>1,86</v>
          </cell>
        </row>
        <row r="387">
          <cell r="G387">
            <v>92118</v>
          </cell>
          <cell r="H387" t="str">
            <v>DOSADOR DE AREIA, CAPACIDADE DE 26 LITROS - CHP DIURNO. AF_11/2015</v>
          </cell>
          <cell r="I387" t="str">
            <v>CHP</v>
          </cell>
          <cell r="J387" t="str">
            <v>COEFICIENTE DE REPRESENTATIVIDADE</v>
          </cell>
          <cell r="K387" t="str">
            <v>0,14</v>
          </cell>
        </row>
        <row r="388">
          <cell r="G388">
            <v>92138</v>
          </cell>
          <cell r="H388" t="str">
            <v>CAMINHONETE COM MOTOR A DIESEL, POTÊNCIA 180 CV, CABINE DUPLA, 4X4 - CHP DIURNO. AF_11/2015</v>
          </cell>
          <cell r="I388" t="str">
            <v>CHP</v>
          </cell>
          <cell r="J388" t="str">
            <v>COEFICIENTE DE REPRESENTATIVIDADE</v>
          </cell>
          <cell r="K388" t="str">
            <v>120,75</v>
          </cell>
        </row>
        <row r="389">
          <cell r="G389">
            <v>92145</v>
          </cell>
          <cell r="H389" t="str">
            <v>CAMINHONETE CABINE SIMPLES COM MOTOR 1.6 FLEX, CÂMBIO MANUAL, POTÊNCIA 101/104 CV, 2 PORTAS - CHP DIURNO. AF_11/2015</v>
          </cell>
          <cell r="I389" t="str">
            <v>CHP</v>
          </cell>
          <cell r="J389" t="str">
            <v>COEFICIENTE DE REPRESENTATIVIDADE</v>
          </cell>
          <cell r="K389" t="str">
            <v>91,30</v>
          </cell>
        </row>
        <row r="390">
          <cell r="G390">
            <v>92242</v>
          </cell>
          <cell r="H390" t="str">
            <v>CAMINHÃO DE TRANSPORTE DE MATERIAL ASFÁLTICO 20.000 L, COM CAVALO MECÂNICO DE CAPACIDADE MÁXIMA DE TRAÇÃO COMBINADO DE 45.000 KG, POTÊNCIA 330 CV, INCLUSIVE TANQUE DE ASFALTO COM MAÇARICO - CHP DIURNO. AF_12/2015</v>
          </cell>
          <cell r="I390" t="str">
            <v>CHP</v>
          </cell>
          <cell r="J390" t="str">
            <v>ATRIBUÍDO SÃO PAULO</v>
          </cell>
          <cell r="K390" t="str">
            <v>228,96</v>
          </cell>
        </row>
        <row r="391">
          <cell r="G391">
            <v>92716</v>
          </cell>
          <cell r="H391" t="str">
            <v>APARELHO PARA CORTE E SOLDA OXI-ACETILENO SOBRE RODAS, INCLUSIVE CILINDROS E MAÇARICOS - CHP DIURNO. AF_12/2015</v>
          </cell>
          <cell r="I391" t="str">
            <v>CHP</v>
          </cell>
          <cell r="J391" t="str">
            <v>COEFICIENTE DE REPRESENTATIVIDADE</v>
          </cell>
          <cell r="K391" t="str">
            <v>21,79</v>
          </cell>
        </row>
        <row r="392">
          <cell r="G392">
            <v>92960</v>
          </cell>
          <cell r="H392" t="str">
            <v>MÁQUINA EXTRUSORA DE CONCRETO PARA GUIAS E SARJETAS, MOTOR A DIESEL, POTÊNCIA 14 CV - CHP DIURNO. AF_12/2015</v>
          </cell>
          <cell r="I392" t="str">
            <v>CHP</v>
          </cell>
          <cell r="J392" t="str">
            <v>ATRIBUÍDO SÃO PAULO</v>
          </cell>
          <cell r="K392" t="str">
            <v>18,23</v>
          </cell>
        </row>
        <row r="393">
          <cell r="G393">
            <v>92966</v>
          </cell>
          <cell r="H393" t="str">
            <v>MARTELO PERFURADOR PNEUMÁTICO MANUAL, HASTE 25 X 75 MM, 21 KG - CHP DIURNO. AF_12/2015</v>
          </cell>
          <cell r="I393" t="str">
            <v>CHP</v>
          </cell>
          <cell r="J393" t="str">
            <v>COEFICIENTE DE REPRESENTATIVIDADE</v>
          </cell>
          <cell r="K393" t="str">
            <v>17,78</v>
          </cell>
        </row>
        <row r="394">
          <cell r="G394">
            <v>93224</v>
          </cell>
          <cell r="H394" t="str">
            <v>PERFURATRIZ COM TORRE METÁLICA PARA EXECUÇÃO DE ESTACA HÉLICE CONTÍNUA, PROFUNDIDADE MÁXIMA DE 32 M, DIÂMETRO MÁXIMO DE 1000 MM, POTÊNCIA INSTALADA DE 350 HP, MESA ROTATIVA COM TORQUE MÁXIMO DE 263 KNM - CHP DIURNO. AF_01/2016</v>
          </cell>
          <cell r="I394" t="str">
            <v>CHP</v>
          </cell>
          <cell r="J394" t="str">
            <v>COEFICIENTE DE REPRESENTATIVIDADE</v>
          </cell>
          <cell r="K394" t="str">
            <v>590,63</v>
          </cell>
        </row>
        <row r="395">
          <cell r="G395">
            <v>93233</v>
          </cell>
          <cell r="H395" t="str">
            <v>BETONEIRA CAPACIDADE NOMINAL 400 L, CAPACIDADE DE MISTURA 310 L, MOTOR A GASOLINA POTÊNCIA 5,5 HP, SEM CARREGADOR - CHP DIURNO. AF_02/2016</v>
          </cell>
          <cell r="I395" t="str">
            <v>CHP</v>
          </cell>
          <cell r="J395" t="str">
            <v>COEFICIENTE DE REPRESENTATIVIDADE</v>
          </cell>
          <cell r="K395" t="str">
            <v>4,31</v>
          </cell>
        </row>
        <row r="396">
          <cell r="G396">
            <v>93272</v>
          </cell>
          <cell r="H396" t="str">
            <v>GRUA ASCENSIONAL, LANCA DE 30 M, CAPACIDADE DE 1,0 T A 30 M, ALTURA ATE 39 M - CHP DIURNO. AF_03/2016</v>
          </cell>
          <cell r="I396" t="str">
            <v>CHP</v>
          </cell>
          <cell r="J396" t="str">
            <v>ATRIBUÍDO SÃO PAULO</v>
          </cell>
          <cell r="K396" t="str">
            <v>75,90</v>
          </cell>
        </row>
        <row r="397">
          <cell r="G397">
            <v>93281</v>
          </cell>
          <cell r="H397" t="str">
            <v>GUINCHO ELÉTRICO DE COLUNA, CAPACIDADE 400 KG, COM MOTO FREIO, MOTOR TRIFÁSICO DE 1,25 CV - CHP DIURNO. AF_03/2016</v>
          </cell>
          <cell r="I397" t="str">
            <v>CHP</v>
          </cell>
          <cell r="J397" t="str">
            <v>COEFICIENTE DE REPRESENTATIVIDADE</v>
          </cell>
          <cell r="K397" t="str">
            <v>18,82</v>
          </cell>
        </row>
        <row r="398">
          <cell r="G398">
            <v>93287</v>
          </cell>
          <cell r="H398" t="str">
            <v>GUINDASTE HIDRÁULICO AUTOPROPELIDO, COM LANÇA TELESCÓPICA 40 M, CAPACIDADE MÁXIMA 60 T, POTÊNCIA 260 KW - CHP DIURNO. AF_03/2016</v>
          </cell>
          <cell r="I398" t="str">
            <v>CHP</v>
          </cell>
          <cell r="J398" t="str">
            <v>ATRIBUÍDO SÃO PAULO</v>
          </cell>
          <cell r="K398" t="str">
            <v>298,00</v>
          </cell>
        </row>
        <row r="399">
          <cell r="G399">
            <v>93402</v>
          </cell>
          <cell r="H399" t="str">
            <v>GUINDAUTO HIDRÁULICO, CAPACIDADE MÁXIMA DE CARGA 3300 KG, MOMENTO MÁXIMO DE CARGA 5,8 TM, ALCANCE MÁXIMO HORIZONTAL 7,60 M, INCLUSIVE CAMINHÃO TOCO PBT 16.000 KG, POTÊNCIA DE 189 CV - CHP DIURNO. AF_03/2016</v>
          </cell>
          <cell r="I399" t="str">
            <v>CHP</v>
          </cell>
          <cell r="J399" t="str">
            <v>ATRIBUÍDO SÃO PAULO</v>
          </cell>
          <cell r="K399" t="str">
            <v>136,37</v>
          </cell>
        </row>
        <row r="400">
          <cell r="G400">
            <v>93408</v>
          </cell>
          <cell r="H400" t="str">
            <v xml:space="preserve">MÁQUINA JATO DE PRESSAO PORTÁTIL PARA JATEAMENTO, CONTROLE AUTOMATICO REMOTO, CAMARA DE 1 SAIDA, CAPACIDADE 280 L, DIAMETRO 670 MM, BICO DE JATO CURTO VENTURI DE 5/16, MANGUEIRA DE 1 COM COMPRESSOR DE AR REBOCÁVEL VAZÃO 189 PCM E MOTOR DIESEL DE 63 CV- </v>
          </cell>
          <cell r="I400" t="str">
            <v>CHP</v>
          </cell>
          <cell r="J400" t="str">
            <v>ATRIBUÍDO SÃO PAULO</v>
          </cell>
          <cell r="K400" t="str">
            <v>64,39</v>
          </cell>
        </row>
        <row r="401">
          <cell r="G401">
            <v>93415</v>
          </cell>
          <cell r="H401" t="str">
            <v>GERADOR PORTÁTIL MONOFÁSICO, POTÊNCIA 5500 VA, MOTOR A GASOLINA, POTÊNCIA DO MOTOR 13 CV - CHP DIURNO. AF_03/2016</v>
          </cell>
          <cell r="I401" t="str">
            <v>CHP</v>
          </cell>
          <cell r="J401" t="str">
            <v>COEFICIENTE DE REPRESENTATIVIDADE</v>
          </cell>
          <cell r="K401" t="str">
            <v>9,14</v>
          </cell>
        </row>
        <row r="402">
          <cell r="G402">
            <v>93421</v>
          </cell>
          <cell r="H402" t="str">
            <v>GRUPO GERADOR REBOCÁVEL, POTÊNCIA 66 KVA, MOTOR A DIESEL - CHP DIURNO. AF_03/2016</v>
          </cell>
          <cell r="I402" t="str">
            <v>CHP</v>
          </cell>
          <cell r="J402" t="str">
            <v>COEFICIENTE DE REPRESENTATIVIDADE</v>
          </cell>
          <cell r="K402" t="str">
            <v>41,51</v>
          </cell>
        </row>
        <row r="403">
          <cell r="G403">
            <v>93427</v>
          </cell>
          <cell r="H403" t="str">
            <v>GRUPO GERADOR ESTACIONÁRIO, POTÊNCIA 150 KVA, MOTOR A DIESEL- CHP DIURNO. AF_03/2016</v>
          </cell>
          <cell r="I403" t="str">
            <v>CHP</v>
          </cell>
          <cell r="J403" t="str">
            <v>COEFICIENTE DE REPRESENTATIVIDADE</v>
          </cell>
          <cell r="K403" t="str">
            <v>95,83</v>
          </cell>
        </row>
        <row r="404">
          <cell r="G404">
            <v>93433</v>
          </cell>
          <cell r="H404" t="str">
            <v>USINA DE MISTURA ASFÁLTICA À QUENTE, TIPO CONTRA FLUXO, PROD 40 A 80 TON/HORA - CHP DIURNO. AF_03/2016</v>
          </cell>
          <cell r="I404" t="str">
            <v>CHP</v>
          </cell>
          <cell r="J404" t="str">
            <v>ATRIBUÍDO SÃO PAULO</v>
          </cell>
          <cell r="K404" t="str">
            <v>1.971,47</v>
          </cell>
        </row>
        <row r="405">
          <cell r="G405">
            <v>93439</v>
          </cell>
          <cell r="H405" t="str">
            <v>USINA DE ASFALTO À FRIO, CAPACIDADE DE 40 A 60 TON/HORA, ELÉTRICA POTÊNCIA 30 CV - CHP DIURNO. AF_03/2016</v>
          </cell>
          <cell r="I405" t="str">
            <v>CHP</v>
          </cell>
          <cell r="J405" t="str">
            <v>ATRIBUÍDO SÃO PAULO</v>
          </cell>
          <cell r="K405" t="str">
            <v>99,13</v>
          </cell>
        </row>
        <row r="406">
          <cell r="G406">
            <v>95121</v>
          </cell>
          <cell r="H406" t="str">
            <v>USINA MISTURADORA DE SOLOS, CAPACIDADE DE 200 A 500 TON/H, POTENCIA 75KW - CHP DIURNO. AF_07/2016</v>
          </cell>
          <cell r="I406" t="str">
            <v>CHP</v>
          </cell>
          <cell r="J406" t="str">
            <v>ATRIBUÍDO SÃO PAULO</v>
          </cell>
          <cell r="K406" t="str">
            <v>192,61</v>
          </cell>
        </row>
        <row r="407">
          <cell r="G407">
            <v>95127</v>
          </cell>
          <cell r="H407" t="str">
            <v>DISTRIBUIDOR DE AGREGADOS AUTOPROPELIDO, CAP 3 M3, A DIESEL, POTÊNCIA 176CV - CHP DIURNO. AF_07/2016</v>
          </cell>
          <cell r="I407" t="str">
            <v>CHP</v>
          </cell>
          <cell r="J407" t="str">
            <v>ATRIBUÍDO SÃO PAULO</v>
          </cell>
          <cell r="K407" t="str">
            <v>129,20</v>
          </cell>
        </row>
        <row r="408">
          <cell r="G408">
            <v>95133</v>
          </cell>
          <cell r="H408" t="str">
            <v>MÁQUINA DEMARCADORA DE FAIXA DE TRÁFEGO À FRIO, AUTOPROPELIDA, POTÊNCIA 38 HP - CHP DIURNO. AF_07/2016</v>
          </cell>
          <cell r="I408" t="str">
            <v>CHP</v>
          </cell>
          <cell r="J408" t="str">
            <v>ATRIBUÍDO SÃO PAULO</v>
          </cell>
          <cell r="K408" t="str">
            <v>102,97</v>
          </cell>
        </row>
        <row r="409">
          <cell r="G409">
            <v>95139</v>
          </cell>
          <cell r="H409" t="str">
            <v>TALHA MANUAL DE CORRENTE, CAPACIDADE DE 2 TON. COM ELEVAÇÃO DE 3 M - CHP DIURNO. AF_07/2016</v>
          </cell>
          <cell r="I409" t="str">
            <v>CHP</v>
          </cell>
          <cell r="J409" t="str">
            <v>COLETADO</v>
          </cell>
          <cell r="K409" t="str">
            <v>0,06</v>
          </cell>
        </row>
        <row r="410">
          <cell r="G410">
            <v>95212</v>
          </cell>
          <cell r="H410" t="str">
            <v>GRUA ASCENCIONAL, LANCA DE 42 M, CAPACIDADE DE 1,5 T A 30 M, ALTURA ATE 39 M - CHP DIURNO. AF_08/2016</v>
          </cell>
          <cell r="I410" t="str">
            <v>CHP</v>
          </cell>
          <cell r="J410" t="str">
            <v>ATRIBUÍDO SÃO PAULO</v>
          </cell>
          <cell r="K410" t="str">
            <v>83,01</v>
          </cell>
        </row>
        <row r="411">
          <cell r="G411">
            <v>95218</v>
          </cell>
          <cell r="H411" t="str">
            <v>PULVERIZADOR DE TINTA ELÉTRICO/MÁQUINA DE PINTURA AIRLESS, VAZÃO 2 L/MIN - CHP DIURNO. AF_08/2016</v>
          </cell>
          <cell r="I411" t="str">
            <v>CHP</v>
          </cell>
          <cell r="J411" t="str">
            <v>COEFICIENTE DE REPRESENTATIVIDADE</v>
          </cell>
          <cell r="K411" t="str">
            <v>20,45</v>
          </cell>
        </row>
        <row r="412">
          <cell r="G412">
            <v>95258</v>
          </cell>
          <cell r="H412" t="str">
            <v>MARTELO DEMOLIDOR PNEUMÁTICO MANUAL, 32 KG - CHP DIURNO. AF_09/2016</v>
          </cell>
          <cell r="I412" t="str">
            <v>CHP</v>
          </cell>
          <cell r="J412" t="str">
            <v>COEFICIENTE DE REPRESENTATIVIDADE</v>
          </cell>
          <cell r="K412" t="str">
            <v>17,50</v>
          </cell>
        </row>
        <row r="413">
          <cell r="G413">
            <v>95264</v>
          </cell>
          <cell r="H413" t="str">
            <v>COMPACTADOR DE SOLOS DE PERCUSÃO (SOQUETE) COM MOTOR A GASOLINA, POTÊNCIA 3 CV - CHP DIURNO. AF_09/2016</v>
          </cell>
          <cell r="I413" t="str">
            <v>CHP</v>
          </cell>
          <cell r="J413" t="str">
            <v>ATRIBUÍDO SÃO PAULO</v>
          </cell>
          <cell r="K413" t="str">
            <v>3,47</v>
          </cell>
        </row>
        <row r="414">
          <cell r="G414">
            <v>95270</v>
          </cell>
          <cell r="H414" t="str">
            <v>RÉGUA VIBRATÓRIA DUPLA PARA CONCRETO, PESO DE 60KG, COMPRIMENTO 4 M, COM MOTOR A GASOLINA, POTÊNCIA 5,5 HP - CHP DIURNO. AF_09/2016</v>
          </cell>
          <cell r="I414" t="str">
            <v>CHP</v>
          </cell>
          <cell r="J414" t="str">
            <v>ATRIBUÍDO SÃO PAULO</v>
          </cell>
          <cell r="K414" t="str">
            <v>4,70</v>
          </cell>
        </row>
        <row r="415">
          <cell r="G415">
            <v>95276</v>
          </cell>
          <cell r="H415" t="str">
            <v>POLIDORA DE PISO (POLITRIZ), PESO DE 100KG, DIÂMETRO 450 MM, MOTOR ELÉTRICO, POTÊNCIA 4 HP - CHP DIURNO. AF_09/2016</v>
          </cell>
          <cell r="I415" t="str">
            <v>CHP</v>
          </cell>
          <cell r="J415" t="str">
            <v>ATRIBUÍDO SÃO PAULO</v>
          </cell>
          <cell r="K415" t="str">
            <v>2,34</v>
          </cell>
        </row>
        <row r="416">
          <cell r="G416">
            <v>95282</v>
          </cell>
          <cell r="H416" t="str">
            <v>DESEMPENADEIRA DE CONCRETO, PESO DE 75KG, 4 PÁS, MOTOR A GASOLINA, POTÊNCIA 5,5 HP - CHP DIURNO. AF_09/2016</v>
          </cell>
          <cell r="I416" t="str">
            <v>CHP</v>
          </cell>
          <cell r="J416" t="str">
            <v>ATRIBUÍDO SÃO PAULO</v>
          </cell>
          <cell r="K416" t="str">
            <v>4,68</v>
          </cell>
        </row>
        <row r="417">
          <cell r="G417">
            <v>95620</v>
          </cell>
          <cell r="H417" t="str">
            <v>PERFURATRIZ PNEUMATICA MANUAL DE PESO MEDIO, MARTELETE, 18KG, COMPRIMENTO MÁXIMO DE CURSO DE 6 M, DIAMETRO DO PISTAO DE 5,5 CM - CHP DIURNO. AF_11/2016</v>
          </cell>
          <cell r="I417" t="str">
            <v>CHP</v>
          </cell>
          <cell r="J417" t="str">
            <v>COEFICIENTE DE REPRESENTATIVIDADE</v>
          </cell>
          <cell r="K417" t="str">
            <v>17,18</v>
          </cell>
        </row>
        <row r="418">
          <cell r="G418">
            <v>95631</v>
          </cell>
          <cell r="H418" t="str">
            <v>ROLO COMPACTADOR VIBRATORIO TANDEM, ACO LISO, POTENCIA 125 HP, PESO SEM/COM LASTRO 10,20/11,65 T, LARGURA DE TRABALHO 1,73 M - CHP DIURNO. AF_11/2016</v>
          </cell>
          <cell r="I418" t="str">
            <v>CHP</v>
          </cell>
          <cell r="J418" t="str">
            <v>COEFICIENTE DE REPRESENTATIVIDADE</v>
          </cell>
          <cell r="K418" t="str">
            <v>134,11</v>
          </cell>
        </row>
        <row r="419">
          <cell r="G419">
            <v>95702</v>
          </cell>
          <cell r="H419" t="str">
            <v>PERFURATRIZ MANUAL, TORQUE MAXIMO 55 KGF.M, POTENCIA 5 CV, COM DIAMETRO MAXIMO 8 1/2" - CHP DIURNO. AF_11/2016</v>
          </cell>
          <cell r="I419" t="str">
            <v>CHP</v>
          </cell>
          <cell r="J419" t="str">
            <v>COEFICIENTE DE REPRESENTATIVIDADE</v>
          </cell>
          <cell r="K419" t="str">
            <v>26,08</v>
          </cell>
        </row>
        <row r="420">
          <cell r="G420">
            <v>95708</v>
          </cell>
          <cell r="H420" t="str">
            <v>PERFURATRIZ SOBRE ESTEIRA, TORQUE MÁXIMO 600 KGF, POTÊNCIA ENTRE 50 E 60 HP, DIÂMETRO MÁXIMO 10 - CHP DIURNO. AF_11/2016</v>
          </cell>
          <cell r="I420" t="str">
            <v>CHP</v>
          </cell>
          <cell r="J420" t="str">
            <v>COEFICIENTE DE REPRESENTATIVIDADE</v>
          </cell>
          <cell r="K420" t="str">
            <v>93,94</v>
          </cell>
        </row>
        <row r="421">
          <cell r="G421">
            <v>95714</v>
          </cell>
          <cell r="H421" t="str">
            <v>ESCAVADEIRA HIDRAULICA SOBRE ESTEIRA, COM GARRA GIRATORIA DE MANDIBULAS, PESO OPERACIONAL ENTRE 22,00 E 25,50 TON, POTENCIA LIQUIDA ENTRE 150 E 160 HP - CHP DIURNO. AF_11/2016</v>
          </cell>
          <cell r="I421" t="str">
            <v>CHP</v>
          </cell>
          <cell r="J421" t="str">
            <v>COEFICIENTE DE REPRESENTATIVIDADE</v>
          </cell>
          <cell r="K421" t="str">
            <v>160,59</v>
          </cell>
        </row>
        <row r="422">
          <cell r="G422">
            <v>95720</v>
          </cell>
          <cell r="H422" t="str">
            <v>ESCAVADEIRA HIDRAULICA SOBRE ESTEIRA, EQUIPADA COM CLAMSHELL, COM CAPACIDADE DA CAÇAMBA ENTRE 1,20 E 1,50 M3, PESO OPERACIONAL ENTRE 20,00 E 22,00 TON, POTENCIA LIQUIDA ENTRE 150 E 160 HP - CHP DIURNO. AF_11/2016</v>
          </cell>
          <cell r="I422" t="str">
            <v>CHP</v>
          </cell>
          <cell r="J422" t="str">
            <v>COEFICIENTE DE REPRESENTATIVIDADE</v>
          </cell>
          <cell r="K422" t="str">
            <v>158,17</v>
          </cell>
        </row>
        <row r="423">
          <cell r="G423">
            <v>95872</v>
          </cell>
          <cell r="H423" t="str">
            <v>GRUPO GERADOR COM CARENAGEM, MOTOR DIESEL POTÊNCIA STANDART ENTRE 250 E 260 KVA - CHP DIURNO. AF_12/2016</v>
          </cell>
          <cell r="I423" t="str">
            <v>CHP</v>
          </cell>
          <cell r="J423" t="str">
            <v>COEFICIENTE DE REPRESENTATIVIDADE</v>
          </cell>
          <cell r="K423" t="str">
            <v>162,75</v>
          </cell>
        </row>
        <row r="424">
          <cell r="G424">
            <v>96013</v>
          </cell>
          <cell r="H424" t="str">
            <v>TRATOR DE PNEUS COM POTÊNCIA DE 122 CV, TRAÇÃO 4X4, COM VASSOURA MECÂNICA ACOPLADA - CHP DIURNO. AF_02/2017</v>
          </cell>
          <cell r="I424" t="str">
            <v>CHP</v>
          </cell>
          <cell r="J424" t="str">
            <v>COEFICIENTE DE REPRESENTATIVIDADE</v>
          </cell>
          <cell r="K424" t="str">
            <v>106,27</v>
          </cell>
        </row>
        <row r="425">
          <cell r="G425">
            <v>96020</v>
          </cell>
          <cell r="H425" t="str">
            <v>TRATOR DE PNEUS COM POTÊNCIA DE 122 CV, TRAÇÃO 4X4, COM GRADE DE DISCOS ACOPLADA - CHP DIURNO. AF_02/2017</v>
          </cell>
          <cell r="I425" t="str">
            <v>CHP</v>
          </cell>
          <cell r="J425" t="str">
            <v>COEFICIENTE DE REPRESENTATIVIDADE</v>
          </cell>
          <cell r="K425" t="str">
            <v>105,99</v>
          </cell>
        </row>
        <row r="426">
          <cell r="G426">
            <v>96028</v>
          </cell>
          <cell r="H426" t="str">
            <v>TRATOR DE PNEUS COM POTÊNCIA DE 85 CV, TRAÇÃO 4X4, COM GRADE DE DISCOS ACOPLADA - CHP DIURNO. AF_02/2017</v>
          </cell>
          <cell r="I426" t="str">
            <v>CHP</v>
          </cell>
          <cell r="J426" t="str">
            <v>COEFICIENTE DE REPRESENTATIVIDADE</v>
          </cell>
          <cell r="K426" t="str">
            <v>81,97</v>
          </cell>
        </row>
        <row r="427">
          <cell r="G427">
            <v>96035</v>
          </cell>
          <cell r="H427" t="str">
            <v>CAMINHÃO BASCULANTE 10 M3, TRUCADO, POTÊNCIA 230 CV, INCLUSIVE CAÇAMBA METÁLICA, COM DISTRIBUIDOR DE AGREGADOS ACOPLADO - CHP DIURNO. AF_02/2017</v>
          </cell>
          <cell r="I427" t="str">
            <v>CHP</v>
          </cell>
          <cell r="J427" t="str">
            <v>ATRIBUÍDO SÃO PAULO</v>
          </cell>
          <cell r="K427" t="str">
            <v>176,70</v>
          </cell>
        </row>
        <row r="428">
          <cell r="G428">
            <v>96157</v>
          </cell>
          <cell r="H428" t="str">
            <v>TRATOR DE PNEUS COM POTÊNCIA DE 85 CV, TRAÇÃO 4X4, COM VASSOURA MECÂNICA ACOPLADA - CHP DIURNO. AF_03/2017</v>
          </cell>
          <cell r="I428" t="str">
            <v>CHP</v>
          </cell>
          <cell r="J428" t="str">
            <v>COEFICIENTE DE REPRESENTATIVIDADE</v>
          </cell>
          <cell r="K428" t="str">
            <v>82,25</v>
          </cell>
        </row>
        <row r="429">
          <cell r="G429">
            <v>96158</v>
          </cell>
          <cell r="H429" t="str">
            <v>MINICARREGADEIRA SOBRE RODAS POTENCIA 47HP CAPACIDADE OPERACAO 646 KG, COM VASSOURA MECÂNICA ACOPLADA - CHP DIURNO. AF_03/2017</v>
          </cell>
          <cell r="I429" t="str">
            <v>CHP</v>
          </cell>
          <cell r="J429" t="str">
            <v>COEFICIENTE DE REPRESENTATIVIDADE</v>
          </cell>
          <cell r="K429" t="str">
            <v>84,31</v>
          </cell>
        </row>
        <row r="430">
          <cell r="G430">
            <v>96245</v>
          </cell>
          <cell r="H430" t="str">
            <v>MINIESCAVADEIRA SOBRE ESTEIRAS, POTENCIA LIQUIDA DE *30* HP, PESO OPERACIONAL DE *3.500* KG - CHP DIURNO. AF_04/2017</v>
          </cell>
          <cell r="I430" t="str">
            <v>CHP</v>
          </cell>
          <cell r="J430" t="str">
            <v>COEFICIENTE DE REPRESENTATIVIDADE</v>
          </cell>
          <cell r="K430" t="str">
            <v>71,51</v>
          </cell>
        </row>
        <row r="431">
          <cell r="G431">
            <v>96303</v>
          </cell>
          <cell r="H431" t="str">
            <v>PERFURATRIZ ROTATIVA SOBRE ESTEIRA, TORQUE MAXIMO 2500 KGM, POTENCIA 110 HP, MOTOR DIESEL- CHP DIURNO. AF_05/2017</v>
          </cell>
          <cell r="I431" t="str">
            <v>CHP</v>
          </cell>
          <cell r="J431" t="str">
            <v>COEFICIENTE DE REPRESENTATIVIDADE</v>
          </cell>
          <cell r="K431" t="str">
            <v>156,00</v>
          </cell>
        </row>
        <row r="432">
          <cell r="G432">
            <v>96309</v>
          </cell>
          <cell r="H432" t="str">
            <v>COMPRESSOR DE AR, VAZAO DE 10 PCM, RESERVATORIO 100 L, PRESSAO DE TRABALHO ENTRE 6,9 E 9,7 BAR, POTENCIA 2 HP, TENSAO 110/220 V - CHP DIURNO. AF_05/2017</v>
          </cell>
          <cell r="I432" t="str">
            <v>CHP</v>
          </cell>
          <cell r="J432" t="str">
            <v>ATRIBUÍDO SÃO PAULO</v>
          </cell>
          <cell r="K432" t="str">
            <v>1,05</v>
          </cell>
        </row>
        <row r="433">
          <cell r="G433">
            <v>96463</v>
          </cell>
          <cell r="H433" t="str">
            <v>ROLO COMPACTADOR DE PNEUS, ESTATICO, PRESSAO VARIAVEL, POTENCIA 110 HP, PESO SEM/COM LASTRO 10,8/27 T, LARGURA DE ROLAGEM 2,30 M - CHP DIURNO. AF_06/2017</v>
          </cell>
          <cell r="I433" t="str">
            <v>CHP</v>
          </cell>
          <cell r="J433" t="str">
            <v>COEFICIENTE DE REPRESENTATIVIDADE</v>
          </cell>
          <cell r="K433" t="str">
            <v>133,18</v>
          </cell>
        </row>
        <row r="434">
          <cell r="G434">
            <v>98764</v>
          </cell>
          <cell r="H434" t="str">
            <v>INVERSOR DE SOLDA MONOFÁSICO DE 160 A, POTÊNCIA DE 5400 W, TENSÃO DE 220 V, PARA SOLDA COM ELETRODOS DE 2,0 A 4,0 MM E PROCESSO TIG - CHP DIURNO. AF_06/2018</v>
          </cell>
          <cell r="I434" t="str">
            <v>CHP</v>
          </cell>
          <cell r="J434" t="str">
            <v>COEFICIENTE DE REPRESENTATIVIDADE</v>
          </cell>
          <cell r="K434" t="str">
            <v>2,96</v>
          </cell>
        </row>
        <row r="435">
          <cell r="G435">
            <v>99833</v>
          </cell>
          <cell r="H435" t="str">
            <v>LAVADORA DE ALTA PRESSAO (LAVA-JATO) PARA AGUA FRIA, PRESSAO DE OPERACAO ENTRE 1400 E 1900 LIB/POL2, VAZAO MAXIMA ENTRE 400 E 700 L/H - CHP DIURNO. AF_04/2019</v>
          </cell>
          <cell r="I435" t="str">
            <v>CHP</v>
          </cell>
          <cell r="J435" t="str">
            <v>COEFICIENTE DE REPRESENTATIVIDADE</v>
          </cell>
          <cell r="K435" t="str">
            <v>1,00</v>
          </cell>
        </row>
        <row r="436">
          <cell r="G436">
            <v>5632</v>
          </cell>
          <cell r="H436" t="str">
            <v>ESCAVADEIRA HIDRÁULICA SOBRE ESTEIRAS, CAÇAMBA 0,80 M3, PESO OPERACIONAL 17 T, POTENCIA BRUTA 111 HP - CHI DIURNO. AF_06/2014</v>
          </cell>
          <cell r="I436" t="str">
            <v>CHI</v>
          </cell>
          <cell r="J436" t="str">
            <v>COLETADO</v>
          </cell>
          <cell r="K436" t="str">
            <v>48,89</v>
          </cell>
        </row>
        <row r="437">
          <cell r="G437">
            <v>5679</v>
          </cell>
          <cell r="H437" t="str">
            <v>RETROESCAVADEIRA SOBRE RODAS COM CARREGADEIRA, TRAÇÃO 4X4, POTÊNCIA LÍQ. 88 HP, CAÇAMBA CARREG. CAP. MÍN. 1 M3, CAÇAMBA RETRO CAP. 0,26 M3, PESO OPERACIONAL MÍN. 6.674 KG, PROFUNDIDADE ESCAVAÇÃO MÁX. 4,37 M - CHI DIURNO. AF_06/2014</v>
          </cell>
          <cell r="I437" t="str">
            <v>CHI</v>
          </cell>
          <cell r="J437" t="str">
            <v>COEFICIENTE DE REPRESENTATIVIDADE</v>
          </cell>
          <cell r="K437" t="str">
            <v>37,32</v>
          </cell>
        </row>
        <row r="438">
          <cell r="G438">
            <v>5681</v>
          </cell>
          <cell r="H438" t="str">
            <v>RETROESCAVADEIRA SOBRE RODAS COM CARREGADEIRA, TRAÇÃO 4X2, POTÊNCIA LÍQ. 79 HP, CAÇAMBA CARREG. CAP. MÍN. 1 M3, CAÇAMBA RETRO CAP. 0,20 M3, PESO OPERACIONAL MÍN. 6.570 KG, PROFUNDIDADE ESCAVAÇÃO MÁX. 4,37 M - CHI DIURNO. AF_06/2014</v>
          </cell>
          <cell r="I438" t="str">
            <v>CHI</v>
          </cell>
          <cell r="J438" t="str">
            <v>COEFICIENTE DE REPRESENTATIVIDADE</v>
          </cell>
          <cell r="K438" t="str">
            <v>35,52</v>
          </cell>
        </row>
        <row r="439">
          <cell r="G439">
            <v>5685</v>
          </cell>
          <cell r="H439" t="str">
            <v>ROLO COMPACTADOR VIBRATÓRIO DE UM CILINDRO AÇO LISO, POTÊNCIA 80 HP, PESO OPERACIONAL MÁXIMO 8,1 T, IMPACTO DINÂMICO 16,15 / 9,5 T, LARGURA DE TRABALHO 1,68 M - CHI DIURNO. AF_06/2014</v>
          </cell>
          <cell r="I439" t="str">
            <v>CHI</v>
          </cell>
          <cell r="J439" t="str">
            <v>COEFICIENTE DE REPRESENTATIVIDADE</v>
          </cell>
          <cell r="K439" t="str">
            <v>35,68</v>
          </cell>
        </row>
        <row r="440">
          <cell r="G440">
            <v>5690</v>
          </cell>
          <cell r="H440" t="str">
            <v>GRADE DE DISCO CONTROLE REMOTO REBOCÁVEL, COM 24 DISCOS 24 X 6 MM COM PNEUS PARA TRANSPORTE - CHI DIURNO. AF_06/2014</v>
          </cell>
          <cell r="I440" t="str">
            <v>CHI</v>
          </cell>
          <cell r="J440" t="str">
            <v>COEFICIENTE DE REPRESENTATIVIDADE</v>
          </cell>
          <cell r="K440" t="str">
            <v>2,43</v>
          </cell>
        </row>
        <row r="441">
          <cell r="G441">
            <v>5806</v>
          </cell>
          <cell r="H441" t="str">
            <v>MOTOBOMBA CENTRÍFUGA, MOTOR A GASOLINA, POTÊNCIA 5,42 HP, BOCAIS 1 1/2" X 1", DIÂMETRO ROTOR 143 MM HM/Q = 6 MCA / 16,8 M3/H A 38 MCA / 6,6 M3/H - CHI DIURNO. AF_06/2014</v>
          </cell>
          <cell r="I441" t="str">
            <v>CHI</v>
          </cell>
          <cell r="J441" t="str">
            <v>COEFICIENTE DE REPRESENTATIVIDADE</v>
          </cell>
          <cell r="K441" t="str">
            <v>0,21</v>
          </cell>
        </row>
        <row r="442">
          <cell r="G442">
            <v>5826</v>
          </cell>
          <cell r="H442" t="str">
            <v>CAMINHÃO TOCO, PBT 16.000 KG, CARGA ÚTIL MÁX. 10.685 KG, DIST. ENTRE EIXOS 4,8 M, POTÊNCIA 189 CV, INCLUSIVE CARROCERIA FIXA ABERTA DE MADEIRA P/ TRANSPORTE GERAL DE CARGA SECA, DIMEN. APROX. 2,5 X 7,00 X 0,50 M - CHI DIURNO. AF_06/2014</v>
          </cell>
          <cell r="I442" t="str">
            <v>CHI</v>
          </cell>
          <cell r="J442" t="str">
            <v>COEFICIENTE DE REPRESENTATIVIDADE</v>
          </cell>
          <cell r="K442" t="str">
            <v>28,51</v>
          </cell>
        </row>
        <row r="443">
          <cell r="G443">
            <v>5829</v>
          </cell>
          <cell r="H443" t="str">
            <v>USINA DE CONCRETO FIXA, CAPACIDADE NOMINAL DE 90 A 120 M3/H, SEM SILO - CHI DIURNO. AF_07/2016</v>
          </cell>
          <cell r="I443" t="str">
            <v>CHI</v>
          </cell>
          <cell r="J443" t="str">
            <v>ATRIBUÍDO SÃO PAULO</v>
          </cell>
          <cell r="K443" t="str">
            <v>112,94</v>
          </cell>
        </row>
        <row r="444">
          <cell r="G444">
            <v>5837</v>
          </cell>
          <cell r="H444" t="str">
            <v>VIBROACABADORA DE ASFALTO SOBRE ESTEIRAS, LARGURA DE PAVIMENTAÇÃO 1,90 M A 5,30 M, POTÊNCIA 105 HP CAPACIDADE 450 T/H - CHI DIURNO. AF_11/2014</v>
          </cell>
          <cell r="I444" t="str">
            <v>CHI</v>
          </cell>
          <cell r="J444" t="str">
            <v>ATRIBUÍDO SÃO PAULO</v>
          </cell>
          <cell r="K444" t="str">
            <v>99,40</v>
          </cell>
        </row>
        <row r="445">
          <cell r="G445">
            <v>5841</v>
          </cell>
          <cell r="H445" t="str">
            <v>VASSOURA MECÂNICA REBOCÁVEL COM ESCOVA CILÍNDRICA, LARGURA ÚTIL DE VARRIMENTO DE 2,44 M - CHI DIURNO. AF_06/2014</v>
          </cell>
          <cell r="I445" t="str">
            <v>CHI</v>
          </cell>
          <cell r="J445" t="str">
            <v>COEFICIENTE DE REPRESENTATIVIDADE</v>
          </cell>
          <cell r="K445" t="str">
            <v>2,79</v>
          </cell>
        </row>
        <row r="446">
          <cell r="G446">
            <v>5845</v>
          </cell>
          <cell r="H446" t="str">
            <v>TRATOR DE PNEUS, POTÊNCIA 122 CV, TRAÇÃO 4X4, PESO COM LASTRO DE 4.510 KG - CHI DIURNO. AF_06/2014</v>
          </cell>
          <cell r="I446" t="str">
            <v>CHI</v>
          </cell>
          <cell r="J446" t="str">
            <v>COEFICIENTE DE REPRESENTATIVIDADE</v>
          </cell>
          <cell r="K446" t="str">
            <v>32,20</v>
          </cell>
        </row>
        <row r="447">
          <cell r="G447">
            <v>5849</v>
          </cell>
          <cell r="H447" t="str">
            <v>TRATOR DE ESTEIRAS, POTÊNCIA 170 HP, PESO OPERACIONAL 19 T, CAÇAMBA 5,2 M3 - CHI DIURNO. AF_06/2014</v>
          </cell>
          <cell r="I447" t="str">
            <v>CHI</v>
          </cell>
          <cell r="J447" t="str">
            <v>COEFICIENTE DE REPRESENTATIVIDADE</v>
          </cell>
          <cell r="K447" t="str">
            <v>50,31</v>
          </cell>
        </row>
        <row r="448">
          <cell r="G448">
            <v>5853</v>
          </cell>
          <cell r="H448" t="str">
            <v>TRATOR DE ESTEIRAS, POTÊNCIA 150 HP, PESO OPERACIONAL 16,7 T, COM RODA MOTRIZ ELEVADA E LÂMINA 3,18 M3 - CHI DIURNO. AF_06/2014</v>
          </cell>
          <cell r="I448" t="str">
            <v>CHI</v>
          </cell>
          <cell r="J448" t="str">
            <v>COEFICIENTE DE REPRESENTATIVIDADE</v>
          </cell>
          <cell r="K448" t="str">
            <v>50,50</v>
          </cell>
        </row>
        <row r="449">
          <cell r="G449">
            <v>5857</v>
          </cell>
          <cell r="H449" t="str">
            <v>TRATOR DE ESTEIRAS, POTÊNCIA 347 HP, PESO OPERACIONAL 38,5 T, COM LÂMINA 8,70 M3 - CHI DIURNO. AF_06/2014</v>
          </cell>
          <cell r="I449" t="str">
            <v>CHI</v>
          </cell>
          <cell r="J449" t="str">
            <v>COEFICIENTE DE REPRESENTATIVIDADE</v>
          </cell>
          <cell r="K449" t="str">
            <v>121,73</v>
          </cell>
        </row>
        <row r="450">
          <cell r="G450">
            <v>5865</v>
          </cell>
          <cell r="H450" t="str">
            <v>ROLO COMPACTADOR VIBRATÓRIO REBOCÁVEL, CILINDRO DE AÇO LISO, POTÊNCIA DE TRAÇÃO DE 65 CV, PESO 4,7 T, IMPACTO DINÂMICO 18,3 T, LARGURA DE TRABALHO 1,67 M - CHI DIURNO. AF_02/2016</v>
          </cell>
          <cell r="I450" t="str">
            <v>CHI</v>
          </cell>
          <cell r="J450" t="str">
            <v>COEFICIENTE DE REPRESENTATIVIDADE</v>
          </cell>
          <cell r="K450" t="str">
            <v>5,84</v>
          </cell>
        </row>
        <row r="451">
          <cell r="G451">
            <v>5869</v>
          </cell>
          <cell r="H451" t="str">
            <v>ROLO COMPACTADOR VIBRATÓRIO TANDEM AÇO LISO, POTÊNCIA 58 HP, PESO SEM/COM LASTRO 6,5 / 9,4 T, LARGURA DE TRABALHO 1,2 M - CHI DIURNO. AF_06/2014</v>
          </cell>
          <cell r="I451" t="str">
            <v>CHI</v>
          </cell>
          <cell r="J451" t="str">
            <v>COEFICIENTE DE REPRESENTATIVIDADE</v>
          </cell>
          <cell r="K451" t="str">
            <v>40,10</v>
          </cell>
        </row>
        <row r="452">
          <cell r="G452">
            <v>5877</v>
          </cell>
          <cell r="H452" t="str">
            <v>RETROESCAVADEIRA SOBRE RODAS COM CARREGADEIRA, TRAÇÃO 4X4, POTÊNCIA LÍQ. 72 HP, CAÇAMBA CARREG. CAP. MÍN. 0,79 M3, CAÇAMBA RETRO CAP. 0,18 M3, PESO OPERACIONAL MÍN. 7.140 KG, PROFUNDIDADE ESCAVAÇÃO MÁX. 4,50 M - CHI DIURNO. AF_06/2014</v>
          </cell>
          <cell r="I452" t="str">
            <v>CHI</v>
          </cell>
          <cell r="J452" t="str">
            <v>COLETADO</v>
          </cell>
          <cell r="K452" t="str">
            <v>36,75</v>
          </cell>
        </row>
        <row r="453">
          <cell r="G453">
            <v>5881</v>
          </cell>
          <cell r="H453" t="str">
            <v>ROLO COMPACTADOR VIBRATÓRIO PÉ DE CARNEIRO, OPERADO POR CONTROLE REMOTO, POTÊNCIA 12,5 KW, PESO OPERACIONAL 1,675 T, LARGURA DE TRABALHO 0,85 M - CHI DIURNO. AF_02/2016</v>
          </cell>
          <cell r="I453" t="str">
            <v>CHI</v>
          </cell>
          <cell r="J453" t="str">
            <v>COEFICIENTE DE REPRESENTATIVIDADE</v>
          </cell>
          <cell r="K453" t="str">
            <v>42,77</v>
          </cell>
        </row>
        <row r="454">
          <cell r="G454">
            <v>5884</v>
          </cell>
          <cell r="H454" t="str">
            <v>USINA DE LAMA ASFÁLTICA, PROD 30 A 50 T/H, SILO DE AGREGADO 7 M3, RESERVATÓRIOS PARA EMULSÃO E ÁGUA DE 2,3 M3 CADA, MISTURADOR TIPO PUG MILL A SER MONTADO SOBRE CAMINHÃO - CHI DIURNO. AF_10/2014</v>
          </cell>
          <cell r="I454" t="str">
            <v>CHI</v>
          </cell>
          <cell r="J454" t="str">
            <v>ATRIBUÍDO SÃO PAULO</v>
          </cell>
          <cell r="K454" t="str">
            <v>33,74</v>
          </cell>
        </row>
        <row r="455">
          <cell r="G455">
            <v>5892</v>
          </cell>
          <cell r="H455" t="str">
            <v>CAMINHÃO TOCO, PESO BRUTO TOTAL 14.300 KG, CARGA ÚTIL MÁXIMA 9590 KG, DISTÂNCIA ENTRE EIXOS 4,76 M, POTÊNCIA 185 CV (NÃO INCLUI CARROCERIA) - CHI DIURNO. AF_06/2014</v>
          </cell>
          <cell r="I455" t="str">
            <v>CHI</v>
          </cell>
          <cell r="J455" t="str">
            <v>COEFICIENTE DE REPRESENTATIVIDADE</v>
          </cell>
          <cell r="K455" t="str">
            <v>29,66</v>
          </cell>
        </row>
        <row r="456">
          <cell r="G456">
            <v>5896</v>
          </cell>
          <cell r="H456" t="str">
            <v>CAMINHÃO TOCO, PESO BRUTO TOTAL 16.000 KG, CARGA ÚTIL MÁXIMA DE 10.685 KG, DISTÂNCIA ENTRE EIXOS 4,80 M, POTÊNCIA 189 CV EXCLUSIVE CARROCERIA - CHI DIURNO. AF_06/2014</v>
          </cell>
          <cell r="I456" t="str">
            <v>CHI</v>
          </cell>
          <cell r="J456" t="str">
            <v>COEFICIENTE DE REPRESENTATIVIDADE</v>
          </cell>
          <cell r="K456" t="str">
            <v>27,79</v>
          </cell>
        </row>
        <row r="457">
          <cell r="G457">
            <v>5903</v>
          </cell>
          <cell r="H457" t="str">
            <v>CAMINHÃO PIPA 10.000 L TRUCADO, PESO BRUTO TOTAL 23.000 KG, CARGA ÚTIL MÁXIMA 15.935 KG, DISTÂNCIA ENTRE EIXOS 4,8 M, POTÊNCIA 230 CV, INCLUSIVE TANQUE DE AÇO PARA TRANSPORTE DE ÁGUA - CHI DIURNO. AF_06/2014</v>
          </cell>
          <cell r="I457" t="str">
            <v>CHI</v>
          </cell>
          <cell r="J457" t="str">
            <v>ATRIBUÍDO SÃO PAULO</v>
          </cell>
          <cell r="K457" t="str">
            <v>35,07</v>
          </cell>
        </row>
        <row r="458">
          <cell r="G458">
            <v>5911</v>
          </cell>
          <cell r="H458" t="str">
            <v>ESPARGIDOR DE ASFALTO PRESSURIZADO COM TANQUE DE 2500 L, REBOCÁVEL COM MOTOR A GASOLINA POTÊNCIA 3,4 HP - CHI DIURNO. AF_07/2014</v>
          </cell>
          <cell r="I458" t="str">
            <v>CHI</v>
          </cell>
          <cell r="J458" t="str">
            <v>ATRIBUÍDO SÃO PAULO</v>
          </cell>
          <cell r="K458" t="str">
            <v>16,67</v>
          </cell>
        </row>
        <row r="459">
          <cell r="G459">
            <v>5923</v>
          </cell>
          <cell r="H459" t="str">
            <v>GRADE DE DISCO REBOCÁVEL COM 20 DISCOS 24" X 6 MM COM PNEUS PARA TRANSPORTE - CHI DIURNO. AF_06/2014</v>
          </cell>
          <cell r="I459" t="str">
            <v>CHI</v>
          </cell>
          <cell r="J459" t="str">
            <v>COLETADO</v>
          </cell>
          <cell r="K459" t="str">
            <v>1,91</v>
          </cell>
        </row>
        <row r="460">
          <cell r="G460">
            <v>5930</v>
          </cell>
          <cell r="H460" t="str">
            <v>GUINDAUTO HIDRÁULICO, CAPACIDADE MÁXIMA DE CARGA 6200 KG, MOMENTO MÁXIMO DE CARGA 11,7 TM, ALCANCE MÁXIMO HORIZONTAL 9,70 M, INCLUSIVE CAMINHÃO TOCO PBT 16.000 KG, POTÊNCIA DE 189 CV - CHI DIURNO. AF_06/2014</v>
          </cell>
          <cell r="I460" t="str">
            <v>CHI</v>
          </cell>
          <cell r="J460" t="str">
            <v>ATRIBUÍDO SÃO PAULO</v>
          </cell>
          <cell r="K460" t="str">
            <v>31,92</v>
          </cell>
        </row>
        <row r="461">
          <cell r="G461">
            <v>5934</v>
          </cell>
          <cell r="H461" t="str">
            <v>MOTONIVELADORA POTÊNCIA BÁSICA LÍQUIDA (PRIMEIRA MARCHA) 125 HP, PESO BRUTO 13032 KG, LARGURA DA LÂMINA DE 3,7 M - CHI DIURNO. AF_06/2014</v>
          </cell>
          <cell r="I461" t="str">
            <v>CHI</v>
          </cell>
          <cell r="J461" t="str">
            <v>COEFICIENTE DE REPRESENTATIVIDADE</v>
          </cell>
          <cell r="K461" t="str">
            <v>52,00</v>
          </cell>
        </row>
        <row r="462">
          <cell r="G462">
            <v>5942</v>
          </cell>
          <cell r="H462" t="str">
            <v>PÁ CARREGADEIRA SOBRE RODAS, POTÊNCIA LÍQUIDA 128 HP, CAPACIDADE DA CAÇAMBA 1,7 A 2,8 M3, PESO OPERACIONAL 11632 KG - CHI DIURNO. AF_06/2014</v>
          </cell>
          <cell r="I462" t="str">
            <v>CHI</v>
          </cell>
          <cell r="J462" t="str">
            <v>COEFICIENTE DE REPRESENTATIVIDADE</v>
          </cell>
          <cell r="K462" t="str">
            <v>47,18</v>
          </cell>
        </row>
        <row r="463">
          <cell r="G463">
            <v>5946</v>
          </cell>
          <cell r="H463" t="str">
            <v>PÁ CARREGADEIRA SOBRE RODAS, POTÊNCIA 197 HP, CAPACIDADE DA CAÇAMBA 2,5 A 3,5 M3, PESO OPERACIONAL 18338 KG - CHI DIURNO. AF_06/2014</v>
          </cell>
          <cell r="I463" t="str">
            <v>CHI</v>
          </cell>
          <cell r="J463" t="str">
            <v>COEFICIENTE DE REPRESENTATIVIDADE</v>
          </cell>
          <cell r="K463" t="str">
            <v>57,31</v>
          </cell>
        </row>
        <row r="464">
          <cell r="G464">
            <v>5952</v>
          </cell>
          <cell r="H464" t="str">
            <v>MARTELETE OU ROMPEDOR PNEUMÁTICO MANUAL, 28 KG, COM SILENCIADOR - CHI DIURNO. AF_07/2016</v>
          </cell>
          <cell r="I464" t="str">
            <v>CHI</v>
          </cell>
          <cell r="J464" t="str">
            <v>COEFICIENTE DE REPRESENTATIVIDADE</v>
          </cell>
          <cell r="K464" t="str">
            <v>16,73</v>
          </cell>
        </row>
        <row r="465">
          <cell r="G465">
            <v>5954</v>
          </cell>
          <cell r="H465" t="str">
            <v>COMPRESSOR DE AR REBOCÁVEL, VAZÃO 189 PCM, PRESSÃO EFETIVA DE TRABALHO 102 PSI, MOTOR DIESEL, POTÊNCIA 63 CV - CHI DIURNO. AF_06/2015</v>
          </cell>
          <cell r="I465" t="str">
            <v>CHI</v>
          </cell>
          <cell r="J465" t="str">
            <v>ATRIBUÍDO SÃO PAULO</v>
          </cell>
          <cell r="K465" t="str">
            <v>2,94</v>
          </cell>
        </row>
        <row r="466">
          <cell r="G466">
            <v>5961</v>
          </cell>
          <cell r="H466" t="str">
            <v>CAMINHÃO BASCULANTE 6 M3, PESO BRUTO TOTAL 16.000 KG, CARGA ÚTIL MÁXIMA 13.071 KG, DISTÂNCIA ENTRE EIXOS 4,80 M, POTÊNCIA 230 CV INCLUSIVE CAÇAMBA METÁLICA - CHI DIURNO. AF_06/2014</v>
          </cell>
          <cell r="I466" t="str">
            <v>CHI</v>
          </cell>
          <cell r="J466" t="str">
            <v>COEFICIENTE DE REPRESENTATIVIDADE</v>
          </cell>
          <cell r="K466" t="str">
            <v>33,44</v>
          </cell>
        </row>
        <row r="467">
          <cell r="G467">
            <v>6260</v>
          </cell>
          <cell r="H467" t="str">
            <v>CAMINHÃO PIPA 6.000 L, PESO BRUTO TOTAL 13.000 KG, DISTÂNCIA ENTRE EIXOS 4,80 M, POTÊNCIA 189 CV INCLUSIVE TANQUE DE AÇO PARA TRANSPORTE DE ÁGUA, CAPACIDADE 6 M3 - CHI DIURNO. AF_06/2014</v>
          </cell>
          <cell r="I467" t="str">
            <v>CHI</v>
          </cell>
          <cell r="J467" t="str">
            <v>ATRIBUÍDO SÃO PAULO</v>
          </cell>
          <cell r="K467" t="str">
            <v>31,27</v>
          </cell>
        </row>
        <row r="468">
          <cell r="G468">
            <v>6880</v>
          </cell>
          <cell r="H468" t="str">
            <v>ROLO COMPACTADOR DE PNEUS ESTÁTICO, PRESSÃO VARIÁVEL, POTÊNCIA 111 HP, PESO SEM/COM LASTRO 9,5 / 26 T, LARGURA DE TRABALHO 1,90 M - CHI DIURNO. AF_07/2014</v>
          </cell>
          <cell r="I468" t="str">
            <v>CHI</v>
          </cell>
          <cell r="J468" t="str">
            <v>COEFICIENTE DE REPRESENTATIVIDADE</v>
          </cell>
          <cell r="K468" t="str">
            <v>46,59</v>
          </cell>
        </row>
        <row r="469">
          <cell r="G469">
            <v>7031</v>
          </cell>
          <cell r="H469" t="str">
            <v>TANQUE DE ASFALTO ESTACIONÁRIO COM SERPENTINA, CAPACIDADE 30.000 L - CHI DIURNO. AF_06/2014</v>
          </cell>
          <cell r="I469" t="str">
            <v>CHI</v>
          </cell>
          <cell r="J469" t="str">
            <v>ATRIBUÍDO SÃO PAULO</v>
          </cell>
          <cell r="K469" t="str">
            <v>4,10</v>
          </cell>
        </row>
        <row r="470">
          <cell r="G470">
            <v>7043</v>
          </cell>
          <cell r="H470" t="str">
            <v>MOTOBOMBA TRASH (PARA ÁGUA SUJA) AUTO ESCORVANTE, MOTOR GASOLINA DE 6,41 HP, DIÂMETROS DE SUCÇÃO X RECALQUE: 3" X 3", HM/Q = 10 MCA / 60 M3/H A 23 MCA / 0 M3/H - CHI DIURNO. AF_10/2014</v>
          </cell>
          <cell r="I470" t="str">
            <v>CHI</v>
          </cell>
          <cell r="J470" t="str">
            <v>COEFICIENTE DE REPRESENTATIVIDADE</v>
          </cell>
          <cell r="K470" t="str">
            <v>0,26</v>
          </cell>
        </row>
        <row r="471">
          <cell r="G471">
            <v>7050</v>
          </cell>
          <cell r="H471" t="str">
            <v>ROLO COMPACTADOR PE DE CARNEIRO VIBRATORIO, POTENCIA 125 HP, PESO OPERACIONAL SEM/COM LASTRO 11,95 / 13,30 T, IMPACTO DINAMICO 38,5 / 22,5 T, LARGURA DE TRABALHO 2,15 M - CHI DIURNO. AF_06/2014</v>
          </cell>
          <cell r="I471" t="str">
            <v>CHI</v>
          </cell>
          <cell r="J471" t="str">
            <v>COEFICIENTE DE REPRESENTATIVIDADE</v>
          </cell>
          <cell r="K471" t="str">
            <v>43,16</v>
          </cell>
        </row>
        <row r="472">
          <cell r="G472">
            <v>67827</v>
          </cell>
          <cell r="H472" t="str">
            <v>CAMINHÃO BASCULANTE 6 M3 TOCO, PESO BRUTO TOTAL 16.000 KG, CARGA ÚTIL MÁXIMA 11.130 KG, DISTÂNCIA ENTRE EIXOS 5,36 M, POTÊNCIA 185 CV, INCLUSIVE CAÇAMBA METÁLICA - CHI DIURNO. AF_06/2014</v>
          </cell>
          <cell r="I472" t="str">
            <v>CHI</v>
          </cell>
          <cell r="J472" t="str">
            <v>COEFICIENTE DE REPRESENTATIVIDADE</v>
          </cell>
          <cell r="K472" t="str">
            <v>32,69</v>
          </cell>
        </row>
        <row r="473">
          <cell r="G473">
            <v>73395</v>
          </cell>
          <cell r="H473" t="str">
            <v>GRUPO GERADOR ESTACIONÁRIO, MOTOR DIESEL POTÊNCIA 170 KVA - CHI DIURNO. AF_02/2016</v>
          </cell>
          <cell r="I473" t="str">
            <v>CHI</v>
          </cell>
          <cell r="J473" t="str">
            <v>COEFICIENTE DE REPRESENTATIVIDADE</v>
          </cell>
          <cell r="K473" t="str">
            <v>3,35</v>
          </cell>
        </row>
        <row r="474">
          <cell r="G474">
            <v>83766</v>
          </cell>
          <cell r="H474" t="str">
            <v>GRUPO DE SOLDAGEM COM GERADOR A DIESEL 60 CV PARA SOLDA ELÉTRICA, SOBRE 04 RODAS, COM MOTOR 4 CILINDROS 600 A - CHI DIURNO. AF_02/2016</v>
          </cell>
          <cell r="I474" t="str">
            <v>CHI</v>
          </cell>
          <cell r="J474" t="str">
            <v>COEFICIENTE DE REPRESENTATIVIDADE</v>
          </cell>
          <cell r="K474" t="str">
            <v>25,76</v>
          </cell>
        </row>
        <row r="475">
          <cell r="G475">
            <v>84013</v>
          </cell>
          <cell r="H475" t="str">
            <v>ESCAVADEIRA HIDRÁULICA SOBRE ESTEIRAS, CAÇAMBA 0,80 M3, PESO OPERACIONAL 17,8 T, POTÊNCIA LÍQUIDA 110 HP - CHI DIURNO. AF_10/2014</v>
          </cell>
          <cell r="I475" t="str">
            <v>CHI</v>
          </cell>
          <cell r="J475" t="str">
            <v>COEFICIENTE DE REPRESENTATIVIDADE</v>
          </cell>
          <cell r="K475" t="str">
            <v>47,61</v>
          </cell>
        </row>
        <row r="476">
          <cell r="G476">
            <v>87446</v>
          </cell>
          <cell r="H476" t="str">
            <v>BETONEIRA CAPACIDADE NOMINAL 400 L, CAPACIDADE DE MISTURA 310 L, MOTOR A DIESEL POTÊNCIA 5,0 HP, SEM CARREGADOR - CHI DIURNO. AF_06/2014</v>
          </cell>
          <cell r="I476" t="str">
            <v>CHI</v>
          </cell>
          <cell r="J476" t="str">
            <v>COEFICIENTE DE REPRESENTATIVIDADE</v>
          </cell>
          <cell r="K476" t="str">
            <v>0,30</v>
          </cell>
        </row>
        <row r="477">
          <cell r="G477">
            <v>88392</v>
          </cell>
          <cell r="H477" t="str">
            <v>MISTURADOR DE ARGAMASSA, EIXO HORIZONTAL, CAPACIDADE DE MISTURA 300 KG, MOTOR ELÉTRICO POTÊNCIA 5 CV - CHI DIURNO. AF_06/2014</v>
          </cell>
          <cell r="I477" t="str">
            <v>CHI</v>
          </cell>
          <cell r="J477" t="str">
            <v>COEFICIENTE DE REPRESENTATIVIDADE</v>
          </cell>
          <cell r="K477" t="str">
            <v>0,61</v>
          </cell>
        </row>
        <row r="478">
          <cell r="G478">
            <v>88398</v>
          </cell>
          <cell r="H478" t="str">
            <v>MISTURADOR DE ARGAMASSA, EIXO HORIZONTAL, CAPACIDADE DE MISTURA 600 KG, MOTOR ELÉTRICO POTÊNCIA 7,5 CV - CHI DIURNO. AF_06/2014</v>
          </cell>
          <cell r="I478" t="str">
            <v>CHI</v>
          </cell>
          <cell r="J478" t="str">
            <v>COEFICIENTE DE REPRESENTATIVIDADE</v>
          </cell>
          <cell r="K478" t="str">
            <v>0,72</v>
          </cell>
        </row>
        <row r="479">
          <cell r="G479">
            <v>88404</v>
          </cell>
          <cell r="H479" t="str">
            <v>MISTURADOR DE ARGAMASSA, EIXO HORIZONTAL, CAPACIDADE DE MISTURA 160 KG, MOTOR ELÉTRICO POTÊNCIA 3 CV - CHI DIURNO. AF_06/2014</v>
          </cell>
          <cell r="I479" t="str">
            <v>CHI</v>
          </cell>
          <cell r="J479" t="str">
            <v>COEFICIENTE DE REPRESENTATIVIDADE</v>
          </cell>
          <cell r="K479" t="str">
            <v>0,57</v>
          </cell>
        </row>
        <row r="480">
          <cell r="G480">
            <v>88430</v>
          </cell>
          <cell r="H480" t="str">
            <v>PROJETOR DE ARGAMASSA, CAPACIDADE DE PROJEÇÃO 1,5 M3/H, ALCANCE DE 30 ATÉ 60 M, MOTOR ELÉTRICO POTÊNCIA 7,5 HP - CHI DIURNO. AF_06/2014</v>
          </cell>
          <cell r="I480" t="str">
            <v>CHI</v>
          </cell>
          <cell r="J480" t="str">
            <v>COEFICIENTE DE REPRESENTATIVIDADE</v>
          </cell>
          <cell r="K480" t="str">
            <v>3,76</v>
          </cell>
        </row>
        <row r="481">
          <cell r="G481">
            <v>88438</v>
          </cell>
          <cell r="H481" t="str">
            <v>PROJETOR DE ARGAMASSA, CAPACIDADE DE PROJEÇÃO 2 M3/H, ALCANCE ATÉ 50 M, MOTOR ELÉTRICO POTÊNCIA 7,5 HP - CHI DIURNO. AF_06/2014</v>
          </cell>
          <cell r="I481" t="str">
            <v>CHI</v>
          </cell>
          <cell r="J481" t="str">
            <v>COEFICIENTE DE REPRESENTATIVIDADE</v>
          </cell>
          <cell r="K481" t="str">
            <v>4,99</v>
          </cell>
        </row>
        <row r="482">
          <cell r="G482">
            <v>88831</v>
          </cell>
          <cell r="H482" t="str">
            <v>BETONEIRA CAPACIDADE NOMINAL DE 400 L, CAPACIDADE DE MISTURA 280 L, MOTOR ELÉTRICO TRIFÁSICO POTÊNCIA DE 2 CV, SEM CARREGADOR - CHI DIURNO. AF_10/2014</v>
          </cell>
          <cell r="I482" t="str">
            <v>CHI</v>
          </cell>
          <cell r="J482" t="str">
            <v>COLETADO</v>
          </cell>
          <cell r="K482" t="str">
            <v>0,22</v>
          </cell>
        </row>
        <row r="483">
          <cell r="G483">
            <v>88844</v>
          </cell>
          <cell r="H483" t="str">
            <v>TRATOR DE ESTEIRAS, POTÊNCIA 125 HP, PESO OPERACIONAL 12,9 T, COM LÂMINA 2,7 M3 - CHI DIURNO. AF_10/2014</v>
          </cell>
          <cell r="I483" t="str">
            <v>CHI</v>
          </cell>
          <cell r="J483" t="str">
            <v>COEFICIENTE DE REPRESENTATIVIDADE</v>
          </cell>
          <cell r="K483" t="str">
            <v>44,48</v>
          </cell>
        </row>
        <row r="484">
          <cell r="G484">
            <v>88908</v>
          </cell>
          <cell r="H484" t="str">
            <v>ESCAVADEIRA HIDRÁULICA SOBRE ESTEIRAS, CAÇAMBA 1,20 M3, PESO OPERACIONAL 21 T, POTÊNCIA BRUTA 155 HP - CHI DIURNO. AF_06/2014</v>
          </cell>
          <cell r="I484" t="str">
            <v>CHI</v>
          </cell>
          <cell r="J484" t="str">
            <v>COEFICIENTE DE REPRESENTATIVIDADE</v>
          </cell>
          <cell r="K484" t="str">
            <v>52,01</v>
          </cell>
        </row>
        <row r="485">
          <cell r="G485">
            <v>89022</v>
          </cell>
          <cell r="H485" t="str">
            <v>BOMBA SUBMERSÍVEL ELÉTRICA TRIFÁSICA, POTÊNCIA 2,96 HP, Ø ROTOR 144 MM SEMI-ABERTO, BOCAL DE SAÍDA Ø 2, HM/Q = 2 MCA / 38,8 M3/H A 28 MCA / 5 M3/H - CHI DIURNO. AF_06/2014</v>
          </cell>
          <cell r="I485" t="str">
            <v>CHI</v>
          </cell>
          <cell r="J485" t="str">
            <v>COEFICIENTE DE REPRESENTATIVIDADE</v>
          </cell>
          <cell r="K485" t="str">
            <v>0,27</v>
          </cell>
        </row>
        <row r="486">
          <cell r="G486">
            <v>89027</v>
          </cell>
          <cell r="H486" t="str">
            <v>TANQUE DE ASFALTO ESTACIONÁRIO COM MAÇARICO, CAPACIDADE 20.000 L - CHI DIURNO. AF_06/2014</v>
          </cell>
          <cell r="I486" t="str">
            <v>CHI</v>
          </cell>
          <cell r="J486" t="str">
            <v>ATRIBUÍDO SÃO PAULO</v>
          </cell>
          <cell r="K486" t="str">
            <v>3,33</v>
          </cell>
        </row>
        <row r="487">
          <cell r="G487">
            <v>89031</v>
          </cell>
          <cell r="H487" t="str">
            <v>TRATOR DE ESTEIRAS, POTÊNCIA 100 HP, PESO OPERACIONAL 9,4 T, COM LÂMINA 2,19 M3 - CHI DIURNO. AF_06/2014</v>
          </cell>
          <cell r="I487" t="str">
            <v>CHI</v>
          </cell>
          <cell r="J487" t="str">
            <v>COEFICIENTE DE REPRESENTATIVIDADE</v>
          </cell>
          <cell r="K487" t="str">
            <v>43,35</v>
          </cell>
        </row>
        <row r="488">
          <cell r="G488">
            <v>89036</v>
          </cell>
          <cell r="H488" t="str">
            <v>TRATOR DE PNEUS, POTÊNCIA 85 CV, TRAÇÃO 4X4, PESO COM LASTRO DE 4.675 KG - CHI DIURNO. AF_06/2014</v>
          </cell>
          <cell r="I488" t="str">
            <v>CHI</v>
          </cell>
          <cell r="J488" t="str">
            <v>COEFICIENTE DE REPRESENTATIVIDADE</v>
          </cell>
          <cell r="K488" t="str">
            <v>28,73</v>
          </cell>
        </row>
        <row r="489">
          <cell r="G489">
            <v>89218</v>
          </cell>
          <cell r="H489" t="str">
            <v>BATE-ESTACAS POR GRAVIDADE, POTÊNCIA DE 160 HP, PESO DO MARTELO ATÉ 3 TONELADAS - CHI DIURNO. AF_11/2014</v>
          </cell>
          <cell r="I489" t="str">
            <v>CHI</v>
          </cell>
          <cell r="J489" t="str">
            <v>ATRIBUÍDO SÃO PAULO</v>
          </cell>
          <cell r="K489" t="str">
            <v>61,65</v>
          </cell>
        </row>
        <row r="490">
          <cell r="G490">
            <v>89226</v>
          </cell>
          <cell r="H490" t="str">
            <v>BETONEIRA CAPACIDADE NOMINAL DE 600 L, CAPACIDADE DE MISTURA 360 L, MOTOR ELÉTRICO TRIFÁSICO POTÊNCIA DE 4 CV, SEM CARREGADOR - CHI DIURNO. AF_11/2014</v>
          </cell>
          <cell r="I490" t="str">
            <v>CHI</v>
          </cell>
          <cell r="J490" t="str">
            <v>COEFICIENTE DE REPRESENTATIVIDADE</v>
          </cell>
          <cell r="K490" t="str">
            <v>0,93</v>
          </cell>
        </row>
        <row r="491">
          <cell r="G491">
            <v>89235</v>
          </cell>
          <cell r="H491" t="str">
            <v>FRESADORA DE ASFALTO A FRIO SOBRE RODAS, LARGURA FRESAGEM DE 1,0 M, POTÊNCIA 208 HP - CHI DIURNO. AF_11/2014</v>
          </cell>
          <cell r="I491" t="str">
            <v>CHI</v>
          </cell>
          <cell r="J491" t="str">
            <v>ATRIBUÍDO SÃO PAULO</v>
          </cell>
          <cell r="K491" t="str">
            <v>127,14</v>
          </cell>
        </row>
        <row r="492">
          <cell r="G492">
            <v>89243</v>
          </cell>
          <cell r="H492" t="str">
            <v>FRESADORA DE ASFALTO A FRIO SOBRE RODAS, LARGURA FRESAGEM DE 2,0 M, POTÊNCIA 550 HP - CHI DIURNO. AF_11/2014</v>
          </cell>
          <cell r="I492" t="str">
            <v>CHI</v>
          </cell>
          <cell r="J492" t="str">
            <v>ATRIBUÍDO SÃO PAULO</v>
          </cell>
          <cell r="K492" t="str">
            <v>269,91</v>
          </cell>
        </row>
        <row r="493">
          <cell r="G493">
            <v>89251</v>
          </cell>
          <cell r="H493" t="str">
            <v>RECICLADORA DE ASFALTO A FRIO SOBRE RODAS, LARGURA FRESAGEM DE 2,0 M, POTÊNCIA 422 HP - CHI DIURNO. AF_11/2014</v>
          </cell>
          <cell r="I493" t="str">
            <v>CHI</v>
          </cell>
          <cell r="J493" t="str">
            <v>ATRIBUÍDO SÃO PAULO</v>
          </cell>
          <cell r="K493" t="str">
            <v>237,19</v>
          </cell>
        </row>
        <row r="494">
          <cell r="G494">
            <v>89258</v>
          </cell>
          <cell r="H494" t="str">
            <v>VIBROACABADORA DE ASFALTO SOBRE ESTEIRAS, LARGURA DE PAVIMENTAÇÃO 2,13 M A 4,55 M, POTÊNCIA 100 HP, CAPACIDADE 400 T/H - CHI DIURNO. AF_11/2014</v>
          </cell>
          <cell r="I494" t="str">
            <v>CHI</v>
          </cell>
          <cell r="J494" t="str">
            <v>ATRIBUÍDO SÃO PAULO</v>
          </cell>
          <cell r="K494" t="str">
            <v>85,12</v>
          </cell>
        </row>
        <row r="495">
          <cell r="G495">
            <v>89273</v>
          </cell>
          <cell r="H495" t="str">
            <v>GUINDASTE HIDRÁULICO AUTOPROPELIDO, COM LANÇA TELESCÓPICA 28,80 M, CAPACIDADE MÁXIMA 30 T, POTÊNCIA 97 KW, TRAÇÃO 4 X 4 - CHI DIURNO. AF_11/2014</v>
          </cell>
          <cell r="I495" t="str">
            <v>CHI</v>
          </cell>
          <cell r="J495" t="str">
            <v>ATRIBUÍDO SÃO PAULO</v>
          </cell>
          <cell r="K495" t="str">
            <v>52,31</v>
          </cell>
        </row>
        <row r="496">
          <cell r="G496">
            <v>89279</v>
          </cell>
          <cell r="H496" t="str">
            <v>BETONEIRA CAPACIDADE NOMINAL DE 600 L, CAPACIDADE DE MISTURA 440 L, MOTOR A DIESEL POTÊNCIA 10 HP, COM CARREGADOR - CHI DIURNO. AF_11/2014</v>
          </cell>
          <cell r="I496" t="str">
            <v>CHI</v>
          </cell>
          <cell r="J496" t="str">
            <v>COEFICIENTE DE REPRESENTATIVIDADE</v>
          </cell>
          <cell r="K496" t="str">
            <v>1,14</v>
          </cell>
        </row>
        <row r="497">
          <cell r="G497">
            <v>89877</v>
          </cell>
          <cell r="H497" t="str">
            <v>CAMINHÃO BASCULANTE 14 M3, COM CAVALO MECÂNICO DE CAPACIDADE MÁXIMA DE TRAÇÃO COMBINADO DE 36000 KG, POTÊNCIA 286 CV, INCLUSIVE SEMIREBOQUE COM CAÇAMBA METÁLICA - CHI DIURNO. AF_12/2014</v>
          </cell>
          <cell r="I497" t="str">
            <v>CHI</v>
          </cell>
          <cell r="J497" t="str">
            <v>COEFICIENTE DE REPRESENTATIVIDADE</v>
          </cell>
          <cell r="K497" t="str">
            <v>43,40</v>
          </cell>
        </row>
        <row r="498">
          <cell r="G498">
            <v>89884</v>
          </cell>
          <cell r="H498" t="str">
            <v>CAMINHÃO BASCULANTE 18 M3, COM CAVALO MECÂNICO DE CAPACIDADE MÁXIMA DE TRAÇÃO COMBINADO DE 45000 KG, POTÊNCIA 330 CV, INCLUSIVE SEMIREBOQUE COM CAÇAMBA METÁLICA - CHI DIURNO. AF_12/2014</v>
          </cell>
          <cell r="I498" t="str">
            <v>CHI</v>
          </cell>
          <cell r="J498" t="str">
            <v>COEFICIENTE DE REPRESENTATIVIDADE</v>
          </cell>
          <cell r="K498" t="str">
            <v>44,72</v>
          </cell>
        </row>
        <row r="499">
          <cell r="G499">
            <v>90587</v>
          </cell>
          <cell r="H499" t="str">
            <v>VIBRADOR DE IMERSÃO, DIÂMETRO DE PONTEIRA 45MM, MOTOR ELÉTRICO TRIFÁSICO POTÊNCIA DE 2 CV - CHI DIURNO. AF_06/2015</v>
          </cell>
          <cell r="I499" t="str">
            <v>CHI</v>
          </cell>
          <cell r="J499" t="str">
            <v>COEFICIENTE DE REPRESENTATIVIDADE</v>
          </cell>
          <cell r="K499" t="str">
            <v>0,36</v>
          </cell>
        </row>
        <row r="500">
          <cell r="G500">
            <v>90626</v>
          </cell>
          <cell r="H500" t="str">
            <v>PERFURATRIZ MANUAL, TORQUE MÁXIMO 83 N.M, POTÊNCIA 5 CV, COM DIÂMETRO MÁXIMO 4" - CHI DIURNO. AF_06/2015</v>
          </cell>
          <cell r="I500" t="str">
            <v>CHI</v>
          </cell>
          <cell r="J500" t="str">
            <v>COEFICIENTE DE REPRESENTATIVIDADE</v>
          </cell>
          <cell r="K500" t="str">
            <v>1,27</v>
          </cell>
        </row>
        <row r="501">
          <cell r="G501">
            <v>90632</v>
          </cell>
          <cell r="H501" t="str">
            <v>PERFURATRIZ SOBRE ESTEIRA, TORQUE MÁXIMO 600 KGF, PESO MÉDIO 1000 KG, POTÊNCIA 20 HP, DIÂMETRO MÁXIMO 10" - CHI DIURNO. AF_06/2015</v>
          </cell>
          <cell r="I501" t="str">
            <v>CHI</v>
          </cell>
          <cell r="J501" t="str">
            <v>COEFICIENTE DE REPRESENTATIVIDADE</v>
          </cell>
          <cell r="K501" t="str">
            <v>46,86</v>
          </cell>
        </row>
        <row r="502">
          <cell r="G502">
            <v>90638</v>
          </cell>
          <cell r="H502" t="str">
            <v>MISTURADOR DUPLO HORIZONTAL DE ALTA TURBULÊNCIA, CAPACIDADE / VOLUME 2 X 500 LITROS, MOTORES ELÉTRICOS MÍNIMO 5 CV CADA, PARA NATA CIMENTO, ARGAMASSA E OUTROS - CHI DIURNO. AF_06/2015</v>
          </cell>
          <cell r="I502" t="str">
            <v>CHI</v>
          </cell>
          <cell r="J502" t="str">
            <v>COEFICIENTE DE REPRESENTATIVIDADE</v>
          </cell>
          <cell r="K502" t="str">
            <v>2,89</v>
          </cell>
        </row>
        <row r="503">
          <cell r="G503">
            <v>90644</v>
          </cell>
          <cell r="H503" t="str">
            <v>BOMBA TRIPLEX, PARA INJEÇÃO DE NATA DE CIMENTO, VAZÃO MÁXIMA DE 100 LITROS/MINUTO, PRESSÃO MÁXIMA DE 70 BAR - CHI DIURNO. AF_06/2015</v>
          </cell>
          <cell r="I503" t="str">
            <v>CHI</v>
          </cell>
          <cell r="J503" t="str">
            <v>COEFICIENTE DE REPRESENTATIVIDADE</v>
          </cell>
          <cell r="K503" t="str">
            <v>4,32</v>
          </cell>
        </row>
        <row r="504">
          <cell r="G504">
            <v>90651</v>
          </cell>
          <cell r="H504" t="str">
            <v>BOMBA CENTRÍFUGA MONOESTÁGIO COM MOTOR ELÉTRICO MONOFÁSICO, POTÊNCIA 15 HP, DIÂMETRO DO ROTOR 173 MM, HM/Q = 30 MCA / 90 M3/H A 45 MCA / 55 M3/H - CHI DIURNO. AF_06/2015</v>
          </cell>
          <cell r="I504" t="str">
            <v>CHI</v>
          </cell>
          <cell r="J504" t="str">
            <v>COEFICIENTE DE REPRESENTATIVIDADE</v>
          </cell>
          <cell r="K504" t="str">
            <v>0,76</v>
          </cell>
        </row>
        <row r="505">
          <cell r="G505">
            <v>90657</v>
          </cell>
          <cell r="H505" t="str">
            <v>BOMBA DE PROJEÇÃO DE CONCRETO SECO, POTÊNCIA 10 CV, VAZÃO 3 M3/H - CHI DIURNO. AF_06/2015</v>
          </cell>
          <cell r="I505" t="str">
            <v>CHI</v>
          </cell>
          <cell r="J505" t="str">
            <v>COEFICIENTE DE REPRESENTATIVIDADE</v>
          </cell>
          <cell r="K505" t="str">
            <v>2,81</v>
          </cell>
        </row>
        <row r="506">
          <cell r="G506">
            <v>90663</v>
          </cell>
          <cell r="H506" t="str">
            <v>BOMBA DE PROJEÇÃO DE CONCRETO SECO, POTÊNCIA 10 CV, VAZÃO 6 M3/H - CHI DIURNO. AF_06/2015</v>
          </cell>
          <cell r="I506" t="str">
            <v>CHI</v>
          </cell>
          <cell r="J506" t="str">
            <v>COEFICIENTE DE REPRESENTATIVIDADE</v>
          </cell>
          <cell r="K506" t="str">
            <v>3,01</v>
          </cell>
        </row>
        <row r="507">
          <cell r="G507">
            <v>90669</v>
          </cell>
          <cell r="H507" t="str">
            <v>PROJETOR PNEUMÁTICO DE ARGAMASSA PARA CHAPISCO E REBOCO COM RECIPIENTE ACOPLADO, TIPO CANEQUINHA, COM COMPRESSOR DE AR REBOCÁVEL VAZÃO 89 PCM E MOTOR DIESEL DE 20 CV - CHI DIURNO. AF_06/2015</v>
          </cell>
          <cell r="I507" t="str">
            <v>CHI</v>
          </cell>
          <cell r="J507" t="str">
            <v>ATRIBUÍDO SÃO PAULO</v>
          </cell>
          <cell r="K507" t="str">
            <v>4,60</v>
          </cell>
        </row>
        <row r="508">
          <cell r="G508">
            <v>90675</v>
          </cell>
          <cell r="H508" t="str">
            <v>PERFURATRIZ COM TORRE METÁLICA PARA EXECUÇÃO DE ESTACA HÉLICE CONTÍNUA, PROFUNDIDADE MÁXIMA DE 30 M, DIÂMETRO MÁXIMO DE 800 MM, POTÊNCIA INSTALADA DE 268 HP, MESA ROTATIVA COM TORQUE MÁXIMO DE 170 KNM - CHI DIURNO. AF_06/2015</v>
          </cell>
          <cell r="I508" t="str">
            <v>CHI</v>
          </cell>
          <cell r="J508" t="str">
            <v>COEFICIENTE DE REPRESENTATIVIDADE</v>
          </cell>
          <cell r="K508" t="str">
            <v>148,90</v>
          </cell>
        </row>
        <row r="509">
          <cell r="G509">
            <v>90681</v>
          </cell>
          <cell r="H509" t="str">
            <v>PERFURATRIZ HIDRÁULICA SOBRE CAMINHÃO COM TRADO CURTO ACOPLADO, PROFUNDIDADE MÁXIMA DE 20 M, DIÂMETRO MÁXIMO DE 1500 MM, POTÊNCIA INSTALADA DE 137 HP, MESA ROTATIVA COM TORQUE MÁXIMO DE 30 KNM - CHI DIURNO. AF_06/2015</v>
          </cell>
          <cell r="I509" t="str">
            <v>CHI</v>
          </cell>
          <cell r="J509" t="str">
            <v>COEFICIENTE DE REPRESENTATIVIDADE</v>
          </cell>
          <cell r="K509" t="str">
            <v>90,29</v>
          </cell>
        </row>
        <row r="510">
          <cell r="G510">
            <v>90687</v>
          </cell>
          <cell r="H510" t="str">
            <v>MANIPULADOR TELESCÓPICO, POTÊNCIA DE 85 HP, CAPACIDADE DE CARGA DE 3.500 KG, ALTURA MÁXIMA DE ELEVAÇÃO DE 12,3 M - CHI DIURNO. AF_06/2015</v>
          </cell>
          <cell r="I510" t="str">
            <v>CHI</v>
          </cell>
          <cell r="J510" t="str">
            <v>ATRIBUÍDO SÃO PAULO</v>
          </cell>
          <cell r="K510" t="str">
            <v>54,45</v>
          </cell>
        </row>
        <row r="511">
          <cell r="G511">
            <v>90693</v>
          </cell>
          <cell r="H511" t="str">
            <v>MINICARREGADEIRA SOBRE RODAS, POTÊNCIA LÍQUIDA DE 47 HP, CAPACIDADE NOMINAL DE OPERAÇÃO DE 646 KG - CHI DIURNO. AF_06/2015</v>
          </cell>
          <cell r="I511" t="str">
            <v>CHI</v>
          </cell>
          <cell r="J511" t="str">
            <v>COEFICIENTE DE REPRESENTATIVIDADE</v>
          </cell>
          <cell r="K511" t="str">
            <v>37,08</v>
          </cell>
        </row>
        <row r="512">
          <cell r="G512">
            <v>90965</v>
          </cell>
          <cell r="H512" t="str">
            <v>COMPRESSOR DE AR REBOCÁVEL, VAZÃO 89 PCM, PRESSÃO EFETIVA DE TRABALHO 102 PSI, MOTOR DIESEL, POTÊNCIA 20 CV - CHI DIURNO. AF_06/2015</v>
          </cell>
          <cell r="I512" t="str">
            <v>CHI</v>
          </cell>
          <cell r="J512" t="str">
            <v>ATRIBUÍDO SÃO PAULO</v>
          </cell>
          <cell r="K512" t="str">
            <v>3,92</v>
          </cell>
        </row>
        <row r="513">
          <cell r="G513">
            <v>90973</v>
          </cell>
          <cell r="H513" t="str">
            <v>COMPRESSOR DE AR REBOCAVEL, VAZÃO 250 PCM, PRESSAO DE TRABALHO 102 PSI, MOTOR A DIESEL POTÊNCIA 81 CV - CHI DIURNO. AF_06/2015</v>
          </cell>
          <cell r="I513" t="str">
            <v>CHI</v>
          </cell>
          <cell r="J513" t="str">
            <v>ATRIBUÍDO SÃO PAULO</v>
          </cell>
          <cell r="K513" t="str">
            <v>3,94</v>
          </cell>
        </row>
        <row r="514">
          <cell r="G514">
            <v>90982</v>
          </cell>
          <cell r="H514" t="str">
            <v>COMPRESSOR DE AR REBOCÁVEL, VAZÃO 748 PCM, PRESSÃO EFETIVA DE TRABALHO 102 PSI, MOTOR DIESEL, POTÊNCIA 210 CV - CHI DIURNO. AF_06/2015</v>
          </cell>
          <cell r="I514" t="str">
            <v>CHI</v>
          </cell>
          <cell r="J514" t="str">
            <v>ATRIBUÍDO SÃO PAULO</v>
          </cell>
          <cell r="K514" t="str">
            <v>10,01</v>
          </cell>
        </row>
        <row r="515">
          <cell r="G515">
            <v>91001</v>
          </cell>
          <cell r="H515" t="str">
            <v>COMPRESSOR DE AR REBOCAVEL, VAZÃO 400 PCM, PRESSAO DE TRABALHO 102 PSI, MOTOR A DIESEL POTÊNCIA 110 CV - CHI DIURNO. AF_06/2015</v>
          </cell>
          <cell r="I515" t="str">
            <v>CHI</v>
          </cell>
          <cell r="J515" t="str">
            <v>ATRIBUÍDO SÃO PAULO</v>
          </cell>
          <cell r="K515" t="str">
            <v>4,67</v>
          </cell>
        </row>
        <row r="516">
          <cell r="G516">
            <v>91032</v>
          </cell>
          <cell r="H516" t="str">
            <v>CAMINHÃO TRUCADO (C/ TERCEIRO EIXO) ELETRÔNICO - POTÊNCIA 231CV - PBT = 22000KG - DIST. ENTRE EIXOS 5170 MM - INCLUI CARROCERIA FIXA ABERTA DE MADEIRA - CHI DIURNO. AF_06/2015</v>
          </cell>
          <cell r="I516" t="str">
            <v>CHI</v>
          </cell>
          <cell r="J516" t="str">
            <v>COEFICIENTE DE REPRESENTATIVIDADE</v>
          </cell>
          <cell r="K516" t="str">
            <v>32,99</v>
          </cell>
        </row>
        <row r="517">
          <cell r="G517">
            <v>91278</v>
          </cell>
          <cell r="H517" t="str">
            <v>PLACA VIBRATÓRIA REVERSÍVEL COM MOTOR 4 TEMPOS A GASOLINA, FORÇA CENTRÍFUGA DE 25 KN (2500 KGF), POTÊNCIA 5,5 CV - CHI DIURNO. AF_08/2015</v>
          </cell>
          <cell r="I517" t="str">
            <v>CHI</v>
          </cell>
          <cell r="J517" t="str">
            <v>ATRIBUÍDO SÃO PAULO</v>
          </cell>
          <cell r="K517" t="str">
            <v>0,59</v>
          </cell>
        </row>
        <row r="518">
          <cell r="G518">
            <v>91285</v>
          </cell>
          <cell r="H518" t="str">
            <v>CORTADORA DE PISO COM MOTOR 4 TEMPOS A GASOLINA, POTÊNCIA DE 13 HP, COM DISCO DE CORTE DIAMANTADO SEGMENTADO PARA CONCRETO, DIÂMETRO DE 350 MM, FURO DE 1" (14 X 1") - CHI DIURNO. AF_08/2015</v>
          </cell>
          <cell r="I518" t="str">
            <v>CHI</v>
          </cell>
          <cell r="J518" t="str">
            <v>COEFICIENTE DE REPRESENTATIVIDADE</v>
          </cell>
          <cell r="K518" t="str">
            <v>0,64</v>
          </cell>
        </row>
        <row r="519">
          <cell r="G519">
            <v>91387</v>
          </cell>
          <cell r="H519" t="str">
            <v>CAMINHÃO BASCULANTE 10 M3, TRUCADO CABINE SIMPLES, PESO BRUTO TOTAL 23.000 KG, CARGA ÚTIL MÁXIMA 15.935 KG, DISTÂNCIA ENTRE EIXOS 4,80 M, POTÊNCIA 230 CV INCLUSIVE CAÇAMBA METÁLICA - CHI DIURNO. AF_06/2014</v>
          </cell>
          <cell r="I519" t="str">
            <v>CHI</v>
          </cell>
          <cell r="J519" t="str">
            <v>COEFICIENTE DE REPRESENTATIVIDADE</v>
          </cell>
          <cell r="K519" t="str">
            <v>35,54</v>
          </cell>
        </row>
        <row r="520">
          <cell r="G520">
            <v>91395</v>
          </cell>
          <cell r="H520" t="str">
            <v>CAMINHÃO TOCO, PBT 14.300 KG, CARGA ÚTIL MÁX. 9.710 KG, DIST. ENTRE EIXOS 3,56 M, POTÊNCIA 185 CV, INCLUSIVE CARROCERIA FIXA ABERTA DE MADEIRA P/ TRANSPORTE GERAL DE CARGA SECA, DIMEN. APROX. 2,50 X 6,50 X 0,50 M - CHI DIURNO. AF_06/2014</v>
          </cell>
          <cell r="I520" t="str">
            <v>CHI</v>
          </cell>
          <cell r="J520" t="str">
            <v>COEFICIENTE DE REPRESENTATIVIDADE</v>
          </cell>
          <cell r="K520" t="str">
            <v>30,54</v>
          </cell>
        </row>
        <row r="521">
          <cell r="G521">
            <v>91486</v>
          </cell>
          <cell r="H521" t="str">
            <v>ESPARGIDOR DE ASFALTO PRESSURIZADO, TANQUE 6 M3 COM ISOLAÇÃO TÉRMICA, AQUECIDO COM 2 MAÇARICOS, COM BARRA ESPARGIDORA 3,60 M, MONTADO SOBRE CAMINHÃO  TOCO, PBT 14.300 KG, POTÊNCIA 185 CV - CHI DIURNO. AF_08/2015</v>
          </cell>
          <cell r="I521" t="str">
            <v>CHI</v>
          </cell>
          <cell r="J521" t="str">
            <v>ATRIBUÍDO SÃO PAULO</v>
          </cell>
          <cell r="K521" t="str">
            <v>36,10</v>
          </cell>
        </row>
        <row r="522">
          <cell r="G522">
            <v>91534</v>
          </cell>
          <cell r="H522" t="str">
            <v>COMPACTADOR DE SOLOS DE PERCUSSÃO (SOQUETE) COM MOTOR A GASOLINA 4 TEMPOS, POTÊNCIA 4 CV - CHI DIURNO. AF_08/2015</v>
          </cell>
          <cell r="I522" t="str">
            <v>CHI</v>
          </cell>
          <cell r="J522" t="str">
            <v>ATRIBUÍDO SÃO PAULO</v>
          </cell>
          <cell r="K522" t="str">
            <v>19,31</v>
          </cell>
        </row>
        <row r="523">
          <cell r="G523">
            <v>91635</v>
          </cell>
          <cell r="H523" t="str">
            <v>GUINDAUTO HIDRÁULICO, CAPACIDADE MÁXIMA DE CARGA 6500 KG, MOMENTO MÁXIMO DE CARGA 5,8 TM, ALCANCE MÁXIMO HORIZONTAL 7,60 M, INCLUSIVE CAMINHÃO TOCO PBT 9.700 KG, POTÊNCIA DE 160 CV - CHI DIURNO. AF_08/2015</v>
          </cell>
          <cell r="I523" t="str">
            <v>CHI</v>
          </cell>
          <cell r="J523" t="str">
            <v>ATRIBUÍDO SÃO PAULO</v>
          </cell>
          <cell r="K523" t="str">
            <v>30,89</v>
          </cell>
        </row>
        <row r="524">
          <cell r="G524">
            <v>91646</v>
          </cell>
          <cell r="H524" t="str">
            <v>CAMINHÃO DE TRANSPORTE DE MATERIAL ASFÁLTICO 30.000 L, COM CAVALO MECÂNICO DE CAPACIDADE MÁXIMA DE TRAÇÃO COMBINADO DE 66.000 KG, POTÊNCIA 360 CV, INCLUSIVE TANQUE DE ASFALTO COM SERPENTINA - CHI DIURNO. AF_08/2015</v>
          </cell>
          <cell r="I524" t="str">
            <v>CHI</v>
          </cell>
          <cell r="J524" t="str">
            <v>ATRIBUÍDO SÃO PAULO</v>
          </cell>
          <cell r="K524" t="str">
            <v>52,74</v>
          </cell>
        </row>
        <row r="525">
          <cell r="G525">
            <v>91693</v>
          </cell>
          <cell r="H525" t="str">
            <v>SERRA CIRCULAR DE BANCADA COM MOTOR ELÉTRICO POTÊNCIA DE 5HP, COM COIFA PARA DISCO 10" - CHI DIURNO. AF_08/2015</v>
          </cell>
          <cell r="I525" t="str">
            <v>CHI</v>
          </cell>
          <cell r="J525" t="str">
            <v>COEFICIENTE DE REPRESENTATIVIDADE</v>
          </cell>
          <cell r="K525" t="str">
            <v>18,51</v>
          </cell>
        </row>
        <row r="526">
          <cell r="G526">
            <v>92044</v>
          </cell>
          <cell r="H526" t="str">
            <v>DISTRIBUIDOR DE AGREGADOS REBOCAVEL, CAPACIDADE 1,9 M³, LARGURA DE TRABALHO 3,66 M - CHI DIURNO. AF_11/2015</v>
          </cell>
          <cell r="I526" t="str">
            <v>CHI</v>
          </cell>
          <cell r="J526" t="str">
            <v>ATRIBUÍDO SÃO PAULO</v>
          </cell>
          <cell r="K526" t="str">
            <v>4,95</v>
          </cell>
        </row>
        <row r="527">
          <cell r="G527">
            <v>92107</v>
          </cell>
          <cell r="H527" t="str">
            <v>CAMINHÃO PARA EQUIPAMENTO DE LIMPEZA A SUCÇÃO COM CAMINHÃO TRUCADO DE PESO BRUTO TOTAL 23000 KG, CARGA ÚTIL MÁXIMA 15935 KG, DISTÂNCIA ENTRE EIXOS 4,80 M, POTÊNCIA 230 CV, INCLUSIVE LIMPADORA A SUCÇÃO, TANQUE 12000 L - CHI DIURNO. AF_11/2015</v>
          </cell>
          <cell r="I527" t="str">
            <v>CHI</v>
          </cell>
          <cell r="J527" t="str">
            <v>ATRIBUÍDO SÃO PAULO</v>
          </cell>
          <cell r="K527" t="str">
            <v>37,52</v>
          </cell>
        </row>
        <row r="528">
          <cell r="G528">
            <v>92113</v>
          </cell>
          <cell r="H528" t="str">
            <v>PENEIRA ROTATIVA COM MOTOR ELÉTRICO TRIFÁSICO DE 2 CV, CILINDRO DE 1 M X 0,60 M, COM FUROS DE 3,17 MM - CHI DIURNO. AF_11/2015</v>
          </cell>
          <cell r="I528" t="str">
            <v>CHI</v>
          </cell>
          <cell r="J528" t="str">
            <v>COEFICIENTE DE REPRESENTATIVIDADE</v>
          </cell>
          <cell r="K528" t="str">
            <v>0,67</v>
          </cell>
        </row>
        <row r="529">
          <cell r="G529">
            <v>92119</v>
          </cell>
          <cell r="H529" t="str">
            <v>DOSADOR DE AREIA, CAPACIDADE DE 26 LITROS - CHI DIURNO. AF_11/2015</v>
          </cell>
          <cell r="I529" t="str">
            <v>CHI</v>
          </cell>
          <cell r="J529" t="str">
            <v>COEFICIENTE DE REPRESENTATIVIDADE</v>
          </cell>
          <cell r="K529" t="str">
            <v>0,07</v>
          </cell>
        </row>
        <row r="530">
          <cell r="G530">
            <v>92139</v>
          </cell>
          <cell r="H530" t="str">
            <v>CAMINHONETE COM MOTOR A DIESEL, POTÊNCIA 180 CV, CABINE DUPLA, 4X4 - CHI DIURNO. AF_11/2015</v>
          </cell>
          <cell r="I530" t="str">
            <v>CHI</v>
          </cell>
          <cell r="J530" t="str">
            <v>COEFICIENTE DE REPRESENTATIVIDADE</v>
          </cell>
          <cell r="K530" t="str">
            <v>26,29</v>
          </cell>
        </row>
        <row r="531">
          <cell r="G531">
            <v>92146</v>
          </cell>
          <cell r="H531" t="str">
            <v>CAMINHONETE CABINE SIMPLES COM MOTOR 1.6 FLEX, CÂMBIO MANUAL, POTÊNCIA 101/104 CV, 2 PORTAS - CHI DIURNO. AF_11/2015</v>
          </cell>
          <cell r="I531" t="str">
            <v>CHI</v>
          </cell>
          <cell r="J531" t="str">
            <v>COEFICIENTE DE REPRESENTATIVIDADE</v>
          </cell>
          <cell r="K531" t="str">
            <v>19,39</v>
          </cell>
        </row>
        <row r="532">
          <cell r="G532">
            <v>92243</v>
          </cell>
          <cell r="H532" t="str">
            <v>CAMINHÃO DE TRANSPORTE DE MATERIAL ASFÁLTICO 20.000 L, COM CAVALO MECÂNICO DE CAPACIDADE MÁXIMA DE TRAÇÃO COMBINADO DE 45.000 KG, POTÊNCIA 330 CV, INCLUSIVE TANQUE DE ASFALTO COM MAÇARICO - CHI DIURNO. AF_12/2015</v>
          </cell>
          <cell r="I532" t="str">
            <v>CHI</v>
          </cell>
          <cell r="J532" t="str">
            <v>ATRIBUÍDO SÃO PAULO</v>
          </cell>
          <cell r="K532" t="str">
            <v>44,68</v>
          </cell>
        </row>
        <row r="533">
          <cell r="G533">
            <v>92717</v>
          </cell>
          <cell r="H533" t="str">
            <v>APARELHO PARA CORTE E SOLDA OXI-ACETILENO SOBRE RODAS, INCLUSIVE CILINDROS E MAÇARICOS - CHI DIURNO. AF_12/2015</v>
          </cell>
          <cell r="I533" t="str">
            <v>CHI</v>
          </cell>
          <cell r="J533" t="str">
            <v>COEFICIENTE DE REPRESENTATIVIDADE</v>
          </cell>
          <cell r="K533" t="str">
            <v>0,24</v>
          </cell>
        </row>
        <row r="534">
          <cell r="G534">
            <v>92961</v>
          </cell>
          <cell r="H534" t="str">
            <v>MÁQUINA EXTRUSORA DE CONCRETO PARA GUIAS E SARJETAS, MOTOR A DIESEL, POTÊNCIA 14 CV - CHI DIURNO. AF_12/2015</v>
          </cell>
          <cell r="I534" t="str">
            <v>CHI</v>
          </cell>
          <cell r="J534" t="str">
            <v>ATRIBUÍDO SÃO PAULO</v>
          </cell>
          <cell r="K534" t="str">
            <v>6,13</v>
          </cell>
        </row>
        <row r="535">
          <cell r="G535">
            <v>92967</v>
          </cell>
          <cell r="H535" t="str">
            <v>MARTELO PERFURADOR PNEUMÁTICO MANUAL, HASTE 25 X 75 MM, 21 KG - CHI DIURNO. AF_12/2015</v>
          </cell>
          <cell r="I535" t="str">
            <v>CHI</v>
          </cell>
          <cell r="J535" t="str">
            <v>COEFICIENTE DE REPRESENTATIVIDADE</v>
          </cell>
          <cell r="K535" t="str">
            <v>16,77</v>
          </cell>
        </row>
        <row r="536">
          <cell r="G536">
            <v>93225</v>
          </cell>
          <cell r="H536" t="str">
            <v>PERFURATRIZ COM TORRE METÁLICA PARA EXECUÇÃO DE ESTACA HÉLICE CONTÍNUA, PROFUNDIDADE MÁXIMA DE 32 M, DIÂMETRO MÁXIMO DE 1000 MM, POTÊNCIA INSTALADA DE 350 HP, MESA ROTATIVA COM TORQUE MÁXIMO DE 263 KNM - CHI DIURNO. AF_01/2016</v>
          </cell>
          <cell r="I536" t="str">
            <v>CHI</v>
          </cell>
          <cell r="J536" t="str">
            <v>COEFICIENTE DE REPRESENTATIVIDADE</v>
          </cell>
          <cell r="K536" t="str">
            <v>221,31</v>
          </cell>
        </row>
        <row r="537">
          <cell r="G537">
            <v>93234</v>
          </cell>
          <cell r="H537" t="str">
            <v>BETONEIRA CAPACIDADE NOMINAL 400 L, CAPACIDADE DE MISTURA 310 L, MOTOR A GASOLINA POTÊNCIA 5,5 HP, SEM CARREGADOR - CHI DIURNO. AF_02/2016</v>
          </cell>
          <cell r="I537" t="str">
            <v>CHI</v>
          </cell>
          <cell r="J537" t="str">
            <v>COEFICIENTE DE REPRESENTATIVIDADE</v>
          </cell>
          <cell r="K537" t="str">
            <v>0,28</v>
          </cell>
        </row>
        <row r="538">
          <cell r="G538">
            <v>93244</v>
          </cell>
          <cell r="H538" t="str">
            <v>ROLO COMPACTADOR VIBRATÓRIO PÉ DE CARNEIRO PARA SOLOS, POTÊNCIA 80 HP, PESO OPERACIONAL SEM/COM LASTRO 7,4 / 8,8 T, LARGURA DE TRABALHO 1,68 M - CHI DIURNO. AF_02/2016</v>
          </cell>
          <cell r="I538" t="str">
            <v>CHI</v>
          </cell>
          <cell r="J538" t="str">
            <v>COEFICIENTE DE REPRESENTATIVIDADE</v>
          </cell>
          <cell r="K538" t="str">
            <v>36,45</v>
          </cell>
        </row>
        <row r="539">
          <cell r="G539">
            <v>93274</v>
          </cell>
          <cell r="H539" t="str">
            <v>GRUA ASCENSIONAL, LANÇA DE 30 M, CAPACIDADE DE 1,0 T A 30 M, ALTURA ATÉ 39 M - CHI DIURNO. AF_03/2016</v>
          </cell>
          <cell r="I539" t="str">
            <v>CHI</v>
          </cell>
          <cell r="J539" t="str">
            <v>ATRIBUÍDO SÃO PAULO</v>
          </cell>
          <cell r="K539" t="str">
            <v>44,95</v>
          </cell>
        </row>
        <row r="540">
          <cell r="G540">
            <v>93282</v>
          </cell>
          <cell r="H540" t="str">
            <v>GUINCHO ELÉTRICO DE COLUNA, CAPACIDADE 400 KG, COM MOTO FREIO, MOTOR TRIFÁSICO DE 1,25 CV - CHI DIURNO. AF_03/2016</v>
          </cell>
          <cell r="I540" t="str">
            <v>CHI</v>
          </cell>
          <cell r="J540" t="str">
            <v>COEFICIENTE DE REPRESENTATIVIDADE</v>
          </cell>
          <cell r="K540" t="str">
            <v>18,05</v>
          </cell>
        </row>
        <row r="541">
          <cell r="G541">
            <v>93288</v>
          </cell>
          <cell r="H541" t="str">
            <v>GUINDASTE HIDRÁULICO AUTOPROPELIDO, COM LANÇA TELESCÓPICA 40 M, CAPACIDADE MÁXIMA 60 T, POTÊNCIA 260 KW - CHI DIURNO. AF_03/2016</v>
          </cell>
          <cell r="I541" t="str">
            <v>CHI</v>
          </cell>
          <cell r="J541" t="str">
            <v>ATRIBUÍDO SÃO PAULO</v>
          </cell>
          <cell r="K541" t="str">
            <v>85,20</v>
          </cell>
        </row>
        <row r="542">
          <cell r="G542">
            <v>93403</v>
          </cell>
          <cell r="H542" t="str">
            <v>GUINDAUTO HIDRÁULICO, CAPACIDADE MÁXIMA DE CARGA 3300 KG, MOMENTO MÁXIMO DE CARGA 5,8 TM, ALCANCE MÁXIMO HORIZONTAL 7,60 M, INCLUSIVE CAMINHÃO TOCO PBT 16.000 KG, POTÊNCIA DE 189 CV - CHI DIURNO. AF_03/2016</v>
          </cell>
          <cell r="I542" t="str">
            <v>CHI</v>
          </cell>
          <cell r="J542" t="str">
            <v>ATRIBUÍDO SÃO PAULO</v>
          </cell>
          <cell r="K542" t="str">
            <v>30,89</v>
          </cell>
        </row>
        <row r="543">
          <cell r="G543">
            <v>93409</v>
          </cell>
          <cell r="H543" t="str">
            <v xml:space="preserve">MÁQUINA JATO DE PRESSAO PORTÁTIL PARA JATEAMENTO, CONTROLE AUTOMATICO REMOTO, CAMARA DE 1 SAIDA, CAPACIDADE 280 L, DIAMETRO 670 MM, BICO DE JATO CURTO VENTURI DE 5/16, MANGUEIRA DE 1 COM COMPRESSOR DE AR REBOCÁVEL VAZÃO 189 PCM E MOTOR DIESEL DE 63 CV- </v>
          </cell>
          <cell r="I543" t="str">
            <v>CHI</v>
          </cell>
          <cell r="J543" t="str">
            <v>ATRIBUÍDO SÃO PAULO</v>
          </cell>
          <cell r="K543" t="str">
            <v>29,01</v>
          </cell>
        </row>
        <row r="544">
          <cell r="G544">
            <v>93416</v>
          </cell>
          <cell r="H544" t="str">
            <v>GERADOR PORTÁTIL MONOFÁSICO, POTÊNCIA 5500 VA, MOTOR A GASOLINA, POTÊNCIA DO MOTOR 13 CV - CHI DIURNO. AF_03/2016</v>
          </cell>
          <cell r="I544" t="str">
            <v>CHI</v>
          </cell>
          <cell r="J544" t="str">
            <v>COEFICIENTE DE REPRESENTATIVIDADE</v>
          </cell>
          <cell r="K544" t="str">
            <v>0,16</v>
          </cell>
        </row>
        <row r="545">
          <cell r="G545">
            <v>93422</v>
          </cell>
          <cell r="H545" t="str">
            <v>GRUPO GERADOR REBOCÁVEL, POTÊNCIA 66 KVA, MOTOR A DIESEL - CHI DIURNO. AF_03/2016</v>
          </cell>
          <cell r="I545" t="str">
            <v>CHI</v>
          </cell>
          <cell r="J545" t="str">
            <v>COEFICIENTE DE REPRESENTATIVIDADE</v>
          </cell>
          <cell r="K545" t="str">
            <v>2,10</v>
          </cell>
        </row>
        <row r="546">
          <cell r="G546">
            <v>93428</v>
          </cell>
          <cell r="H546" t="str">
            <v>GRUPO GERADOR ESTACIONÁRIO, POTÊNCIA 150 KVA, MOTOR A DIESEL- CHI DIURNO. AF_03/2016</v>
          </cell>
          <cell r="I546" t="str">
            <v>CHI</v>
          </cell>
          <cell r="J546" t="str">
            <v>COEFICIENTE DE REPRESENTATIVIDADE</v>
          </cell>
          <cell r="K546" t="str">
            <v>2,98</v>
          </cell>
        </row>
        <row r="547">
          <cell r="G547">
            <v>93434</v>
          </cell>
          <cell r="H547" t="str">
            <v>USINA DE MISTURA ASFÁLTICA À QUENTE, TIPO CONTRA FLUXO, PROD 40 A 80 TON/HORA - CHI DIURNO. AF_03/2016</v>
          </cell>
          <cell r="I547" t="str">
            <v>CHI</v>
          </cell>
          <cell r="J547" t="str">
            <v>ATRIBUÍDO SÃO PAULO</v>
          </cell>
          <cell r="K547" t="str">
            <v>154,05</v>
          </cell>
        </row>
        <row r="548">
          <cell r="G548">
            <v>93440</v>
          </cell>
          <cell r="H548" t="str">
            <v>USINA DE ASFALTO À FRIO, CAPACIDADE DE 40 A 60 TON/HORA, ELÉTRICA POTÊNCIA 30 CV - CHI DIURNO. AF_03/2016</v>
          </cell>
          <cell r="I548" t="str">
            <v>CHI</v>
          </cell>
          <cell r="J548" t="str">
            <v>ATRIBUÍDO SÃO PAULO</v>
          </cell>
          <cell r="K548" t="str">
            <v>76,02</v>
          </cell>
        </row>
        <row r="549">
          <cell r="G549">
            <v>95122</v>
          </cell>
          <cell r="H549" t="str">
            <v>USINA MISTURADORA DE SOLOS, CAPACIDADE DE 200 A 500 TON/H, POTENCIA 75KW - CHI DIURNO. AF_07/2016</v>
          </cell>
          <cell r="I549" t="str">
            <v>CHI</v>
          </cell>
          <cell r="J549" t="str">
            <v>ATRIBUÍDO SÃO PAULO</v>
          </cell>
          <cell r="K549" t="str">
            <v>114,01</v>
          </cell>
        </row>
        <row r="550">
          <cell r="G550">
            <v>95128</v>
          </cell>
          <cell r="H550" t="str">
            <v>DISTRIBUIDOR DE AGREGADOS AUTOPROPELIDO, CAP 3 M3, A DIESEL, POTÊNCIA 176CV - CHI DIURNO. AF_07/2016</v>
          </cell>
          <cell r="I550" t="str">
            <v>CHI</v>
          </cell>
          <cell r="J550" t="str">
            <v>ATRIBUÍDO SÃO PAULO</v>
          </cell>
          <cell r="K550" t="str">
            <v>33,25</v>
          </cell>
        </row>
        <row r="551">
          <cell r="G551">
            <v>95140</v>
          </cell>
          <cell r="H551" t="str">
            <v>TALHA MANUAL DE CORRENTE, CAPACIDADE DE 2 TON. COM ELEVAÇÃO DE 3 M - CHI DIURNO. AF_07/2016</v>
          </cell>
          <cell r="I551" t="str">
            <v>CHI</v>
          </cell>
          <cell r="J551" t="str">
            <v>COLETADO</v>
          </cell>
          <cell r="K551" t="str">
            <v>0,04</v>
          </cell>
        </row>
        <row r="552">
          <cell r="G552">
            <v>95213</v>
          </cell>
          <cell r="H552" t="str">
            <v>GRUA ASCENCIONAL, LANÇA DE 42 M, CAPACIDADE DE 1,5 T A 30 M, ALTURA ATÉ 39 M - CHI DIURNO. AF_08/2016</v>
          </cell>
          <cell r="I552" t="str">
            <v>CHI</v>
          </cell>
          <cell r="J552" t="str">
            <v>ATRIBUÍDO SÃO PAULO</v>
          </cell>
          <cell r="K552" t="str">
            <v>48,71</v>
          </cell>
        </row>
        <row r="553">
          <cell r="G553">
            <v>95219</v>
          </cell>
          <cell r="H553" t="str">
            <v>PULVERIZADOR DE TINTA ELÉTRICO/MÁQUINA DE PINTURA AIRLESS, VAZÃO 2 L/MIN - CHI DIURNO. AF_08/2016</v>
          </cell>
          <cell r="I553" t="str">
            <v>CHI</v>
          </cell>
          <cell r="J553" t="str">
            <v>COEFICIENTE DE REPRESENTATIVIDADE</v>
          </cell>
          <cell r="K553" t="str">
            <v>19,93</v>
          </cell>
        </row>
        <row r="554">
          <cell r="G554">
            <v>95259</v>
          </cell>
          <cell r="H554" t="str">
            <v>MARTELO DEMOLIDOR PNEUMÁTICO MANUAL, 32 KG - CHI DIURNO. AF_09/2016</v>
          </cell>
          <cell r="I554" t="str">
            <v>CHI</v>
          </cell>
          <cell r="J554" t="str">
            <v>COEFICIENTE DE REPRESENTATIVIDADE</v>
          </cell>
          <cell r="K554" t="str">
            <v>16,63</v>
          </cell>
        </row>
        <row r="555">
          <cell r="G555">
            <v>95265</v>
          </cell>
          <cell r="H555" t="str">
            <v>COMPACTADOR DE SOLOS DE PERCUSÃO (SOQUETE) COM MOTOR A GASOLINA, POTÊNCIA 3 CV - CHI DIURNO. AF_09/2016</v>
          </cell>
          <cell r="I555" t="str">
            <v>CHI</v>
          </cell>
          <cell r="J555" t="str">
            <v>ATRIBUÍDO SÃO PAULO</v>
          </cell>
          <cell r="K555" t="str">
            <v>0,71</v>
          </cell>
        </row>
        <row r="556">
          <cell r="G556">
            <v>95271</v>
          </cell>
          <cell r="H556" t="str">
            <v>RÉGUA VIBRATÓRIA DUPLA PARA CONCRETO, PESO DE 60KG, COMPRIMENTO 4 M, COM MOTOR A GASOLINA, POTÊNCIA 5,5 HP - CHI DIURNO. AF_09/2016</v>
          </cell>
          <cell r="I556" t="str">
            <v>CHI</v>
          </cell>
          <cell r="J556" t="str">
            <v>ATRIBUÍDO SÃO PAULO</v>
          </cell>
          <cell r="K556" t="str">
            <v>0,49</v>
          </cell>
        </row>
        <row r="557">
          <cell r="G557">
            <v>95277</v>
          </cell>
          <cell r="H557" t="str">
            <v>POLIDORA DE PISO (POLITRIZ), PESO DE 100KG, DIÂMETRO 450 MM, MOTOR ELÉTRICO, POTÊNCIA 4 HP - CHI DIURNO. AF_09/2016</v>
          </cell>
          <cell r="I557" t="str">
            <v>CHI</v>
          </cell>
          <cell r="J557" t="str">
            <v>ATRIBUÍDO SÃO PAULO</v>
          </cell>
          <cell r="K557" t="str">
            <v>0,49</v>
          </cell>
        </row>
        <row r="558">
          <cell r="G558">
            <v>95283</v>
          </cell>
          <cell r="H558" t="str">
            <v>DESEMPENADEIRA DE CONCRETO, PESO DE 75KG, 4 PÁS, MOTOR A GASOLINA, POTÊNCIA 5,5 HP - CHI DIURNO. AF_09/2016</v>
          </cell>
          <cell r="I558" t="str">
            <v>CHI</v>
          </cell>
          <cell r="J558" t="str">
            <v>ATRIBUÍDO SÃO PAULO</v>
          </cell>
          <cell r="K558" t="str">
            <v>0,53</v>
          </cell>
        </row>
        <row r="559">
          <cell r="G559">
            <v>95621</v>
          </cell>
          <cell r="H559" t="str">
            <v>PERFURATRIZ PNEUMATICA MANUAL DE PESO MEDIO, MARTELETE, 18KG, COMPRIMENTO MÁXIMO DE CURSO DE 6 M, DIAMETRO DO PISTAO DE 5,5 CM - CHI DIURNO. AF_11/2016</v>
          </cell>
          <cell r="I559" t="str">
            <v>CHI</v>
          </cell>
          <cell r="J559" t="str">
            <v>COEFICIENTE DE REPRESENTATIVIDADE</v>
          </cell>
          <cell r="K559" t="str">
            <v>16,47</v>
          </cell>
        </row>
        <row r="560">
          <cell r="G560">
            <v>95632</v>
          </cell>
          <cell r="H560" t="str">
            <v>ROLO COMPACTADOR VIBRATORIO TANDEM, ACO LISO, POTENCIA 125 HP, PESO SEM/COM LASTRO 10,20/11,65 T, LARGURA DE TRABALHO 1,73 M - CHI DIURNO. AF_11/2016</v>
          </cell>
          <cell r="I560" t="str">
            <v>CHI</v>
          </cell>
          <cell r="J560" t="str">
            <v>COEFICIENTE DE REPRESENTATIVIDADE</v>
          </cell>
          <cell r="K560" t="str">
            <v>45,29</v>
          </cell>
        </row>
        <row r="561">
          <cell r="G561">
            <v>95703</v>
          </cell>
          <cell r="H561" t="str">
            <v>PERFURATRIZ MANUAL, TORQUE MAXIMO 55 KGF.M, POTENCIA 5 CV, COM DIAMETRO MAXIMO 8 1/2" - CHI DIURNO. AF_11/2016</v>
          </cell>
          <cell r="I561" t="str">
            <v>CHI</v>
          </cell>
          <cell r="J561" t="str">
            <v>COEFICIENTE DE REPRESENTATIVIDADE</v>
          </cell>
          <cell r="K561" t="str">
            <v>21,28</v>
          </cell>
        </row>
        <row r="562">
          <cell r="G562">
            <v>95709</v>
          </cell>
          <cell r="H562" t="str">
            <v>PERFURATRIZ SOBRE ESTEIRA, TORQUE MÁXIMO 600 KGF, POTÊNCIA ENTRE 50 E 60 HP, DIÂMETRO MÁXIMO 10 - CHI DIURNO. AF_11/2016</v>
          </cell>
          <cell r="I562" t="str">
            <v>CHI</v>
          </cell>
          <cell r="J562" t="str">
            <v>COEFICIENTE DE REPRESENTATIVIDADE</v>
          </cell>
          <cell r="K562" t="str">
            <v>45,67</v>
          </cell>
        </row>
        <row r="563">
          <cell r="G563">
            <v>95715</v>
          </cell>
          <cell r="H563" t="str">
            <v>ESCAVADEIRA HIDRAULICA SOBRE ESTEIRA, COM GARRA GIRATORIA DE MANDIBULAS, PESO OPERACIONAL ENTRE 22,00 E 25,50 TON, POTENCIA LIQUIDA ENTRE 150 E 160 HP - CHI DIURNO. AF_11/2016</v>
          </cell>
          <cell r="I563" t="str">
            <v>CHI</v>
          </cell>
          <cell r="J563" t="str">
            <v>COEFICIENTE DE REPRESENTATIVIDADE</v>
          </cell>
          <cell r="K563" t="str">
            <v>53,68</v>
          </cell>
        </row>
        <row r="564">
          <cell r="G564">
            <v>95721</v>
          </cell>
          <cell r="H564" t="str">
            <v>ESCAVADEIRA HIDRAULICA SOBRE ESTEIRA, EQUIPADA COM CLAMSHELL, COM CAPACIDADE DA CAÇAMBA ENTRE 1,20 E 1,50 M3, PESO OPERACIONAL ENTRE 20,00 E 22,00 TON, POTENCIA LIQUIDA ENTRE 150 E 160 HP - CHI DIURNO. AF_11/2016</v>
          </cell>
          <cell r="I564" t="str">
            <v>CHI</v>
          </cell>
          <cell r="J564" t="str">
            <v>COEFICIENTE DE REPRESENTATIVIDADE</v>
          </cell>
          <cell r="K564" t="str">
            <v>52,47</v>
          </cell>
        </row>
        <row r="565">
          <cell r="G565">
            <v>95873</v>
          </cell>
          <cell r="H565" t="str">
            <v>GRUPO GERADOR COM CARENAGEM, MOTOR DIESEL POTÊNCIA STANDART ENTRE 250 E 260 KVA - CHI DIURNO. AF_12/2016</v>
          </cell>
          <cell r="I565" t="str">
            <v>CHI</v>
          </cell>
          <cell r="J565" t="str">
            <v>COEFICIENTE DE REPRESENTATIVIDADE</v>
          </cell>
          <cell r="K565" t="str">
            <v>4,78</v>
          </cell>
        </row>
        <row r="566">
          <cell r="G566">
            <v>96014</v>
          </cell>
          <cell r="H566" t="str">
            <v>TRATOR DE PNEUS COM POTÊNCIA DE 122 CV, TRAÇÃO 4X4, COM VASSOURA MECÂNICA ACOPLADA - CHI DIURNO. AF_02/2017</v>
          </cell>
          <cell r="I566" t="str">
            <v>CHI</v>
          </cell>
          <cell r="J566" t="str">
            <v>COEFICIENTE DE REPRESENTATIVIDADE</v>
          </cell>
          <cell r="K566" t="str">
            <v>34,86</v>
          </cell>
        </row>
        <row r="567">
          <cell r="G567">
            <v>96021</v>
          </cell>
          <cell r="H567" t="str">
            <v>TRATOR DE PNEUS COM POTÊNCIA DE 122 CV, TRAÇÃO 4X4, COM GRADE DE DISCOS ACOPLADA - CHI DIURNO. AF_02/2017</v>
          </cell>
          <cell r="I567" t="str">
            <v>CHI</v>
          </cell>
          <cell r="J567" t="str">
            <v>COEFICIENTE DE REPRESENTATIVIDADE</v>
          </cell>
          <cell r="K567" t="str">
            <v>34,71</v>
          </cell>
        </row>
        <row r="568">
          <cell r="G568">
            <v>96029</v>
          </cell>
          <cell r="H568" t="str">
            <v>TRATOR DE PNEUS COM POTÊNCIA DE 85 CV, TRAÇÃO 4X4, COM GRADE DE DISCOS ACOPLADA - CHI DIURNO. AF_02/2017</v>
          </cell>
          <cell r="I568" t="str">
            <v>CHI</v>
          </cell>
          <cell r="J568" t="str">
            <v>COEFICIENTE DE REPRESENTATIVIDADE</v>
          </cell>
          <cell r="K568" t="str">
            <v>31,24</v>
          </cell>
        </row>
        <row r="569">
          <cell r="G569">
            <v>96036</v>
          </cell>
          <cell r="H569" t="str">
            <v>CAMINHÃO BASCULANTE 10 M3, TRUCADO, POTÊNCIA 230 CV, INCLUSIVE CAÇAMBA METÁLICA, COM DISTRIBUIDOR DE AGREGADOS ACOPLADO - CHI DIURNO. AF_02/2017</v>
          </cell>
          <cell r="I569" t="str">
            <v>CHI</v>
          </cell>
          <cell r="J569" t="str">
            <v>ATRIBUÍDO SÃO PAULO</v>
          </cell>
          <cell r="K569" t="str">
            <v>38,79</v>
          </cell>
        </row>
        <row r="570">
          <cell r="G570">
            <v>96155</v>
          </cell>
          <cell r="H570" t="str">
            <v>TRATOR DE PNEUS COM POTÊNCIA DE 85 CV, TRAÇÃO 4X4, COM VASSOURA MECÂNICA ACOPLADA - CHI DIURNO. AF_02/2017</v>
          </cell>
          <cell r="I570" t="str">
            <v>CHI</v>
          </cell>
          <cell r="J570" t="str">
            <v>COEFICIENTE DE REPRESENTATIVIDADE</v>
          </cell>
          <cell r="K570" t="str">
            <v>31,39</v>
          </cell>
        </row>
        <row r="571">
          <cell r="G571">
            <v>96156</v>
          </cell>
          <cell r="H571" t="str">
            <v>MINICARREGADEIRA SOBRE RODAS POTENCIA 47HP CAPACIDADE OPERACAO 646 KG, COM VASSOURA MECÂNICA ACOPLADA - CHI DIURNO. AF_03/2017</v>
          </cell>
          <cell r="I571" t="str">
            <v>CHI</v>
          </cell>
          <cell r="J571" t="str">
            <v>COEFICIENTE DE REPRESENTATIVIDADE</v>
          </cell>
          <cell r="K571" t="str">
            <v>40,86</v>
          </cell>
        </row>
        <row r="572">
          <cell r="G572">
            <v>96159</v>
          </cell>
          <cell r="H572" t="str">
            <v>MÁQUINA DEMARCADORA DE FAIXA DE TRÁFEGO À FRIO, AUTOPROPELIDA, POTÊNCIA 38 HP - CHI DIURNO. AF_07/2016</v>
          </cell>
          <cell r="I572" t="str">
            <v>CHI</v>
          </cell>
          <cell r="J572" t="str">
            <v>ATRIBUÍDO SÃO PAULO</v>
          </cell>
          <cell r="K572" t="str">
            <v>46,78</v>
          </cell>
        </row>
        <row r="573">
          <cell r="G573">
            <v>96246</v>
          </cell>
          <cell r="H573" t="str">
            <v>MINIESCAVADEIRA SOBRE ESTEIRAS, POTENCIA LIQUIDA DE *30* HP, PESO OPERACIONAL DE *3.500* KG - CHI DIURNO. AF_04/2017</v>
          </cell>
          <cell r="I573" t="str">
            <v>CHI</v>
          </cell>
          <cell r="J573" t="str">
            <v>COEFICIENTE DE REPRESENTATIVIDADE</v>
          </cell>
          <cell r="K573" t="str">
            <v>39,14</v>
          </cell>
        </row>
        <row r="574">
          <cell r="G574">
            <v>96302</v>
          </cell>
          <cell r="H574" t="str">
            <v>PERFURATRIZ ROTATIVA SOBRE ESTEIRA, TORQUE MAXIMO 2500 KGM, POTENCIA 110 HP, MOTOR DIESEL - CHI DIURNO. AF_05/2017</v>
          </cell>
          <cell r="I574" t="str">
            <v>CHI</v>
          </cell>
          <cell r="J574" t="str">
            <v>COEFICIENTE DE REPRESENTATIVIDADE</v>
          </cell>
          <cell r="K574" t="str">
            <v>60,97</v>
          </cell>
        </row>
        <row r="575">
          <cell r="G575">
            <v>96308</v>
          </cell>
          <cell r="H575" t="str">
            <v>COMPRESSOR DE AR, VAZAO DE 10 PCM, RESERVATORIO 100 L, PRESSAO DE TRABALHO ENTRE 6,9 E 9,7 BAR  POTENCIA 2 HP, TENSAO 110/220 V  CHI DIURNO. AF_05/2017</v>
          </cell>
          <cell r="I575" t="str">
            <v>CHI</v>
          </cell>
          <cell r="J575" t="str">
            <v>ATRIBUÍDO SÃO PAULO</v>
          </cell>
          <cell r="K575" t="str">
            <v>0,14</v>
          </cell>
        </row>
        <row r="576">
          <cell r="G576">
            <v>96464</v>
          </cell>
          <cell r="H576" t="str">
            <v>ROLO COMPACTADOR DE PNEUS, ESTATICO, PRESSAO VARIAVEL, POTENCIA 110 HP, PESO SEM/COM LASTRO 10,8/27 T, LARGURA DE ROLAGEM 2,30 M - CHI DIURNO. AF_06/2017</v>
          </cell>
          <cell r="I576" t="str">
            <v>CHI</v>
          </cell>
          <cell r="J576" t="str">
            <v>COEFICIENTE DE REPRESENTATIVIDADE</v>
          </cell>
          <cell r="K576" t="str">
            <v>48,45</v>
          </cell>
        </row>
        <row r="577">
          <cell r="G577">
            <v>98765</v>
          </cell>
          <cell r="H577" t="str">
            <v>INVERSOR DE SOLDA MONOFÁSICO DE 160 A, POTÊNCIA DE 5400 W, TENSÃO DE 220 V, PARA SOLDA COM ELETRODOS DE 2,0 A 4,0 MM E PROCESSO TIG - CHI DIURNO. AF_06/2018</v>
          </cell>
          <cell r="I577" t="str">
            <v>CHI</v>
          </cell>
          <cell r="J577" t="str">
            <v>COLETADO</v>
          </cell>
          <cell r="K577" t="str">
            <v>0,08</v>
          </cell>
        </row>
        <row r="578">
          <cell r="G578">
            <v>99834</v>
          </cell>
          <cell r="H578" t="str">
            <v>LAVADORA DE ALTA PRESSAO (LAVA-JATO) PARA AGUA FRIA, PRESSAO DE OPERACAO ENTRE 1400 E 1900 LIB/POL2, VAZAO MAXIMA ENTRE 400 E 700 L/H - CHI DIURNO. AF_04/2019</v>
          </cell>
          <cell r="I578" t="str">
            <v>CHI</v>
          </cell>
          <cell r="J578" t="str">
            <v>COLETADO</v>
          </cell>
          <cell r="K578" t="str">
            <v>0,13</v>
          </cell>
        </row>
        <row r="579">
          <cell r="G579">
            <v>5089</v>
          </cell>
          <cell r="H579" t="str">
            <v>ROLO COMPACTADOR VIBRATÓRIO PÉ DE CARNEIRO PARA SOLOS, POTÊNCIA 80 HP, PESO OPERACIONAL SEM/COM LASTRO 7,4 / 8,8 T, LARGURA DE TRABALHO 1,68 M - MANUTENÇÃO. AF_02/2016</v>
          </cell>
          <cell r="I579" t="str">
            <v>H</v>
          </cell>
          <cell r="J579" t="str">
            <v>COEFICIENTE DE REPRESENTATIVIDADE</v>
          </cell>
          <cell r="K579" t="str">
            <v>19,96</v>
          </cell>
        </row>
        <row r="580">
          <cell r="G580">
            <v>5627</v>
          </cell>
          <cell r="H580" t="str">
            <v>ESCAVADEIRA HIDRÁULICA SOBRE ESTEIRAS, CAÇAMBA 0,80 M3, PESO OPERACIONAL 17 T, POTENCIA BRUTA 111 HP - DEPRECIAÇÃO. AF_06/2014</v>
          </cell>
          <cell r="I580" t="str">
            <v>H</v>
          </cell>
          <cell r="J580" t="str">
            <v>COLETADO</v>
          </cell>
          <cell r="K580" t="str">
            <v>22,12</v>
          </cell>
        </row>
        <row r="581">
          <cell r="G581">
            <v>5628</v>
          </cell>
          <cell r="H581" t="str">
            <v>ESCAVADEIRA HIDRÁULICA SOBRE ESTEIRAS, CAÇAMBA 0,80 M3, PESO OPERACIONAL 17 T, POTENCIA BRUTA 111 HP - JUROS. AF_06/2014</v>
          </cell>
          <cell r="I581" t="str">
            <v>H</v>
          </cell>
          <cell r="J581" t="str">
            <v>COLETADO</v>
          </cell>
          <cell r="K581" t="str">
            <v>5,68</v>
          </cell>
        </row>
        <row r="582">
          <cell r="G582">
            <v>5629</v>
          </cell>
          <cell r="H582" t="str">
            <v>ESCAVADEIRA HIDRÁULICA SOBRE ESTEIRAS, CAÇAMBA 0,80 M3, PESO OPERACIONAL 17 T, POTENCIA BRUTA 111 HP - MANUTENÇÃO. AF_06/2014</v>
          </cell>
          <cell r="I582" t="str">
            <v>H</v>
          </cell>
          <cell r="J582" t="str">
            <v>COLETADO</v>
          </cell>
          <cell r="K582" t="str">
            <v>27,65</v>
          </cell>
        </row>
        <row r="583">
          <cell r="G583">
            <v>5630</v>
          </cell>
          <cell r="H583" t="str">
            <v>ESCAVADEIRA HIDRÁULICA SOBRE ESTEIRAS, CAÇAMBA 0,80 M3, PESO OPERACIONAL 17 T, POTENCIA BRUTA 111 HP - MATERIAIS NA OPERAÇÃO. AF_06/2014</v>
          </cell>
          <cell r="I583" t="str">
            <v>H</v>
          </cell>
          <cell r="J583" t="str">
            <v>COLETADO</v>
          </cell>
          <cell r="K583" t="str">
            <v>53,37</v>
          </cell>
        </row>
        <row r="584">
          <cell r="G584">
            <v>5658</v>
          </cell>
          <cell r="H584" t="str">
            <v>GRADE DE DISCO CONTROLE REMOTO REBOCÁVEL, COM 24 DISCOS 24 X 6 MM COM PNEUS PARA TRANSPORTE - MANUTENÇÃO. AF_06/2014</v>
          </cell>
          <cell r="I584" t="str">
            <v>H</v>
          </cell>
          <cell r="J584" t="str">
            <v>COEFICIENTE DE REPRESENTATIVIDADE</v>
          </cell>
          <cell r="K584" t="str">
            <v>1,33</v>
          </cell>
        </row>
        <row r="585">
          <cell r="G585">
            <v>5664</v>
          </cell>
          <cell r="H585" t="str">
            <v>RETROESCAVADEIRA SOBRE RODAS COM CARREGADEIRA, TRAÇÃO 4X4, POTÊNCIA LÍQ. 88 HP, CAÇAMBA CARREG. CAP. MÍN. 1 M3, CAÇAMBA RETRO CAP. 0,26 M3, PESO OPERACIONAL MÍN. 6.674 KG, PROFUNDIDADE ESCAVAÇÃO MÁX. 4,37 M - MANUTENÇÃO. AF_06/2014</v>
          </cell>
          <cell r="I585" t="str">
            <v>H</v>
          </cell>
          <cell r="J585" t="str">
            <v>COEFICIENTE DE REPRESENTATIVIDADE</v>
          </cell>
          <cell r="K585" t="str">
            <v>16,14</v>
          </cell>
        </row>
        <row r="586">
          <cell r="G586">
            <v>5667</v>
          </cell>
          <cell r="H586" t="str">
            <v>RETROESCAVADEIRA SOBRE RODAS COM CARREGADEIRA, TRAÇÃO 4X2, POTÊNCIA LÍQ. 79 HP, CAÇAMBA CARREG. CAP. MÍN. 1 M3, CAÇAMBA RETRO CAP. 0,20 M3, PESO OPERACIONAL MÍN. 6.570 KG, PROFUNDIDADE ESCAVAÇÃO MÁX. 4,37 M - MANUTENÇÃO. AF_06/2014</v>
          </cell>
          <cell r="I586" t="str">
            <v>H</v>
          </cell>
          <cell r="J586" t="str">
            <v>COEFICIENTE DE REPRESENTATIVIDADE</v>
          </cell>
          <cell r="K586" t="str">
            <v>14,35</v>
          </cell>
        </row>
        <row r="587">
          <cell r="G587">
            <v>5668</v>
          </cell>
          <cell r="H587" t="str">
            <v>RETROESCAVADEIRA SOBRE RODAS COM CARREGADEIRA, TRAÇÃO 4X2, POTÊNCIA LÍQ. 79 HP, CAÇAMBA CARREG. CAP. MÍN. 1 M3, CAÇAMBA RETRO CAP. 0,20 M3, PESO OPERACIONAL MÍN. 6.570 KG, PROFUNDIDADE ESCAVAÇÃO MÁX. 4,37 M - MATERIAIS NA OPERAÇÃO. AF_06/2014</v>
          </cell>
          <cell r="I587" t="str">
            <v>H</v>
          </cell>
          <cell r="J587" t="str">
            <v>COLETADO</v>
          </cell>
          <cell r="K587" t="str">
            <v>40,84</v>
          </cell>
        </row>
        <row r="588">
          <cell r="G588">
            <v>5674</v>
          </cell>
          <cell r="H588" t="str">
            <v>ROLO COMPACTADOR VIBRATÓRIO DE UM CILINDRO AÇO LISO, POTÊNCIA 80 HP, PESO OPERACIONAL MÁXIMO 8,1 T, IMPACTO DINÂMICO 16,15 / 9,5 T, LARGURA DE TRABALHO 1,68 M - MANUTENÇÃO. AF_06/2014</v>
          </cell>
          <cell r="I588" t="str">
            <v>H</v>
          </cell>
          <cell r="J588" t="str">
            <v>COEFICIENTE DE REPRESENTATIVIDADE</v>
          </cell>
          <cell r="K588" t="str">
            <v>19,20</v>
          </cell>
        </row>
        <row r="589">
          <cell r="G589">
            <v>5692</v>
          </cell>
          <cell r="H589" t="str">
            <v>MOTOBOMBA CENTRÍFUGA, MOTOR A GASOLINA, POTÊNCIA 5,42 HP, BOCAIS 1 1/2" X 1", DIÂMETRO ROTOR 143 MM HM/Q = 6 MCA / 16,8 M3/H A 38 MCA / 6,6 M3/H - MANUTENÇÃO. AF_06/2014</v>
          </cell>
          <cell r="I589" t="str">
            <v>H</v>
          </cell>
          <cell r="J589" t="str">
            <v>COEFICIENTE DE REPRESENTATIVIDADE</v>
          </cell>
          <cell r="K589" t="str">
            <v>0,19</v>
          </cell>
        </row>
        <row r="590">
          <cell r="G590">
            <v>5693</v>
          </cell>
          <cell r="H590" t="str">
            <v>MOTOBOMBA CENTRÍFUGA, MOTOR A GASOLINA, POTÊNCIA 5,42 HP, BOCAIS 1 1/2" X 1", DIÂMETRO ROTOR 143 MM HM/Q = 6 MCA / 16,8 M3/H A 38 MCA / 6,6 M3/H - MATERIAIS NA OPERAÇÃO. AF_06/2014</v>
          </cell>
          <cell r="I590" t="str">
            <v>H</v>
          </cell>
          <cell r="J590" t="str">
            <v>COLETADO</v>
          </cell>
          <cell r="K590" t="str">
            <v>3,76</v>
          </cell>
        </row>
        <row r="591">
          <cell r="G591">
            <v>5695</v>
          </cell>
          <cell r="H591" t="str">
            <v>CAMINHÃO BASCULANTE 6 M3, PESO BRUTO TOTAL 16.000 KG, CARGA ÚTIL MÁXIMA 13.071 KG, DISTÂNCIA ENTRE EIXOS 4,80 M, POTÊNCIA 230 CV INCLUSIVE CAÇAMBA METÁLICA - MANUTENÇÃO. AF_06/2014</v>
          </cell>
          <cell r="I591" t="str">
            <v>H</v>
          </cell>
          <cell r="J591" t="str">
            <v>COEFICIENTE DE REPRESENTATIVIDADE</v>
          </cell>
          <cell r="K591" t="str">
            <v>21,75</v>
          </cell>
        </row>
        <row r="592">
          <cell r="G592">
            <v>5703</v>
          </cell>
          <cell r="H592" t="str">
            <v>USINA DE CONCRETO FIXA, CAPACIDADE NOMINAL DE 90 A 120 M3/H, SEM SILO - MATERIAIS NA OPERAÇÃO. AF_07/2016</v>
          </cell>
          <cell r="I592" t="str">
            <v>H</v>
          </cell>
          <cell r="J592" t="str">
            <v>COEFICIENTE DE REPRESENTATIVIDADE</v>
          </cell>
          <cell r="K592" t="str">
            <v>14,51</v>
          </cell>
        </row>
        <row r="593">
          <cell r="G593">
            <v>5705</v>
          </cell>
          <cell r="H593" t="str">
            <v>CAMINHÃO TOCO, PBT 16.000 KG, CARGA ÚTIL MÁX. 10.685 KG, DIST. ENTRE EIXOS 4,8 M, POTÊNCIA 189 CV, INCLUSIVE CARROCERIA FIXA ABERTA DE MADEIRA P/ TRANSPORTE GERAL DE CARGA SECA, DIMEN. APROX. 2,5 X 7,00 X 0,50 M - MANUTENÇÃO. AF_06/2014</v>
          </cell>
          <cell r="I593" t="str">
            <v>H</v>
          </cell>
          <cell r="J593" t="str">
            <v>COEFICIENTE DE REPRESENTATIVIDADE</v>
          </cell>
          <cell r="K593" t="str">
            <v>13,58</v>
          </cell>
        </row>
        <row r="594">
          <cell r="G594">
            <v>5707</v>
          </cell>
          <cell r="H594" t="str">
            <v>USINA MISTURADORA DE SOLOS, CAPACIDADE DE 200 A 500 TON/H, POTENCIA 75KW - MANUTENÇÃO. AF_07/2016</v>
          </cell>
          <cell r="I594" t="str">
            <v>H</v>
          </cell>
          <cell r="J594" t="str">
            <v>ATRIBUÍDO SÃO PAULO</v>
          </cell>
          <cell r="K594" t="str">
            <v>39,72</v>
          </cell>
        </row>
        <row r="595">
          <cell r="G595">
            <v>5710</v>
          </cell>
          <cell r="H595" t="str">
            <v>VIBROACABADORA DE ASFALTO SOBRE ESTEIRAS, LARGURA DE PAVIMENTAÇÃO 1,90 M A 5,30 M, POTÊNCIA 105 HP CAPACIDADE 450 T/H - MANUTENÇÃO. AF_11/2014</v>
          </cell>
          <cell r="I595" t="str">
            <v>H</v>
          </cell>
          <cell r="J595" t="str">
            <v>ATRIBUÍDO SÃO PAULO</v>
          </cell>
          <cell r="K595" t="str">
            <v>94,74</v>
          </cell>
        </row>
        <row r="596">
          <cell r="G596">
            <v>5711</v>
          </cell>
          <cell r="H596" t="str">
            <v>VIBROACABADORA DE ASFALTO SOBRE ESTEIRAS, LARGURA DE PAVIMENTAÇÃO 1,90 M A 5,30 M, POTÊNCIA 105 HP CAPACIDADE 450 T/H - MATERIAIS NA OPERAÇÃO. AF_11/2014</v>
          </cell>
          <cell r="I596" t="str">
            <v>H</v>
          </cell>
          <cell r="J596" t="str">
            <v>COLETADO</v>
          </cell>
          <cell r="K596" t="str">
            <v>50,47</v>
          </cell>
        </row>
        <row r="597">
          <cell r="G597">
            <v>5714</v>
          </cell>
          <cell r="H597" t="str">
            <v>TRATOR DE PNEUS, POTÊNCIA 85 CV, TRAÇÃO 4X4, PESO COM LASTRO DE 4.675 KG - MANUTENÇÃO. AF_06/2014</v>
          </cell>
          <cell r="I597" t="str">
            <v>H</v>
          </cell>
          <cell r="J597" t="str">
            <v>COLETADO</v>
          </cell>
          <cell r="K597" t="str">
            <v>8,24</v>
          </cell>
        </row>
        <row r="598">
          <cell r="G598">
            <v>5715</v>
          </cell>
          <cell r="H598" t="str">
            <v>TRATOR DE PNEUS, POTÊNCIA 85 CV, TRAÇÃO 4X4, PESO COM LASTRO DE 4.675 KG - MATERIAIS NA OPERAÇÃO. AF_06/2014</v>
          </cell>
          <cell r="I598" t="str">
            <v>H</v>
          </cell>
          <cell r="J598" t="str">
            <v>COLETADO</v>
          </cell>
          <cell r="K598" t="str">
            <v>40,31</v>
          </cell>
        </row>
        <row r="599">
          <cell r="G599">
            <v>5718</v>
          </cell>
          <cell r="H599" t="str">
            <v>TRATOR DE ESTEIRAS, POTÊNCIA 170 HP, PESO OPERACIONAL 19 T, CAÇAMBA 5,2 M3 - MATERIAIS NA OPERAÇÃO. AF_06/2014</v>
          </cell>
          <cell r="I599" t="str">
            <v>H</v>
          </cell>
          <cell r="J599" t="str">
            <v>COLETADO</v>
          </cell>
          <cell r="K599" t="str">
            <v>81,73</v>
          </cell>
        </row>
        <row r="600">
          <cell r="G600">
            <v>5721</v>
          </cell>
          <cell r="H600" t="str">
            <v>TRATOR DE ESTEIRAS, POTÊNCIA 150 HP, PESO OPERACIONAL 16,7 T, COM RODA MOTRIZ ELEVADA E LÂMINA 3,18 M3 - MATERIAIS NA OPERAÇÃO. AF_06/2014</v>
          </cell>
          <cell r="I600" t="str">
            <v>H</v>
          </cell>
          <cell r="J600" t="str">
            <v>COLETADO</v>
          </cell>
          <cell r="K600" t="str">
            <v>72,10</v>
          </cell>
        </row>
        <row r="601">
          <cell r="G601">
            <v>5722</v>
          </cell>
          <cell r="H601" t="str">
            <v>TRATOR DE ESTEIRAS, POTÊNCIA 347 HP, PESO OPERACIONAL 38,5 T, COM LÂMINA 8,70 M3 - MATERIAIS NA OPERAÇÃO. AF_06/2014</v>
          </cell>
          <cell r="I601" t="str">
            <v>H</v>
          </cell>
          <cell r="J601" t="str">
            <v>COLETADO</v>
          </cell>
          <cell r="K601" t="str">
            <v>166,82</v>
          </cell>
        </row>
        <row r="602">
          <cell r="G602">
            <v>5724</v>
          </cell>
          <cell r="H602" t="str">
            <v>TRATOR DE ESTEIRAS, POTÊNCIA 100 HP, PESO OPERACIONAL 9,4 T, COM LÂMINA 2,19 M3 - MANUTENÇÃO. AF_06/2014</v>
          </cell>
          <cell r="I602" t="str">
            <v>H</v>
          </cell>
          <cell r="J602" t="str">
            <v>COEFICIENTE DE REPRESENTATIVIDADE</v>
          </cell>
          <cell r="K602" t="str">
            <v>30,23</v>
          </cell>
        </row>
        <row r="603">
          <cell r="G603">
            <v>5727</v>
          </cell>
          <cell r="H603" t="str">
            <v>ROLO COMPACTADOR VIBRATÓRIO REBOCÁVEL, CILINDRO DE AÇO LISO, POTÊNCIA DE TRAÇÃO DE 65 CV, PESO 4,7 T, IMPACTO DINÂMICO 18,3 T, LARGURA DE TRABALHO 1,67 M - MANUTENÇÃO. AF_02/2016</v>
          </cell>
          <cell r="I603" t="str">
            <v>H</v>
          </cell>
          <cell r="J603" t="str">
            <v>COEFICIENTE DE REPRESENTATIVIDADE</v>
          </cell>
          <cell r="K603" t="str">
            <v>5,79</v>
          </cell>
        </row>
        <row r="604">
          <cell r="G604">
            <v>5729</v>
          </cell>
          <cell r="H604" t="str">
            <v>ROLO COMPACTADOR VIBRATÓRIO TANDEM AÇO LISO, POTÊNCIA 58 HP, PESO SEM/COM LASTRO 6,5 / 9,4 T, LARGURA DE TRABALHO 1,2 M - MANUTENÇÃO. AF_06/2014</v>
          </cell>
          <cell r="I604" t="str">
            <v>H</v>
          </cell>
          <cell r="J604" t="str">
            <v>COEFICIENTE DE REPRESENTATIVIDADE</v>
          </cell>
          <cell r="K604" t="str">
            <v>23,58</v>
          </cell>
        </row>
        <row r="605">
          <cell r="G605">
            <v>5730</v>
          </cell>
          <cell r="H605" t="str">
            <v>ROLO COMPACTADOR VIBRATÓRIO TANDEM AÇO LISO, POTÊNCIA 58 HP, PESO SEM/COM LASTRO 6,5 / 9,4 T, LARGURA DE TRABALHO 1,2 M - MATERIAIS NA OPERAÇÃO. AF_06/2014</v>
          </cell>
          <cell r="I605" t="str">
            <v>H</v>
          </cell>
          <cell r="J605" t="str">
            <v>COLETADO</v>
          </cell>
          <cell r="K605" t="str">
            <v>27,88</v>
          </cell>
        </row>
        <row r="606">
          <cell r="G606">
            <v>5735</v>
          </cell>
          <cell r="H606" t="str">
            <v>RETROESCAVADEIRA SOBRE RODAS COM CARREGADEIRA, TRAÇÃO 4X4, POTÊNCIA LÍQ. 72 HP, CAÇAMBA CARREG. CAP. MÍN. 0,79 M3, CAÇAMBA RETRO CAP. 0,18 M3, PESO OPERACIONAL MÍN. 7.140 KG, PROFUNDIDADE ESCAVAÇÃO MÁX. 4,50 M - MANUTENÇÃO. AF_06/2014</v>
          </cell>
          <cell r="I606" t="str">
            <v>H</v>
          </cell>
          <cell r="J606" t="str">
            <v>COLETADO</v>
          </cell>
          <cell r="K606" t="str">
            <v>15,57</v>
          </cell>
        </row>
        <row r="607">
          <cell r="G607">
            <v>5736</v>
          </cell>
          <cell r="H607" t="str">
            <v>RETROESCAVADEIRA SOBRE RODAS COM CARREGADEIRA, TRAÇÃO 4X4, POTÊNCIA LÍQ. 72 HP, CAÇAMBA CARREG. CAP. MÍN. 0,79 M3, CAÇAMBA RETRO CAP. 0,18 M3, PESO OPERACIONAL MÍN. 7.140 KG, PROFUNDIDADE ESCAVAÇÃO MÁX. 4,50 M - MATERIAIS NA OPERAÇÃO. AF_06/2014</v>
          </cell>
          <cell r="I607" t="str">
            <v>H</v>
          </cell>
          <cell r="J607" t="str">
            <v>COLETADO</v>
          </cell>
          <cell r="K607" t="str">
            <v>37,48</v>
          </cell>
        </row>
        <row r="608">
          <cell r="G608">
            <v>5738</v>
          </cell>
          <cell r="H608" t="str">
            <v>ROLO COMPACTADOR VIBRATÓRIO PÉ DE CARNEIRO, OPERADO POR CONTROLE REMOTO, POTÊNCIA 12,5 KW, PESO OPERACIONAL 1,675 T, LARGURA DE TRABALHO 0,85 M - DEPRECIAÇÃO. AF_02/2016</v>
          </cell>
          <cell r="I608" t="str">
            <v>H</v>
          </cell>
          <cell r="J608" t="str">
            <v>COEFICIENTE DE REPRESENTATIVIDADE</v>
          </cell>
          <cell r="K608" t="str">
            <v>20,96</v>
          </cell>
        </row>
        <row r="609">
          <cell r="G609">
            <v>5739</v>
          </cell>
          <cell r="H609" t="str">
            <v>ROLO COMPACTADOR VIBRATÓRIO PÉ DE CARNEIRO, OPERADO POR CONTROLE REMOTO, POTÊNCIA 12,5 KW, PESO OPERACIONAL 1,675 T, LARGURA DE TRABALHO 0,85 M - MANUTENÇÃO. AF_02/2016</v>
          </cell>
          <cell r="I609" t="str">
            <v>H</v>
          </cell>
          <cell r="J609" t="str">
            <v>COEFICIENTE DE REPRESENTATIVIDADE</v>
          </cell>
          <cell r="K609" t="str">
            <v>26,24</v>
          </cell>
        </row>
        <row r="610">
          <cell r="G610">
            <v>5741</v>
          </cell>
          <cell r="H610" t="str">
            <v>USINA DE LAMA ASFÁLTICA, PROD 30 A 50 T/H, SILO DE AGREGADO 7 M3, RESERVATÓRIOS PARA EMULSÃO E ÁGUA DE 2,3 M3 CADA, MISTURADOR TIPO PUG MILL A SER MONTADO SOBRE CAMINHÃO - MANUTENÇÃO. AF_10/2014</v>
          </cell>
          <cell r="I610" t="str">
            <v>H</v>
          </cell>
          <cell r="J610" t="str">
            <v>ATRIBUÍDO SÃO PAULO</v>
          </cell>
          <cell r="K610" t="str">
            <v>27,29</v>
          </cell>
        </row>
        <row r="611">
          <cell r="G611">
            <v>5742</v>
          </cell>
          <cell r="H611" t="str">
            <v>USINA DE LAMA ASFÁLTICA, PROD 30 A 50 T/H, SILO DE AGREGADO 7 M3, RESERVATÓRIOS PARA EMULSÃO E ÁGUA DE 2,3 M3 CADA, MISTURADOR TIPO PUG MILL A SER MONTADO SOBRE CAMINHÃO - MATERIAIS NA OPERAÇÃO. AF_10/2014</v>
          </cell>
          <cell r="I611" t="str">
            <v>H</v>
          </cell>
          <cell r="J611" t="str">
            <v>COLETADO</v>
          </cell>
          <cell r="K611" t="str">
            <v>15,64</v>
          </cell>
        </row>
        <row r="612">
          <cell r="G612">
            <v>5747</v>
          </cell>
          <cell r="H612" t="str">
            <v>CAMINHÃO PIPA 6.000 L, PESO BRUTO TOTAL 13.000 KG, DISTÂNCIA ENTRE EIXOS 4,80 M, POTÊNCIA 189 CV INCLUSIVE TANQUE DE AÇO PARA TRANSPORTE DE ÁGUA, CAPACIDADE 6 M3 - MATERIAIS NA OPERAÇÃO. AF_06/2014</v>
          </cell>
          <cell r="I612" t="str">
            <v>H</v>
          </cell>
          <cell r="J612" t="str">
            <v>COLETADO</v>
          </cell>
          <cell r="K612" t="str">
            <v>89,64</v>
          </cell>
        </row>
        <row r="613">
          <cell r="G613">
            <v>5751</v>
          </cell>
          <cell r="H613" t="str">
            <v>CAMINHÃO TOCO, PESO BRUTO TOTAL 14.300 KG, CARGA ÚTIL MÁXIMA 9590 KG, DISTÂNCIA ENTRE EIXOS 4,76 M, POTÊNCIA 185 CV (NÃO INCLUI CARROCERIA) - MANUTENÇÃO. AF_06/2014</v>
          </cell>
          <cell r="I613" t="str">
            <v>H</v>
          </cell>
          <cell r="J613" t="str">
            <v>COEFICIENTE DE REPRESENTATIVIDADE</v>
          </cell>
          <cell r="K613" t="str">
            <v>15,01</v>
          </cell>
        </row>
        <row r="614">
          <cell r="G614">
            <v>5754</v>
          </cell>
          <cell r="H614" t="str">
            <v>CAMINHÃO TOCO, PESO BRUTO TOTAL 16.000 KG, CARGA ÚTIL MÁXIMA DE 10.685 KG, DISTÂNCIA ENTRE EIXOS 4,80 M, POTÊNCIA 189 CV EXCLUSIVE CARROCERIA - MANUTENÇÃO. AF_06/2014</v>
          </cell>
          <cell r="I614" t="str">
            <v>H</v>
          </cell>
          <cell r="J614" t="str">
            <v>COEFICIENTE DE REPRESENTATIVIDADE</v>
          </cell>
          <cell r="K614" t="str">
            <v>12,65</v>
          </cell>
        </row>
        <row r="615">
          <cell r="G615">
            <v>5763</v>
          </cell>
          <cell r="H615" t="str">
            <v>CAMINHÃO PIPA 10.000 L TRUCADO, PESO BRUTO TOTAL 23.000 KG, CARGA ÚTIL MÁXIMA 15.935 KG, DISTÂNCIA ENTRE EIXOS 4,8 M, POTÊNCIA 230 CV, INCLUSIVE TANQUE DE AÇO PARA TRANSPORTE DE ÁGUA - MANUTENÇÃO. AF_06/2014</v>
          </cell>
          <cell r="I615" t="str">
            <v>H</v>
          </cell>
          <cell r="J615" t="str">
            <v>ATRIBUÍDO SÃO PAULO</v>
          </cell>
          <cell r="K615" t="str">
            <v>21,88</v>
          </cell>
        </row>
        <row r="616">
          <cell r="G616">
            <v>5765</v>
          </cell>
          <cell r="H616" t="str">
            <v>ESPARGIDOR DE ASFALTO PRESSURIZADO COM TANQUE DE 2500 L, REBOCÁVEL COM MOTOR A GASOLINA POTÊNCIA 3,4 HP - MANUTENÇÃO. AF_07/2014</v>
          </cell>
          <cell r="I616" t="str">
            <v>H</v>
          </cell>
          <cell r="J616" t="str">
            <v>ATRIBUÍDO SÃO PAULO</v>
          </cell>
          <cell r="K616" t="str">
            <v>1,92</v>
          </cell>
        </row>
        <row r="617">
          <cell r="G617">
            <v>5766</v>
          </cell>
          <cell r="H617" t="str">
            <v>ESPARGIDOR DE ASFALTO PRESSURIZADO COM TANQUE DE 2500 L, REBOCÁVEL COM MOTOR A GASOLINA POTÊNCIA 3,4 HP - MATERIAIS NA OPERAÇÃO. AF_07/2014</v>
          </cell>
          <cell r="I617" t="str">
            <v>H</v>
          </cell>
          <cell r="J617" t="str">
            <v>COLETADO</v>
          </cell>
          <cell r="K617" t="str">
            <v>2,37</v>
          </cell>
        </row>
        <row r="618">
          <cell r="G618">
            <v>5779</v>
          </cell>
          <cell r="H618" t="str">
            <v>MOTONIVELADORA POTÊNCIA BÁSICA LÍQUIDA (PRIMEIRA MARCHA) 125 HP, PESO BRUTO 13032 KG, LARGURA DA LÂMINA DE 3,7 M - MANUTENÇÃO. AF_06/2014</v>
          </cell>
          <cell r="I618" t="str">
            <v>H</v>
          </cell>
          <cell r="J618" t="str">
            <v>COLETADO</v>
          </cell>
          <cell r="K618" t="str">
            <v>34,07</v>
          </cell>
        </row>
        <row r="619">
          <cell r="G619">
            <v>5787</v>
          </cell>
          <cell r="H619" t="str">
            <v>PÁ CARREGADEIRA SOBRE RODAS, POTÊNCIA 197 HP, CAPACIDADE DA CAÇAMBA 2,5 A 3,5 M3, PESO OPERACIONAL 18338 KG - MATERIAIS NA OPERAÇÃO. AF_06/2014</v>
          </cell>
          <cell r="I619" t="str">
            <v>H</v>
          </cell>
          <cell r="J619" t="str">
            <v>COLETADO</v>
          </cell>
          <cell r="K619" t="str">
            <v>94,69</v>
          </cell>
        </row>
        <row r="620">
          <cell r="G620">
            <v>5797</v>
          </cell>
          <cell r="H620" t="str">
            <v>COMPRESSOR DE AR REBOCÁVEL, VAZÃO 189 PCM, PRESSÃO EFETIVA DE TRABALHO 102 PSI, MOTOR DIESEL, POTÊNCIA 63 CV - MANUTENÇÃO. AF_06/2015</v>
          </cell>
          <cell r="I620" t="str">
            <v>H</v>
          </cell>
          <cell r="J620" t="str">
            <v>ATRIBUÍDO SÃO PAULO</v>
          </cell>
          <cell r="K620" t="str">
            <v>2,92</v>
          </cell>
        </row>
        <row r="621">
          <cell r="G621">
            <v>5800</v>
          </cell>
          <cell r="H621" t="str">
            <v>BOMBA SUBMERSÍVEL ELÉTRICA TRIFÁSICA, POTÊNCIA 2,96 HP, Ø ROTOR 144 MM SEMI-ABERTO, BOCAL DE SAÍDA Ø 2, HM/Q = 2 MCA / 38,8 M3/H A 28 MCA / 5 M3/H - MANUTENÇÃO. AF_06/2014</v>
          </cell>
          <cell r="I621" t="str">
            <v>H</v>
          </cell>
          <cell r="J621" t="str">
            <v>COEFICIENTE DE REPRESENTATIVIDADE</v>
          </cell>
          <cell r="K621" t="str">
            <v>0,25</v>
          </cell>
        </row>
        <row r="622">
          <cell r="G622">
            <v>7032</v>
          </cell>
          <cell r="H622" t="str">
            <v>TANQUE DE ASFALTO ESTACIONÁRIO COM SERPENTINA, CAPACIDADE 30.000 L - DEPRECIAÇÃO. AF_06/2014</v>
          </cell>
          <cell r="I622" t="str">
            <v>H</v>
          </cell>
          <cell r="J622" t="str">
            <v>ATRIBUÍDO SÃO PAULO</v>
          </cell>
          <cell r="K622" t="str">
            <v>2,93</v>
          </cell>
        </row>
        <row r="623">
          <cell r="G623">
            <v>7033</v>
          </cell>
          <cell r="H623" t="str">
            <v>TANQUE DE ASFALTO ESTACIONÁRIO COM SERPENTINA, CAPACIDADE 30.000 L - JUROS. AF_06/2014</v>
          </cell>
          <cell r="I623" t="str">
            <v>H</v>
          </cell>
          <cell r="J623" t="str">
            <v>ATRIBUÍDO SÃO PAULO</v>
          </cell>
          <cell r="K623" t="str">
            <v>1,17</v>
          </cell>
        </row>
        <row r="624">
          <cell r="G624">
            <v>7034</v>
          </cell>
          <cell r="H624" t="str">
            <v>TANQUE DE ASFALTO ESTACIONÁRIO COM SERPENTINA, CAPACIDADE 30.000 L - MANUTENÇÃO. AF_06/2014</v>
          </cell>
          <cell r="I624" t="str">
            <v>H</v>
          </cell>
          <cell r="J624" t="str">
            <v>ATRIBUÍDO SÃO PAULO</v>
          </cell>
          <cell r="K624" t="str">
            <v>5,49</v>
          </cell>
        </row>
        <row r="625">
          <cell r="G625">
            <v>7035</v>
          </cell>
          <cell r="H625" t="str">
            <v>TANQUE DE ASFALTO ESTACIONÁRIO COM SERPENTINA, CAPACIDADE 30.000 L - MATERIAIS NA OPERAÇÃO. AF_06/2014</v>
          </cell>
          <cell r="I625" t="str">
            <v>H</v>
          </cell>
          <cell r="J625" t="str">
            <v>COLETADO</v>
          </cell>
          <cell r="K625" t="str">
            <v>153,43</v>
          </cell>
        </row>
        <row r="626">
          <cell r="G626">
            <v>7038</v>
          </cell>
          <cell r="H626" t="str">
            <v>ROLO COMPACTADOR DE PNEUS ESTÁTICO, PRESSÃO VARIÁVEL, POTÊNCIA 111 HP, PESO SEM/COM LASTRO 9,5 / 26 T, LARGURA DE TRABALHO 1,90 M - DEPRECIAÇÃO. AF_07/2014</v>
          </cell>
          <cell r="I626" t="str">
            <v>H</v>
          </cell>
          <cell r="J626" t="str">
            <v>COLETADO</v>
          </cell>
          <cell r="K626" t="str">
            <v>23,98</v>
          </cell>
        </row>
        <row r="627">
          <cell r="G627">
            <v>7039</v>
          </cell>
          <cell r="H627" t="str">
            <v>ROLO COMPACTADOR DE PNEUS ESTÁTICO, PRESSÃO VARIÁVEL, POTÊNCIA 111 HP, PESO SEM/COM LASTRO 9,5 / 26 T, LARGURA DE TRABALHO 1,90 M - JUROS. AF_07/2014</v>
          </cell>
          <cell r="I627" t="str">
            <v>H</v>
          </cell>
          <cell r="J627" t="str">
            <v>COLETADO</v>
          </cell>
          <cell r="K627" t="str">
            <v>6,30</v>
          </cell>
        </row>
        <row r="628">
          <cell r="G628">
            <v>7040</v>
          </cell>
          <cell r="H628" t="str">
            <v>ROLO COMPACTADOR DE PNEUS ESTÁTICO, PRESSÃO VARIÁVEL, POTÊNCIA 111 HP, PESO SEM/COM LASTRO 9,5 / 26 T, LARGURA DE TRABALHO 1,90 M - MANUTENÇÃO. AF_07/2014</v>
          </cell>
          <cell r="I628" t="str">
            <v>H</v>
          </cell>
          <cell r="J628" t="str">
            <v>COLETADO</v>
          </cell>
          <cell r="K628" t="str">
            <v>30,01</v>
          </cell>
        </row>
        <row r="629">
          <cell r="G629">
            <v>7044</v>
          </cell>
          <cell r="H629" t="str">
            <v>MOTOBOMBA TRASH (PARA ÁGUA SUJA) AUTO ESCORVANTE, MOTOR GASOLINA DE 6,41 HP, DIÂMETROS DE SUCÇÃO X RECALQUE: 3" X 3", HM/Q = 10 MCA / 60 M3/H A 23 MCA / 0 M3/H - DEPRECIAÇÃO. AF_10/2014</v>
          </cell>
          <cell r="I629" t="str">
            <v>H</v>
          </cell>
          <cell r="J629" t="str">
            <v>COEFICIENTE DE REPRESENTATIVIDADE</v>
          </cell>
          <cell r="K629" t="str">
            <v>0,22</v>
          </cell>
        </row>
        <row r="630">
          <cell r="G630">
            <v>7045</v>
          </cell>
          <cell r="H630" t="str">
            <v>MOTOBOMBA TRASH (PARA ÁGUA SUJA) AUTO ESCORVANTE, MOTOR GASOLINA DE 6,41 HP, DIÂMETROS DE SUCÇÃO X RECALQUE: 3" X 3", HM/Q = 10 MCA / 60 M3/H A 23 MCA / 0 M3/H - JUROS. AF_10/2014</v>
          </cell>
          <cell r="I630" t="str">
            <v>H</v>
          </cell>
          <cell r="J630" t="str">
            <v>COEFICIENTE DE REPRESENTATIVIDADE</v>
          </cell>
          <cell r="K630" t="str">
            <v>0,04</v>
          </cell>
        </row>
        <row r="631">
          <cell r="G631">
            <v>7046</v>
          </cell>
          <cell r="H631" t="str">
            <v>MOTOBOMBA TRASH (PARA ÁGUA SUJA) AUTO ESCORVANTE, MOTOR GASOLINA DE 6,41 HP, DIÂMETROS DE SUCÇÃO X RECALQUE: 3" X 3", HM/Q = 10 MCA / 60 M3/H A 23 MCA / 0 M3/H - MANUTENÇÃO. AF_10/2014</v>
          </cell>
          <cell r="I631" t="str">
            <v>H</v>
          </cell>
          <cell r="J631" t="str">
            <v>COEFICIENTE DE REPRESENTATIVIDADE</v>
          </cell>
          <cell r="K631" t="str">
            <v>0,24</v>
          </cell>
        </row>
        <row r="632">
          <cell r="G632">
            <v>7047</v>
          </cell>
          <cell r="H632" t="str">
            <v>MOTOBOMBA TRASH (PARA ÁGUA SUJA) AUTO ESCORVANTE, MOTOR GASOLINA DE 6,41 HP, DIÂMETROS DE SUCÇÃO X RECALQUE: 3" X 3", HM/Q = 10 MCA / 60 M3/H A 23 MCA / 0 M3/H - MATERIAIS NA OPERAÇÃO. AF_10/2014</v>
          </cell>
          <cell r="I632" t="str">
            <v>H</v>
          </cell>
          <cell r="J632" t="str">
            <v>COLETADO</v>
          </cell>
          <cell r="K632" t="str">
            <v>4,46</v>
          </cell>
        </row>
        <row r="633">
          <cell r="G633">
            <v>7051</v>
          </cell>
          <cell r="H633" t="str">
            <v>ROLO COMPACTADOR PE DE CARNEIRO VIBRATORIO, POTENCIA 125 HP, PESO OPERACIONAL SEM/COM LASTRO 11,95 / 13,30 T, IMPACTO DINAMICO 38,5 / 22,5 T, LARGURA DE TRABALHO 2,15 M - DEPRECIAÇÃO. AF_06/2014</v>
          </cell>
          <cell r="I633" t="str">
            <v>H</v>
          </cell>
          <cell r="J633" t="str">
            <v>COEFICIENTE DE REPRESENTATIVIDADE</v>
          </cell>
          <cell r="K633" t="str">
            <v>21,27</v>
          </cell>
        </row>
        <row r="634">
          <cell r="G634">
            <v>7052</v>
          </cell>
          <cell r="H634" t="str">
            <v>ROLO COMPACTADOR PE DE CARNEIRO VIBRATORIO, POTENCIA 125 HP, PESO OPERACIONAL SEM/COM LASTRO 11,95 / 13,30 T, IMPACTO DINAMICO 38,5 / 22,5 T, LARGURA DE TRABALHO 2,15 M - JUROS. AF_06/2014</v>
          </cell>
          <cell r="I634" t="str">
            <v>H</v>
          </cell>
          <cell r="J634" t="str">
            <v>COEFICIENTE DE REPRESENTATIVIDADE</v>
          </cell>
          <cell r="K634" t="str">
            <v>5,58</v>
          </cell>
        </row>
        <row r="635">
          <cell r="G635">
            <v>7053</v>
          </cell>
          <cell r="H635" t="str">
            <v>ROLO COMPACTADOR PE DE CARNEIRO VIBRATORIO, POTENCIA 125 HP, PESO OPERACIONAL SEM/COM LASTRO 11,95 / 13,30 T, IMPACTO DINAMICO 38,5 / 22,5 T, LARGURA DE TRABALHO 2,15 M - MANUTENÇÃO. AF_06/2014</v>
          </cell>
          <cell r="I635" t="str">
            <v>H</v>
          </cell>
          <cell r="J635" t="str">
            <v>COEFICIENTE DE REPRESENTATIVIDADE</v>
          </cell>
          <cell r="K635" t="str">
            <v>26,62</v>
          </cell>
        </row>
        <row r="636">
          <cell r="G636">
            <v>7054</v>
          </cell>
          <cell r="H636" t="str">
            <v>ROLO COMPACTADOR PE DE CARNEIRO VIBRATORIO, POTENCIA 125 HP, PESO OPERACIONAL SEM/COM LASTRO 11,95 / 13,30 T, IMPACTO DINAMICO 38,5 / 22,5 T, LARGURA DE TRABALHO 2,15 M - MATERIAIS NA OPERAÇÃO. AF_06/2014</v>
          </cell>
          <cell r="I636" t="str">
            <v>H</v>
          </cell>
          <cell r="J636" t="str">
            <v>COLETADO</v>
          </cell>
          <cell r="K636" t="str">
            <v>60,10</v>
          </cell>
        </row>
        <row r="637">
          <cell r="G637">
            <v>7058</v>
          </cell>
          <cell r="H637" t="str">
            <v>CAMINHÃO BASCULANTE 6 M3 TOCO, PESO BRUTO TOTAL 16.000 KG, CARGA ÚTIL MÁXIMA 11.130 KG, DISTÂNCIA ENTRE EIXOS 5,36 M, POTÊNCIA 185 CV, INCLUSIVE CAÇAMBA METÁLICA - DEPRECIAÇÃO. AF_06/2014</v>
          </cell>
          <cell r="I637" t="str">
            <v>H</v>
          </cell>
          <cell r="J637" t="str">
            <v>COEFICIENTE DE REPRESENTATIVIDADE</v>
          </cell>
          <cell r="K637" t="str">
            <v>11,07</v>
          </cell>
        </row>
        <row r="638">
          <cell r="G638">
            <v>7059</v>
          </cell>
          <cell r="H638" t="str">
            <v>CAMINHÃO BASCULANTE 6 M3 TOCO, PESO BRUTO TOTAL 16.000 KG, CARGA ÚTIL MÁXIMA 11.130 KG, DISTÂNCIA ENTRE EIXOS 5,36 M, POTÊNCIA 185 CV, INCLUSIVE CAÇAMBA METÁLICA - JUROS. AF_06/2014</v>
          </cell>
          <cell r="I638" t="str">
            <v>H</v>
          </cell>
          <cell r="J638" t="str">
            <v>COEFICIENTE DE REPRESENTATIVIDADE</v>
          </cell>
          <cell r="K638" t="str">
            <v>3,87</v>
          </cell>
        </row>
        <row r="639">
          <cell r="G639">
            <v>7060</v>
          </cell>
          <cell r="H639" t="str">
            <v>CAMINHÃO BASCULANTE 6 M3 TOCO, PESO BRUTO TOTAL 16.000 KG, CARGA ÚTIL MÁXIMA 11.130 KG, DISTÂNCIA ENTRE EIXOS 5,36 M, POTÊNCIA 185 CV, INCLUSIVE CAÇAMBA METÁLICA - MANUTENÇÃO. AF_06/2014</v>
          </cell>
          <cell r="I639" t="str">
            <v>H</v>
          </cell>
          <cell r="J639" t="str">
            <v>COEFICIENTE DE REPRESENTATIVIDADE</v>
          </cell>
          <cell r="K639" t="str">
            <v>20,75</v>
          </cell>
        </row>
        <row r="640">
          <cell r="G640">
            <v>7061</v>
          </cell>
          <cell r="H640" t="str">
            <v>CAMINHÃO BASCULANTE 6 M3 TOCO, PESO BRUTO TOTAL 16.000 KG, CARGA ÚTIL MÁXIMA 11.130 KG, DISTÂNCIA ENTRE EIXOS 5,36 M, POTÊNCIA 185 CV, INCLUSIVE CAÇAMBA METÁLICA - MATERIAIS NA OPERAÇÃO. AF_06/2014</v>
          </cell>
          <cell r="I640" t="str">
            <v>H</v>
          </cell>
          <cell r="J640" t="str">
            <v>COLETADO</v>
          </cell>
          <cell r="K640" t="str">
            <v>87,74</v>
          </cell>
        </row>
        <row r="641">
          <cell r="G641">
            <v>7063</v>
          </cell>
          <cell r="H641" t="str">
            <v>TRATOR DE PNEUS, POTÊNCIA 122 CV, TRAÇÃO 4X4, PESO COM LASTRO DE 4.510 KG - DEPRECIAÇÃO. AF_06/2014</v>
          </cell>
          <cell r="I641" t="str">
            <v>H</v>
          </cell>
          <cell r="J641" t="str">
            <v>COEFICIENTE DE REPRESENTATIVIDADE</v>
          </cell>
          <cell r="K641" t="str">
            <v>10,29</v>
          </cell>
        </row>
        <row r="642">
          <cell r="G642">
            <v>7064</v>
          </cell>
          <cell r="H642" t="str">
            <v>TRATOR DE PNEUS, POTÊNCIA 122 CV, TRAÇÃO 4X4, PESO COM LASTRO DE 4.510 KG - JUROS. AF_06/2014</v>
          </cell>
          <cell r="I642" t="str">
            <v>H</v>
          </cell>
          <cell r="J642" t="str">
            <v>COEFICIENTE DE REPRESENTATIVIDADE</v>
          </cell>
          <cell r="K642" t="str">
            <v>2,70</v>
          </cell>
        </row>
        <row r="643">
          <cell r="G643">
            <v>7065</v>
          </cell>
          <cell r="H643" t="str">
            <v>TRATOR DE PNEUS, POTÊNCIA 122 CV, TRAÇÃO 4X4, PESO COM LASTRO DE 4.510 KG - MANUTENÇÃO. AF_06/2014</v>
          </cell>
          <cell r="I643" t="str">
            <v>H</v>
          </cell>
          <cell r="J643" t="str">
            <v>COEFICIENTE DE REPRESENTATIVIDADE</v>
          </cell>
          <cell r="K643" t="str">
            <v>11,25</v>
          </cell>
        </row>
        <row r="644">
          <cell r="G644">
            <v>7066</v>
          </cell>
          <cell r="H644" t="str">
            <v>TRATOR DE PNEUS, POTÊNCIA 122 CV, TRAÇÃO 4X4, PESO COM LASTRO DE 4.510 KG - MATERIAIS NA OPERAÇÃO. AF_06/2014</v>
          </cell>
          <cell r="I644" t="str">
            <v>H</v>
          </cell>
          <cell r="J644" t="str">
            <v>COLETADO</v>
          </cell>
          <cell r="K644" t="str">
            <v>57,85</v>
          </cell>
        </row>
        <row r="645">
          <cell r="G645">
            <v>53786</v>
          </cell>
          <cell r="H645" t="str">
            <v>RETROESCAVADEIRA SOBRE RODAS COM CARREGADEIRA, TRAÇÃO 4X4, POTÊNCIA LÍQ. 88 HP, CAÇAMBA CARREG. CAP. MÍN. 1 M3, CAÇAMBA RETRO CAP. 0,26 M3, PESO OPERACIONAL MÍN. 6.674 KG, PROFUNDIDADE ESCAVAÇÃO MÁX. 4,37 M - MATERIAIS NA OPERAÇÃO. AF_06/2014</v>
          </cell>
          <cell r="I645" t="str">
            <v>H</v>
          </cell>
          <cell r="J645" t="str">
            <v>COLETADO</v>
          </cell>
          <cell r="K645" t="str">
            <v>44,21</v>
          </cell>
        </row>
        <row r="646">
          <cell r="G646">
            <v>53788</v>
          </cell>
          <cell r="H646" t="str">
            <v>ROLO COMPACTADOR VIBRATÓRIO DE UM CILINDRO AÇO LISO, POTÊNCIA 80 HP, PESO OPERACIONAL MÁXIMO 8,1 T, IMPACTO DINÂMICO 16,15 / 9,5 T, LARGURA DE TRABALHO 1,68 M - MATERIAIS NA OPERAÇÃO. AF_06/2014</v>
          </cell>
          <cell r="I646" t="str">
            <v>H</v>
          </cell>
          <cell r="J646" t="str">
            <v>COLETADO</v>
          </cell>
          <cell r="K646" t="str">
            <v>38,44</v>
          </cell>
        </row>
        <row r="647">
          <cell r="G647">
            <v>53792</v>
          </cell>
          <cell r="H647" t="str">
            <v>CAMINHÃO BASCULANTE 6 M3, PESO BRUTO TOTAL 16.000 KG, CARGA ÚTIL MÁXIMA 13.071 KG, DISTÂNCIA ENTRE EIXOS 4,80 M, POTÊNCIA 230 CV INCLUSIVE CAÇAMBA METÁLICA - MATERIAIS NA OPERAÇÃO. AF_06/2014</v>
          </cell>
          <cell r="I647" t="str">
            <v>H</v>
          </cell>
          <cell r="J647" t="str">
            <v>COLETADO</v>
          </cell>
          <cell r="K647" t="str">
            <v>109,08</v>
          </cell>
        </row>
        <row r="648">
          <cell r="G648">
            <v>53794</v>
          </cell>
          <cell r="H648" t="str">
            <v>USINA DE CONCRETO FIXA, CAPACIDADE NOMINAL DE 90 A 120 M3/H, SEM SILO - MANUTENÇÃO. AF_07/2016</v>
          </cell>
          <cell r="I648" t="str">
            <v>H</v>
          </cell>
          <cell r="J648" t="str">
            <v>ATRIBUÍDO SÃO PAULO</v>
          </cell>
          <cell r="K648" t="str">
            <v>35,00</v>
          </cell>
        </row>
        <row r="649">
          <cell r="G649">
            <v>53797</v>
          </cell>
          <cell r="H649" t="str">
            <v>CAMINHÃO TOCO, PBT 16.000 KG, CARGA ÚTIL MÁX. 10.685 KG, DIST. ENTRE EIXOS 4,8 M, POTÊNCIA 189 CV, INCLUSIVE CARROCERIA FIXA ABERTA DE MADEIRA P/ TRANSPORTE GERAL DE CARGA SECA, DIMEN. APROX. 2,5 X 7,00 X 0,50 M - MATERIAIS NA OPERAÇÃO. AF_06/2014</v>
          </cell>
          <cell r="I649" t="str">
            <v>H</v>
          </cell>
          <cell r="J649" t="str">
            <v>COLETADO</v>
          </cell>
          <cell r="K649" t="str">
            <v>89,64</v>
          </cell>
        </row>
        <row r="650">
          <cell r="G650">
            <v>53804</v>
          </cell>
          <cell r="H650" t="str">
            <v>VASSOURA MECÂNICA REBOCÁVEL COM ESCOVA CILÍNDRICA, LARGURA ÚTIL DE VARRIMENTO DE 2,44 M - MANUTENÇÃO. AF_06/2014</v>
          </cell>
          <cell r="I650" t="str">
            <v>H</v>
          </cell>
          <cell r="J650" t="str">
            <v>COEFICIENTE DE REPRESENTATIVIDADE</v>
          </cell>
          <cell r="K650" t="str">
            <v>2,78</v>
          </cell>
        </row>
        <row r="651">
          <cell r="G651">
            <v>53806</v>
          </cell>
          <cell r="H651" t="str">
            <v>TRATOR DE ESTEIRAS, POTÊNCIA 170 HP, PESO OPERACIONAL 19 T, CAÇAMBA 5,2 M3 - MANUTENÇÃO. AF_06/2014</v>
          </cell>
          <cell r="I651" t="str">
            <v>H</v>
          </cell>
          <cell r="J651" t="str">
            <v>COEFICIENTE DE REPRESENTATIVIDADE</v>
          </cell>
          <cell r="K651" t="str">
            <v>38,95</v>
          </cell>
        </row>
        <row r="652">
          <cell r="G652">
            <v>53810</v>
          </cell>
          <cell r="H652" t="str">
            <v>TRATOR DE ESTEIRAS, POTÊNCIA 150 HP, PESO OPERACIONAL 16,7 T, COM RODA MOTRIZ ELEVADA E LÂMINA 3,18 M3 - MANUTENÇÃO. AF_06/2014</v>
          </cell>
          <cell r="I652" t="str">
            <v>H</v>
          </cell>
          <cell r="J652" t="str">
            <v>COLETADO</v>
          </cell>
          <cell r="K652" t="str">
            <v>39,19</v>
          </cell>
        </row>
        <row r="653">
          <cell r="G653">
            <v>53814</v>
          </cell>
          <cell r="H653" t="str">
            <v>TRATOR DE ESTEIRAS, POTÊNCIA 347 HP, PESO OPERACIONAL 38,5 T, COM LÂMINA 8,70 M3 - MANUTENÇÃO. AF_06/2014</v>
          </cell>
          <cell r="I653" t="str">
            <v>H</v>
          </cell>
          <cell r="J653" t="str">
            <v>COEFICIENTE DE REPRESENTATIVIDADE</v>
          </cell>
          <cell r="K653" t="str">
            <v>128,39</v>
          </cell>
        </row>
        <row r="654">
          <cell r="G654">
            <v>53817</v>
          </cell>
          <cell r="H654" t="str">
            <v>TRATOR DE ESTEIRAS, POTÊNCIA 100 HP, PESO OPERACIONAL 9,4 T, COM LÂMINA 2,19 M3 - MATERIAIS NA OPERAÇÃO. AF_06/2014</v>
          </cell>
          <cell r="I654" t="str">
            <v>H</v>
          </cell>
          <cell r="J654" t="str">
            <v>COLETADO</v>
          </cell>
          <cell r="K654" t="str">
            <v>48,07</v>
          </cell>
        </row>
        <row r="655">
          <cell r="G655">
            <v>53818</v>
          </cell>
          <cell r="H655" t="str">
            <v>ROLO COMPACTADOR VIBRATÓRIO REBOCÁVEL, CILINDRO DE AÇO LISO, POTÊNCIA DE TRAÇÃO DE 65 CV, PESO 4,7 T, IMPACTO DINÂMICO 18,3 T, LARGURA DE TRABALHO 1,67 M - DEPRECIAÇÃO. AF_02/2016</v>
          </cell>
          <cell r="I655" t="str">
            <v>H</v>
          </cell>
          <cell r="J655" t="str">
            <v>COEFICIENTE DE REPRESENTATIVIDADE</v>
          </cell>
          <cell r="K655" t="str">
            <v>4,63</v>
          </cell>
        </row>
        <row r="656">
          <cell r="G656">
            <v>53827</v>
          </cell>
          <cell r="H656" t="str">
            <v>CAMINHÃO TOCO, PESO BRUTO TOTAL 14.300 KG, CARGA ÚTIL MÁXIMA 9590 KG, DISTÂNCIA ENTRE EIXOS 4,76 M, POTÊNCIA 185 CV (NÃO INCLUI CARROCERIA) - MATERIAIS NA OPERAÇÃO. AF_06/2014</v>
          </cell>
          <cell r="I656" t="str">
            <v>H</v>
          </cell>
          <cell r="J656" t="str">
            <v>COLETADO</v>
          </cell>
          <cell r="K656" t="str">
            <v>87,74</v>
          </cell>
        </row>
        <row r="657">
          <cell r="G657">
            <v>53829</v>
          </cell>
          <cell r="H657" t="str">
            <v>CAMINHÃO TOCO, PESO BRUTO TOTAL 16.000 KG, CARGA ÚTIL MÁXIMA DE 10.685 KG, DISTÂNCIA ENTRE EIXOS 4,80 M, POTÊNCIA 189 CV EXCLUSIVE CARROCERIA - MATERIAIS NA OPERAÇÃO. AF_06/2014</v>
          </cell>
          <cell r="I657" t="str">
            <v>H</v>
          </cell>
          <cell r="J657" t="str">
            <v>COLETADO</v>
          </cell>
          <cell r="K657" t="str">
            <v>89,64</v>
          </cell>
        </row>
        <row r="658">
          <cell r="G658">
            <v>53831</v>
          </cell>
          <cell r="H658" t="str">
            <v>CAMINHÃO PIPA 10.000 L TRUCADO, PESO BRUTO TOTAL 23.000 KG, CARGA ÚTIL MÁXIMA 15.935 KG, DISTÂNCIA ENTRE EIXOS 4,8 M, POTÊNCIA 230 CV, INCLUSIVE TANQUE DE AÇO PARA TRANSPORTE DE ÁGUA - MATERIAIS NA OPERAÇÃO. AF_06/2014</v>
          </cell>
          <cell r="I658" t="str">
            <v>H</v>
          </cell>
          <cell r="J658" t="str">
            <v>COLETADO</v>
          </cell>
          <cell r="K658" t="str">
            <v>109,08</v>
          </cell>
        </row>
        <row r="659">
          <cell r="G659">
            <v>53840</v>
          </cell>
          <cell r="H659" t="str">
            <v>GRADE DE DISCO REBOCÁVEL COM 20 DISCOS 24" X 6 MM COM PNEUS PARA TRANSPORTE - DEPRECIAÇÃO. AF_06/2014</v>
          </cell>
          <cell r="I659" t="str">
            <v>H</v>
          </cell>
          <cell r="J659" t="str">
            <v>COLETADO</v>
          </cell>
          <cell r="K659" t="str">
            <v>1,51</v>
          </cell>
        </row>
        <row r="660">
          <cell r="G660">
            <v>53841</v>
          </cell>
          <cell r="H660" t="str">
            <v>GRADE DE DISCO REBOCÁVEL COM 20 DISCOS 24" X 6 MM COM PNEUS PARA TRANSPORTE - MANUTENÇÃO. AF_06/2014</v>
          </cell>
          <cell r="I660" t="str">
            <v>H</v>
          </cell>
          <cell r="J660" t="str">
            <v>COLETADO</v>
          </cell>
          <cell r="K660" t="str">
            <v>1,04</v>
          </cell>
        </row>
        <row r="661">
          <cell r="G661">
            <v>53849</v>
          </cell>
          <cell r="H661" t="str">
            <v>MOTONIVELADORA POTÊNCIA BÁSICA LÍQUIDA (PRIMEIRA MARCHA) 125 HP, PESO BRUTO 13032 KG, LARGURA DA LÂMINA DE 3,7 M - MATERIAIS NA OPERAÇÃO. AF_06/2014</v>
          </cell>
          <cell r="I661" t="str">
            <v>H</v>
          </cell>
          <cell r="J661" t="str">
            <v>COLETADO</v>
          </cell>
          <cell r="K661" t="str">
            <v>60,10</v>
          </cell>
        </row>
        <row r="662">
          <cell r="G662">
            <v>53857</v>
          </cell>
          <cell r="H662" t="str">
            <v>PÁ CARREGADEIRA SOBRE RODAS, POTÊNCIA LÍQUIDA 128 HP, CAPACIDADE DA CAÇAMBA 1,7 A 2,8 M3, PESO OPERACIONAL 11632 KG - MANUTENÇÃO. AF_06/2014</v>
          </cell>
          <cell r="I662" t="str">
            <v>H</v>
          </cell>
          <cell r="J662" t="str">
            <v>COLETADO</v>
          </cell>
          <cell r="K662" t="str">
            <v>26,07</v>
          </cell>
        </row>
        <row r="663">
          <cell r="G663">
            <v>53858</v>
          </cell>
          <cell r="H663" t="str">
            <v>PÁ CARREGADEIRA SOBRE RODAS, POTÊNCIA LÍQUIDA 128 HP, CAPACIDADE DA CAÇAMBA 1,7 A 2,8 M3, PESO OPERACIONAL 11632 KG - MATERIAIS NA OPERAÇÃO. AF_06/2014</v>
          </cell>
          <cell r="I663" t="str">
            <v>H</v>
          </cell>
          <cell r="J663" t="str">
            <v>COLETADO</v>
          </cell>
          <cell r="K663" t="str">
            <v>61,54</v>
          </cell>
        </row>
        <row r="664">
          <cell r="G664">
            <v>53861</v>
          </cell>
          <cell r="H664" t="str">
            <v>PÁ CARREGADEIRA SOBRE RODAS, POTÊNCIA 197 HP, CAPACIDADE DA CAÇAMBA 2,5 A 3,5 M3, PESO OPERACIONAL 18338 KG - MANUTENÇÃO. AF_06/2014</v>
          </cell>
          <cell r="I664" t="str">
            <v>H</v>
          </cell>
          <cell r="J664" t="str">
            <v>COEFICIENTE DE REPRESENTATIVIDADE</v>
          </cell>
          <cell r="K664" t="str">
            <v>36,15</v>
          </cell>
        </row>
        <row r="665">
          <cell r="G665">
            <v>53863</v>
          </cell>
          <cell r="H665" t="str">
            <v>MARTELETE OU ROMPEDOR PNEUMÁTICO MANUAL, 28 KG, COM SILENCIADOR - MANUTENÇÃO. AF_07/2016</v>
          </cell>
          <cell r="I665" t="str">
            <v>H</v>
          </cell>
          <cell r="J665" t="str">
            <v>COEFICIENTE DE REPRESENTATIVIDADE</v>
          </cell>
          <cell r="K665" t="str">
            <v>0,98</v>
          </cell>
        </row>
        <row r="666">
          <cell r="G666">
            <v>53865</v>
          </cell>
          <cell r="H666" t="str">
            <v>COMPRESSOR DE AR REBOCÁVEL, VAZÃO 189 PCM, PRESSÃO EFETIVA DE TRABALHO 102 PSI, MOTOR DIESEL, POTÊNCIA 63 CV - MATERIAIS NA OPERAÇÃO. AF_06/2015</v>
          </cell>
          <cell r="I666" t="str">
            <v>H</v>
          </cell>
          <cell r="J666" t="str">
            <v>COLETADO</v>
          </cell>
          <cell r="K666" t="str">
            <v>29,89</v>
          </cell>
        </row>
        <row r="667">
          <cell r="G667">
            <v>53866</v>
          </cell>
          <cell r="H667" t="str">
            <v>BOMBA SUBMERSÍVEL ELÉTRICA TRIFÁSICA, POTÊNCIA 2,96 HP, Ø ROTOR 144 MM SEMI-ABERTO, BOCAL DE SAÍDA Ø 2, HM/Q = 2 MCA / 38,8 M3/H A 28 MCA / 5 M3/H - MATERIAIS NA OPERAÇÃO. AF_06/2014</v>
          </cell>
          <cell r="I667" t="str">
            <v>H</v>
          </cell>
          <cell r="J667" t="str">
            <v>COLETADO</v>
          </cell>
          <cell r="K667" t="str">
            <v>1,16</v>
          </cell>
        </row>
        <row r="668">
          <cell r="G668">
            <v>53882</v>
          </cell>
          <cell r="H668" t="str">
            <v>CAMINHÃO PIPA 6.000 L, PESO BRUTO TOTAL 13.000 KG, DISTÂNCIA ENTRE EIXOS 4,80 M, POTÊNCIA 189 CV INCLUSIVE TANQUE DE AÇO PARA TRANSPORTE DE ÁGUA, CAPACIDADE 6 M3 - MANUTENÇÃO. AF_06/2014</v>
          </cell>
          <cell r="I668" t="str">
            <v>H</v>
          </cell>
          <cell r="J668" t="str">
            <v>ATRIBUÍDO SÃO PAULO</v>
          </cell>
          <cell r="K668" t="str">
            <v>17,05</v>
          </cell>
        </row>
        <row r="669">
          <cell r="G669">
            <v>55263</v>
          </cell>
          <cell r="H669" t="str">
            <v>ROLO COMPACTADOR DE PNEUS ESTÁTICO, PRESSÃO VARIÁVEL, POTÊNCIA 111 HP, PESO SEM/COM LASTRO 9,5 / 26 T, LARGURA DE TRABALHO 1,90 M - MATERIAIS NA OPERAÇÃO. AF_07/2014</v>
          </cell>
          <cell r="I669" t="str">
            <v>H</v>
          </cell>
          <cell r="J669" t="str">
            <v>COLETADO</v>
          </cell>
          <cell r="K669" t="str">
            <v>53,37</v>
          </cell>
        </row>
        <row r="670">
          <cell r="G670">
            <v>73303</v>
          </cell>
          <cell r="H670" t="str">
            <v>GRUPO GERADOR ESTACIONÁRIO, MOTOR DIESEL POTÊNCIA 170 KVA - DEPRECIAÇÃO. AF_02/2016</v>
          </cell>
          <cell r="I670" t="str">
            <v>H</v>
          </cell>
          <cell r="J670" t="str">
            <v>COEFICIENTE DE REPRESENTATIVIDADE</v>
          </cell>
          <cell r="K670" t="str">
            <v>2,50</v>
          </cell>
        </row>
        <row r="671">
          <cell r="G671">
            <v>73307</v>
          </cell>
          <cell r="H671" t="str">
            <v>GRUPO GERADOR ESTACIONÁRIO, MOTOR DIESEL POTÊNCIA 170 KVA - MANUTENÇÃO. AF_02/2016</v>
          </cell>
          <cell r="I671" t="str">
            <v>H</v>
          </cell>
          <cell r="J671" t="str">
            <v>COEFICIENTE DE REPRESENTATIVIDADE</v>
          </cell>
          <cell r="K671" t="str">
            <v>2,23</v>
          </cell>
        </row>
        <row r="672">
          <cell r="G672">
            <v>73309</v>
          </cell>
          <cell r="H672" t="str">
            <v>ROLO COMPACTADOR VIBRATÓRIO PÉ DE CARNEIRO PARA SOLOS, POTÊNCIA 80 HP, PESO OPERACIONAL SEM/COM LASTRO 7,4 / 8,8 T, LARGURA DE TRABALHO 1,68 M - DEPRECIAÇÃO. AF_02/2016</v>
          </cell>
          <cell r="I672" t="str">
            <v>H</v>
          </cell>
          <cell r="J672" t="str">
            <v>COEFICIENTE DE REPRESENTATIVIDADE</v>
          </cell>
          <cell r="K672" t="str">
            <v>15,95</v>
          </cell>
        </row>
        <row r="673">
          <cell r="G673">
            <v>73311</v>
          </cell>
          <cell r="H673" t="str">
            <v>GRUPO GERADOR ESTACIONÁRIO, MOTOR DIESEL POTÊNCIA 170 KVA - MATERIAIS NA OPERAÇÃO. AF_02/2016</v>
          </cell>
          <cell r="I673" t="str">
            <v>H</v>
          </cell>
          <cell r="J673" t="str">
            <v>COLETADO</v>
          </cell>
          <cell r="K673" t="str">
            <v>100,95</v>
          </cell>
        </row>
        <row r="674">
          <cell r="G674">
            <v>73313</v>
          </cell>
          <cell r="H674" t="str">
            <v>ROLO COMPACTADOR VIBRATÓRIO PÉ DE CARNEIRO PARA SOLOS, POTÊNCIA 80 HP, PESO OPERACIONAL SEM/COM LASTRO 7,4 / 8,8 T, LARGURA DE TRABALHO 1,68 M - JUROS. AF_02/2016</v>
          </cell>
          <cell r="I674" t="str">
            <v>H</v>
          </cell>
          <cell r="J674" t="str">
            <v>COEFICIENTE DE REPRESENTATIVIDADE</v>
          </cell>
          <cell r="K674" t="str">
            <v>4,19</v>
          </cell>
        </row>
        <row r="675">
          <cell r="G675">
            <v>73315</v>
          </cell>
          <cell r="H675" t="str">
            <v>ROLO COMPACTADOR VIBRATÓRIO PÉ DE CARNEIRO PARA SOLOS, POTÊNCIA 80 HP, PESO OPERACIONAL SEM/COM LASTRO 7,4 / 8,8 T, LARGURA DE TRABALHO 1,68 M - MATERIAIS NA OPERAÇÃO. AF_02/2016</v>
          </cell>
          <cell r="I675" t="str">
            <v>H</v>
          </cell>
          <cell r="J675" t="str">
            <v>COLETADO</v>
          </cell>
          <cell r="K675" t="str">
            <v>38,44</v>
          </cell>
        </row>
        <row r="676">
          <cell r="G676">
            <v>73335</v>
          </cell>
          <cell r="H676" t="str">
            <v>CAMINHÃO TOCO, PBT 14.300 KG, CARGA ÚTIL MÁX. 9.710 KG, DIST. ENTRE EIXOS 3,56 M, POTÊNCIA 185 CV, INCLUSIVE CARROCERIA FIXA ABERTA DE MADEIRA P/ TRANSPORTE GERAL DE CARGA SECA, DIMEN. APROX. 2,50 X 6,50 X 0,50 M - MANUTENÇÃO. AF_06/2014</v>
          </cell>
          <cell r="I676" t="str">
            <v>H</v>
          </cell>
          <cell r="J676" t="str">
            <v>COEFICIENTE DE REPRESENTATIVIDADE</v>
          </cell>
          <cell r="K676" t="str">
            <v>16,15</v>
          </cell>
        </row>
        <row r="677">
          <cell r="G677">
            <v>73340</v>
          </cell>
          <cell r="H677" t="str">
            <v>CAMINHÃO TOCO, PBT 14.300 KG, CARGA ÚTIL MÁX. 9.710 KG, DIST. ENTRE EIXOS 3,56 M, POTÊNCIA 185 CV, INCLUSIVE CARROCERIA FIXA ABERTA DE MADEIRA P/ TRANSPORTE GERAL DE CARGA SECA, DIMEN. APROX. 2,50 X 6,50 X 0,50 M - MATERIAIS NA OPERAÇÃO. AF_06/2014</v>
          </cell>
          <cell r="I677" t="str">
            <v>H</v>
          </cell>
          <cell r="J677" t="str">
            <v>COLETADO</v>
          </cell>
          <cell r="K677" t="str">
            <v>87,74</v>
          </cell>
        </row>
        <row r="678">
          <cell r="G678">
            <v>83361</v>
          </cell>
          <cell r="H678" t="str">
            <v>ESPARGIDOR DE ASFALTO PRESSURIZADO, TANQUE 6 M3 COM ISOLAÇÃO TÉRMICA, AQUECIDO COM 2 MAÇARICOS, COM BARRA ESPARGIDORA 3,60 M, MONTADO SOBRE CAMINHÃO  TOCO, PBT 14.300 KG, POTÊNCIA 185 CV - MANUTENÇÃO. AF_08/2015</v>
          </cell>
          <cell r="I678" t="str">
            <v>H</v>
          </cell>
          <cell r="J678" t="str">
            <v>ATRIBUÍDO SÃO PAULO</v>
          </cell>
          <cell r="K678" t="str">
            <v>10,15</v>
          </cell>
        </row>
        <row r="679">
          <cell r="G679">
            <v>83761</v>
          </cell>
          <cell r="H679" t="str">
            <v>GRUPO DE SOLDAGEM COM GERADOR A DIESEL 60 CV PARA SOLDA ELÉTRICA, SOBRE 04 RODAS, COM MOTOR 4 CILINDROS 600 A - DEPRECIAÇÃO. AF_02/2016</v>
          </cell>
          <cell r="I679" t="str">
            <v>H</v>
          </cell>
          <cell r="J679" t="str">
            <v>COEFICIENTE DE REPRESENTATIVIDADE</v>
          </cell>
          <cell r="K679" t="str">
            <v>5,33</v>
          </cell>
        </row>
        <row r="680">
          <cell r="G680">
            <v>83762</v>
          </cell>
          <cell r="H680" t="str">
            <v>GRUPO DE SOLDAGEM COM GERADOR A DIESEL 60 CV PARA SOLDA ELÉTRICA, SOBRE 04 RODAS, COM MOTOR 4 CILINDROS 600 A - MANUTENÇÃO. AF_02/2016</v>
          </cell>
          <cell r="I680" t="str">
            <v>H</v>
          </cell>
          <cell r="J680" t="str">
            <v>COEFICIENTE DE REPRESENTATIVIDADE</v>
          </cell>
          <cell r="K680" t="str">
            <v>6,67</v>
          </cell>
        </row>
        <row r="681">
          <cell r="G681">
            <v>83763</v>
          </cell>
          <cell r="H681" t="str">
            <v>GRUPO DE SOLDAGEM COM GERADOR A DIESEL 60 CV PARA SOLDA ELÉTRICA, SOBRE 04 RODAS, COM MOTOR 4 CILINDROS 600 A - MATERIAIS NA OPERAÇÃO. AF_02/2016</v>
          </cell>
          <cell r="I681" t="str">
            <v>H</v>
          </cell>
          <cell r="J681" t="str">
            <v>COLETADO</v>
          </cell>
          <cell r="K681" t="str">
            <v>28,46</v>
          </cell>
        </row>
        <row r="682">
          <cell r="G682">
            <v>83764</v>
          </cell>
          <cell r="H682" t="str">
            <v>GRUPO DE SOLDAGEM COM GERADOR A DIESEL 60 CV PARA SOLDA ELÉTRICA, SOBRE 04 RODAS, COM MOTOR 4 CILINDROS 600 A - JUROS. AF_02/2016</v>
          </cell>
          <cell r="I682" t="str">
            <v>H</v>
          </cell>
          <cell r="J682" t="str">
            <v>COEFICIENTE DE REPRESENTATIVIDADE</v>
          </cell>
          <cell r="K682" t="str">
            <v>1,20</v>
          </cell>
        </row>
        <row r="683">
          <cell r="G683">
            <v>87026</v>
          </cell>
          <cell r="H683" t="str">
            <v>GRADE DE DISCO REBOCÁVEL COM 20 DISCOS 24" X 6 MM COM PNEUS PARA TRANSPORTE - JUROS. AF_06/2014</v>
          </cell>
          <cell r="I683" t="str">
            <v>H</v>
          </cell>
          <cell r="J683" t="str">
            <v>COLETADO</v>
          </cell>
          <cell r="K683" t="str">
            <v>0,40</v>
          </cell>
        </row>
        <row r="684">
          <cell r="G684">
            <v>87441</v>
          </cell>
          <cell r="H684" t="str">
            <v>BETONEIRA CAPACIDADE NOMINAL 400 L, CAPACIDADE DE MISTURA 310 L, MOTOR A DIESEL POTÊNCIA 5,0 HP, SEM CARREGADOR - DEPRECIAÇÃO. AF_06/2014</v>
          </cell>
          <cell r="I684" t="str">
            <v>H</v>
          </cell>
          <cell r="J684" t="str">
            <v>COEFICIENTE DE REPRESENTATIVIDADE</v>
          </cell>
          <cell r="K684" t="str">
            <v>0,25</v>
          </cell>
        </row>
        <row r="685">
          <cell r="G685">
            <v>87442</v>
          </cell>
          <cell r="H685" t="str">
            <v>BETONEIRA CAPACIDADE NOMINAL 400 L, CAPACIDADE DE MISTURA 310 L, MOTOR A DIESEL POTÊNCIA 5,0 HP, SEM CARREGADOR - JUROS. AF_06/2014</v>
          </cell>
          <cell r="I685" t="str">
            <v>H</v>
          </cell>
          <cell r="J685" t="str">
            <v>COEFICIENTE DE REPRESENTATIVIDADE</v>
          </cell>
          <cell r="K685" t="str">
            <v>0,05</v>
          </cell>
        </row>
        <row r="686">
          <cell r="G686">
            <v>87443</v>
          </cell>
          <cell r="H686" t="str">
            <v>BETONEIRA CAPACIDADE NOMINAL 400 L, CAPACIDADE DE MISTURA 310 L, MOTOR A DIESEL POTÊNCIA 5,0 HP, SEM CARREGADOR - MANUTENÇÃO. AF_06/2014</v>
          </cell>
          <cell r="I686" t="str">
            <v>H</v>
          </cell>
          <cell r="J686" t="str">
            <v>COEFICIENTE DE REPRESENTATIVIDADE</v>
          </cell>
          <cell r="K686" t="str">
            <v>0,24</v>
          </cell>
        </row>
        <row r="687">
          <cell r="G687">
            <v>87444</v>
          </cell>
          <cell r="H687" t="str">
            <v>BETONEIRA CAPACIDADE NOMINAL 400 L, CAPACIDADE DE MISTURA 310 L, MOTOR A DIESEL POTÊNCIA 5,0 HP, SEM CARREGADOR - MATERIAIS NA OPERAÇÃO. AF_06/2014</v>
          </cell>
          <cell r="I687" t="str">
            <v>H</v>
          </cell>
          <cell r="J687" t="str">
            <v>COLETADO</v>
          </cell>
          <cell r="K687" t="str">
            <v>2,39</v>
          </cell>
        </row>
        <row r="688">
          <cell r="G688">
            <v>88387</v>
          </cell>
          <cell r="H688" t="str">
            <v>MISTURADOR DE ARGAMASSA, EIXO HORIZONTAL, CAPACIDADE DE MISTURA 300 KG, MOTOR ELÉTRICO POTÊNCIA 5 CV - DEPRECIAÇÃO. AF_06/2014</v>
          </cell>
          <cell r="I688" t="str">
            <v>H</v>
          </cell>
          <cell r="J688" t="str">
            <v>COEFICIENTE DE REPRESENTATIVIDADE</v>
          </cell>
          <cell r="K688" t="str">
            <v>0,50</v>
          </cell>
        </row>
        <row r="689">
          <cell r="G689">
            <v>88389</v>
          </cell>
          <cell r="H689" t="str">
            <v>MISTURADOR DE ARGAMASSA, EIXO HORIZONTAL, CAPACIDADE DE MISTURA 300 KG, MOTOR ELÉTRICO POTÊNCIA 5 CV - JUROS. AF_06/2014</v>
          </cell>
          <cell r="I689" t="str">
            <v>H</v>
          </cell>
          <cell r="J689" t="str">
            <v>COEFICIENTE DE REPRESENTATIVIDADE</v>
          </cell>
          <cell r="K689" t="str">
            <v>0,11</v>
          </cell>
        </row>
        <row r="690">
          <cell r="G690">
            <v>88390</v>
          </cell>
          <cell r="H690" t="str">
            <v>MISTURADOR DE ARGAMASSA, EIXO HORIZONTAL, CAPACIDADE DE MISTURA 300 KG, MOTOR ELÉTRICO POTÊNCIA 5 CV - MANUTENÇÃO. AF_06/2014</v>
          </cell>
          <cell r="I690" t="str">
            <v>H</v>
          </cell>
          <cell r="J690" t="str">
            <v>COEFICIENTE DE REPRESENTATIVIDADE</v>
          </cell>
          <cell r="K690" t="str">
            <v>0,62</v>
          </cell>
        </row>
        <row r="691">
          <cell r="G691">
            <v>88391</v>
          </cell>
          <cell r="H691" t="str">
            <v>MISTURADOR DE ARGAMASSA, EIXO HORIZONTAL, CAPACIDADE DE MISTURA 300 KG, MOTOR ELÉTRICO POTÊNCIA 5 CV - MATERIAIS NA OPERAÇÃO. AF_06/2014</v>
          </cell>
          <cell r="I691" t="str">
            <v>H</v>
          </cell>
          <cell r="J691" t="str">
            <v>COEFICIENTE DE REPRESENTATIVIDADE</v>
          </cell>
          <cell r="K691" t="str">
            <v>1,90</v>
          </cell>
        </row>
        <row r="692">
          <cell r="G692">
            <v>88394</v>
          </cell>
          <cell r="H692" t="str">
            <v>MISTURADOR DE ARGAMASSA, EIXO HORIZONTAL, CAPACIDADE DE MISTURA 600 KG, MOTOR ELÉTRICO POTÊNCIA 7,5 CV - DEPRECIAÇÃO. AF_06/2014</v>
          </cell>
          <cell r="I692" t="str">
            <v>H</v>
          </cell>
          <cell r="J692" t="str">
            <v>COEFICIENTE DE REPRESENTATIVIDADE</v>
          </cell>
          <cell r="K692" t="str">
            <v>0,59</v>
          </cell>
        </row>
        <row r="693">
          <cell r="G693">
            <v>88395</v>
          </cell>
          <cell r="H693" t="str">
            <v>MISTURADOR DE ARGAMASSA, EIXO HORIZONTAL, CAPACIDADE DE MISTURA 600 KG, MOTOR ELÉTRICO POTÊNCIA 7,5 CV - JUROS. AF_06/2014</v>
          </cell>
          <cell r="I693" t="str">
            <v>H</v>
          </cell>
          <cell r="J693" t="str">
            <v>COEFICIENTE DE REPRESENTATIVIDADE</v>
          </cell>
          <cell r="K693" t="str">
            <v>0,13</v>
          </cell>
        </row>
        <row r="694">
          <cell r="G694">
            <v>88396</v>
          </cell>
          <cell r="H694" t="str">
            <v>MISTURADOR DE ARGAMASSA, EIXO HORIZONTAL, CAPACIDADE DE MISTURA 600 KG, MOTOR ELÉTRICO POTÊNCIA 7,5 CV - MANUTENÇÃO. AF_06/2014</v>
          </cell>
          <cell r="I694" t="str">
            <v>H</v>
          </cell>
          <cell r="J694" t="str">
            <v>COEFICIENTE DE REPRESENTATIVIDADE</v>
          </cell>
          <cell r="K694" t="str">
            <v>0,74</v>
          </cell>
        </row>
        <row r="695">
          <cell r="G695">
            <v>88397</v>
          </cell>
          <cell r="H695" t="str">
            <v>MISTURADOR DE ARGAMASSA, EIXO HORIZONTAL, CAPACIDADE DE MISTURA 600 KG, MOTOR ELÉTRICO POTÊNCIA 7,5 CV - MATERIAIS NA OPERAÇÃO. AF_06/2014</v>
          </cell>
          <cell r="I695" t="str">
            <v>H</v>
          </cell>
          <cell r="J695" t="str">
            <v>COEFICIENTE DE REPRESENTATIVIDADE</v>
          </cell>
          <cell r="K695" t="str">
            <v>2,86</v>
          </cell>
        </row>
        <row r="696">
          <cell r="G696">
            <v>88400</v>
          </cell>
          <cell r="H696" t="str">
            <v>MISTURADOR DE ARGAMASSA, EIXO HORIZONTAL, CAPACIDADE DE MISTURA 160 KG, MOTOR ELÉTRICO POTÊNCIA 3 CV - DEPRECIAÇÃO. AF_06/2014</v>
          </cell>
          <cell r="I696" t="str">
            <v>H</v>
          </cell>
          <cell r="J696" t="str">
            <v>COEFICIENTE DE REPRESENTATIVIDADE</v>
          </cell>
          <cell r="K696" t="str">
            <v>0,47</v>
          </cell>
        </row>
        <row r="697">
          <cell r="G697">
            <v>88401</v>
          </cell>
          <cell r="H697" t="str">
            <v>MISTURADOR DE ARGAMASSA, EIXO HORIZONTAL, CAPACIDADE DE MISTURA 160 KG, MOTOR ELÉTRICO POTÊNCIA 3 CV - JUROS. AF_06/2014</v>
          </cell>
          <cell r="I697" t="str">
            <v>H</v>
          </cell>
          <cell r="J697" t="str">
            <v>COEFICIENTE DE REPRESENTATIVIDADE</v>
          </cell>
          <cell r="K697" t="str">
            <v>0,10</v>
          </cell>
        </row>
        <row r="698">
          <cell r="G698">
            <v>88402</v>
          </cell>
          <cell r="H698" t="str">
            <v>MISTURADOR DE ARGAMASSA, EIXO HORIZONTAL, CAPACIDADE DE MISTURA 160 KG, MOTOR ELÉTRICO POTÊNCIA 3 CV - MANUTENÇÃO. AF_06/2014</v>
          </cell>
          <cell r="I698" t="str">
            <v>H</v>
          </cell>
          <cell r="J698" t="str">
            <v>COEFICIENTE DE REPRESENTATIVIDADE</v>
          </cell>
          <cell r="K698" t="str">
            <v>0,59</v>
          </cell>
        </row>
        <row r="699">
          <cell r="G699">
            <v>88403</v>
          </cell>
          <cell r="H699" t="str">
            <v>MISTURADOR DE ARGAMASSA, EIXO HORIZONTAL, CAPACIDADE DE MISTURA 160 KG, MOTOR ELÉTRICO POTÊNCIA 3 CV - MATERIAIS NA OPERAÇÃO. AF_06/2014</v>
          </cell>
          <cell r="I699" t="str">
            <v>H</v>
          </cell>
          <cell r="J699" t="str">
            <v>COEFICIENTE DE REPRESENTATIVIDADE</v>
          </cell>
          <cell r="K699" t="str">
            <v>1,14</v>
          </cell>
        </row>
        <row r="700">
          <cell r="G700">
            <v>88419</v>
          </cell>
          <cell r="H700" t="str">
            <v>PROJETOR DE ARGAMASSA, CAPACIDADE DE PROJEÇÃO 1,5 M3/H, ALCANCE DE 30 ATÉ 60 M, MOTOR ELÉTRICO POTÊNCIA 7,5 HP - DEPRECIAÇÃO. AF_06/2014</v>
          </cell>
          <cell r="I700" t="str">
            <v>H</v>
          </cell>
          <cell r="J700" t="str">
            <v>COEFICIENTE DE REPRESENTATIVIDADE</v>
          </cell>
          <cell r="K700" t="str">
            <v>3,07</v>
          </cell>
        </row>
        <row r="701">
          <cell r="G701">
            <v>88422</v>
          </cell>
          <cell r="H701" t="str">
            <v>PROJETOR DE ARGAMASSA, CAPACIDADE DE PROJEÇÃO 1,5 M3/H, ALCANCE DE 30 ATÉ 60 M, MOTOR ELÉTRICO POTÊNCIA 7,5 HP - JUROS. AF_06/2014</v>
          </cell>
          <cell r="I701" t="str">
            <v>H</v>
          </cell>
          <cell r="J701" t="str">
            <v>COEFICIENTE DE REPRESENTATIVIDADE</v>
          </cell>
          <cell r="K701" t="str">
            <v>0,69</v>
          </cell>
        </row>
        <row r="702">
          <cell r="G702">
            <v>88425</v>
          </cell>
          <cell r="H702" t="str">
            <v>PROJETOR DE ARGAMASSA, CAPACIDADE DE PROJEÇÃO 1,5 M3/H, ALCANCE DE 30 ATÉ 60 M, MOTOR ELÉTRICO POTÊNCIA 7,5 HP - MANUTENÇÃO. AF_06/2014</v>
          </cell>
          <cell r="I702" t="str">
            <v>H</v>
          </cell>
          <cell r="J702" t="str">
            <v>COEFICIENTE DE REPRESENTATIVIDADE</v>
          </cell>
          <cell r="K702" t="str">
            <v>3,36</v>
          </cell>
        </row>
        <row r="703">
          <cell r="G703">
            <v>88427</v>
          </cell>
          <cell r="H703" t="str">
            <v>PROJETOR DE ARGAMASSA, CAPACIDADE DE PROJEÇÃO 1,5 M3/H, ALCANCE DE 30 ATÉ 60 M, MOTOR ELÉTRICO POTÊNCIA 7,5 HP - MATERIAIS NA OPERAÇÃO. AF_06/2014</v>
          </cell>
          <cell r="I703" t="str">
            <v>H</v>
          </cell>
          <cell r="J703" t="str">
            <v>COEFICIENTE DE REPRESENTATIVIDADE</v>
          </cell>
          <cell r="K703" t="str">
            <v>2,90</v>
          </cell>
        </row>
        <row r="704">
          <cell r="G704">
            <v>88434</v>
          </cell>
          <cell r="H704" t="str">
            <v>PROJETOR DE ARGAMASSA, CAPACIDADE DE PROJEÇÃO 2 M3/H, ALCANCE ATÉ 50 M, MOTOR ELÉTRICO POTÊNCIA 7,5 HP - DEPRECIAÇÃO. AF_06/2014</v>
          </cell>
          <cell r="I704" t="str">
            <v>H</v>
          </cell>
          <cell r="J704" t="str">
            <v>COEFICIENTE DE REPRESENTATIVIDADE</v>
          </cell>
          <cell r="K704" t="str">
            <v>4,08</v>
          </cell>
        </row>
        <row r="705">
          <cell r="G705">
            <v>88435</v>
          </cell>
          <cell r="H705" t="str">
            <v>PROJETOR DE ARGAMASSA, CAPACIDADE DE PROJEÇÃO 2 M3/H, ALCANCE ATÉ 50 M, MOTOR ELÉTRICO POTÊNCIA 7,5 HP - JUROS. AF_06/2014</v>
          </cell>
          <cell r="I705" t="str">
            <v>H</v>
          </cell>
          <cell r="J705" t="str">
            <v>COEFICIENTE DE REPRESENTATIVIDADE</v>
          </cell>
          <cell r="K705" t="str">
            <v>0,91</v>
          </cell>
        </row>
        <row r="706">
          <cell r="G706">
            <v>88436</v>
          </cell>
          <cell r="H706" t="str">
            <v>PROJETOR DE ARGAMASSA, CAPACIDADE DE PROJEÇÃO 2 M3/H, ALCANCE ATÉ 50 M, MOTOR ELÉTRICO POTÊNCIA 7,5 HP - MANUTENÇÃO. AF_06/2014</v>
          </cell>
          <cell r="I706" t="str">
            <v>H</v>
          </cell>
          <cell r="J706" t="str">
            <v>COEFICIENTE DE REPRESENTATIVIDADE</v>
          </cell>
          <cell r="K706" t="str">
            <v>4,46</v>
          </cell>
        </row>
        <row r="707">
          <cell r="G707">
            <v>88437</v>
          </cell>
          <cell r="H707" t="str">
            <v>PROJETOR DE ARGAMASSA, CAPACIDADE DE PROJEÇÃO 2 M3/H, ALCANCE ATÉ 50 M, MOTOR ELÉTRICO POTÊNCIA 7,5 HP - MATERIAIS NA OPERAÇÃO. AF_06/2014</v>
          </cell>
          <cell r="I707" t="str">
            <v>H</v>
          </cell>
          <cell r="J707" t="str">
            <v>COEFICIENTE DE REPRESENTATIVIDADE</v>
          </cell>
          <cell r="K707" t="str">
            <v>2,90</v>
          </cell>
        </row>
        <row r="708">
          <cell r="G708">
            <v>88569</v>
          </cell>
          <cell r="H708" t="str">
            <v>ESPARGIDOR DE ASFALTO PRESSURIZADO COM TANQUE DE 2500 L, REBOCÁVEL COM MOTOR A GASOLINA POTÊNCIA 3,4 HP - DEPRECIAÇÃO. AF_07/2014</v>
          </cell>
          <cell r="I708" t="str">
            <v>H</v>
          </cell>
          <cell r="J708" t="str">
            <v>ATRIBUÍDO SÃO PAULO</v>
          </cell>
          <cell r="K708" t="str">
            <v>2,46</v>
          </cell>
        </row>
        <row r="709">
          <cell r="G709">
            <v>88570</v>
          </cell>
          <cell r="H709" t="str">
            <v>ESPARGIDOR DE ASFALTO PRESSURIZADO COM TANQUE DE 2500 L, REBOCÁVEL COM MOTOR A GASOLINA POTÊNCIA 3,4 HP - JUROS. AF_07/2014</v>
          </cell>
          <cell r="I709" t="str">
            <v>H</v>
          </cell>
          <cell r="J709" t="str">
            <v>ATRIBUÍDO SÃO PAULO</v>
          </cell>
          <cell r="K709" t="str">
            <v>0,83</v>
          </cell>
        </row>
        <row r="710">
          <cell r="G710">
            <v>88826</v>
          </cell>
          <cell r="H710" t="str">
            <v>BETONEIRA CAPACIDADE NOMINAL DE 400 L, CAPACIDADE DE MISTURA 280 L, MOTOR ELÉTRICO TRIFÁSICO POTÊNCIA DE 2 CV, SEM CARREGADOR - DEPRECIAÇÃO. AF_10/2014</v>
          </cell>
          <cell r="I710" t="str">
            <v>H</v>
          </cell>
          <cell r="J710" t="str">
            <v>COLETADO</v>
          </cell>
          <cell r="K710" t="str">
            <v>0,18</v>
          </cell>
        </row>
        <row r="711">
          <cell r="G711">
            <v>88827</v>
          </cell>
          <cell r="H711" t="str">
            <v>BETONEIRA CAPACIDADE NOMINAL DE 400 L, CAPACIDADE DE MISTURA 280 L, MOTOR ELÉTRICO TRIFÁSICO POTÊNCIA DE 2 CV, SEM CARREGADOR - JUROS. AF_10/2014</v>
          </cell>
          <cell r="I711" t="str">
            <v>H</v>
          </cell>
          <cell r="J711" t="str">
            <v>COLETADO</v>
          </cell>
          <cell r="K711" t="str">
            <v>0,04</v>
          </cell>
        </row>
        <row r="712">
          <cell r="G712">
            <v>88828</v>
          </cell>
          <cell r="H712" t="str">
            <v>BETONEIRA CAPACIDADE NOMINAL DE 400 L, CAPACIDADE DE MISTURA 280 L, MOTOR ELÉTRICO TRIFÁSICO POTÊNCIA DE 2 CV, SEM CARREGADOR - MANUTENÇÃO. AF_10/2014</v>
          </cell>
          <cell r="I712" t="str">
            <v>H</v>
          </cell>
          <cell r="J712" t="str">
            <v>COLETADO</v>
          </cell>
          <cell r="K712" t="str">
            <v>0,17</v>
          </cell>
        </row>
        <row r="713">
          <cell r="G713">
            <v>88829</v>
          </cell>
          <cell r="H713" t="str">
            <v>BETONEIRA CAPACIDADE NOMINAL DE 400 L, CAPACIDADE DE MISTURA 280 L, MOTOR ELÉTRICO TRIFÁSICO POTÊNCIA DE 2 CV, SEM CARREGADOR - MATERIAIS NA OPERAÇÃO. AF_10/2014</v>
          </cell>
          <cell r="I713" t="str">
            <v>H</v>
          </cell>
          <cell r="J713" t="str">
            <v>COEFICIENTE DE REPRESENTATIVIDADE</v>
          </cell>
          <cell r="K713" t="str">
            <v>0,76</v>
          </cell>
        </row>
        <row r="714">
          <cell r="G714">
            <v>88832</v>
          </cell>
          <cell r="H714" t="str">
            <v>ESCAVADEIRA HIDRÁULICA SOBRE ESTEIRAS, CAÇAMBA 0,80 M3, PESO OPERACIONAL 17,8 T, POTÊNCIA LÍQUIDA 110 HP - DEPRECIAÇÃO. AF_10/2014</v>
          </cell>
          <cell r="I714" t="str">
            <v>H</v>
          </cell>
          <cell r="J714" t="str">
            <v>COEFICIENTE DE REPRESENTATIVIDADE</v>
          </cell>
          <cell r="K714" t="str">
            <v>21,10</v>
          </cell>
        </row>
        <row r="715">
          <cell r="G715">
            <v>88834</v>
          </cell>
          <cell r="H715" t="str">
            <v>ESCAVADEIRA HIDRÁULICA SOBRE ESTEIRAS, CAÇAMBA 0,80 M3, PESO OPERACIONAL 17,8 T, POTÊNCIA LÍQUIDA 110 HP - JUROS. AF_10/2014</v>
          </cell>
          <cell r="I715" t="str">
            <v>H</v>
          </cell>
          <cell r="J715" t="str">
            <v>COEFICIENTE DE REPRESENTATIVIDADE</v>
          </cell>
          <cell r="K715" t="str">
            <v>5,42</v>
          </cell>
        </row>
        <row r="716">
          <cell r="G716">
            <v>88835</v>
          </cell>
          <cell r="H716" t="str">
            <v>ESCAVADEIRA HIDRÁULICA SOBRE ESTEIRAS, CAÇAMBA 0,80 M3, PESO OPERACIONAL 17,8 T, POTÊNCIA LÍQUIDA 110 HP - MANUTENÇÃO. AF_10/2014</v>
          </cell>
          <cell r="I716" t="str">
            <v>H</v>
          </cell>
          <cell r="J716" t="str">
            <v>COEFICIENTE DE REPRESENTATIVIDADE</v>
          </cell>
          <cell r="K716" t="str">
            <v>26,38</v>
          </cell>
        </row>
        <row r="717">
          <cell r="G717">
            <v>88836</v>
          </cell>
          <cell r="H717" t="str">
            <v>ESCAVADEIRA HIDRÁULICA SOBRE ESTEIRAS, CAÇAMBA 0,80 M3, PESO OPERACIONAL 17,8 T, POTÊNCIA LÍQUIDA 110 HP - MATERIAIS NA OPERAÇÃO. AF_10/2014</v>
          </cell>
          <cell r="I717" t="str">
            <v>H</v>
          </cell>
          <cell r="J717" t="str">
            <v>COLETADO</v>
          </cell>
          <cell r="K717" t="str">
            <v>52,87</v>
          </cell>
        </row>
        <row r="718">
          <cell r="G718">
            <v>88839</v>
          </cell>
          <cell r="H718" t="str">
            <v>TRATOR DE ESTEIRAS, POTÊNCIA 125 HP, PESO OPERACIONAL 12,9 T, COM LÂMINA 2,7 M3 - DEPRECIAÇÃO. AF_10/2014</v>
          </cell>
          <cell r="I718" t="str">
            <v>H</v>
          </cell>
          <cell r="J718" t="str">
            <v>COEFICIENTE DE REPRESENTATIVIDADE</v>
          </cell>
          <cell r="K718" t="str">
            <v>17,70</v>
          </cell>
        </row>
        <row r="719">
          <cell r="G719">
            <v>88840</v>
          </cell>
          <cell r="H719" t="str">
            <v>TRATOR DE ESTEIRAS, POTÊNCIA 125 HP, PESO OPERACIONAL 12,9 T, COM LÂMINA 2,7 M3 - JUROS. AF_10/2014</v>
          </cell>
          <cell r="I719" t="str">
            <v>H</v>
          </cell>
          <cell r="J719" t="str">
            <v>COEFICIENTE DE REPRESENTATIVIDADE</v>
          </cell>
          <cell r="K719" t="str">
            <v>7,57</v>
          </cell>
        </row>
        <row r="720">
          <cell r="G720">
            <v>88841</v>
          </cell>
          <cell r="H720" t="str">
            <v>TRATOR DE ESTEIRAS, POTÊNCIA 125 HP, PESO OPERACIONAL 12,9 T, COM LÂMINA 2,7 M3 - MANUTENÇÃO. AF_10/2014</v>
          </cell>
          <cell r="I720" t="str">
            <v>H</v>
          </cell>
          <cell r="J720" t="str">
            <v>COEFICIENTE DE REPRESENTATIVIDADE</v>
          </cell>
          <cell r="K720" t="str">
            <v>31,64</v>
          </cell>
        </row>
        <row r="721">
          <cell r="G721">
            <v>88842</v>
          </cell>
          <cell r="H721" t="str">
            <v>TRATOR DE ESTEIRAS, POTÊNCIA 125 HP, PESO OPERACIONAL 12,9 T, COM LÂMINA 2,7 M3 - MATERIAIS NA OPERAÇÃO. AF_10/2014</v>
          </cell>
          <cell r="I721" t="str">
            <v>H</v>
          </cell>
          <cell r="J721" t="str">
            <v>COLETADO</v>
          </cell>
          <cell r="K721" t="str">
            <v>60,10</v>
          </cell>
        </row>
        <row r="722">
          <cell r="G722">
            <v>88847</v>
          </cell>
          <cell r="H722" t="str">
            <v>USINA DE LAMA ASFÁLTICA, PROD 30 A 50 T/H, SILO DE AGREGADO 7 M3, RESERVATÓRIOS PARA EMULSÃO E ÁGUA DE 2,3 M3 CADA, MISTURADOR TIPO PUG MILL A SER MONTADO SOBRE CAMINHÃO - DEPRECIAÇÃO. AF_10/2014</v>
          </cell>
          <cell r="I722" t="str">
            <v>H</v>
          </cell>
          <cell r="J722" t="str">
            <v>ATRIBUÍDO SÃO PAULO</v>
          </cell>
          <cell r="K722" t="str">
            <v>14,55</v>
          </cell>
        </row>
        <row r="723">
          <cell r="G723">
            <v>88848</v>
          </cell>
          <cell r="H723" t="str">
            <v>USINA DE LAMA ASFÁLTICA, PROD 30 A 50 T/H, SILO DE AGREGADO 7 M3, RESERVATÓRIOS PARA EMULSÃO E ÁGUA DE 2,3 M3 CADA, MISTURADOR TIPO PUG MILL A SER MONTADO SOBRE CAMINHÃO - JUROS. AF_10/2014</v>
          </cell>
          <cell r="I723" t="str">
            <v>H</v>
          </cell>
          <cell r="J723" t="str">
            <v>ATRIBUÍDO SÃO PAULO</v>
          </cell>
          <cell r="K723" t="str">
            <v>5,81</v>
          </cell>
        </row>
        <row r="724">
          <cell r="G724">
            <v>88853</v>
          </cell>
          <cell r="H724" t="str">
            <v>MOTOBOMBA CENTRÍFUGA, MOTOR A GASOLINA, POTÊNCIA 5,42 HP, BOCAIS 1 1/2" X 1", DIÂMETRO ROTOR 143 MM HM/Q = 6 MCA / 16,8 M3/H A 38 MCA / 6,6 M3/H - DEPRECIAÇÃO. AF_06/2014</v>
          </cell>
          <cell r="I724" t="str">
            <v>H</v>
          </cell>
          <cell r="J724" t="str">
            <v>COEFICIENTE DE REPRESENTATIVIDADE</v>
          </cell>
          <cell r="K724" t="str">
            <v>0,17</v>
          </cell>
        </row>
        <row r="725">
          <cell r="G725">
            <v>88854</v>
          </cell>
          <cell r="H725" t="str">
            <v>MOTOBOMBA CENTRÍFUGA, MOTOR A GASOLINA, POTÊNCIA 5,42 HP, BOCAIS 1 1/2" X 1", DIÂMETRO ROTOR 143 MM HM/Q = 6 MCA / 16,8 M3/H A 38 MCA / 6,6 M3/H - JUROS. AF_06/2014</v>
          </cell>
          <cell r="I725" t="str">
            <v>H</v>
          </cell>
          <cell r="J725" t="str">
            <v>COEFICIENTE DE REPRESENTATIVIDADE</v>
          </cell>
          <cell r="K725" t="str">
            <v>0,04</v>
          </cell>
        </row>
        <row r="726">
          <cell r="G726">
            <v>88855</v>
          </cell>
          <cell r="H726" t="str">
            <v>GRADE DE DISCO CONTROLE REMOTO REBOCÁVEL, COM 24 DISCOS 24 X 6 MM COM PNEUS PARA TRANSPORTE - DEPRECIAÇÃO. AF_06/2014</v>
          </cell>
          <cell r="I726" t="str">
            <v>H</v>
          </cell>
          <cell r="J726" t="str">
            <v>COEFICIENTE DE REPRESENTATIVIDADE</v>
          </cell>
          <cell r="K726" t="str">
            <v>1,92</v>
          </cell>
        </row>
        <row r="727">
          <cell r="G727">
            <v>88856</v>
          </cell>
          <cell r="H727" t="str">
            <v>GRADE DE DISCO CONTROLE REMOTO REBOCÁVEL, COM 24 DISCOS 24 X 6 MM COM PNEUS PARA TRANSPORTE - JUROS. AF_06/2014</v>
          </cell>
          <cell r="I727" t="str">
            <v>H</v>
          </cell>
          <cell r="J727" t="str">
            <v>COEFICIENTE DE REPRESENTATIVIDADE</v>
          </cell>
          <cell r="K727" t="str">
            <v>0,51</v>
          </cell>
        </row>
        <row r="728">
          <cell r="G728">
            <v>88857</v>
          </cell>
          <cell r="H728" t="str">
            <v>RETROESCAVADEIRA SOBRE RODAS COM CARREGADEIRA, TRAÇÃO 4X4, POTÊNCIA LÍQ. 88 HP, CAÇAMBA CARREG. CAP. MÍN. 1 M3, CAÇAMBA RETRO CAP. 0,26 M3, PESO OPERACIONAL MÍN. 6.674 KG, PROFUNDIDADE ESCAVAÇÃO MÁX. 4,37 M - DEPRECIAÇÃO. AF_06/2014</v>
          </cell>
          <cell r="I728" t="str">
            <v>H</v>
          </cell>
          <cell r="J728" t="str">
            <v>COEFICIENTE DE REPRESENTATIVIDADE</v>
          </cell>
          <cell r="K728" t="str">
            <v>12,91</v>
          </cell>
        </row>
        <row r="729">
          <cell r="G729">
            <v>88858</v>
          </cell>
          <cell r="H729" t="str">
            <v>RETROESCAVADEIRA SOBRE RODAS COM CARREGADEIRA, TRAÇÃO 4X4, POTÊNCIA LÍQ. 88 HP, CAÇAMBA CARREG. CAP. MÍN. 1 M3, CAÇAMBA RETRO CAP. 0,26 M3, PESO OPERACIONAL MÍN. 6.674 KG, PROFUNDIDADE ESCAVAÇÃO MÁX. 4,37 M - JUROS. AF_06/2014</v>
          </cell>
          <cell r="I729" t="str">
            <v>H</v>
          </cell>
          <cell r="J729" t="str">
            <v>COEFICIENTE DE REPRESENTATIVIDADE</v>
          </cell>
          <cell r="K729" t="str">
            <v>3,32</v>
          </cell>
        </row>
        <row r="730">
          <cell r="G730">
            <v>88859</v>
          </cell>
          <cell r="H730" t="str">
            <v>RETROESCAVADEIRA SOBRE RODAS COM CARREGADEIRA, TRAÇÃO 4X2, POTÊNCIA LÍQ. 79 HP, CAÇAMBA CARREG. CAP. MÍN. 1 M3, CAÇAMBA RETRO CAP. 0,20 M3, PESO OPERACIONAL MÍN. 6.570 KG, PROFUNDIDADE ESCAVAÇÃO MÁX. 4,37 M - DEPRECIAÇÃO. AF_06/2014</v>
          </cell>
          <cell r="I730" t="str">
            <v>H</v>
          </cell>
          <cell r="J730" t="str">
            <v>COEFICIENTE DE REPRESENTATIVIDADE</v>
          </cell>
          <cell r="K730" t="str">
            <v>11,48</v>
          </cell>
        </row>
        <row r="731">
          <cell r="G731">
            <v>88860</v>
          </cell>
          <cell r="H731" t="str">
            <v>RETROESCAVADEIRA SOBRE RODAS COM CARREGADEIRA, TRAÇÃO 4X2, POTÊNCIA LÍQ. 79 HP, CAÇAMBA CARREG. CAP. MÍN. 1 M3, CAÇAMBA RETRO CAP. 0,20 M3, PESO OPERACIONAL MÍN. 6.570 KG, PROFUNDIDADE ESCAVAÇÃO MÁX. 4,37 M - JUROS. AF_06/2014</v>
          </cell>
          <cell r="I731" t="str">
            <v>H</v>
          </cell>
          <cell r="J731" t="str">
            <v>COEFICIENTE DE REPRESENTATIVIDADE</v>
          </cell>
          <cell r="K731" t="str">
            <v>2,95</v>
          </cell>
        </row>
        <row r="732">
          <cell r="G732">
            <v>88900</v>
          </cell>
          <cell r="H732" t="str">
            <v>ESCAVADEIRA HIDRÁULICA SOBRE ESTEIRAS, CAÇAMBA 1,20 M3, PESO OPERACIONAL 21 T, POTÊNCIA BRUTA 155 HP - DEPRECIAÇÃO. AF_06/2014</v>
          </cell>
          <cell r="I732" t="str">
            <v>H</v>
          </cell>
          <cell r="J732" t="str">
            <v>COEFICIENTE DE REPRESENTATIVIDADE</v>
          </cell>
          <cell r="K732" t="str">
            <v>24,60</v>
          </cell>
        </row>
        <row r="733">
          <cell r="G733">
            <v>88902</v>
          </cell>
          <cell r="H733" t="str">
            <v>ESCAVADEIRA HIDRÁULICA SOBRE ESTEIRAS, CAÇAMBA 1,20 M3, PESO OPERACIONAL 21 T, POTÊNCIA BRUTA 155 HP - JUROS. AF_06/2014</v>
          </cell>
          <cell r="I733" t="str">
            <v>H</v>
          </cell>
          <cell r="J733" t="str">
            <v>COEFICIENTE DE REPRESENTATIVIDADE</v>
          </cell>
          <cell r="K733" t="str">
            <v>6,32</v>
          </cell>
        </row>
        <row r="734">
          <cell r="G734">
            <v>88903</v>
          </cell>
          <cell r="H734" t="str">
            <v>ESCAVADEIRA HIDRÁULICA SOBRE ESTEIRAS, CAÇAMBA 1,20 M3, PESO OPERACIONAL 21 T, POTÊNCIA BRUTA 155 HP - MANUTENÇÃO. AF_06/2014</v>
          </cell>
          <cell r="I734" t="str">
            <v>H</v>
          </cell>
          <cell r="J734" t="str">
            <v>COEFICIENTE DE REPRESENTATIVIDADE</v>
          </cell>
          <cell r="K734" t="str">
            <v>30,76</v>
          </cell>
        </row>
        <row r="735">
          <cell r="G735">
            <v>88904</v>
          </cell>
          <cell r="H735" t="str">
            <v>ESCAVADEIRA HIDRÁULICA SOBRE ESTEIRAS, CAÇAMBA 1,20 M3, PESO OPERACIONAL 21 T, POTÊNCIA BRUTA 155 HP - MATERIAIS NA OPERAÇÃO. AF_06/2014</v>
          </cell>
          <cell r="I735" t="str">
            <v>H</v>
          </cell>
          <cell r="J735" t="str">
            <v>COLETADO</v>
          </cell>
          <cell r="K735" t="str">
            <v>74,49</v>
          </cell>
        </row>
        <row r="736">
          <cell r="G736">
            <v>89009</v>
          </cell>
          <cell r="H736" t="str">
            <v>TRATOR DE ESTEIRAS, POTÊNCIA 150 HP, PESO OPERACIONAL 16,7 T, COM RODA MOTRIZ ELEVADA E LÂMINA 3,18 M3 - DEPRECIAÇÃO. AF_06/2014</v>
          </cell>
          <cell r="I736" t="str">
            <v>H</v>
          </cell>
          <cell r="J736" t="str">
            <v>COLETADO</v>
          </cell>
          <cell r="K736" t="str">
            <v>21,92</v>
          </cell>
        </row>
        <row r="737">
          <cell r="G737">
            <v>89010</v>
          </cell>
          <cell r="H737" t="str">
            <v>TRATOR DE ESTEIRAS, POTÊNCIA 150 HP, PESO OPERACIONAL 16,7 T, COM RODA MOTRIZ ELEVADA E LÂMINA 3,18 M3 - JUROS. AF_06/2014</v>
          </cell>
          <cell r="I737" t="str">
            <v>H</v>
          </cell>
          <cell r="J737" t="str">
            <v>COLETADO</v>
          </cell>
          <cell r="K737" t="str">
            <v>9,37</v>
          </cell>
        </row>
        <row r="738">
          <cell r="G738">
            <v>89011</v>
          </cell>
          <cell r="H738" t="str">
            <v>RETROESCAVADEIRA SOBRE RODAS COM CARREGADEIRA, TRAÇÃO 4X4, POTÊNCIA LÍQ. 72 HP, CAÇAMBA CARREG. CAP. MÍN. 0,79 M3, CAÇAMBA RETRO CAP. 0,18 M3, PESO OPERACIONAL MÍN. 7.140 KG, PROFUNDIDADE ESCAVAÇÃO MÁX. 4,50 M - DEPRECIAÇÃO. AF_06/2014</v>
          </cell>
          <cell r="I738" t="str">
            <v>H</v>
          </cell>
          <cell r="J738" t="str">
            <v>COLETADO</v>
          </cell>
          <cell r="K738" t="str">
            <v>12,46</v>
          </cell>
        </row>
        <row r="739">
          <cell r="G739">
            <v>89012</v>
          </cell>
          <cell r="H739" t="str">
            <v>RETROESCAVADEIRA SOBRE RODAS COM CARREGADEIRA, TRAÇÃO 4X4, POTÊNCIA LÍQ. 72 HP, CAÇAMBA CARREG. CAP. MÍN. 0,79 M3, CAÇAMBA RETRO CAP. 0,18 M3, PESO OPERACIONAL MÍN. 7.140 KG, PROFUNDIDADE ESCAVAÇÃO MÁX. 4,50 M - JUROS. AF_06/2014</v>
          </cell>
          <cell r="I739" t="str">
            <v>H</v>
          </cell>
          <cell r="J739" t="str">
            <v>COLETADO</v>
          </cell>
          <cell r="K739" t="str">
            <v>3,20</v>
          </cell>
        </row>
        <row r="740">
          <cell r="G740">
            <v>89013</v>
          </cell>
          <cell r="H740" t="str">
            <v>TRATOR DE ESTEIRAS, POTÊNCIA 347 HP, PESO OPERACIONAL 38,5 T, COM LÂMINA 8,70 M3 - DEPRECIAÇÃO. AF_06/2014</v>
          </cell>
          <cell r="I740" t="str">
            <v>H</v>
          </cell>
          <cell r="J740" t="str">
            <v>COEFICIENTE DE REPRESENTATIVIDADE</v>
          </cell>
          <cell r="K740" t="str">
            <v>71,81</v>
          </cell>
        </row>
        <row r="741">
          <cell r="G741">
            <v>89014</v>
          </cell>
          <cell r="H741" t="str">
            <v>TRATOR DE ESTEIRAS, POTÊNCIA 347 HP, PESO OPERACIONAL 38,5 T, COM LÂMINA 8,70 M3 - JUROS. AF_06/2014</v>
          </cell>
          <cell r="I741" t="str">
            <v>H</v>
          </cell>
          <cell r="J741" t="str">
            <v>COEFICIENTE DE REPRESENTATIVIDADE</v>
          </cell>
          <cell r="K741" t="str">
            <v>30,71</v>
          </cell>
        </row>
        <row r="742">
          <cell r="G742">
            <v>89015</v>
          </cell>
          <cell r="H742" t="str">
            <v>VASSOURA MECÂNICA REBOCÁVEL COM ESCOVA CILÍNDRICA, LARGURA ÚTIL DE VARRIMENTO DE 2,44 M - DEPRECIAÇÃO. AF_06/2014</v>
          </cell>
          <cell r="I742" t="str">
            <v>H</v>
          </cell>
          <cell r="J742" t="str">
            <v>COEFICIENTE DE REPRESENTATIVIDADE</v>
          </cell>
          <cell r="K742" t="str">
            <v>2,22</v>
          </cell>
        </row>
        <row r="743">
          <cell r="G743">
            <v>89016</v>
          </cell>
          <cell r="H743" t="str">
            <v>VASSOURA MECÂNICA REBOCÁVEL COM ESCOVA CILÍNDRICA, LARGURA ÚTIL DE VARRIMENTO DE 2,44 M - JUROS. AF_06/2014</v>
          </cell>
          <cell r="I743" t="str">
            <v>H</v>
          </cell>
          <cell r="J743" t="str">
            <v>COEFICIENTE DE REPRESENTATIVIDADE</v>
          </cell>
          <cell r="K743" t="str">
            <v>0,57</v>
          </cell>
        </row>
        <row r="744">
          <cell r="G744">
            <v>89017</v>
          </cell>
          <cell r="H744" t="str">
            <v>TRATOR DE ESTEIRAS, POTÊNCIA 170 HP, PESO OPERACIONAL 19 T, CAÇAMBA 5,2 M3 - DEPRECIAÇÃO. AF_06/2014</v>
          </cell>
          <cell r="I744" t="str">
            <v>H</v>
          </cell>
          <cell r="J744" t="str">
            <v>COEFICIENTE DE REPRESENTATIVIDADE</v>
          </cell>
          <cell r="K744" t="str">
            <v>21,79</v>
          </cell>
        </row>
        <row r="745">
          <cell r="G745">
            <v>89018</v>
          </cell>
          <cell r="H745" t="str">
            <v>TRATOR DE ESTEIRAS, POTÊNCIA 170 HP, PESO OPERACIONAL 19 T, CAÇAMBA 5,2 M3 - JUROS. AF_06/2014</v>
          </cell>
          <cell r="I745" t="str">
            <v>H</v>
          </cell>
          <cell r="J745" t="str">
            <v>COEFICIENTE DE REPRESENTATIVIDADE</v>
          </cell>
          <cell r="K745" t="str">
            <v>9,31</v>
          </cell>
        </row>
        <row r="746">
          <cell r="G746">
            <v>89019</v>
          </cell>
          <cell r="H746" t="str">
            <v>BOMBA SUBMERSÍVEL ELÉTRICA TRIFÁSICA, POTÊNCIA 2,96 HP, Ø ROTOR 144 MM SEMI-ABERTO, BOCAL DE SAÍDA Ø 2, HM/Q = 2 MCA / 38,8 M3/H A 28 MCA / 5 M3/H - DEPRECIAÇÃO. AF_06/2014</v>
          </cell>
          <cell r="I746" t="str">
            <v>H</v>
          </cell>
          <cell r="J746" t="str">
            <v>COEFICIENTE DE REPRESENTATIVIDADE</v>
          </cell>
          <cell r="K746" t="str">
            <v>0,22</v>
          </cell>
        </row>
        <row r="747">
          <cell r="G747">
            <v>89020</v>
          </cell>
          <cell r="H747" t="str">
            <v>BOMBA SUBMERSÍVEL ELÉTRICA TRIFÁSICA, POTÊNCIA 2,96 HP, Ø ROTOR 144 MM SEMI-ABERTO, BOCAL DE SAÍDA Ø 2, HM/Q = 2 MCA / 38,8 M3/H A 28 MCA / 5 M3/H - JUROS. AF_06/2014</v>
          </cell>
          <cell r="I747" t="str">
            <v>H</v>
          </cell>
          <cell r="J747" t="str">
            <v>COEFICIENTE DE REPRESENTATIVIDADE</v>
          </cell>
          <cell r="K747" t="str">
            <v>0,05</v>
          </cell>
        </row>
        <row r="748">
          <cell r="G748">
            <v>89023</v>
          </cell>
          <cell r="H748" t="str">
            <v>TANQUE DE ASFALTO ESTACIONÁRIO COM MAÇARICO, CAPACIDADE 20.000 L - DEPRECIAÇÃO. AF_06/2014</v>
          </cell>
          <cell r="I748" t="str">
            <v>H</v>
          </cell>
          <cell r="J748" t="str">
            <v>ATRIBUÍDO SÃO PAULO</v>
          </cell>
          <cell r="K748" t="str">
            <v>2,38</v>
          </cell>
        </row>
        <row r="749">
          <cell r="G749">
            <v>89024</v>
          </cell>
          <cell r="H749" t="str">
            <v>TANQUE DE ASFALTO ESTACIONÁRIO COM MAÇARICO, CAPACIDADE 20.000 L - JUROS. AF_06/2014</v>
          </cell>
          <cell r="I749" t="str">
            <v>H</v>
          </cell>
          <cell r="J749" t="str">
            <v>ATRIBUÍDO SÃO PAULO</v>
          </cell>
          <cell r="K749" t="str">
            <v>0,95</v>
          </cell>
        </row>
        <row r="750">
          <cell r="G750">
            <v>89025</v>
          </cell>
          <cell r="H750" t="str">
            <v>TANQUE DE ASFALTO ESTACIONÁRIO COM MAÇARICO, CAPACIDADE 20.000 L - MANUTENÇÃO. AF_06/2014</v>
          </cell>
          <cell r="I750" t="str">
            <v>H</v>
          </cell>
          <cell r="J750" t="str">
            <v>ATRIBUÍDO SÃO PAULO</v>
          </cell>
          <cell r="K750" t="str">
            <v>4,47</v>
          </cell>
        </row>
        <row r="751">
          <cell r="G751">
            <v>89026</v>
          </cell>
          <cell r="H751" t="str">
            <v>TANQUE DE ASFALTO ESTACIONÁRIO COM MAÇARICO, CAPACIDADE 20.000 L - MATERIAIS NA OPERAÇÃO. AF_06/2014</v>
          </cell>
          <cell r="I751" t="str">
            <v>H</v>
          </cell>
          <cell r="J751" t="str">
            <v>COLETADO</v>
          </cell>
          <cell r="K751" t="str">
            <v>142,98</v>
          </cell>
        </row>
        <row r="752">
          <cell r="G752">
            <v>89029</v>
          </cell>
          <cell r="H752" t="str">
            <v>TRATOR DE ESTEIRAS, POTÊNCIA 100 HP, PESO OPERACIONAL 9,4 T, COM LÂMINA 2,19 M3 - DEPRECIAÇÃO. AF_06/2014</v>
          </cell>
          <cell r="I752" t="str">
            <v>H</v>
          </cell>
          <cell r="J752" t="str">
            <v>COEFICIENTE DE REPRESENTATIVIDADE</v>
          </cell>
          <cell r="K752" t="str">
            <v>16,91</v>
          </cell>
        </row>
        <row r="753">
          <cell r="G753">
            <v>89030</v>
          </cell>
          <cell r="H753" t="str">
            <v>TRATOR DE ESTEIRAS, POTÊNCIA 100 HP, PESO OPERACIONAL 9,4 T, COM LÂMINA 2,19 M3 - JUROS. AF_06/2014</v>
          </cell>
          <cell r="I753" t="str">
            <v>H</v>
          </cell>
          <cell r="J753" t="str">
            <v>COEFICIENTE DE REPRESENTATIVIDADE</v>
          </cell>
          <cell r="K753" t="str">
            <v>7,23</v>
          </cell>
        </row>
        <row r="754">
          <cell r="G754">
            <v>89033</v>
          </cell>
          <cell r="H754" t="str">
            <v>TRATOR DE PNEUS, POTÊNCIA 85 CV, TRAÇÃO 4X4, PESO COM LASTRO DE 4.675 KG - DEPRECIAÇÃO. AF_06/2014</v>
          </cell>
          <cell r="I754" t="str">
            <v>H</v>
          </cell>
          <cell r="J754" t="str">
            <v>COLETADO</v>
          </cell>
          <cell r="K754" t="str">
            <v>7,54</v>
          </cell>
        </row>
        <row r="755">
          <cell r="G755">
            <v>89034</v>
          </cell>
          <cell r="H755" t="str">
            <v>TRATOR DE PNEUS, POTÊNCIA 85 CV, TRAÇÃO 4X4, PESO COM LASTRO DE 4.675 KG - JUROS. AF_06/2014</v>
          </cell>
          <cell r="I755" t="str">
            <v>H</v>
          </cell>
          <cell r="J755" t="str">
            <v>COLETADO</v>
          </cell>
          <cell r="K755" t="str">
            <v>1,98</v>
          </cell>
        </row>
        <row r="756">
          <cell r="G756">
            <v>89128</v>
          </cell>
          <cell r="H756" t="str">
            <v>PÁ CARREGADEIRA SOBRE RODAS, POTÊNCIA LÍQUIDA 128 HP, CAPACIDADE DA CAÇAMBA 1,7 A 2,8 M3, PESO OPERACIONAL 11632 KG - DEPRECIAÇÃO. AF_06/2014</v>
          </cell>
          <cell r="I756" t="str">
            <v>H</v>
          </cell>
          <cell r="J756" t="str">
            <v>COLETADO</v>
          </cell>
          <cell r="K756" t="str">
            <v>20,86</v>
          </cell>
        </row>
        <row r="757">
          <cell r="G757">
            <v>89129</v>
          </cell>
          <cell r="H757" t="str">
            <v>PÁ CARREGADEIRA SOBRE RODAS, POTÊNCIA LÍQUIDA 128 HP, CAPACIDADE DA CAÇAMBA 1,7 A 2,8 M3, PESO OPERACIONAL 11632 KG - JUROS. AF_06/2014</v>
          </cell>
          <cell r="I757" t="str">
            <v>H</v>
          </cell>
          <cell r="J757" t="str">
            <v>COLETADO</v>
          </cell>
          <cell r="K757" t="str">
            <v>5,36</v>
          </cell>
        </row>
        <row r="758">
          <cell r="G758">
            <v>89130</v>
          </cell>
          <cell r="H758" t="str">
            <v>PÁ CARREGADEIRA SOBRE RODAS, POTÊNCIA 197 HP, CAPACIDADE DA CAÇAMBA 2,5 A 3,5 M3, PESO OPERACIONAL 18338 KG - DEPRECIAÇÃO. AF_06/2014</v>
          </cell>
          <cell r="I758" t="str">
            <v>H</v>
          </cell>
          <cell r="J758" t="str">
            <v>COEFICIENTE DE REPRESENTATIVIDADE</v>
          </cell>
          <cell r="K758" t="str">
            <v>28,92</v>
          </cell>
        </row>
        <row r="759">
          <cell r="G759">
            <v>89131</v>
          </cell>
          <cell r="H759" t="str">
            <v>PÁ CARREGADEIRA SOBRE RODAS, POTÊNCIA 197 HP, CAPACIDADE DA CAÇAMBA 2,5 A 3,5 M3, PESO OPERACIONAL 18338 KG - JUROS. AF_06/2014</v>
          </cell>
          <cell r="I759" t="str">
            <v>H</v>
          </cell>
          <cell r="J759" t="str">
            <v>COEFICIENTE DE REPRESENTATIVIDADE</v>
          </cell>
          <cell r="K759" t="str">
            <v>7,43</v>
          </cell>
        </row>
        <row r="760">
          <cell r="G760">
            <v>89210</v>
          </cell>
          <cell r="H760" t="str">
            <v>ROLO COMPACTADOR VIBRATÓRIO DE UM CILINDRO AÇO LISO, POTÊNCIA 80 HP, PESO OPERACIONAL MÁXIMO 8,1 T, IMPACTO DINÂMICO 16,15 / 9,5 T, LARGURA DE TRABALHO 1,68 M - DEPRECIAÇÃO. AF_06/2014</v>
          </cell>
          <cell r="I760" t="str">
            <v>H</v>
          </cell>
          <cell r="J760" t="str">
            <v>COEFICIENTE DE REPRESENTATIVIDADE</v>
          </cell>
          <cell r="K760" t="str">
            <v>15,34</v>
          </cell>
        </row>
        <row r="761">
          <cell r="G761">
            <v>89211</v>
          </cell>
          <cell r="H761" t="str">
            <v>ROLO COMPACTADOR VIBRATÓRIO DE UM CILINDRO AÇO LISO, POTÊNCIA 80 HP, PESO OPERACIONAL MÁXIMO 8,1 T, IMPACTO DINÂMICO 16,15 / 9,5 T, LARGURA DE TRABALHO 1,68 M - JUROS. AF_06/2014</v>
          </cell>
          <cell r="I761" t="str">
            <v>H</v>
          </cell>
          <cell r="J761" t="str">
            <v>COEFICIENTE DE REPRESENTATIVIDADE</v>
          </cell>
          <cell r="K761" t="str">
            <v>4,03</v>
          </cell>
        </row>
        <row r="762">
          <cell r="G762">
            <v>89212</v>
          </cell>
          <cell r="H762" t="str">
            <v>BATE-ESTACAS POR GRAVIDADE, POTÊNCIA DE 160 HP, PESO DO MARTELO ATÉ 3 TONELADAS - DEPRECIAÇÃO. AF_11/2014</v>
          </cell>
          <cell r="I762" t="str">
            <v>H</v>
          </cell>
          <cell r="J762" t="str">
            <v>ATRIBUÍDO SÃO PAULO</v>
          </cell>
          <cell r="K762" t="str">
            <v>14,49</v>
          </cell>
        </row>
        <row r="763">
          <cell r="G763">
            <v>89213</v>
          </cell>
          <cell r="H763" t="str">
            <v>BATE-ESTACAS POR GRAVIDADE, POTÊNCIA DE 160 HP, PESO DO MARTELO ATÉ 3 TONELADAS - JUROS. AF_11/2014</v>
          </cell>
          <cell r="I763" t="str">
            <v>H</v>
          </cell>
          <cell r="J763" t="str">
            <v>ATRIBUÍDO SÃO PAULO</v>
          </cell>
          <cell r="K763" t="str">
            <v>4,34</v>
          </cell>
        </row>
        <row r="764">
          <cell r="G764">
            <v>89214</v>
          </cell>
          <cell r="H764" t="str">
            <v>BATE-ESTACAS POR GRAVIDADE, POTÊNCIA DE 160 HP, PESO DO MARTELO ATÉ 3 TONELADAS - MANUTENÇÃO. AF_11/2014</v>
          </cell>
          <cell r="I764" t="str">
            <v>H</v>
          </cell>
          <cell r="J764" t="str">
            <v>ATRIBUÍDO SÃO PAULO</v>
          </cell>
          <cell r="K764" t="str">
            <v>13,60</v>
          </cell>
        </row>
        <row r="765">
          <cell r="G765">
            <v>89215</v>
          </cell>
          <cell r="H765" t="str">
            <v>BATE-ESTACAS POR GRAVIDADE, POTÊNCIA DE 160 HP, PESO DO MARTELO ATÉ 3 TONELADAS - MATERIAIS NA OPERAÇÃO. AF_11/2014</v>
          </cell>
          <cell r="I765" t="str">
            <v>H</v>
          </cell>
          <cell r="J765" t="str">
            <v>COLETADO</v>
          </cell>
          <cell r="K765" t="str">
            <v>76,93</v>
          </cell>
        </row>
        <row r="766">
          <cell r="G766">
            <v>89221</v>
          </cell>
          <cell r="H766" t="str">
            <v>BETONEIRA CAPACIDADE NOMINAL DE 600 L, CAPACIDADE DE MISTURA 360 L, MOTOR ELÉTRICO TRIFÁSICO POTÊNCIA DE 4 CV, SEM CARREGADOR - DEPRECIAÇÃO. AF_11/2014</v>
          </cell>
          <cell r="I766" t="str">
            <v>H</v>
          </cell>
          <cell r="J766" t="str">
            <v>COEFICIENTE DE REPRESENTATIVIDADE</v>
          </cell>
          <cell r="K766" t="str">
            <v>0,76</v>
          </cell>
        </row>
        <row r="767">
          <cell r="G767">
            <v>89222</v>
          </cell>
          <cell r="H767" t="str">
            <v>BETONEIRA CAPACIDADE NOMINAL DE 600 L, CAPACIDADE DE MISTURA 360 L, MOTOR ELÉTRICO TRIFÁSICO POTÊNCIA DE 4 CV, SEM CARREGADOR - JUROS. AF_11/2014</v>
          </cell>
          <cell r="I767" t="str">
            <v>H</v>
          </cell>
          <cell r="J767" t="str">
            <v>COEFICIENTE DE REPRESENTATIVIDADE</v>
          </cell>
          <cell r="K767" t="str">
            <v>0,17</v>
          </cell>
        </row>
        <row r="768">
          <cell r="G768">
            <v>89223</v>
          </cell>
          <cell r="H768" t="str">
            <v>BETONEIRA CAPACIDADE NOMINAL DE 600 L, CAPACIDADE DE MISTURA 360 L, MOTOR ELÉTRICO TRIFÁSICO POTÊNCIA DE 4 CV, SEM CARREGADOR - MANUTENÇÃO. AF_11/2014</v>
          </cell>
          <cell r="I768" t="str">
            <v>H</v>
          </cell>
          <cell r="J768" t="str">
            <v>COEFICIENTE DE REPRESENTATIVIDADE</v>
          </cell>
          <cell r="K768" t="str">
            <v>0,71</v>
          </cell>
        </row>
        <row r="769">
          <cell r="G769">
            <v>89224</v>
          </cell>
          <cell r="H769" t="str">
            <v>BETONEIRA CAPACIDADE NOMINAL DE 600 L, CAPACIDADE DE MISTURA 360 L, MOTOR ELÉTRICO TRIFÁSICO POTÊNCIA DE 4 CV, SEM CARREGADOR - MATERIAIS NA OPERAÇÃO. AF_11/2014</v>
          </cell>
          <cell r="I769" t="str">
            <v>H</v>
          </cell>
          <cell r="J769" t="str">
            <v>COEFICIENTE DE REPRESENTATIVIDADE</v>
          </cell>
          <cell r="K769" t="str">
            <v>1,52</v>
          </cell>
        </row>
        <row r="770">
          <cell r="G770">
            <v>89228</v>
          </cell>
          <cell r="H770" t="str">
            <v>MOTONIVELADORA POTÊNCIA BÁSICA LÍQUIDA (PRIMEIRA MARCHA) 125 HP, PESO BRUTO 13032 KG, LARGURA DA LÂMINA DE 3,7 M - DEPRECIAÇÃO. AF_06/2014</v>
          </cell>
          <cell r="I770" t="str">
            <v>H</v>
          </cell>
          <cell r="J770" t="str">
            <v>COLETADO</v>
          </cell>
          <cell r="K770" t="str">
            <v>21,20</v>
          </cell>
        </row>
        <row r="771">
          <cell r="G771">
            <v>89229</v>
          </cell>
          <cell r="H771" t="str">
            <v>MOTONIVELADORA POTÊNCIA BÁSICA LÍQUIDA (PRIMEIRA MARCHA) 125 HP, PESO BRUTO 13032 KG, LARGURA DA LÂMINA DE 3,7 M - JUROS. AF_06/2014</v>
          </cell>
          <cell r="I771" t="str">
            <v>H</v>
          </cell>
          <cell r="J771" t="str">
            <v>COLETADO</v>
          </cell>
          <cell r="K771" t="str">
            <v>7,26</v>
          </cell>
        </row>
        <row r="772">
          <cell r="G772">
            <v>89230</v>
          </cell>
          <cell r="H772" t="str">
            <v>FRESADORA DE ASFALTO A FRIO SOBRE RODAS, LARGURA FRESAGEM DE 1,0 M, POTÊNCIA 208 HP - DEPRECIAÇÃO. AF_11/2014</v>
          </cell>
          <cell r="I772" t="str">
            <v>H</v>
          </cell>
          <cell r="J772" t="str">
            <v>ATRIBUÍDO SÃO PAULO</v>
          </cell>
          <cell r="K772" t="str">
            <v>82,21</v>
          </cell>
        </row>
        <row r="773">
          <cell r="G773">
            <v>89231</v>
          </cell>
          <cell r="H773" t="str">
            <v>FRESADORA DE ASFALTO A FRIO SOBRE RODAS, LARGURA FRESAGEM DE 1,0 M, POTÊNCIA 208 HP - JUROS. AF_11/2014</v>
          </cell>
          <cell r="I773" t="str">
            <v>H</v>
          </cell>
          <cell r="J773" t="str">
            <v>ATRIBUÍDO SÃO PAULO</v>
          </cell>
          <cell r="K773" t="str">
            <v>24,64</v>
          </cell>
        </row>
        <row r="774">
          <cell r="G774">
            <v>89232</v>
          </cell>
          <cell r="H774" t="str">
            <v>FRESADORA DE ASFALTO A FRIO SOBRE RODAS, LARGURA FRESAGEM DE 1,0 M, POTÊNCIA 208 HP - MANUTENÇÃO. AF_11/2014</v>
          </cell>
          <cell r="I774" t="str">
            <v>H</v>
          </cell>
          <cell r="J774" t="str">
            <v>ATRIBUÍDO SÃO PAULO</v>
          </cell>
          <cell r="K774" t="str">
            <v>146,64</v>
          </cell>
        </row>
        <row r="775">
          <cell r="G775">
            <v>89233</v>
          </cell>
          <cell r="H775" t="str">
            <v>FRESADORA DE ASFALTO A FRIO SOBRE RODAS, LARGURA FRESAGEM DE 1,0 M, POTÊNCIA 208 HP - MATERIAIS NA OPERAÇÃO. AF_11/2014</v>
          </cell>
          <cell r="I775" t="str">
            <v>H</v>
          </cell>
          <cell r="J775" t="str">
            <v>COLETADO</v>
          </cell>
          <cell r="K775" t="str">
            <v>99,98</v>
          </cell>
        </row>
        <row r="776">
          <cell r="G776">
            <v>89236</v>
          </cell>
          <cell r="H776" t="str">
            <v>FRESADORA DE ASFALTO A FRIO SOBRE RODAS, LARGURA FRESAGEM DE 2,0 M, POTÊNCIA 550 HP - DEPRECIAÇÃO. AF_11/2014</v>
          </cell>
          <cell r="I776" t="str">
            <v>H</v>
          </cell>
          <cell r="J776" t="str">
            <v>ATRIBUÍDO SÃO PAULO</v>
          </cell>
          <cell r="K776" t="str">
            <v>192,05</v>
          </cell>
        </row>
        <row r="777">
          <cell r="G777">
            <v>89237</v>
          </cell>
          <cell r="H777" t="str">
            <v>FRESADORA DE ASFALTO A FRIO SOBRE RODAS, LARGURA FRESAGEM DE 2,0 M, POTÊNCIA 550 HP - JUROS. AF_11/2014</v>
          </cell>
          <cell r="I777" t="str">
            <v>H</v>
          </cell>
          <cell r="J777" t="str">
            <v>ATRIBUÍDO SÃO PAULO</v>
          </cell>
          <cell r="K777" t="str">
            <v>57,57</v>
          </cell>
        </row>
        <row r="778">
          <cell r="G778">
            <v>89238</v>
          </cell>
          <cell r="H778" t="str">
            <v>FRESADORA DE ASFALTO A FRIO SOBRE RODAS, LARGURA FRESAGEM DE 2,0 M, POTÊNCIA 550 HP - MANUTENÇÃO. AF_11/2014</v>
          </cell>
          <cell r="I778" t="str">
            <v>H</v>
          </cell>
          <cell r="J778" t="str">
            <v>ATRIBUÍDO SÃO PAULO</v>
          </cell>
          <cell r="K778" t="str">
            <v>342,56</v>
          </cell>
        </row>
        <row r="779">
          <cell r="G779">
            <v>89239</v>
          </cell>
          <cell r="H779" t="str">
            <v>FRESADORA DE ASFALTO A FRIO SOBRE RODAS, LARGURA FRESAGEM DE 2,0 M, POTÊNCIA 550 HP - MATERIAIS NA OPERAÇÃO. AF_11/2014</v>
          </cell>
          <cell r="I779" t="str">
            <v>H</v>
          </cell>
          <cell r="J779" t="str">
            <v>COLETADO</v>
          </cell>
          <cell r="K779" t="str">
            <v>264,41</v>
          </cell>
        </row>
        <row r="780">
          <cell r="G780">
            <v>89240</v>
          </cell>
          <cell r="H780" t="str">
            <v>VIBROACABADORA DE ASFALTO SOBRE ESTEIRAS, LARGURA DE PAVIMENTAÇÃO 1,90 M A 5,30 M, POTÊNCIA 105 HP CAPACIDADE 450 T/H - DEPRECIAÇÃO. AF_11/2014</v>
          </cell>
          <cell r="I780" t="str">
            <v>H</v>
          </cell>
          <cell r="J780" t="str">
            <v>ATRIBUÍDO SÃO PAULO</v>
          </cell>
          <cell r="K780" t="str">
            <v>58,93</v>
          </cell>
        </row>
        <row r="781">
          <cell r="G781">
            <v>89241</v>
          </cell>
          <cell r="H781" t="str">
            <v>VIBROACABADORA DE ASFALTO SOBRE ESTEIRAS, LARGURA DE PAVIMENTAÇÃO 1,90 M A 5,30 M, POTÊNCIA 105 HP CAPACIDADE 450 T/H - JUROS. AF_11/2014</v>
          </cell>
          <cell r="I781" t="str">
            <v>H</v>
          </cell>
          <cell r="J781" t="str">
            <v>ATRIBUÍDO SÃO PAULO</v>
          </cell>
          <cell r="K781" t="str">
            <v>20,18</v>
          </cell>
        </row>
        <row r="782">
          <cell r="G782">
            <v>89246</v>
          </cell>
          <cell r="H782" t="str">
            <v>RECICLADORA DE ASFALTO A FRIO SOBRE RODAS, LARGURA FRESAGEM DE 2,0 M, POTÊNCIA 422 HP - DEPRECIAÇÃO. AF_11/2014</v>
          </cell>
          <cell r="I782" t="str">
            <v>H</v>
          </cell>
          <cell r="J782" t="str">
            <v>ATRIBUÍDO SÃO PAULO</v>
          </cell>
          <cell r="K782" t="str">
            <v>166,88</v>
          </cell>
        </row>
        <row r="783">
          <cell r="G783">
            <v>89247</v>
          </cell>
          <cell r="H783" t="str">
            <v>RECICLADORA DE ASFALTO A FRIO SOBRE RODAS, LARGURA FRESAGEM DE 2,0 M, POTÊNCIA 422 HP - JUROS. AF_11/2014</v>
          </cell>
          <cell r="I783" t="str">
            <v>H</v>
          </cell>
          <cell r="J783" t="str">
            <v>ATRIBUÍDO SÃO PAULO</v>
          </cell>
          <cell r="K783" t="str">
            <v>50,02</v>
          </cell>
        </row>
        <row r="784">
          <cell r="G784">
            <v>89248</v>
          </cell>
          <cell r="H784" t="str">
            <v>RECICLADORA DE ASFALTO A FRIO SOBRE RODAS, LARGURA FRESAGEM DE 2,0 M, POTÊNCIA 422 HP - MANUTENÇÃO. AF_11/2014</v>
          </cell>
          <cell r="I784" t="str">
            <v>H</v>
          </cell>
          <cell r="J784" t="str">
            <v>ATRIBUÍDO SÃO PAULO</v>
          </cell>
          <cell r="K784" t="str">
            <v>297,67</v>
          </cell>
        </row>
        <row r="785">
          <cell r="G785">
            <v>89249</v>
          </cell>
          <cell r="H785" t="str">
            <v>RECICLADORA DE ASFALTO A FRIO SOBRE RODAS, LARGURA FRESAGEM DE 2,0 M, POTÊNCIA 422 HP - MATERIAIS NA OPERAÇÃO. AF_11/2014</v>
          </cell>
          <cell r="I785" t="str">
            <v>H</v>
          </cell>
          <cell r="J785" t="str">
            <v>COLETADO</v>
          </cell>
          <cell r="K785" t="str">
            <v>202,87</v>
          </cell>
        </row>
        <row r="786">
          <cell r="G786">
            <v>89253</v>
          </cell>
          <cell r="H786" t="str">
            <v>VIBROACABADORA DE ASFALTO SOBRE ESTEIRAS, LARGURA DE PAVIMENTAÇÃO 2,13 M A 4,55 M, POTÊNCIA 100 HP, CAPACIDADE 400 T/H - DEPRECIAÇÃO. AF_11/2014</v>
          </cell>
          <cell r="I786" t="str">
            <v>H</v>
          </cell>
          <cell r="J786" t="str">
            <v>ATRIBUÍDO SÃO PAULO</v>
          </cell>
          <cell r="K786" t="str">
            <v>48,29</v>
          </cell>
        </row>
        <row r="787">
          <cell r="G787">
            <v>89254</v>
          </cell>
          <cell r="H787" t="str">
            <v>VIBROACABADORA DE ASFALTO SOBRE ESTEIRAS, LARGURA DE PAVIMENTAÇÃO 2,13 M A 4,55 M, POTÊNCIA 100 HP, CAPACIDADE 400 T/H - JUROS. AF_11/2014</v>
          </cell>
          <cell r="I787" t="str">
            <v>H</v>
          </cell>
          <cell r="J787" t="str">
            <v>ATRIBUÍDO SÃO PAULO</v>
          </cell>
          <cell r="K787" t="str">
            <v>16,54</v>
          </cell>
        </row>
        <row r="788">
          <cell r="G788">
            <v>89255</v>
          </cell>
          <cell r="H788" t="str">
            <v>VIBROACABADORA DE ASFALTO SOBRE ESTEIRAS, LARGURA DE PAVIMENTAÇÃO 2,13 M A 4,55 M, POTÊNCIA 100 HP, CAPACIDADE 400 T/H - MANUTENÇÃO. AF_11/2014</v>
          </cell>
          <cell r="I788" t="str">
            <v>H</v>
          </cell>
          <cell r="J788" t="str">
            <v>ATRIBUÍDO SÃO PAULO</v>
          </cell>
          <cell r="K788" t="str">
            <v>77,64</v>
          </cell>
        </row>
        <row r="789">
          <cell r="G789">
            <v>89256</v>
          </cell>
          <cell r="H789" t="str">
            <v>VIBROACABADORA DE ASFALTO SOBRE ESTEIRAS, LARGURA DE PAVIMENTAÇÃO 2,13 M A 4,55 M, POTÊNCIA 100 HP, CAPACIDADE 400 T/H - MATERIAIS NA OPERAÇÃO. AF_11/2014</v>
          </cell>
          <cell r="I789" t="str">
            <v>H</v>
          </cell>
          <cell r="J789" t="str">
            <v>COLETADO</v>
          </cell>
          <cell r="K789" t="str">
            <v>48,07</v>
          </cell>
        </row>
        <row r="790">
          <cell r="G790">
            <v>89259</v>
          </cell>
          <cell r="H790" t="str">
            <v>GUINDAUTO HIDRÁULICO, CAPACIDADE MÁXIMA DE CARGA 6200 KG, MOMENTO MÁXIMO DE CARGA 11,7 TM, ALCANCE MÁXIMO HORIZONTAL 9,70 M, INCLUSIVE CAMINHÃO TOCO PBT 16.000 KG, POTÊNCIA DE 189 CV - DEPRECIAÇÃO. AF_06/2014</v>
          </cell>
          <cell r="I790" t="str">
            <v>H</v>
          </cell>
          <cell r="J790" t="str">
            <v>ATRIBUÍDO SÃO PAULO</v>
          </cell>
          <cell r="K790" t="str">
            <v>9,14</v>
          </cell>
        </row>
        <row r="791">
          <cell r="G791">
            <v>89260</v>
          </cell>
          <cell r="H791" t="str">
            <v>GUINDAUTO HIDRÁULICO, CAPACIDADE MÁXIMA DE CARGA 6200 KG, MOMENTO MÁXIMO DE CARGA 11,7 TM, ALCANCE MÁXIMO HORIZONTAL 9,70 M, INCLUSIVE CAMINHÃO TOCO PBT 16.000 KG, POTÊNCIA DE 189 CV - JUROS. AF_06/2014</v>
          </cell>
          <cell r="I791" t="str">
            <v>H</v>
          </cell>
          <cell r="J791" t="str">
            <v>ATRIBUÍDO SÃO PAULO</v>
          </cell>
          <cell r="K791" t="str">
            <v>3,64</v>
          </cell>
        </row>
        <row r="792">
          <cell r="G792">
            <v>89262</v>
          </cell>
          <cell r="H792" t="str">
            <v>GUINDAUTO HIDRÁULICO, CAPACIDADE MÁXIMA DE CARGA 6200 KG, MOMENTO MÁXIMO DE CARGA 11,7 TM, ALCANCE MÁXIMO HORIZONTAL 9,70 M, INCLUSIVE CAMINHÃO TOCO PBT 16.000 KG, POTÊNCIA DE 189 CV - MANUTENÇÃO. AF_06/2014</v>
          </cell>
          <cell r="I792" t="str">
            <v>H</v>
          </cell>
          <cell r="J792" t="str">
            <v>ATRIBUÍDO SÃO PAULO</v>
          </cell>
          <cell r="K792" t="str">
            <v>17,15</v>
          </cell>
        </row>
        <row r="793">
          <cell r="G793">
            <v>89264</v>
          </cell>
          <cell r="H793" t="str">
            <v>CAMINHÃO TOCO, PBT 16.000 KG, CARGA ÚTIL MÁX. 10.685 KG, DIST. ENTRE EIXOS 4,8 M, POTÊNCIA 189 CV, INCLUSIVE CARROCERIA FIXA ABERTA DE MADEIRA P/ TRANSPORTE GERAL DE CARGA SECA, DIMEN. APROX. 2,5 X 7,00 X 0,50 M - DEPRECIAÇÃO. AF_06/2014</v>
          </cell>
          <cell r="I793" t="str">
            <v>H</v>
          </cell>
          <cell r="J793" t="str">
            <v>COEFICIENTE DE REPRESENTATIVIDADE</v>
          </cell>
          <cell r="K793" t="str">
            <v>7,23</v>
          </cell>
        </row>
        <row r="794">
          <cell r="G794">
            <v>89265</v>
          </cell>
          <cell r="H794" t="str">
            <v>CAMINHÃO TOCO, PBT 16.000 KG, CARGA ÚTIL MÁX. 10.685 KG, DIST. ENTRE EIXOS 4,8 M, POTÊNCIA 189 CV, INCLUSIVE CARROCERIA FIXA ABERTA DE MADEIRA P/ TRANSPORTE GERAL DE CARGA SECA, DIMEN. APROX. 2,5 X 7,00 X 0,50 M - JUROS. AF_06/2014</v>
          </cell>
          <cell r="I794" t="str">
            <v>H</v>
          </cell>
          <cell r="J794" t="str">
            <v>COEFICIENTE DE REPRESENTATIVIDADE</v>
          </cell>
          <cell r="K794" t="str">
            <v>2,88</v>
          </cell>
        </row>
        <row r="795">
          <cell r="G795">
            <v>89266</v>
          </cell>
          <cell r="H795" t="str">
            <v>CAMINHÃO TOCO, PBT 16.000 KG, CARGA ÚTIL MÁX. 10.685 KG, DIST. ENTRE EIXOS 4,8 M, POTÊNCIA 189 CV, INCLUSIVE CARROCERIA FIXA ABERTA DE MADEIRA P/ TRANSPORTE GERAL DE CARGA SECA, DIMEN. APROX. 2,5 X 7,00 X 0,50 M - IMPOSTOS E SEGUROS. AF_06/2014</v>
          </cell>
          <cell r="I795" t="str">
            <v>H</v>
          </cell>
          <cell r="J795" t="str">
            <v>COEFICIENTE DE REPRESENTATIVIDADE</v>
          </cell>
          <cell r="K795" t="str">
            <v>0,59</v>
          </cell>
        </row>
        <row r="796">
          <cell r="G796">
            <v>89267</v>
          </cell>
          <cell r="H796" t="str">
            <v>GUINDASTE HIDRÁULICO AUTOPROPELIDO, COM LANÇA TELESCÓPICA 28,80 M, CAPACIDADE MÁXIMA 30 T, POTÊNCIA 97 KW, TRAÇÃO 4 X 4 - DEPRECIAÇÃO. AF_11/2014</v>
          </cell>
          <cell r="I796" t="str">
            <v>H</v>
          </cell>
          <cell r="J796" t="str">
            <v>ATRIBUÍDO SÃO PAULO</v>
          </cell>
          <cell r="K796" t="str">
            <v>25,23</v>
          </cell>
        </row>
        <row r="797">
          <cell r="G797">
            <v>89268</v>
          </cell>
          <cell r="H797" t="str">
            <v>GUINDASTE HIDRÁULICO AUTOPROPELIDO, COM LANÇA TELESCÓPICA 28,80 M, CAPACIDADE MÁXIMA 30 T, POTÊNCIA 97 KW, TRAÇÃO 4 X 4 - JUROS. AF_11/2014</v>
          </cell>
          <cell r="I797" t="str">
            <v>H</v>
          </cell>
          <cell r="J797" t="str">
            <v>ATRIBUÍDO SÃO PAULO</v>
          </cell>
          <cell r="K797" t="str">
            <v>8,64</v>
          </cell>
        </row>
        <row r="798">
          <cell r="G798">
            <v>89269</v>
          </cell>
          <cell r="H798" t="str">
            <v>GUINDASTE HIDRÁULICO AUTOPROPELIDO, COM LANÇA TELESCÓPICA 28,80 M, CAPACIDADE MÁXIMA 30 T, POTÊNCIA 97 KW, TRAÇÃO 4 X 4 - IMPOSTOS E SEGUROS. AF_11/2014</v>
          </cell>
          <cell r="I798" t="str">
            <v>H</v>
          </cell>
          <cell r="J798" t="str">
            <v>ATRIBUÍDO SÃO PAULO</v>
          </cell>
          <cell r="K798" t="str">
            <v>1,76</v>
          </cell>
        </row>
        <row r="799">
          <cell r="G799">
            <v>89270</v>
          </cell>
          <cell r="H799" t="str">
            <v>GUINDASTE HIDRÁULICO AUTOPROPELIDO, COM LANÇA TELESCÓPICA 28,80 M, CAPACIDADE MÁXIMA 30 T, POTÊNCIA 97 KW, TRAÇÃO 4 X 4 - MANUTENÇÃO. AF_11/2014</v>
          </cell>
          <cell r="I799" t="str">
            <v>H</v>
          </cell>
          <cell r="J799" t="str">
            <v>ATRIBUÍDO SÃO PAULO</v>
          </cell>
          <cell r="K799" t="str">
            <v>40,55</v>
          </cell>
        </row>
        <row r="800">
          <cell r="G800">
            <v>89271</v>
          </cell>
          <cell r="H800" t="str">
            <v>GUINDASTE HIDRÁULICO AUTOPROPELIDO, COM LANÇA TELESCÓPICA 28,80 M, CAPACIDADE MÁXIMA 30 T, POTÊNCIA 97 KW, TRAÇÃO 4 X 4 - MATERIAIS NA OPERAÇÃO. AF_11/2014</v>
          </cell>
          <cell r="I800" t="str">
            <v>H</v>
          </cell>
          <cell r="J800" t="str">
            <v>COLETADO</v>
          </cell>
          <cell r="K800" t="str">
            <v>62,50</v>
          </cell>
        </row>
        <row r="801">
          <cell r="G801">
            <v>89274</v>
          </cell>
          <cell r="H801" t="str">
            <v>BETONEIRA CAPACIDADE NOMINAL DE 600 L, CAPACIDADE DE MISTURA 440 L, MOTOR A DIESEL POTÊNCIA 10 HP, COM CARREGADOR - DEPRECIAÇÃO. AF_11/2014</v>
          </cell>
          <cell r="I801" t="str">
            <v>H</v>
          </cell>
          <cell r="J801" t="str">
            <v>COEFICIENTE DE REPRESENTATIVIDADE</v>
          </cell>
          <cell r="K801" t="str">
            <v>0,93</v>
          </cell>
        </row>
        <row r="802">
          <cell r="G802">
            <v>89275</v>
          </cell>
          <cell r="H802" t="str">
            <v>BETONEIRA CAPACIDADE NOMINAL DE 600 L, CAPACIDADE DE MISTURA 440 L, MOTOR A DIESEL POTÊNCIA 10 HP, COM CARREGADOR - JUROS. AF_11/2014</v>
          </cell>
          <cell r="I802" t="str">
            <v>H</v>
          </cell>
          <cell r="J802" t="str">
            <v>COEFICIENTE DE REPRESENTATIVIDADE</v>
          </cell>
          <cell r="K802" t="str">
            <v>0,21</v>
          </cell>
        </row>
        <row r="803">
          <cell r="G803">
            <v>89276</v>
          </cell>
          <cell r="H803" t="str">
            <v>BETONEIRA CAPACIDADE NOMINAL DE 600 L, CAPACIDADE DE MISTURA 440 L, MOTOR A DIESEL POTÊNCIA 10 HP, COM CARREGADOR - MANUTENÇÃO. AF_11/2014</v>
          </cell>
          <cell r="I803" t="str">
            <v>H</v>
          </cell>
          <cell r="J803" t="str">
            <v>COEFICIENTE DE REPRESENTATIVIDADE</v>
          </cell>
          <cell r="K803" t="str">
            <v>0,87</v>
          </cell>
        </row>
        <row r="804">
          <cell r="G804">
            <v>89277</v>
          </cell>
          <cell r="H804" t="str">
            <v>BETONEIRA CAPACIDADE NOMINAL DE 600 L, CAPACIDADE DE MISTURA 440 L, MOTOR A DIESEL POTÊNCIA 10 HP, COM CARREGADOR - MATERIAIS NA OPERAÇÃO. AF_11/2014</v>
          </cell>
          <cell r="I804" t="str">
            <v>H</v>
          </cell>
          <cell r="J804" t="str">
            <v>COLETADO</v>
          </cell>
          <cell r="K804" t="str">
            <v>4,79</v>
          </cell>
        </row>
        <row r="805">
          <cell r="G805">
            <v>89280</v>
          </cell>
          <cell r="H805" t="str">
            <v>ROLO COMPACTADOR VIBRATÓRIO TANDEM AÇO LISO, POTÊNCIA 58 HP, PESO SEM/COM LASTRO 6,5 / 9,4 T, LARGURA DE TRABALHO 1,2 M - DEPRECIAÇÃO. AF_06/2014</v>
          </cell>
          <cell r="I805" t="str">
            <v>H</v>
          </cell>
          <cell r="J805" t="str">
            <v>COEFICIENTE DE REPRESENTATIVIDADE</v>
          </cell>
          <cell r="K805" t="str">
            <v>18,84</v>
          </cell>
        </row>
        <row r="806">
          <cell r="G806">
            <v>89281</v>
          </cell>
          <cell r="H806" t="str">
            <v>ROLO COMPACTADOR VIBRATÓRIO TANDEM AÇO LISO, POTÊNCIA 58 HP, PESO SEM/COM LASTRO 6,5 / 9,4 T, LARGURA DE TRABALHO 1,2 M - JUROS. AF_06/2014</v>
          </cell>
          <cell r="I806" t="str">
            <v>H</v>
          </cell>
          <cell r="J806" t="str">
            <v>COEFICIENTE DE REPRESENTATIVIDADE</v>
          </cell>
          <cell r="K806" t="str">
            <v>4,95</v>
          </cell>
        </row>
        <row r="807">
          <cell r="G807">
            <v>89870</v>
          </cell>
          <cell r="H807" t="str">
            <v>CAMINHÃO BASCULANTE 14 M3, COM CAVALO MECÂNICO DE CAPACIDADE MÁXIMA DE TRAÇÃO COMBINADO DE 36000 KG, POTÊNCIA 286 CV, INCLUSIVE SEMIREBOQUE COM CAÇAMBA METÁLICA - DEPRECIAÇÃO. AF_12/2014</v>
          </cell>
          <cell r="I807" t="str">
            <v>H</v>
          </cell>
          <cell r="J807" t="str">
            <v>COEFICIENTE DE REPRESENTATIVIDADE</v>
          </cell>
          <cell r="K807" t="str">
            <v>18,60</v>
          </cell>
        </row>
        <row r="808">
          <cell r="G808">
            <v>89871</v>
          </cell>
          <cell r="H808" t="str">
            <v>CAMINHÃO BASCULANTE 14 M3, COM CAVALO MECÂNICO DE CAPACIDADE MÁXIMA DE TRAÇÃO COMBINADO DE 36000 KG, POTÊNCIA 286 CV, INCLUSIVE SEMIREBOQUE COM CAÇAMBA METÁLICA - JUROS. AF_12/2014</v>
          </cell>
          <cell r="I808" t="str">
            <v>H</v>
          </cell>
          <cell r="J808" t="str">
            <v>COEFICIENTE DE REPRESENTATIVIDADE</v>
          </cell>
          <cell r="K808" t="str">
            <v>6,51</v>
          </cell>
        </row>
        <row r="809">
          <cell r="G809">
            <v>89872</v>
          </cell>
          <cell r="H809" t="str">
            <v>CAMINHÃO BASCULANTE 14 M3, COM CAVALO MECÂNICO DE CAPACIDADE MÁXIMA DE TRAÇÃO COMBINADO DE 36000 KG, POTÊNCIA 286 CV, INCLUSIVE SEMIREBOQUE COM CAÇAMBA METÁLICA - IMPOSTOS E SEGUROS. AF_12/2014</v>
          </cell>
          <cell r="I809" t="str">
            <v>H</v>
          </cell>
          <cell r="J809" t="str">
            <v>COEFICIENTE DE REPRESENTATIVIDADE</v>
          </cell>
          <cell r="K809" t="str">
            <v>1,34</v>
          </cell>
        </row>
        <row r="810">
          <cell r="G810">
            <v>89873</v>
          </cell>
          <cell r="H810" t="str">
            <v>CAMINHÃO BASCULANTE 14 M3, COM CAVALO MECÂNICO DE CAPACIDADE MÁXIMA DE TRAÇÃO COMBINADO DE 36000 KG, POTÊNCIA 286 CV, INCLUSIVE SEMIREBOQUE COM CAÇAMBA METÁLICA - MANUTENÇÃO. AF_12/2014</v>
          </cell>
          <cell r="I810" t="str">
            <v>H</v>
          </cell>
          <cell r="J810" t="str">
            <v>COEFICIENTE DE REPRESENTATIVIDADE</v>
          </cell>
          <cell r="K810" t="str">
            <v>34,88</v>
          </cell>
        </row>
        <row r="811">
          <cell r="G811">
            <v>89874</v>
          </cell>
          <cell r="H811" t="str">
            <v>CAMINHÃO BASCULANTE 14 M3, COM CAVALO MECÂNICO DE CAPACIDADE MÁXIMA DE TRAÇÃO COMBINADO DE 36000 KG, POTÊNCIA 286 CV, INCLUSIVE SEMIREBOQUE COM CAÇAMBA METÁLICA - MATERIAIS NA OPERAÇÃO. AF_12/2014</v>
          </cell>
          <cell r="I811" t="str">
            <v>H</v>
          </cell>
          <cell r="J811" t="str">
            <v>COLETADO</v>
          </cell>
          <cell r="K811" t="str">
            <v>135,64</v>
          </cell>
        </row>
        <row r="812">
          <cell r="G812">
            <v>89878</v>
          </cell>
          <cell r="H812" t="str">
            <v>CAMINHÃO BASCULANTE 18 M3, COM CAVALO MECÂNICO DE CAPACIDADE MÁXIMA DE TRAÇÃO COMBINADO DE 45000 KG, POTÊNCIA 330 CV, INCLUSIVE SEMIREBOQUE COM CAÇAMBA METÁLICA - DEPRECIAÇÃO. AF_12/2014</v>
          </cell>
          <cell r="I812" t="str">
            <v>H</v>
          </cell>
          <cell r="J812" t="str">
            <v>COEFICIENTE DE REPRESENTATIVIDADE</v>
          </cell>
          <cell r="K812" t="str">
            <v>19,53</v>
          </cell>
        </row>
        <row r="813">
          <cell r="G813">
            <v>89879</v>
          </cell>
          <cell r="H813" t="str">
            <v>CAMINHÃO BASCULANTE 18 M3, COM CAVALO MECÂNICO DE CAPACIDADE MÁXIMA DE TRAÇÃO COMBINADO DE 45000 KG, POTÊNCIA 330 CV, INCLUSIVE SEMIREBOQUE COM CAÇAMBA METÁLICA - JUROS. AF_12/2014</v>
          </cell>
          <cell r="I813" t="str">
            <v>H</v>
          </cell>
          <cell r="J813" t="str">
            <v>COEFICIENTE DE REPRESENTATIVIDADE</v>
          </cell>
          <cell r="K813" t="str">
            <v>6,83</v>
          </cell>
        </row>
        <row r="814">
          <cell r="G814">
            <v>89880</v>
          </cell>
          <cell r="H814" t="str">
            <v>CAMINHÃO BASCULANTE 18 M3, COM CAVALO MECÂNICO DE CAPACIDADE MÁXIMA DE TRAÇÃO COMBINADO DE 45000 KG, POTÊNCIA 330 CV, INCLUSIVE SEMIREBOQUE COM CAÇAMBA METÁLICA - IMPOSTOS E SEGUROS. AF_12/2014</v>
          </cell>
          <cell r="I814" t="str">
            <v>H</v>
          </cell>
          <cell r="J814" t="str">
            <v>COEFICIENTE DE REPRESENTATIVIDADE</v>
          </cell>
          <cell r="K814" t="str">
            <v>1,41</v>
          </cell>
        </row>
        <row r="815">
          <cell r="G815">
            <v>89881</v>
          </cell>
          <cell r="H815" t="str">
            <v>CAMINHÃO BASCULANTE 18 M3, COM CAVALO MECÂNICO DE CAPACIDADE MÁXIMA DE TRAÇÃO COMBINADO DE 45000 KG, POTÊNCIA 330 CV, INCLUSIVE SEMIREBOQUE COM CAÇAMBA METÁLICA - MANUTENÇÃO. AF_12/2014</v>
          </cell>
          <cell r="I815" t="str">
            <v>H</v>
          </cell>
          <cell r="J815" t="str">
            <v>COEFICIENTE DE REPRESENTATIVIDADE</v>
          </cell>
          <cell r="K815" t="str">
            <v>36,63</v>
          </cell>
        </row>
        <row r="816">
          <cell r="G816">
            <v>89882</v>
          </cell>
          <cell r="H816" t="str">
            <v>CAMINHÃO BASCULANTE 18 M3, COM CAVALO MECÂNICO DE CAPACIDADE MÁXIMA DE TRAÇÃO COMBINADO DE 45000 KG, POTÊNCIA 330 CV, INCLUSIVE SEMIREBOQUE COM CAÇAMBA METÁLICA - MATERIAIS NA OPERAÇÃO. AF_12/2014</v>
          </cell>
          <cell r="I816" t="str">
            <v>H</v>
          </cell>
          <cell r="J816" t="str">
            <v>COLETADO</v>
          </cell>
          <cell r="K816" t="str">
            <v>156,51</v>
          </cell>
        </row>
        <row r="817">
          <cell r="G817">
            <v>90582</v>
          </cell>
          <cell r="H817" t="str">
            <v>VIBRADOR DE IMERSÃO, DIÂMETRO DE PONTEIRA 45MM, MOTOR ELÉTRICO TRIFÁSICO POTÊNCIA DE 2 CV - DEPRECIAÇÃO. AF_06/2015</v>
          </cell>
          <cell r="I817" t="str">
            <v>H</v>
          </cell>
          <cell r="J817" t="str">
            <v>COEFICIENTE DE REPRESENTATIVIDADE</v>
          </cell>
          <cell r="K817" t="str">
            <v>0,30</v>
          </cell>
        </row>
        <row r="818">
          <cell r="G818">
            <v>90583</v>
          </cell>
          <cell r="H818" t="str">
            <v>VIBRADOR DE IMERSÃO, DIÂMETRO DE PONTEIRA 45MM, MOTOR ELÉTRICO TRIFÁSICO POTÊNCIA DE 2 CV - JUROS. AF_06/2015</v>
          </cell>
          <cell r="I818" t="str">
            <v>H</v>
          </cell>
          <cell r="J818" t="str">
            <v>COEFICIENTE DE REPRESENTATIVIDADE</v>
          </cell>
          <cell r="K818" t="str">
            <v>0,06</v>
          </cell>
        </row>
        <row r="819">
          <cell r="G819">
            <v>90584</v>
          </cell>
          <cell r="H819" t="str">
            <v>VIBRADOR DE IMERSÃO, DIÂMETRO DE PONTEIRA 45MM, MOTOR ELÉTRICO TRIFÁSICO POTÊNCIA DE 2 CV - MANUTENÇÃO. AF_06/2015</v>
          </cell>
          <cell r="I819" t="str">
            <v>H</v>
          </cell>
          <cell r="J819" t="str">
            <v>COEFICIENTE DE REPRESENTATIVIDADE</v>
          </cell>
          <cell r="K819" t="str">
            <v>0,23</v>
          </cell>
        </row>
        <row r="820">
          <cell r="G820">
            <v>90585</v>
          </cell>
          <cell r="H820" t="str">
            <v>VIBRADOR DE IMERSÃO, DIÂMETRO DE PONTEIRA 45MM, MOTOR ELÉTRICO TRIFÁSICO POTÊNCIA DE 2 CV - MATERIAIS NA OPERAÇÃO. AF_06/2015</v>
          </cell>
          <cell r="I820" t="str">
            <v>H</v>
          </cell>
          <cell r="J820" t="str">
            <v>COEFICIENTE DE REPRESENTATIVIDADE</v>
          </cell>
          <cell r="K820" t="str">
            <v>0,76</v>
          </cell>
        </row>
        <row r="821">
          <cell r="G821">
            <v>90621</v>
          </cell>
          <cell r="H821" t="str">
            <v>PERFURATRIZ MANUAL, TORQUE MÁXIMO 83 N.M, POTÊNCIA 5 CV, COM DIÂMETRO MÁXIMO 4" - DEPRECIAÇÃO. AF_06/2015</v>
          </cell>
          <cell r="I821" t="str">
            <v>H</v>
          </cell>
          <cell r="J821" t="str">
            <v>COEFICIENTE DE REPRESENTATIVIDADE</v>
          </cell>
          <cell r="K821" t="str">
            <v>1,04</v>
          </cell>
        </row>
        <row r="822">
          <cell r="G822">
            <v>90622</v>
          </cell>
          <cell r="H822" t="str">
            <v>PERFURATRIZ MANUAL, TORQUE MÁXIMO 83 N.M, POTÊNCIA 5 CV, COM DIÂMETRO MÁXIMO 4" - JUROS. AF_06/2015</v>
          </cell>
          <cell r="I822" t="str">
            <v>H</v>
          </cell>
          <cell r="J822" t="str">
            <v>COEFICIENTE DE REPRESENTATIVIDADE</v>
          </cell>
          <cell r="K822" t="str">
            <v>0,23</v>
          </cell>
        </row>
        <row r="823">
          <cell r="G823">
            <v>90623</v>
          </cell>
          <cell r="H823" t="str">
            <v>PERFURATRIZ MANUAL, TORQUE MÁXIMO 83 N.M, POTÊNCIA 5 CV, COM DIÂMETRO MÁXIMO 4" - MANUTENÇÃO. AF_06/2015</v>
          </cell>
          <cell r="I823" t="str">
            <v>H</v>
          </cell>
          <cell r="J823" t="str">
            <v>COEFICIENTE DE REPRESENTATIVIDADE</v>
          </cell>
          <cell r="K823" t="str">
            <v>1,31</v>
          </cell>
        </row>
        <row r="824">
          <cell r="G824">
            <v>90624</v>
          </cell>
          <cell r="H824" t="str">
            <v>PERFURATRIZ MANUAL, TORQUE MÁXIMO 83 N.M, POTÊNCIA 5 CV, COM DIÂMETRO MÁXIMO 4" - MATERIAIS NA OPERAÇÃO. AF_06/2015</v>
          </cell>
          <cell r="I824" t="str">
            <v>H</v>
          </cell>
          <cell r="J824" t="str">
            <v>COEFICIENTE DE REPRESENTATIVIDADE</v>
          </cell>
          <cell r="K824" t="str">
            <v>1,90</v>
          </cell>
        </row>
        <row r="825">
          <cell r="G825">
            <v>90627</v>
          </cell>
          <cell r="H825" t="str">
            <v>PERFURATRIZ SOBRE ESTEIRA, TORQUE MÁXIMO 600 KGF, PESO MÉDIO 1000 KG, POTÊNCIA 20 HP, DIÂMETRO MÁXIMO 10" - DEPRECIAÇÃO. AF_06/2015</v>
          </cell>
          <cell r="I825" t="str">
            <v>H</v>
          </cell>
          <cell r="J825" t="str">
            <v>COEFICIENTE DE REPRESENTATIVIDADE</v>
          </cell>
          <cell r="K825" t="str">
            <v>22,51</v>
          </cell>
        </row>
        <row r="826">
          <cell r="G826">
            <v>90628</v>
          </cell>
          <cell r="H826" t="str">
            <v>PERFURATRIZ SOBRE ESTEIRA, TORQUE MÁXIMO 600 KGF, PESO MÉDIO 1000 KG, POTÊNCIA 20 HP, DIÂMETRO MÁXIMO 10" - JUROS. AF_06/2015</v>
          </cell>
          <cell r="I826" t="str">
            <v>H</v>
          </cell>
          <cell r="J826" t="str">
            <v>COEFICIENTE DE REPRESENTATIVIDADE</v>
          </cell>
          <cell r="K826" t="str">
            <v>5,91</v>
          </cell>
        </row>
        <row r="827">
          <cell r="G827">
            <v>90629</v>
          </cell>
          <cell r="H827" t="str">
            <v>PERFURATRIZ SOBRE ESTEIRA, TORQUE MÁXIMO 600 KGF, PESO MÉDIO 1000 KG, POTÊNCIA 20 HP, DIÂMETRO MÁXIMO 10" - MANUTENÇÃO. AF_06/2015</v>
          </cell>
          <cell r="I827" t="str">
            <v>H</v>
          </cell>
          <cell r="J827" t="str">
            <v>COEFICIENTE DE REPRESENTATIVIDADE</v>
          </cell>
          <cell r="K827" t="str">
            <v>28,17</v>
          </cell>
        </row>
        <row r="828">
          <cell r="G828">
            <v>90630</v>
          </cell>
          <cell r="H828" t="str">
            <v>PERFURATRIZ SOBRE ESTEIRA, TORQUE MÁXIMO 600 KGF, PESO MÉDIO 1000 KG, POTÊNCIA 20 HP, DIÂMETRO MÁXIMO 10" - MATERIAIS NA OPERAÇÃO. AF_06/2015</v>
          </cell>
          <cell r="I828" t="str">
            <v>H</v>
          </cell>
          <cell r="J828" t="str">
            <v>COEFICIENTE DE REPRESENTATIVIDADE</v>
          </cell>
          <cell r="K828" t="str">
            <v>7,73</v>
          </cell>
        </row>
        <row r="829">
          <cell r="G829">
            <v>90633</v>
          </cell>
          <cell r="H829" t="str">
            <v>MISTURADOR DUPLO HORIZONTAL DE ALTA TURBULÊNCIA, CAPACIDADE / VOLUME 2 X 500 LITROS, MOTORES ELÉTRICOS MÍNIMO 5 CV CADA, PARA NATA CIMENTO, ARGAMASSA E OUTROS - DEPRECIAÇÃO. AF_06/2015</v>
          </cell>
          <cell r="I829" t="str">
            <v>H</v>
          </cell>
          <cell r="J829" t="str">
            <v>COEFICIENTE DE REPRESENTATIVIDADE</v>
          </cell>
          <cell r="K829" t="str">
            <v>2,36</v>
          </cell>
        </row>
        <row r="830">
          <cell r="G830">
            <v>90634</v>
          </cell>
          <cell r="H830" t="str">
            <v>MISTURADOR DUPLO HORIZONTAL DE ALTA TURBULÊNCIA, CAPACIDADE / VOLUME 2 X 500 LITROS, MOTORES ELÉTRICOS MÍNIMO 5 CV CADA, PARA NATA CIMENTO, ARGAMASSA E OUTROS - JUROS. AF_06/2015</v>
          </cell>
          <cell r="I830" t="str">
            <v>H</v>
          </cell>
          <cell r="J830" t="str">
            <v>COEFICIENTE DE REPRESENTATIVIDADE</v>
          </cell>
          <cell r="K830" t="str">
            <v>0,53</v>
          </cell>
        </row>
        <row r="831">
          <cell r="G831">
            <v>90635</v>
          </cell>
          <cell r="H831" t="str">
            <v>MISTURADOR DUPLO HORIZONTAL DE ALTA TURBULÊNCIA, CAPACIDADE / VOLUME 2 X 500 LITROS, MOTORES ELÉTRICOS MÍNIMO 5 CV CADA, PARA NATA CIMENTO, ARGAMASSA E OUTROS - MANUTENÇÃO. AF_06/2015</v>
          </cell>
          <cell r="I831" t="str">
            <v>H</v>
          </cell>
          <cell r="J831" t="str">
            <v>COEFICIENTE DE REPRESENTATIVIDADE</v>
          </cell>
          <cell r="K831" t="str">
            <v>2,59</v>
          </cell>
        </row>
        <row r="832">
          <cell r="G832">
            <v>90636</v>
          </cell>
          <cell r="H832" t="str">
            <v>MISTURADOR DUPLO HORIZONTAL DE ALTA TURBULÊNCIA, CAPACIDADE / VOLUME 2 X 500 LITROS, MOTORES ELÉTRICOS MÍNIMO 5 CV CADA, PARA NATA CIMENTO, ARGAMASSA E OUTROS - MATERIAIS NA OPERAÇÃO. AF_06/2015</v>
          </cell>
          <cell r="I832" t="str">
            <v>H</v>
          </cell>
          <cell r="J832" t="str">
            <v>COEFICIENTE DE REPRESENTATIVIDADE</v>
          </cell>
          <cell r="K832" t="str">
            <v>3,81</v>
          </cell>
        </row>
        <row r="833">
          <cell r="G833">
            <v>90639</v>
          </cell>
          <cell r="H833" t="str">
            <v>BOMBA TRIPLEX, PARA INJEÇÃO DE NATA DE CIMENTO, VAZÃO MÁXIMA DE 100 LITROS/MINUTO, PRESSÃO MÁXIMA DE 70 BAR - DEPRECIAÇÃO. AF_06/2015</v>
          </cell>
          <cell r="I833" t="str">
            <v>H</v>
          </cell>
          <cell r="J833" t="str">
            <v>COEFICIENTE DE REPRESENTATIVIDADE</v>
          </cell>
          <cell r="K833" t="str">
            <v>3,53</v>
          </cell>
        </row>
        <row r="834">
          <cell r="G834">
            <v>90640</v>
          </cell>
          <cell r="H834" t="str">
            <v>BOMBA TRIPLEX, PARA INJEÇÃO DE NATA DE CIMENTO, VAZÃO MÁXIMA DE 100 LITROS/MINUTO, PRESSÃO MÁXIMA DE 70 BAR - JUROS. AF_06/2015</v>
          </cell>
          <cell r="I834" t="str">
            <v>H</v>
          </cell>
          <cell r="J834" t="str">
            <v>COEFICIENTE DE REPRESENTATIVIDADE</v>
          </cell>
          <cell r="K834" t="str">
            <v>0,79</v>
          </cell>
        </row>
        <row r="835">
          <cell r="G835">
            <v>90641</v>
          </cell>
          <cell r="H835" t="str">
            <v>BOMBA TRIPLEX, PARA INJEÇÃO DE NATA DE CIMENTO, VAZÃO MÁXIMA DE 100 LITROS/MINUTO, PRESSÃO MÁXIMA DE 70 BAR - MANUTENÇÃO. AF_06/2015</v>
          </cell>
          <cell r="I835" t="str">
            <v>H</v>
          </cell>
          <cell r="J835" t="str">
            <v>COEFICIENTE DE REPRESENTATIVIDADE</v>
          </cell>
          <cell r="K835" t="str">
            <v>3,86</v>
          </cell>
        </row>
        <row r="836">
          <cell r="G836">
            <v>90642</v>
          </cell>
          <cell r="H836" t="str">
            <v>BOMBA TRIPLEX, PARA INJEÇÃO DE NATA DE CIMENTO, VAZÃO MÁXIMA DE 100 LITROS/MINUTO, PRESSÃO MÁXIMA DE 70 BAR - MATERIAIS NA OPERAÇÃO. AF_06/2015</v>
          </cell>
          <cell r="I836" t="str">
            <v>H</v>
          </cell>
          <cell r="J836" t="str">
            <v>COLETADO</v>
          </cell>
          <cell r="K836" t="str">
            <v>5,22</v>
          </cell>
        </row>
        <row r="837">
          <cell r="G837">
            <v>90646</v>
          </cell>
          <cell r="H837" t="str">
            <v>BOMBA CENTRÍFUGA MONOESTÁGIO COM MOTOR ELÉTRICO MONOFÁSICO, POTÊNCIA 15 HP, DIÂMETRO DO ROTOR 173 MM, HM/Q = 30 MCA / 90 M3/H A 45 MCA / 55 M3/H - DEPRECIAÇÃO. AF_06/2015</v>
          </cell>
          <cell r="I837" t="str">
            <v>H</v>
          </cell>
          <cell r="J837" t="str">
            <v>COEFICIENTE DE REPRESENTATIVIDADE</v>
          </cell>
          <cell r="K837" t="str">
            <v>0,62</v>
          </cell>
        </row>
        <row r="838">
          <cell r="G838">
            <v>90647</v>
          </cell>
          <cell r="H838" t="str">
            <v>BOMBA CENTRÍFUGA MONOESTÁGIO COM MOTOR ELÉTRICO MONOFÁSICO, POTÊNCIA 15 HP, DIÂMETRO DO ROTOR 173 MM, HM/Q = 30 MCA / 90 M3/H A 45 MCA / 55 M3/H - JUROS. AF_06/2015</v>
          </cell>
          <cell r="I838" t="str">
            <v>H</v>
          </cell>
          <cell r="J838" t="str">
            <v>COEFICIENTE DE REPRESENTATIVIDADE</v>
          </cell>
          <cell r="K838" t="str">
            <v>0,14</v>
          </cell>
        </row>
        <row r="839">
          <cell r="G839">
            <v>90648</v>
          </cell>
          <cell r="H839" t="str">
            <v>BOMBA CENTRÍFUGA MONOESTÁGIO COM MOTOR ELÉTRICO MONOFÁSICO, POTÊNCIA 15 HP, DIÂMETRO DO ROTOR 173 MM, HM/Q = 30 MCA / 90 M3/H A 45 MCA / 55 M3/H - MANUTENÇÃO. AF_06/2015</v>
          </cell>
          <cell r="I839" t="str">
            <v>H</v>
          </cell>
          <cell r="J839" t="str">
            <v>COEFICIENTE DE REPRESENTATIVIDADE</v>
          </cell>
          <cell r="K839" t="str">
            <v>0,68</v>
          </cell>
        </row>
        <row r="840">
          <cell r="G840">
            <v>90649</v>
          </cell>
          <cell r="H840" t="str">
            <v>BOMBA CENTRÍFUGA MONOESTÁGIO COM MOTOR ELÉTRICO MONOFÁSICO, POTÊNCIA 15 HP, DIÂMETRO DO ROTOR 173 MM, HM/Q = 30 MCA / 90 M3/H A 45 MCA / 55 M3/H - MATERIAIS NA OPERAÇÃO. AF_06/2015</v>
          </cell>
          <cell r="I840" t="str">
            <v>H</v>
          </cell>
          <cell r="J840" t="str">
            <v>COLETADO</v>
          </cell>
          <cell r="K840" t="str">
            <v>5,89</v>
          </cell>
        </row>
        <row r="841">
          <cell r="G841">
            <v>90652</v>
          </cell>
          <cell r="H841" t="str">
            <v>BOMBA DE PROJEÇÃO DE CONCRETO SECO, POTÊNCIA 10 CV, VAZÃO 3 M3/H - DEPRECIAÇÃO. AF_06/2015</v>
          </cell>
          <cell r="I841" t="str">
            <v>H</v>
          </cell>
          <cell r="J841" t="str">
            <v>COEFICIENTE DE REPRESENTATIVIDADE</v>
          </cell>
          <cell r="K841" t="str">
            <v>2,30</v>
          </cell>
        </row>
        <row r="842">
          <cell r="G842">
            <v>90653</v>
          </cell>
          <cell r="H842" t="str">
            <v>BOMBA DE PROJEÇÃO DE CONCRETO SECO, POTÊNCIA 10 CV, VAZÃO 3 M3/H - JUROS. AF_06/2015</v>
          </cell>
          <cell r="I842" t="str">
            <v>H</v>
          </cell>
          <cell r="J842" t="str">
            <v>COEFICIENTE DE REPRESENTATIVIDADE</v>
          </cell>
          <cell r="K842" t="str">
            <v>0,51</v>
          </cell>
        </row>
        <row r="843">
          <cell r="G843">
            <v>90654</v>
          </cell>
          <cell r="H843" t="str">
            <v>BOMBA DE PROJEÇÃO DE CONCRETO SECO, POTÊNCIA 10 CV, VAZÃO 3 M3/H - MANUTENÇÃO. AF_06/2015</v>
          </cell>
          <cell r="I843" t="str">
            <v>H</v>
          </cell>
          <cell r="J843" t="str">
            <v>COEFICIENTE DE REPRESENTATIVIDADE</v>
          </cell>
          <cell r="K843" t="str">
            <v>2,51</v>
          </cell>
        </row>
        <row r="844">
          <cell r="G844">
            <v>90655</v>
          </cell>
          <cell r="H844" t="str">
            <v>BOMBA DE PROJEÇÃO DE CONCRETO SECO, POTÊNCIA 10 CV, VAZÃO 3 M3/H - MATERIAIS NA OPERAÇÃO. AF_06/2015</v>
          </cell>
          <cell r="I844" t="str">
            <v>H</v>
          </cell>
          <cell r="J844" t="str">
            <v>COLETADO</v>
          </cell>
          <cell r="K844" t="str">
            <v>3,88</v>
          </cell>
        </row>
        <row r="845">
          <cell r="G845">
            <v>90658</v>
          </cell>
          <cell r="H845" t="str">
            <v>BOMBA DE PROJEÇÃO DE CONCRETO SECO, POTÊNCIA 10 CV, VAZÃO 6 M3/H - DEPRECIAÇÃO. AF_06/2015</v>
          </cell>
          <cell r="I845" t="str">
            <v>H</v>
          </cell>
          <cell r="J845" t="str">
            <v>COEFICIENTE DE REPRESENTATIVIDADE</v>
          </cell>
          <cell r="K845" t="str">
            <v>2,46</v>
          </cell>
        </row>
        <row r="846">
          <cell r="G846">
            <v>90659</v>
          </cell>
          <cell r="H846" t="str">
            <v>BOMBA DE PROJEÇÃO DE CONCRETO SECO, POTÊNCIA 10 CV, VAZÃO 6 M3/H - JUROS. AF_06/2015</v>
          </cell>
          <cell r="I846" t="str">
            <v>H</v>
          </cell>
          <cell r="J846" t="str">
            <v>COEFICIENTE DE REPRESENTATIVIDADE</v>
          </cell>
          <cell r="K846" t="str">
            <v>0,55</v>
          </cell>
        </row>
        <row r="847">
          <cell r="G847">
            <v>90660</v>
          </cell>
          <cell r="H847" t="str">
            <v>BOMBA DE PROJEÇÃO DE CONCRETO SECO, POTÊNCIA 10 CV, VAZÃO 6 M3/H - MANUTENÇÃO. AF_06/2015</v>
          </cell>
          <cell r="I847" t="str">
            <v>H</v>
          </cell>
          <cell r="J847" t="str">
            <v>COEFICIENTE DE REPRESENTATIVIDADE</v>
          </cell>
          <cell r="K847" t="str">
            <v>2,69</v>
          </cell>
        </row>
        <row r="848">
          <cell r="G848">
            <v>90661</v>
          </cell>
          <cell r="H848" t="str">
            <v>BOMBA DE PROJEÇÃO DE CONCRETO SECO, POTÊNCIA 10 CV, VAZÃO 6 M3/H - MATERIAIS NA OPERAÇÃO. AF_06/2015</v>
          </cell>
          <cell r="I848" t="str">
            <v>H</v>
          </cell>
          <cell r="J848" t="str">
            <v>COLETADO</v>
          </cell>
          <cell r="K848" t="str">
            <v>3,88</v>
          </cell>
        </row>
        <row r="849">
          <cell r="G849">
            <v>90664</v>
          </cell>
          <cell r="H849" t="str">
            <v>PROJETOR PNEUMÁTICO DE ARGAMASSA PARA CHAPISCO E REBOCO COM RECIPIENTE ACOPLADO, TIPO CANEQUINHA, COM COMPRESSOR DE AR REBOCÁVEL VAZÃO 89 PCM E MOTOR DIESEL DE 20 CV - DEPRECIAÇÃO. AF_06/2015</v>
          </cell>
          <cell r="I849" t="str">
            <v>H</v>
          </cell>
          <cell r="J849" t="str">
            <v>ATRIBUÍDO SÃO PAULO</v>
          </cell>
          <cell r="K849" t="str">
            <v>3,76</v>
          </cell>
        </row>
        <row r="850">
          <cell r="G850">
            <v>90665</v>
          </cell>
          <cell r="H850" t="str">
            <v>PROJETOR PNEUMÁTICO DE ARGAMASSA PARA CHAPISCO E REBOCO COM RECIPIENTE ACOPLADO, TIPO CANEQUINHA, COM COMPRESSOR DE AR REBOCÁVEL VAZÃO 89 PCM E MOTOR DIESEL DE 20 CV - JUROS. AF_06/2015</v>
          </cell>
          <cell r="I850" t="str">
            <v>H</v>
          </cell>
          <cell r="J850" t="str">
            <v>ATRIBUÍDO SÃO PAULO</v>
          </cell>
          <cell r="K850" t="str">
            <v>0,84</v>
          </cell>
        </row>
        <row r="851">
          <cell r="G851">
            <v>90666</v>
          </cell>
          <cell r="H851" t="str">
            <v>PROJETOR PNEUMÁTICO DE ARGAMASSA PARA CHAPISCO E REBOCO COM RECIPIENTE ACOPLADO, TIPO CANEQUINHA, COM COMPRESSOR DE AR REBOCÁVEL VAZÃO 89 PCM E MOTOR DIESEL DE 20 CV - MANUTENÇÃO. AF_06/2015</v>
          </cell>
          <cell r="I851" t="str">
            <v>H</v>
          </cell>
          <cell r="J851" t="str">
            <v>ATRIBUÍDO SÃO PAULO</v>
          </cell>
          <cell r="K851" t="str">
            <v>4,11</v>
          </cell>
        </row>
        <row r="852">
          <cell r="G852">
            <v>90667</v>
          </cell>
          <cell r="H852" t="str">
            <v>PROJETOR PNEUMÁTICO DE ARGAMASSA PARA CHAPISCO E REBOCO COM RECIPIENTE ACOPLADO, TIPO CANEQUINHA, COM COMPRESSOR DE AR REBOCÁVEL VAZÃO 89 PCM E MOTOR DIESEL DE 20 CV - MATERIAIS NA OPERAÇÃO. AF_06/2015</v>
          </cell>
          <cell r="I852" t="str">
            <v>H</v>
          </cell>
          <cell r="J852" t="str">
            <v>COLETADO</v>
          </cell>
          <cell r="K852" t="str">
            <v>9,48</v>
          </cell>
        </row>
        <row r="853">
          <cell r="G853">
            <v>90670</v>
          </cell>
          <cell r="H853" t="str">
            <v>PERFURATRIZ COM TORRE METÁLICA PARA EXECUÇÃO DE ESTACA HÉLICE CONTÍNUA, PROFUNDIDADE MÁXIMA DE 30 M, DIÂMETRO MÁXIMO DE 800 MM, POTÊNCIA INSTALADA DE 268 HP, MESA ROTATIVA COM TORQUE MÁXIMO DE 170 KNM - DEPRECIAÇÃO. AF_06/2015</v>
          </cell>
          <cell r="I853" t="str">
            <v>H</v>
          </cell>
          <cell r="J853" t="str">
            <v>COEFICIENTE DE REPRESENTATIVIDADE</v>
          </cell>
          <cell r="K853" t="str">
            <v>103,32</v>
          </cell>
        </row>
        <row r="854">
          <cell r="G854">
            <v>90671</v>
          </cell>
          <cell r="H854" t="str">
            <v>PERFURATRIZ COM TORRE METÁLICA PARA EXECUÇÃO DE ESTACA HÉLICE CONTÍNUA, PROFUNDIDADE MÁXIMA DE 30 M, DIÂMETRO MÁXIMO DE 800 MM, POTÊNCIA INSTALADA DE 268 HP, MESA ROTATIVA COM TORQUE MÁXIMO DE 170 KNM - JUROS. AF_06/2015</v>
          </cell>
          <cell r="I854" t="str">
            <v>H</v>
          </cell>
          <cell r="J854" t="str">
            <v>COEFICIENTE DE REPRESENTATIVIDADE</v>
          </cell>
          <cell r="K854" t="str">
            <v>27,14</v>
          </cell>
        </row>
        <row r="855">
          <cell r="G855">
            <v>90672</v>
          </cell>
          <cell r="H855" t="str">
            <v>PERFURATRIZ COM TORRE METÁLICA PARA EXECUÇÃO DE ESTACA HÉLICE CONTÍNUA, PROFUNDIDADE MÁXIMA DE 30 M, DIÂMETRO MÁXIMO DE 800 MM, POTÊNCIA INSTALADA DE 268 HP, MESA ROTATIVA COM TORQUE MÁXIMO DE 170 KNM - MANUTENÇÃO. AF_06/2015</v>
          </cell>
          <cell r="I855" t="str">
            <v>H</v>
          </cell>
          <cell r="J855" t="str">
            <v>COEFICIENTE DE REPRESENTATIVIDADE</v>
          </cell>
          <cell r="K855" t="str">
            <v>129,30</v>
          </cell>
        </row>
        <row r="856">
          <cell r="G856">
            <v>90673</v>
          </cell>
          <cell r="H856" t="str">
            <v>PERFURATRIZ COM TORRE METÁLICA PARA EXECUÇÃO DE ESTACA HÉLICE CONTÍNUA, PROFUNDIDADE MÁXIMA DE 30 M, DIÂMETRO MÁXIMO DE 800 MM, POTÊNCIA INSTALADA DE 268 HP, MESA ROTATIVA COM TORQUE MÁXIMO DE 170 KNM - MATERIAIS NA OPERAÇÃO. AF_06/2015</v>
          </cell>
          <cell r="I856" t="str">
            <v>H</v>
          </cell>
          <cell r="J856" t="str">
            <v>COLETADO</v>
          </cell>
          <cell r="K856" t="str">
            <v>128,84</v>
          </cell>
        </row>
        <row r="857">
          <cell r="G857">
            <v>90676</v>
          </cell>
          <cell r="H857" t="str">
            <v>PERFURATRIZ HIDRÁULICA SOBRE CAMINHÃO COM TRADO CURTO ACOPLADO, PROFUNDIDADE MÁXIMA DE 20 M, DIÂMETRO MÁXIMO DE 1500 MM, POTÊNCIA INSTALADA DE 137 HP, MESA ROTATIVA COM TORQUE MÁXIMO DE 30 KNM - DEPRECIAÇÃO. AF_06/2015</v>
          </cell>
          <cell r="I857" t="str">
            <v>H</v>
          </cell>
          <cell r="J857" t="str">
            <v>COEFICIENTE DE REPRESENTATIVIDADE</v>
          </cell>
          <cell r="K857" t="str">
            <v>54,56</v>
          </cell>
        </row>
        <row r="858">
          <cell r="G858">
            <v>90677</v>
          </cell>
          <cell r="H858" t="str">
            <v>PERFURATRIZ HIDRÁULICA SOBRE CAMINHÃO COM TRADO CURTO ACOPLADO, PROFUNDIDADE MÁXIMA DE 20 M, DIÂMETRO MÁXIMO DE 1500 MM, POTÊNCIA INSTALADA DE 137 HP, MESA ROTATIVA COM TORQUE MÁXIMO DE 30 KNM - JUROS. AF_06/2015</v>
          </cell>
          <cell r="I858" t="str">
            <v>H</v>
          </cell>
          <cell r="J858" t="str">
            <v>COEFICIENTE DE REPRESENTATIVIDADE</v>
          </cell>
          <cell r="K858" t="str">
            <v>14,33</v>
          </cell>
        </row>
        <row r="859">
          <cell r="G859">
            <v>90678</v>
          </cell>
          <cell r="H859" t="str">
            <v>PERFURATRIZ HIDRÁULICA SOBRE CAMINHÃO COM TRADO CURTO ACOPLADO, PROFUNDIDADE MÁXIMA DE 20 M, DIÂMETRO MÁXIMO DE 1500 MM, POTÊNCIA INSTALADA DE 137 HP, MESA ROTATIVA COM TORQUE MÁXIMO DE 30 KNM - MANUTENÇÃO. AF_06/2015</v>
          </cell>
          <cell r="I859" t="str">
            <v>H</v>
          </cell>
          <cell r="J859" t="str">
            <v>COEFICIENTE DE REPRESENTATIVIDADE</v>
          </cell>
          <cell r="K859" t="str">
            <v>68,29</v>
          </cell>
        </row>
        <row r="860">
          <cell r="G860">
            <v>90679</v>
          </cell>
          <cell r="H860" t="str">
            <v>PERFURATRIZ HIDRÁULICA SOBRE CAMINHÃO COM TRADO CURTO ACOPLADO, PROFUNDIDADE MÁXIMA DE 20 M, DIÂMETRO MÁXIMO DE 1500 MM, POTÊNCIA INSTALADA DE 137 HP, MESA ROTATIVA COM TORQUE MÁXIMO DE 30 KNM - MATERIAIS NA OPERAÇÃO. AF_06/2015</v>
          </cell>
          <cell r="I860" t="str">
            <v>H</v>
          </cell>
          <cell r="J860" t="str">
            <v>COLETADO</v>
          </cell>
          <cell r="K860" t="str">
            <v>65,87</v>
          </cell>
        </row>
        <row r="861">
          <cell r="G861">
            <v>90682</v>
          </cell>
          <cell r="H861" t="str">
            <v>MANIPULADOR TELESCÓPICO, POTÊNCIA DE 85 HP, CAPACIDADE DE CARGA DE 3.500 KG, ALTURA MÁXIMA DE ELEVAÇÃO DE 12,3 M - DEPRECIAÇÃO. AF_06/2015</v>
          </cell>
          <cell r="I861" t="str">
            <v>H</v>
          </cell>
          <cell r="J861" t="str">
            <v>ATRIBUÍDO SÃO PAULO</v>
          </cell>
          <cell r="K861" t="str">
            <v>27,34</v>
          </cell>
        </row>
        <row r="862">
          <cell r="G862">
            <v>90683</v>
          </cell>
          <cell r="H862" t="str">
            <v>MANIPULADOR TELESCÓPICO, POTÊNCIA DE 85 HP, CAPACIDADE DE CARGA DE 3.500 KG, ALTURA MÁXIMA DE ELEVAÇÃO DE 12,3 M - JUROS. AF_06/2015</v>
          </cell>
          <cell r="I862" t="str">
            <v>H</v>
          </cell>
          <cell r="J862" t="str">
            <v>ATRIBUÍDO SÃO PAULO</v>
          </cell>
          <cell r="K862" t="str">
            <v>6,15</v>
          </cell>
        </row>
        <row r="863">
          <cell r="G863">
            <v>90684</v>
          </cell>
          <cell r="H863" t="str">
            <v>MANIPULADOR TELESCÓPICO, POTÊNCIA DE 85 HP, CAPACIDADE DE CARGA DE 3.500 KG, ALTURA MÁXIMA DE ELEVAÇÃO DE 12,3 M - MANUTENÇÃO. AF_06/2015</v>
          </cell>
          <cell r="I863" t="str">
            <v>H</v>
          </cell>
          <cell r="J863" t="str">
            <v>ATRIBUÍDO SÃO PAULO</v>
          </cell>
          <cell r="K863" t="str">
            <v>29,91</v>
          </cell>
        </row>
        <row r="864">
          <cell r="G864">
            <v>90685</v>
          </cell>
          <cell r="H864" t="str">
            <v>MANIPULADOR TELESCÓPICO, POTÊNCIA DE 85 HP, CAPACIDADE DE CARGA DE 3.500 KG, ALTURA MÁXIMA DE ELEVAÇÃO DE 12,3 M - MATERIAIS NA OPERAÇÃO. AF_06/2015</v>
          </cell>
          <cell r="I864" t="str">
            <v>H</v>
          </cell>
          <cell r="J864" t="str">
            <v>COLETADO</v>
          </cell>
          <cell r="K864" t="str">
            <v>40,84</v>
          </cell>
        </row>
        <row r="865">
          <cell r="G865">
            <v>90688</v>
          </cell>
          <cell r="H865" t="str">
            <v>MINICARREGADEIRA SOBRE RODAS, POTÊNCIA LÍQUIDA DE 47 HP, CAPACIDADE NOMINAL DE OPERAÇÃO DE 646 KG - DEPRECIAÇÃO. AF_06/2015</v>
          </cell>
          <cell r="I865" t="str">
            <v>H</v>
          </cell>
          <cell r="J865" t="str">
            <v>COLETADO</v>
          </cell>
          <cell r="K865" t="str">
            <v>13,52</v>
          </cell>
        </row>
        <row r="866">
          <cell r="G866">
            <v>90689</v>
          </cell>
          <cell r="H866" t="str">
            <v>MINICARREGADEIRA SOBRE RODAS, POTÊNCIA LÍQUIDA DE 47 HP, CAPACIDADE NOMINAL DE OPERAÇÃO DE 646 KG - JUROS. AF_06/2015</v>
          </cell>
          <cell r="I866" t="str">
            <v>H</v>
          </cell>
          <cell r="J866" t="str">
            <v>COLETADO</v>
          </cell>
          <cell r="K866" t="str">
            <v>2,60</v>
          </cell>
        </row>
        <row r="867">
          <cell r="G867">
            <v>90690</v>
          </cell>
          <cell r="H867" t="str">
            <v>MINICARREGADEIRA SOBRE RODAS, POTÊNCIA LÍQUIDA DE 47 HP, CAPACIDADE NOMINAL DE OPERAÇÃO DE 646 KG - MANUTENÇÃO. AF_06/2015</v>
          </cell>
          <cell r="I867" t="str">
            <v>H</v>
          </cell>
          <cell r="J867" t="str">
            <v>COLETADO</v>
          </cell>
          <cell r="K867" t="str">
            <v>16,90</v>
          </cell>
        </row>
        <row r="868">
          <cell r="G868">
            <v>90691</v>
          </cell>
          <cell r="H868" t="str">
            <v>MINICARREGADEIRA SOBRE RODAS, POTÊNCIA LÍQUIDA DE 47 HP, CAPACIDADE NOMINAL DE OPERAÇÃO DE 646 KG - MATERIAIS NA OPERAÇÃO. AF_06/2015</v>
          </cell>
          <cell r="I868" t="str">
            <v>H</v>
          </cell>
          <cell r="J868" t="str">
            <v>COLETADO</v>
          </cell>
          <cell r="K868" t="str">
            <v>22,58</v>
          </cell>
        </row>
        <row r="869">
          <cell r="G869">
            <v>90957</v>
          </cell>
          <cell r="H869" t="str">
            <v>COMPRESSOR DE AR REBOCÁVEL, VAZÃO 189 PCM, PRESSÃO EFETIVA DE TRABALHO 102 PSI, MOTOR DIESEL, POTÊNCIA 63 CV - DEPRECIAÇÃO. AF_06/2015</v>
          </cell>
          <cell r="I869" t="str">
            <v>H</v>
          </cell>
          <cell r="J869" t="str">
            <v>ATRIBUÍDO SÃO PAULO</v>
          </cell>
          <cell r="K869" t="str">
            <v>2,33</v>
          </cell>
        </row>
        <row r="870">
          <cell r="G870">
            <v>90958</v>
          </cell>
          <cell r="H870" t="str">
            <v>COMPRESSOR DE AR REBOCÁVEL, VAZÃO 189 PCM, PRESSÃO EFETIVA DE TRABALHO 102 PSI, MOTOR DIESEL, POTÊNCIA 63 CV - JUROS. AF_06/2015</v>
          </cell>
          <cell r="I870" t="str">
            <v>H</v>
          </cell>
          <cell r="J870" t="str">
            <v>ATRIBUÍDO SÃO PAULO</v>
          </cell>
          <cell r="K870" t="str">
            <v>0,61</v>
          </cell>
        </row>
        <row r="871">
          <cell r="G871">
            <v>90960</v>
          </cell>
          <cell r="H871" t="str">
            <v>COMPRESSOR DE AR REBOCÁVEL, VAZÃO 89 PCM, PRESSÃO EFETIVA DE TRABALHO 102 PSI, MOTOR DIESEL, POTÊNCIA 20 CV - DEPRECIAÇÃO. AF_06/2015</v>
          </cell>
          <cell r="I871" t="str">
            <v>H</v>
          </cell>
          <cell r="J871" t="str">
            <v>ATRIBUÍDO SÃO PAULO</v>
          </cell>
          <cell r="K871" t="str">
            <v>3,11</v>
          </cell>
        </row>
        <row r="872">
          <cell r="G872">
            <v>90961</v>
          </cell>
          <cell r="H872" t="str">
            <v>COMPRESSOR DE AR REBOCÁVEL, VAZÃO 89 PCM, PRESSÃO EFETIVA DE TRABALHO 102 PSI, MOTOR DIESEL, POTÊNCIA 20 CV - JUROS. AF_06/2015</v>
          </cell>
          <cell r="I872" t="str">
            <v>H</v>
          </cell>
          <cell r="J872" t="str">
            <v>ATRIBUÍDO SÃO PAULO</v>
          </cell>
          <cell r="K872" t="str">
            <v>0,81</v>
          </cell>
        </row>
        <row r="873">
          <cell r="G873">
            <v>90962</v>
          </cell>
          <cell r="H873" t="str">
            <v>COMPRESSOR DE AR REBOCÁVEL, VAZÃO 89 PCM, PRESSÃO EFETIVA DE TRABALHO 102 PSI, MOTOR DIESEL, POTÊNCIA 20 CV - MANUTENÇÃO. AF_06/2015</v>
          </cell>
          <cell r="I873" t="str">
            <v>H</v>
          </cell>
          <cell r="J873" t="str">
            <v>ATRIBUÍDO SÃO PAULO</v>
          </cell>
          <cell r="K873" t="str">
            <v>3,89</v>
          </cell>
        </row>
        <row r="874">
          <cell r="G874">
            <v>90963</v>
          </cell>
          <cell r="H874" t="str">
            <v>COMPRESSOR DE AR REBOCÁVEL, VAZÃO 89 PCM, PRESSÃO EFETIVA DE TRABALHO 102 PSI, MOTOR DIESEL, POTÊNCIA 20 CV - MATERIAIS NA OPERAÇÃO. AF_06/2015</v>
          </cell>
          <cell r="I874" t="str">
            <v>H</v>
          </cell>
          <cell r="J874" t="str">
            <v>COLETADO</v>
          </cell>
          <cell r="K874" t="str">
            <v>9,48</v>
          </cell>
        </row>
        <row r="875">
          <cell r="G875">
            <v>90968</v>
          </cell>
          <cell r="H875" t="str">
            <v>COMPRESSOR DE AR REBOCAVEL, VAZÃO 250 PCM, PRESSAO DE TRABALHO 102 PSI, MOTOR A DIESEL POTÊNCIA 81 CV - DEPRECIAÇÃO. AF_06/2015</v>
          </cell>
          <cell r="I875" t="str">
            <v>H</v>
          </cell>
          <cell r="J875" t="str">
            <v>ATRIBUÍDO SÃO PAULO</v>
          </cell>
          <cell r="K875" t="str">
            <v>3,12</v>
          </cell>
        </row>
        <row r="876">
          <cell r="G876">
            <v>90969</v>
          </cell>
          <cell r="H876" t="str">
            <v>COMPRESSOR DE AR REBOCAVEL, VAZÃO 250 PCM, PRESSAO DE TRABALHO 102 PSI, MOTOR A DIESEL POTÊNCIA 81 CV - JUROS. AF_06/2015</v>
          </cell>
          <cell r="I876" t="str">
            <v>H</v>
          </cell>
          <cell r="J876" t="str">
            <v>ATRIBUÍDO SÃO PAULO</v>
          </cell>
          <cell r="K876" t="str">
            <v>0,82</v>
          </cell>
        </row>
        <row r="877">
          <cell r="G877">
            <v>90970</v>
          </cell>
          <cell r="H877" t="str">
            <v>COMPRESSOR DE AR REBOCAVEL, VAZÃO 250 PCM, PRESSAO DE TRABALHO 102 PSI, MOTOR A DIESEL POTÊNCIA 81 CV - MANUTENÇÃO. AF_06/2015</v>
          </cell>
          <cell r="I877" t="str">
            <v>H</v>
          </cell>
          <cell r="J877" t="str">
            <v>ATRIBUÍDO SÃO PAULO</v>
          </cell>
          <cell r="K877" t="str">
            <v>3,91</v>
          </cell>
        </row>
        <row r="878">
          <cell r="G878">
            <v>90971</v>
          </cell>
          <cell r="H878" t="str">
            <v>COMPRESSOR DE AR REBOCAVEL, VAZÃO 250 PCM, PRESSAO DE TRABALHO 102 PSI, MOTOR A DIESEL POTÊNCIA 81 CV - MATERIAIS NA OPERAÇÃO. AF_06/2015</v>
          </cell>
          <cell r="I878" t="str">
            <v>H</v>
          </cell>
          <cell r="J878" t="str">
            <v>COLETADO</v>
          </cell>
          <cell r="K878" t="str">
            <v>38,41</v>
          </cell>
        </row>
        <row r="879">
          <cell r="G879">
            <v>90975</v>
          </cell>
          <cell r="H879" t="str">
            <v>COMPRESSOR DE AR REBOCÁVEL, VAZÃO 748 PCM, PRESSÃO EFETIVA DE TRABALHO 102 PSI, MOTOR DIESEL, POTÊNCIA 210 CV - DEPRECIAÇÃO. AF_06/2015</v>
          </cell>
          <cell r="I879" t="str">
            <v>H</v>
          </cell>
          <cell r="J879" t="str">
            <v>ATRIBUÍDO SÃO PAULO</v>
          </cell>
          <cell r="K879" t="str">
            <v>7,93</v>
          </cell>
        </row>
        <row r="880">
          <cell r="G880">
            <v>90976</v>
          </cell>
          <cell r="H880" t="str">
            <v>COMPRESSOR DE AR REBOCÁVEL, VAZÃO 748 PCM, PRESSÃO EFETIVA DE TRABALHO 102 PSI, MOTOR DIESEL, POTÊNCIA 210 CV - JUROS. AF_06/2015</v>
          </cell>
          <cell r="I880" t="str">
            <v>H</v>
          </cell>
          <cell r="J880" t="str">
            <v>ATRIBUÍDO SÃO PAULO</v>
          </cell>
          <cell r="K880" t="str">
            <v>2,08</v>
          </cell>
        </row>
        <row r="881">
          <cell r="G881">
            <v>90977</v>
          </cell>
          <cell r="H881" t="str">
            <v>COMPRESSOR DE AR REBOCÁVEL, VAZÃO 748 PCM, PRESSÃO EFETIVA DE TRABALHO 102 PSI, MOTOR DIESEL, POTÊNCIA 210 CV - MANUTENÇÃO. AF_06/2015</v>
          </cell>
          <cell r="I881" t="str">
            <v>H</v>
          </cell>
          <cell r="J881" t="str">
            <v>ATRIBUÍDO SÃO PAULO</v>
          </cell>
          <cell r="K881" t="str">
            <v>9,92</v>
          </cell>
        </row>
        <row r="882">
          <cell r="G882">
            <v>90978</v>
          </cell>
          <cell r="H882" t="str">
            <v>COMPRESSOR DE AR REBOCÁVEL, VAZÃO 748 PCM, PRESSÃO EFETIVA DE TRABALHO 102 PSI, MOTOR DIESEL, POTÊNCIA 210 CV - MATERIAIS NA OPERAÇÃO. AF_06/2015</v>
          </cell>
          <cell r="I882" t="str">
            <v>H</v>
          </cell>
          <cell r="J882" t="str">
            <v>COLETADO</v>
          </cell>
          <cell r="K882" t="str">
            <v>99,59</v>
          </cell>
        </row>
        <row r="883">
          <cell r="G883">
            <v>90992</v>
          </cell>
          <cell r="H883" t="str">
            <v>COMPRESSOR DE AR REBOCAVEL, VAZÃO 400 PCM, PRESSAO DE TRABALHO 102 PSI, MOTOR A DIESEL POTÊNCIA 110 CV - DEPRECIAÇÃO. AF_06/2015</v>
          </cell>
          <cell r="I883" t="str">
            <v>H</v>
          </cell>
          <cell r="J883" t="str">
            <v>ATRIBUÍDO SÃO PAULO</v>
          </cell>
          <cell r="K883" t="str">
            <v>3,70</v>
          </cell>
        </row>
        <row r="884">
          <cell r="G884">
            <v>90993</v>
          </cell>
          <cell r="H884" t="str">
            <v>COMPRESSOR DE AR REBOCAVEL, VAZÃO 400 PCM, PRESSAO DE TRABALHO 102 PSI, MOTOR A DIESEL POTÊNCIA 110 CV - JUROS. AF_06/2015</v>
          </cell>
          <cell r="I884" t="str">
            <v>H</v>
          </cell>
          <cell r="J884" t="str">
            <v>ATRIBUÍDO SÃO PAULO</v>
          </cell>
          <cell r="K884" t="str">
            <v>0,97</v>
          </cell>
        </row>
        <row r="885">
          <cell r="G885">
            <v>90994</v>
          </cell>
          <cell r="H885" t="str">
            <v>COMPRESSOR DE AR REBOCAVEL, VAZÃO 400 PCM, PRESSAO DE TRABALHO 102 PSI, MOTOR A DIESEL POTÊNCIA 110 CV - MANUTENÇÃO. AF_06/2015</v>
          </cell>
          <cell r="I885" t="str">
            <v>H</v>
          </cell>
          <cell r="J885" t="str">
            <v>ATRIBUÍDO SÃO PAULO</v>
          </cell>
          <cell r="K885" t="str">
            <v>4,63</v>
          </cell>
        </row>
        <row r="886">
          <cell r="G886">
            <v>90995</v>
          </cell>
          <cell r="H886" t="str">
            <v>COMPRESSOR DE AR REBOCAVEL, VAZÃO 400 PCM, PRESSAO DE TRABALHO 102 PSI, MOTOR A DIESEL POTÊNCIA 110 CV - MATERIAIS NA OPERAÇÃO. AF_06/2015</v>
          </cell>
          <cell r="I886" t="str">
            <v>H</v>
          </cell>
          <cell r="J886" t="str">
            <v>COLETADO</v>
          </cell>
          <cell r="K886" t="str">
            <v>52,16</v>
          </cell>
        </row>
        <row r="887">
          <cell r="G887">
            <v>91021</v>
          </cell>
          <cell r="H887" t="str">
            <v>PERFURATRIZ HIDRÁULICA SOBRE CAMINHÃO COM TRADO CURTO ACOPLADO, PROFUNDIDADE MÁXIMA DE 20 M, DIÂMETRO MÁXIMO DE 1500 MM, POTÊNCIA INSTALADA DE 137 HP, MESA ROTATIVA COM TORQUE MÁXIMO DE 30 KNM - IMPOSTOS E SEGUROS. AF_06/2015</v>
          </cell>
          <cell r="I887" t="str">
            <v>H</v>
          </cell>
          <cell r="J887" t="str">
            <v>COEFICIENTE DE REPRESENTATIVIDADE</v>
          </cell>
          <cell r="K887" t="str">
            <v>2,96</v>
          </cell>
        </row>
        <row r="888">
          <cell r="G888">
            <v>91026</v>
          </cell>
          <cell r="H888" t="str">
            <v>CAMINHÃO TRUCADO (C/ TERCEIRO EIXO) ELETRÔNICO - POTÊNCIA 231CV - PBT = 22000KG - DIST. ENTRE EIXOS 5170 MM - INCLUI CARROCERIA FIXA ABERTA DE MADEIRA - DEPRECIAÇÃO. AF_06/2015</v>
          </cell>
          <cell r="I888" t="str">
            <v>H</v>
          </cell>
          <cell r="J888" t="str">
            <v>COEFICIENTE DE REPRESENTATIVIDADE</v>
          </cell>
          <cell r="K888" t="str">
            <v>10,26</v>
          </cell>
        </row>
        <row r="889">
          <cell r="G889">
            <v>91027</v>
          </cell>
          <cell r="H889" t="str">
            <v>CAMINHÃO TRUCADO (C/ TERCEIRO EIXO) ELETRÔNICO - POTÊNCIA 231CV - PBT = 22000KG - DIST. ENTRE EIXOS 5170 MM - INCLUI CARROCERIA FIXA ABERTA DE MADEIRA - JUROS. AF_06/2015</v>
          </cell>
          <cell r="I889" t="str">
            <v>H</v>
          </cell>
          <cell r="J889" t="str">
            <v>COEFICIENTE DE REPRESENTATIVIDADE</v>
          </cell>
          <cell r="K889" t="str">
            <v>4,09</v>
          </cell>
        </row>
        <row r="890">
          <cell r="G890">
            <v>91028</v>
          </cell>
          <cell r="H890" t="str">
            <v>CAMINHÃO TRUCADO (C/ TERCEIRO EIXO) ELETRÔNICO - POTÊNCIA 231CV - PBT = 22000KG - DIST. ENTRE EIXOS 5170 MM - INCLUI CARROCERIA FIXA ABERTA DE MADEIRA - IMPOSTOS E SEGUROS. AF_06/2015</v>
          </cell>
          <cell r="I890" t="str">
            <v>H</v>
          </cell>
          <cell r="J890" t="str">
            <v>COEFICIENTE DE REPRESENTATIVIDADE</v>
          </cell>
          <cell r="K890" t="str">
            <v>0,83</v>
          </cell>
        </row>
        <row r="891">
          <cell r="G891">
            <v>91029</v>
          </cell>
          <cell r="H891" t="str">
            <v>CAMINHÃO TRUCADO (C/ TERCEIRO EIXO) ELETRÔNICO - POTÊNCIA 231CV - PBT = 22000KG - DIST. ENTRE EIXOS 5170 MM - INCLUI CARROCERIA FIXA ABERTA DE MADEIRA - MANUTENÇÃO. AF_06/2015</v>
          </cell>
          <cell r="I891" t="str">
            <v>H</v>
          </cell>
          <cell r="J891" t="str">
            <v>COEFICIENTE DE REPRESENTATIVIDADE</v>
          </cell>
          <cell r="K891" t="str">
            <v>19,25</v>
          </cell>
        </row>
        <row r="892">
          <cell r="G892">
            <v>91030</v>
          </cell>
          <cell r="H892" t="str">
            <v>CAMINHÃO TRUCADO (C/ TERCEIRO EIXO) ELETRÔNICO - POTÊNCIA 231CV - PBT = 22000KG - DIST. ENTRE EIXOS 5170 MM - INCLUI CARROCERIA FIXA ABERTA DE MADEIRA - MATERIAIS NA OPERAÇÃO. AF_06/2015</v>
          </cell>
          <cell r="I892" t="str">
            <v>H</v>
          </cell>
          <cell r="J892" t="str">
            <v>COLETADO</v>
          </cell>
          <cell r="K892" t="str">
            <v>109,54</v>
          </cell>
        </row>
        <row r="893">
          <cell r="G893">
            <v>91273</v>
          </cell>
          <cell r="H893" t="str">
            <v>PLACA VIBRATÓRIA REVERSÍVEL COM MOTOR 4 TEMPOS A GASOLINA, FORÇA CENTRÍFUGA DE 25 KN (2500 KGF), POTÊNCIA 5,5 CV - DEPRECIAÇÃO. AF_08/2015</v>
          </cell>
          <cell r="I893" t="str">
            <v>H</v>
          </cell>
          <cell r="J893" t="str">
            <v>ATRIBUÍDO SÃO PAULO</v>
          </cell>
          <cell r="K893" t="str">
            <v>0,47</v>
          </cell>
        </row>
        <row r="894">
          <cell r="G894">
            <v>91274</v>
          </cell>
          <cell r="H894" t="str">
            <v>PLACA VIBRATÓRIA REVERSÍVEL COM MOTOR 4 TEMPOS A GASOLINA, FORÇA CENTRÍFUGA DE 25 KN (2500 KGF), POTÊNCIA 5,5 CV - JUROS. AF_08/2015</v>
          </cell>
          <cell r="I894" t="str">
            <v>H</v>
          </cell>
          <cell r="J894" t="str">
            <v>ATRIBUÍDO SÃO PAULO</v>
          </cell>
          <cell r="K894" t="str">
            <v>0,12</v>
          </cell>
        </row>
        <row r="895">
          <cell r="G895">
            <v>91275</v>
          </cell>
          <cell r="H895" t="str">
            <v>PLACA VIBRATÓRIA REVERSÍVEL COM MOTOR 4 TEMPOS A GASOLINA, FORÇA CENTRÍFUGA DE 25 KN (2500 KGF), POTÊNCIA 5,5 CV - MANUTENÇÃO. AF_08/2015</v>
          </cell>
          <cell r="I895" t="str">
            <v>H</v>
          </cell>
          <cell r="J895" t="str">
            <v>ATRIBUÍDO SÃO PAULO</v>
          </cell>
          <cell r="K895" t="str">
            <v>0,59</v>
          </cell>
        </row>
        <row r="896">
          <cell r="G896">
            <v>91276</v>
          </cell>
          <cell r="H896" t="str">
            <v>PLACA VIBRATÓRIA REVERSÍVEL COM MOTOR 4 TEMPOS A GASOLINA, FORÇA CENTRÍFUGA DE 25 KN (2500 KGF), POTÊNCIA 5,5 CV - MATERIAIS NA OPERAÇÃO. AF_08/2015</v>
          </cell>
          <cell r="I896" t="str">
            <v>H</v>
          </cell>
          <cell r="J896" t="str">
            <v>COLETADO</v>
          </cell>
          <cell r="K896" t="str">
            <v>3,76</v>
          </cell>
        </row>
        <row r="897">
          <cell r="G897">
            <v>91279</v>
          </cell>
          <cell r="H897" t="str">
            <v>CORTADORA DE PISO COM MOTOR 4 TEMPOS A GASOLINA, POTÊNCIA DE 13 HP, COM DISCO DE CORTE DIAMANTADO SEGMENTADO PARA CONCRETO, DIÂMETRO DE 350 MM, FURO DE 1" (14 X 1") - DEPRECIAÇÃO. AF_08/2015</v>
          </cell>
          <cell r="I897" t="str">
            <v>H</v>
          </cell>
          <cell r="J897" t="str">
            <v>COEFICIENTE DE REPRESENTATIVIDADE</v>
          </cell>
          <cell r="K897" t="str">
            <v>0,53</v>
          </cell>
        </row>
        <row r="898">
          <cell r="G898">
            <v>91280</v>
          </cell>
          <cell r="H898" t="str">
            <v>CORTADORA DE PISO COM MOTOR 4 TEMPOS A GASOLINA, POTÊNCIA DE 13 HP, COM DISCO DE CORTE DIAMANTADO SEGMENTADO PARA CONCRETO, DIÂMETRO DE 350 MM, FURO DE 1" (14 X 1") - JUROS. AF_08/2015</v>
          </cell>
          <cell r="I898" t="str">
            <v>H</v>
          </cell>
          <cell r="J898" t="str">
            <v>COEFICIENTE DE REPRESENTATIVIDADE</v>
          </cell>
          <cell r="K898" t="str">
            <v>0,11</v>
          </cell>
        </row>
        <row r="899">
          <cell r="G899">
            <v>91281</v>
          </cell>
          <cell r="H899" t="str">
            <v>CORTADORA DE PISO COM MOTOR 4 TEMPOS A GASOLINA, POTÊNCIA DE 13 HP, COM DISCO DE CORTE DIAMANTADO SEGMENTADO PARA CONCRETO, DIÂMETRO DE 350 MM, FURO DE 1" (14 X 1") - MANUTENÇÃO. AF_08/2015</v>
          </cell>
          <cell r="I899" t="str">
            <v>H</v>
          </cell>
          <cell r="J899" t="str">
            <v>COEFICIENTE DE REPRESENTATIVIDADE</v>
          </cell>
          <cell r="K899" t="str">
            <v>0,67</v>
          </cell>
        </row>
        <row r="900">
          <cell r="G900">
            <v>91282</v>
          </cell>
          <cell r="H900" t="str">
            <v>CORTADORA DE PISO COM MOTOR 4 TEMPOS A GASOLINA, POTÊNCIA DE 13 HP, COM DISCO DE CORTE DIAMANTADO SEGMENTADO PARA CONCRETO, DIÂMETRO DE 350 MM, FURO DE 1" (14 X 1") - MATERIAIS NA OPERAÇÃO. AF_08/2015</v>
          </cell>
          <cell r="I900" t="str">
            <v>H</v>
          </cell>
          <cell r="J900" t="str">
            <v>COLETADO</v>
          </cell>
          <cell r="K900" t="str">
            <v>9,02</v>
          </cell>
        </row>
        <row r="901">
          <cell r="G901">
            <v>91354</v>
          </cell>
          <cell r="H901" t="str">
            <v>CAMINHÃO TOCO, PESO BRUTO TOTAL 14.300 KG, CARGA ÚTIL MÁXIMA 9590 KG, DISTÂNCIA ENTRE EIXOS 4,76 M, POTÊNCIA 185 CV (NÃO INCLUI CARROCERIA) - DEPRECIAÇÃO. AF_06/2014</v>
          </cell>
          <cell r="I901" t="str">
            <v>H</v>
          </cell>
          <cell r="J901" t="str">
            <v>COEFICIENTE DE REPRESENTATIVIDADE</v>
          </cell>
          <cell r="K901" t="str">
            <v>8,01</v>
          </cell>
        </row>
        <row r="902">
          <cell r="G902">
            <v>91355</v>
          </cell>
          <cell r="H902" t="str">
            <v>CAMINHÃO TOCO, PESO BRUTO TOTAL 14.300 KG, CARGA ÚTIL MÁXIMA 9590 KG, DISTÂNCIA ENTRE EIXOS 4,76 M, POTÊNCIA 185 CV (NÃO INCLUI CARROCERIA) - JUROS. AF_06/2014</v>
          </cell>
          <cell r="I902" t="str">
            <v>H</v>
          </cell>
          <cell r="J902" t="str">
            <v>COEFICIENTE DE REPRESENTATIVIDADE</v>
          </cell>
          <cell r="K902" t="str">
            <v>3,19</v>
          </cell>
        </row>
        <row r="903">
          <cell r="G903">
            <v>91356</v>
          </cell>
          <cell r="H903" t="str">
            <v>CAMINHÃO TOCO, PESO BRUTO TOTAL 14.300 KG, CARGA ÚTIL MÁXIMA 9590 KG, DISTÂNCIA ENTRE EIXOS 4,76 M, POTÊNCIA 185 CV (NÃO INCLUI CARROCERIA) - IMPOSTOS E SEGUROS. AF_06/2014</v>
          </cell>
          <cell r="I903" t="str">
            <v>H</v>
          </cell>
          <cell r="J903" t="str">
            <v>COEFICIENTE DE REPRESENTATIVIDADE</v>
          </cell>
          <cell r="K903" t="str">
            <v>0,65</v>
          </cell>
        </row>
        <row r="904">
          <cell r="G904">
            <v>91359</v>
          </cell>
          <cell r="H904" t="str">
            <v>CAMINHÃO PIPA 6.000 L, PESO BRUTO TOTAL 13.000 KG, DISTÂNCIA ENTRE EIXOS 4,80 M, POTÊNCIA 189 CV INCLUSIVE TANQUE DE AÇO PARA TRANSPORTE DE ÁGUA, CAPACIDADE 6 M3 - DEPRECIAÇÃO. AF_06/2014</v>
          </cell>
          <cell r="I904" t="str">
            <v>H</v>
          </cell>
          <cell r="J904" t="str">
            <v>ATRIBUÍDO SÃO PAULO</v>
          </cell>
          <cell r="K904" t="str">
            <v>9,10</v>
          </cell>
        </row>
        <row r="905">
          <cell r="G905">
            <v>91360</v>
          </cell>
          <cell r="H905" t="str">
            <v>CAMINHÃO PIPA 6.000 L, PESO BRUTO TOTAL 13.000 KG, DISTÂNCIA ENTRE EIXOS 4,80 M, POTÊNCIA 189 CV INCLUSIVE TANQUE DE AÇO PARA TRANSPORTE DE ÁGUA, CAPACIDADE 6 M3 - JUROS. AF_06/2014</v>
          </cell>
          <cell r="I905" t="str">
            <v>H</v>
          </cell>
          <cell r="J905" t="str">
            <v>ATRIBUÍDO SÃO PAULO</v>
          </cell>
          <cell r="K905" t="str">
            <v>3,63</v>
          </cell>
        </row>
        <row r="906">
          <cell r="G906">
            <v>91361</v>
          </cell>
          <cell r="H906" t="str">
            <v>CAMINHÃO PIPA 6.000 L, PESO BRUTO TOTAL 13.000 KG, DISTÂNCIA ENTRE EIXOS 4,80 M, POTÊNCIA 189 CV INCLUSIVE TANQUE DE AÇO PARA TRANSPORTE DE ÁGUA, CAPACIDADE 6 M3 - IMPOSTOS E SEGUROS. AF_06/2014</v>
          </cell>
          <cell r="I906" t="str">
            <v>H</v>
          </cell>
          <cell r="J906" t="str">
            <v>ATRIBUÍDO SÃO PAULO</v>
          </cell>
          <cell r="K906" t="str">
            <v>0,73</v>
          </cell>
        </row>
        <row r="907">
          <cell r="G907">
            <v>91367</v>
          </cell>
          <cell r="H907" t="str">
            <v>CAMINHÃO BASCULANTE 6 M3, PESO BRUTO TOTAL 16.000 KG, CARGA ÚTIL MÁXIMA 13.071 KG, DISTÂNCIA ENTRE EIXOS 4,80 M, POTÊNCIA 230 CV INCLUSIVE CAÇAMBA METÁLICA - DEPRECIAÇÃO. AF_06/2014</v>
          </cell>
          <cell r="I907" t="str">
            <v>H</v>
          </cell>
          <cell r="J907" t="str">
            <v>COEFICIENTE DE REPRESENTATIVIDADE</v>
          </cell>
          <cell r="K907" t="str">
            <v>11,60</v>
          </cell>
        </row>
        <row r="908">
          <cell r="G908">
            <v>91368</v>
          </cell>
          <cell r="H908" t="str">
            <v>CAMINHÃO BASCULANTE 6 M3, PESO BRUTO TOTAL 16.000 KG, CARGA ÚTIL MÁXIMA 13.071 KG, DISTÂNCIA ENTRE EIXOS 4,80 M, POTÊNCIA 230 CV INCLUSIVE CAÇAMBA METÁLICA - JUROS. AF_06/2014</v>
          </cell>
          <cell r="I908" t="str">
            <v>H</v>
          </cell>
          <cell r="J908" t="str">
            <v>COEFICIENTE DE REPRESENTATIVIDADE</v>
          </cell>
          <cell r="K908" t="str">
            <v>4,05</v>
          </cell>
        </row>
        <row r="909">
          <cell r="G909">
            <v>91369</v>
          </cell>
          <cell r="H909" t="str">
            <v>CAMINHÃO BASCULANTE 6 M3, PESO BRUTO TOTAL 16.000 KG, CARGA ÚTIL MÁXIMA 13.071 KG, DISTÂNCIA ENTRE EIXOS 4,80 M, POTÊNCIA 230 CV INCLUSIVE CAÇAMBA METÁLICA - IMPOSTOS E SEGUROS. AF_06/2014</v>
          </cell>
          <cell r="I909" t="str">
            <v>H</v>
          </cell>
          <cell r="J909" t="str">
            <v>COEFICIENTE DE REPRESENTATIVIDADE</v>
          </cell>
          <cell r="K909" t="str">
            <v>0,84</v>
          </cell>
        </row>
        <row r="910">
          <cell r="G910">
            <v>91375</v>
          </cell>
          <cell r="H910" t="str">
            <v>CAMINHÃO TOCO, PESO BRUTO TOTAL 16.000 KG, CARGA ÚTIL MÁXIMA DE 10.685 KG, DISTÂNCIA ENTRE EIXOS 4,80 M, POTÊNCIA 189 CV EXCLUSIVE CARROCERIA - DEPRECIAÇÃO. AF_06/2014</v>
          </cell>
          <cell r="I910" t="str">
            <v>H</v>
          </cell>
          <cell r="J910" t="str">
            <v>COEFICIENTE DE REPRESENTATIVIDADE</v>
          </cell>
          <cell r="K910" t="str">
            <v>6,74</v>
          </cell>
        </row>
        <row r="911">
          <cell r="G911">
            <v>91376</v>
          </cell>
          <cell r="H911" t="str">
            <v>CAMINHÃO TOCO, PESO BRUTO TOTAL 16.000 KG, CARGA ÚTIL MÁXIMA DE 10.685 KG, DISTÂNCIA ENTRE EIXOS 4,80 M, POTÊNCIA 189 CV EXCLUSIVE CARROCERIA - JUROS. AF_06/2014</v>
          </cell>
          <cell r="I911" t="str">
            <v>H</v>
          </cell>
          <cell r="J911" t="str">
            <v>COEFICIENTE DE REPRESENTATIVIDADE</v>
          </cell>
          <cell r="K911" t="str">
            <v>2,69</v>
          </cell>
        </row>
        <row r="912">
          <cell r="G912">
            <v>91377</v>
          </cell>
          <cell r="H912" t="str">
            <v>CAMINHÃO TOCO, PESO BRUTO TOTAL 16.000 KG, CARGA ÚTIL MÁXIMA DE 10.685 KG, DISTÂNCIA ENTRE EIXOS 4,80 M, POTÊNCIA 189 CV EXCLUSIVE CARROCERIA - IMPOSTOS E SEGUROS. AF_06/2014</v>
          </cell>
          <cell r="I912" t="str">
            <v>H</v>
          </cell>
          <cell r="J912" t="str">
            <v>COEFICIENTE DE REPRESENTATIVIDADE</v>
          </cell>
          <cell r="K912" t="str">
            <v>0,55</v>
          </cell>
        </row>
        <row r="913">
          <cell r="G913">
            <v>91380</v>
          </cell>
          <cell r="H913" t="str">
            <v>CAMINHÃO BASCULANTE 10 M3, TRUCADO CABINE SIMPLES, PESO BRUTO TOTAL 23.000 KG, CARGA ÚTIL MÁXIMA 15.935 KG, DISTÂNCIA ENTRE EIXOS 4,80 M, POTÊNCIA 230 CV INCLUSIVE CAÇAMBA METÁLICA - DEPRECIAÇÃO. AF_06/2014</v>
          </cell>
          <cell r="I913" t="str">
            <v>H</v>
          </cell>
          <cell r="J913" t="str">
            <v>COEFICIENTE DE REPRESENTATIVIDADE</v>
          </cell>
          <cell r="K913" t="str">
            <v>13,08</v>
          </cell>
        </row>
        <row r="914">
          <cell r="G914">
            <v>91381</v>
          </cell>
          <cell r="H914" t="str">
            <v>CAMINHÃO BASCULANTE 10 M3, TRUCADO CABINE SIMPLES, PESO BRUTO TOTAL 23.000 KG, CARGA ÚTIL MÁXIMA 15.935 KG, DISTÂNCIA ENTRE EIXOS 4,80 M, POTÊNCIA 230 CV INCLUSIVE CAÇAMBA METÁLICA - JUROS. AF_06/2014</v>
          </cell>
          <cell r="I914" t="str">
            <v>H</v>
          </cell>
          <cell r="J914" t="str">
            <v>COEFICIENTE DE REPRESENTATIVIDADE</v>
          </cell>
          <cell r="K914" t="str">
            <v>4,57</v>
          </cell>
        </row>
        <row r="915">
          <cell r="G915">
            <v>91382</v>
          </cell>
          <cell r="H915" t="str">
            <v>CAMINHÃO BASCULANTE 10 M3, TRUCADO CABINE SIMPLES, PESO BRUTO TOTAL 23.000 KG, CARGA ÚTIL MÁXIMA 15.935 KG, DISTÂNCIA ENTRE EIXOS 4,80 M, POTÊNCIA 230 CV INCLUSIVE CAÇAMBA METÁLICA - IMPOSTOS E SEGUROS. AF_06/2014</v>
          </cell>
          <cell r="I915" t="str">
            <v>H</v>
          </cell>
          <cell r="J915" t="str">
            <v>COEFICIENTE DE REPRESENTATIVIDADE</v>
          </cell>
          <cell r="K915" t="str">
            <v>0,94</v>
          </cell>
        </row>
        <row r="916">
          <cell r="G916">
            <v>91383</v>
          </cell>
          <cell r="H916" t="str">
            <v>CAMINHÃO BASCULANTE 10 M3, TRUCADO CABINE SIMPLES, PESO BRUTO TOTAL 23.000 KG, CARGA ÚTIL MÁXIMA 15.935 KG, DISTÂNCIA ENTRE EIXOS 4,80 M, POTÊNCIA 230 CV INCLUSIVE CAÇAMBA METÁLICA - MANUTENÇÃO. AF_06/2014</v>
          </cell>
          <cell r="I916" t="str">
            <v>H</v>
          </cell>
          <cell r="J916" t="str">
            <v>COEFICIENTE DE REPRESENTATIVIDADE</v>
          </cell>
          <cell r="K916" t="str">
            <v>24,53</v>
          </cell>
        </row>
        <row r="917">
          <cell r="G917">
            <v>91384</v>
          </cell>
          <cell r="H917" t="str">
            <v>CAMINHÃO BASCULANTE 10 M3, TRUCADO CABINE SIMPLES, PESO BRUTO TOTAL 23.000 KG, CARGA ÚTIL MÁXIMA 15.935 KG, DISTÂNCIA ENTRE EIXOS 4,80 M, POTÊNCIA 230 CV INCLUSIVE CAÇAMBA METÁLICA - MATERIAIS NA OPERAÇÃO. AF_06/2014</v>
          </cell>
          <cell r="I917" t="str">
            <v>H</v>
          </cell>
          <cell r="J917" t="str">
            <v>COLETADO</v>
          </cell>
          <cell r="K917" t="str">
            <v>109,08</v>
          </cell>
        </row>
        <row r="918">
          <cell r="G918">
            <v>91390</v>
          </cell>
          <cell r="H918" t="str">
            <v>CAMINHÃO TOCO, PBT 14.300 KG, CARGA ÚTIL MÁX. 9.710 KG, DIST. ENTRE EIXOS 3,56 M, POTÊNCIA 185 CV, INCLUSIVE CARROCERIA FIXA ABERTA DE MADEIRA P/ TRANSPORTE GERAL DE CARGA SECA, DIMEN. APROX. 2,50 X 6,50 X 0,50 M - DEPRECIAÇÃO. AF_06/2014</v>
          </cell>
          <cell r="I918" t="str">
            <v>H</v>
          </cell>
          <cell r="J918" t="str">
            <v>COEFICIENTE DE REPRESENTATIVIDADE</v>
          </cell>
          <cell r="K918" t="str">
            <v>8,61</v>
          </cell>
        </row>
        <row r="919">
          <cell r="G919">
            <v>91391</v>
          </cell>
          <cell r="H919" t="str">
            <v>CAMINHÃO TOCO, PBT 14.300 KG, CARGA ÚTIL MÁX. 9.710 KG, DIST. ENTRE EIXOS 3,56 M, POTÊNCIA 185 CV, INCLUSIVE CARROCERIA FIXA ABERTA DE MADEIRA P/ TRANSPORTE GERAL DE CARGA SECA, DIMEN. APROX. 2,50 X 6,50 X 0,50 M - JUROS. AF_06/2014</v>
          </cell>
          <cell r="I919" t="str">
            <v>H</v>
          </cell>
          <cell r="J919" t="str">
            <v>COEFICIENTE DE REPRESENTATIVIDADE</v>
          </cell>
          <cell r="K919" t="str">
            <v>3,43</v>
          </cell>
        </row>
        <row r="920">
          <cell r="G920">
            <v>91392</v>
          </cell>
          <cell r="H920" t="str">
            <v>CAMINHÃO TOCO, PBT 14.300 KG, CARGA ÚTIL MÁX. 9.710 KG, DIST. ENTRE EIXOS 3,56 M, POTÊNCIA 185 CV, INCLUSIVE CARROCERIA FIXA ABERTA DE MADEIRA P/ TRANSPORTE GERAL DE CARGA SECA, DIMEN. APROX. 2,50 X 6,50 X 0,50 M - IMPOSTOS E SEGUROS. AF_06/2014</v>
          </cell>
          <cell r="I920" t="str">
            <v>H</v>
          </cell>
          <cell r="J920" t="str">
            <v>COEFICIENTE DE REPRESENTATIVIDADE</v>
          </cell>
          <cell r="K920" t="str">
            <v>0,69</v>
          </cell>
        </row>
        <row r="921">
          <cell r="G921">
            <v>91396</v>
          </cell>
          <cell r="H921" t="str">
            <v>CAMINHÃO PIPA 10.000 L TRUCADO, PESO BRUTO TOTAL 23.000 KG, CARGA ÚTIL MÁXIMA 15.935 KG, DISTÂNCIA ENTRE EIXOS 4,8 M, POTÊNCIA 230 CV, INCLUSIVE TANQUE DE AÇO PARA TRANSPORTE DE ÁGUA - DEPRECIAÇÃO. AF_06/2014</v>
          </cell>
          <cell r="I921" t="str">
            <v>H</v>
          </cell>
          <cell r="J921" t="str">
            <v>ATRIBUÍDO SÃO PAULO</v>
          </cell>
          <cell r="K921" t="str">
            <v>11,66</v>
          </cell>
        </row>
        <row r="922">
          <cell r="G922">
            <v>91397</v>
          </cell>
          <cell r="H922" t="str">
            <v>CAMINHÃO PIPA 10.000 L TRUCADO, PESO BRUTO TOTAL 23.000 KG, CARGA ÚTIL MÁXIMA 15.935 KG, DISTÂNCIA ENTRE EIXOS 4,8 M, POTÊNCIA 230 CV, INCLUSIVE TANQUE DE AÇO PARA TRANSPORTE DE ÁGUA - JUROS. AF_06/2014</v>
          </cell>
          <cell r="I922" t="str">
            <v>H</v>
          </cell>
          <cell r="J922" t="str">
            <v>ATRIBUÍDO SÃO PAULO</v>
          </cell>
          <cell r="K922" t="str">
            <v>4,65</v>
          </cell>
        </row>
        <row r="923">
          <cell r="G923">
            <v>91398</v>
          </cell>
          <cell r="H923" t="str">
            <v>CAMINHÃO PIPA 10.000 L TRUCADO, PESO BRUTO TOTAL 23.000 KG, CARGA ÚTIL MÁXIMA 15.935 KG, DISTÂNCIA ENTRE EIXOS 4,8 M, POTÊNCIA 230 CV, INCLUSIVE TANQUE DE AÇO PARA TRANSPORTE DE ÁGUA - IMPOSTOS E SEGUROS. AF_06/2014</v>
          </cell>
          <cell r="I923" t="str">
            <v>H</v>
          </cell>
          <cell r="J923" t="str">
            <v>ATRIBUÍDO SÃO PAULO</v>
          </cell>
          <cell r="K923" t="str">
            <v>0,95</v>
          </cell>
        </row>
        <row r="924">
          <cell r="G924">
            <v>91402</v>
          </cell>
          <cell r="H924" t="str">
            <v>CAMINHÃO BASCULANTE 6 M3 TOCO, PESO BRUTO TOTAL 16.000 KG, CARGA ÚTIL MÁXIMA 11.130 KG, DISTÂNCIA ENTRE EIXOS 5,36 M, POTÊNCIA 185 CV, INCLUSIVE CAÇAMBA METÁLICA - IMPOSTOS E SEGUROS. AF_06/2014</v>
          </cell>
          <cell r="I924" t="str">
            <v>H</v>
          </cell>
          <cell r="J924" t="str">
            <v>COEFICIENTE DE REPRESENTATIVIDADE</v>
          </cell>
          <cell r="K924" t="str">
            <v>0,80</v>
          </cell>
        </row>
        <row r="925">
          <cell r="G925">
            <v>91466</v>
          </cell>
          <cell r="H925" t="str">
            <v>GUINDAUTO HIDRÁULICO, CAPACIDADE MÁXIMA DE CARGA 6200 KG, MOMENTO MÁXIMO DE CARGA 11,7 TM, ALCANCE MÁXIMO HORIZONTAL 9,70 M, INCLUSIVE CAMINHÃO TOCO PBT 16.000 KG, POTÊNCIA DE 189 CV - IMPOSTOS E SEGUROS. AF_08/2015</v>
          </cell>
          <cell r="I925" t="str">
            <v>H</v>
          </cell>
          <cell r="J925" t="str">
            <v>ATRIBUÍDO SÃO PAULO</v>
          </cell>
          <cell r="K925" t="str">
            <v>0,74</v>
          </cell>
        </row>
        <row r="926">
          <cell r="G926">
            <v>91467</v>
          </cell>
          <cell r="H926" t="str">
            <v>GUINDAUTO HIDRÁULICO, CAPACIDADE MÁXIMA DE CARGA 6200 KG, MOMENTO MÁXIMO DE CARGA 11,7 TM, ALCANCE MÁXIMO HORIZONTAL 9,70 M, INCLUSIVE CAMINHÃO TOCO PBT 16.000 KG, POTÊNCIA DE 189 CV - MATERIAIS NA OPERAÇÃO. AF_08/2015</v>
          </cell>
          <cell r="I926" t="str">
            <v>H</v>
          </cell>
          <cell r="J926" t="str">
            <v>COLETADO</v>
          </cell>
          <cell r="K926" t="str">
            <v>89,64</v>
          </cell>
        </row>
        <row r="927">
          <cell r="G927">
            <v>91468</v>
          </cell>
          <cell r="H927" t="str">
            <v>ESPARGIDOR DE ASFALTO PRESSURIZADO, TANQUE 6 M3 COM ISOLAÇÃO TÉRMICA, AQUECIDO COM 2 MAÇARICOS, COM BARRA ESPARGIDORA 3,60 M, MONTADO SOBRE CAMINHÃO  TOCO, PBT 14.300 KG, POTÊNCIA 185 CV - DEPRECIAÇÃO. AF_08/2015</v>
          </cell>
          <cell r="I927" t="str">
            <v>H</v>
          </cell>
          <cell r="J927" t="str">
            <v>ATRIBUÍDO SÃO PAULO</v>
          </cell>
          <cell r="K927" t="str">
            <v>13,00</v>
          </cell>
        </row>
        <row r="928">
          <cell r="G928">
            <v>91469</v>
          </cell>
          <cell r="H928" t="str">
            <v>ESPARGIDOR DE ASFALTO PRESSURIZADO, TANQUE 6 M3 COM ISOLAÇÃO TÉRMICA, AQUECIDO COM 2 MAÇARICOS, COM BARRA ESPARGIDORA 3,60 M, MONTADO SOBRE CAMINHÃO  TOCO, PBT 14.300 KG, POTÊNCIA 185 CV - JUROS. AF_08/2015</v>
          </cell>
          <cell r="I928" t="str">
            <v>H</v>
          </cell>
          <cell r="J928" t="str">
            <v>ATRIBUÍDO SÃO PAULO</v>
          </cell>
          <cell r="K928" t="str">
            <v>4,40</v>
          </cell>
        </row>
        <row r="929">
          <cell r="G929">
            <v>91484</v>
          </cell>
          <cell r="H929" t="str">
            <v>ESPARGIDOR DE ASFALTO PRESSURIZADO, TANQUE 6 M3 COM ISOLAÇÃO TÉRMICA, AQUECIDO COM 2 MAÇARICOS, COM BARRA ESPARGIDORA 3,60 M, MONTADO SOBRE CAMINHÃO  TOCO, PBT 14.300 KG, POTÊNCIA 185 CV - IMPOSTOS E SEGUROS. AF_08/2015</v>
          </cell>
          <cell r="I929" t="str">
            <v>H</v>
          </cell>
          <cell r="J929" t="str">
            <v>ATRIBUÍDO SÃO PAULO</v>
          </cell>
          <cell r="K929" t="str">
            <v>0,89</v>
          </cell>
        </row>
        <row r="930">
          <cell r="G930">
            <v>91485</v>
          </cell>
          <cell r="H930" t="str">
            <v>ESPARGIDOR DE ASFALTO PRESSURIZADO, TANQUE 6 M3 COM ISOLAÇÃO TÉRMICA, AQUECIDO COM 2 MAÇARICOS, COM BARRA ESPARGIDORA 3,60 M, MONTADO SOBRE CAMINHÃO  TOCO, PBT 14.300 KG, POTÊNCIA 185 CV - MATERIAIS NA OPERAÇÃO. AF_08/2015</v>
          </cell>
          <cell r="I930" t="str">
            <v>H</v>
          </cell>
          <cell r="J930" t="str">
            <v>COLETADO</v>
          </cell>
          <cell r="K930" t="str">
            <v>123,54</v>
          </cell>
        </row>
        <row r="931">
          <cell r="G931">
            <v>91529</v>
          </cell>
          <cell r="H931" t="str">
            <v>COMPACTADOR DE SOLOS DE PERCUSSÃO (SOQUETE) COM MOTOR A GASOLINA 4 TEMPOS, POTÊNCIA 4 CV - DEPRECIAÇÃO. AF_08/2015</v>
          </cell>
          <cell r="I931" t="str">
            <v>H</v>
          </cell>
          <cell r="J931" t="str">
            <v>ATRIBUÍDO SÃO PAULO</v>
          </cell>
          <cell r="K931" t="str">
            <v>0,69</v>
          </cell>
        </row>
        <row r="932">
          <cell r="G932">
            <v>91530</v>
          </cell>
          <cell r="H932" t="str">
            <v>COMPACTADOR DE SOLOS DE PERCUSSÃO (SOQUETE) COM MOTOR A GASOLINA 4 TEMPOS, POTÊNCIA 4 CV - JUROS. AF_08/2015</v>
          </cell>
          <cell r="I932" t="str">
            <v>H</v>
          </cell>
          <cell r="J932" t="str">
            <v>ATRIBUÍDO SÃO PAULO</v>
          </cell>
          <cell r="K932" t="str">
            <v>0,18</v>
          </cell>
        </row>
        <row r="933">
          <cell r="G933">
            <v>91531</v>
          </cell>
          <cell r="H933" t="str">
            <v>COMPACTADOR DE SOLOS DE PERCUSSÃO (SOQUETE) COM MOTOR A GASOLINA 4 TEMPOS, POTÊNCIA 4 CV - MANUTENÇÃO. AF_08/2015</v>
          </cell>
          <cell r="I933" t="str">
            <v>H</v>
          </cell>
          <cell r="J933" t="str">
            <v>ATRIBUÍDO SÃO PAULO</v>
          </cell>
          <cell r="K933" t="str">
            <v>0,87</v>
          </cell>
        </row>
        <row r="934">
          <cell r="G934">
            <v>91532</v>
          </cell>
          <cell r="H934" t="str">
            <v>COMPACTADOR DE SOLOS DE PERCUSSÃO (SOQUETE) COM MOTOR A GASOLINA 4 TEMPOS, POTÊNCIA 4 CV - MATERIAIS NA OPERAÇÃO. AF_08/2015</v>
          </cell>
          <cell r="I934" t="str">
            <v>H</v>
          </cell>
          <cell r="J934" t="str">
            <v>COLETADO</v>
          </cell>
          <cell r="K934" t="str">
            <v>2,74</v>
          </cell>
        </row>
        <row r="935">
          <cell r="G935">
            <v>91629</v>
          </cell>
          <cell r="H935" t="str">
            <v>GUINDAUTO HIDRÁULICO, CAPACIDADE MÁXIMA DE CARGA 6500 KG, MOMENTO MÁXIMO DE CARGA 5,8 TM, ALCANCE MÁXIMO HORIZONTAL 7,60 M, INCLUSIVE CAMINHÃO TOCO PBT 9.700 KG, POTÊNCIA DE 160 CV - DEPRECIAÇÃO. AF_08/2015</v>
          </cell>
          <cell r="I935" t="str">
            <v>H</v>
          </cell>
          <cell r="J935" t="str">
            <v>ATRIBUÍDO SÃO PAULO</v>
          </cell>
          <cell r="K935" t="str">
            <v>8,44</v>
          </cell>
        </row>
        <row r="936">
          <cell r="G936">
            <v>91630</v>
          </cell>
          <cell r="H936" t="str">
            <v>GUINDAUTO HIDRÁULICO, CAPACIDADE MÁXIMA DE CARGA 6500 KG, MOMENTO MÁXIMO DE CARGA 5,8 TM, ALCANCE MÁXIMO HORIZONTAL 7,60 M, INCLUSIVE CAMINHÃO TOCO PBT 9.700 KG, POTÊNCIA DE 160 CV - JUROS. AF_08/2015</v>
          </cell>
          <cell r="I936" t="str">
            <v>H</v>
          </cell>
          <cell r="J936" t="str">
            <v>ATRIBUÍDO SÃO PAULO</v>
          </cell>
          <cell r="K936" t="str">
            <v>3,37</v>
          </cell>
        </row>
        <row r="937">
          <cell r="G937">
            <v>91631</v>
          </cell>
          <cell r="H937" t="str">
            <v>GUINDAUTO HIDRÁULICO, CAPACIDADE MÁXIMA DE CARGA 6500 KG, MOMENTO MÁXIMO DE CARGA 5,8 TM, ALCANCE MÁXIMO HORIZONTAL 7,60 M, INCLUSIVE CAMINHÃO TOCO PBT 9.700 KG, POTÊNCIA DE 160 CV - IMPOSTOS E SEGUROS. AF_08/2015</v>
          </cell>
          <cell r="I937" t="str">
            <v>H</v>
          </cell>
          <cell r="J937" t="str">
            <v>ATRIBUÍDO SÃO PAULO</v>
          </cell>
          <cell r="K937" t="str">
            <v>0,68</v>
          </cell>
        </row>
        <row r="938">
          <cell r="G938">
            <v>91632</v>
          </cell>
          <cell r="H938" t="str">
            <v>GUINDAUTO HIDRÁULICO, CAPACIDADE MÁXIMA DE CARGA 6500 KG, MOMENTO MÁXIMO DE CARGA 5,8 TM, ALCANCE MÁXIMO HORIZONTAL 7,60 M, INCLUSIVE CAMINHÃO TOCO PBT 9.700 KG, POTÊNCIA DE 160 CV - MANUTENÇÃO. AF_08/2015</v>
          </cell>
          <cell r="I938" t="str">
            <v>H</v>
          </cell>
          <cell r="J938" t="str">
            <v>ATRIBUÍDO SÃO PAULO</v>
          </cell>
          <cell r="K938" t="str">
            <v>15,84</v>
          </cell>
        </row>
        <row r="939">
          <cell r="G939">
            <v>91633</v>
          </cell>
          <cell r="H939" t="str">
            <v>GUINDAUTO HIDRÁULICO, CAPACIDADE MÁXIMA DE CARGA 6500 KG, MOMENTO MÁXIMO DE CARGA 5,8 TM, ALCANCE MÁXIMO HORIZONTAL 7,60 M, INCLUSIVE CAMINHÃO TOCO PBT 9.700 KG, POTÊNCIA DE 160 CV - MATERIAIS NA OPERAÇÃO. AF_08/2015</v>
          </cell>
          <cell r="I939" t="str">
            <v>H</v>
          </cell>
          <cell r="J939" t="str">
            <v>COLETADO</v>
          </cell>
          <cell r="K939" t="str">
            <v>75,89</v>
          </cell>
        </row>
        <row r="940">
          <cell r="G940">
            <v>91640</v>
          </cell>
          <cell r="H940" t="str">
            <v>CAMINHÃO DE TRANSPORTE DE MATERIAL ASFÁLTICO 30.000 L, COM CAVALO MECÂNICO DE CAPACIDADE MÁXIMA DE TRAÇÃO COMBINADO DE 66.000 KG, POTÊNCIA 360 CV, INCLUSIVE TANQUE DE ASFALTO COM SERPENTINA - DEPRECIAÇÃO. AF_08/2015</v>
          </cell>
          <cell r="I940" t="str">
            <v>H</v>
          </cell>
          <cell r="J940" t="str">
            <v>ATRIBUÍDO SÃO PAULO</v>
          </cell>
          <cell r="K940" t="str">
            <v>20,25</v>
          </cell>
        </row>
        <row r="941">
          <cell r="G941">
            <v>91641</v>
          </cell>
          <cell r="H941" t="str">
            <v>CAMINHÃO DE TRANSPORTE DE MATERIAL ASFÁLTICO 30.000 L, COM CAVALO MECÂNICO DE CAPACIDADE MÁXIMA DE TRAÇÃO COMBINADO DE 66.000 KG, POTÊNCIA 360 CV, INCLUSIVE TANQUE DE ASFALTO COM SERPENTINA - JUROS. AF_08/2015</v>
          </cell>
          <cell r="I941" t="str">
            <v>H</v>
          </cell>
          <cell r="J941" t="str">
            <v>ATRIBUÍDO SÃO PAULO</v>
          </cell>
          <cell r="K941" t="str">
            <v>8,09</v>
          </cell>
        </row>
        <row r="942">
          <cell r="G942">
            <v>91642</v>
          </cell>
          <cell r="H942" t="str">
            <v>CAMINHÃO DE TRANSPORTE DE MATERIAL ASFÁLTICO 30.000 L, COM CAVALO MECÂNICO DE CAPACIDADE MÁXIMA DE TRAÇÃO COMBINADO DE 66.000 KG, POTÊNCIA 360 CV, INCLUSIVE TANQUE DE ASFALTO COM SERPENTINA - IMPOSTOS E SEGUROS. AF_08/2015</v>
          </cell>
          <cell r="I942" t="str">
            <v>H</v>
          </cell>
          <cell r="J942" t="str">
            <v>ATRIBUÍDO SÃO PAULO</v>
          </cell>
          <cell r="K942" t="str">
            <v>1,64</v>
          </cell>
        </row>
        <row r="943">
          <cell r="G943">
            <v>91643</v>
          </cell>
          <cell r="H943" t="str">
            <v>CAMINHÃO DE TRANSPORTE DE MATERIAL ASFÁLTICO 30.000 L, COM CAVALO MECÂNICO DE CAPACIDADE MÁXIMA DE TRAÇÃO COMBINADO DE 66.000 KG, POTÊNCIA 360 CV, INCLUSIVE TANQUE DE ASFALTO COM SERPENTINA - MANUTENÇÃO. AF_08/2015</v>
          </cell>
          <cell r="I943" t="str">
            <v>H</v>
          </cell>
          <cell r="J943" t="str">
            <v>ATRIBUÍDO SÃO PAULO</v>
          </cell>
          <cell r="K943" t="str">
            <v>37,97</v>
          </cell>
        </row>
        <row r="944">
          <cell r="G944">
            <v>91644</v>
          </cell>
          <cell r="H944" t="str">
            <v>CAMINHÃO DE TRANSPORTE DE MATERIAL ASFÁLTICO 30.000 L, COM CAVALO MECÂNICO DE CAPACIDADE MÁXIMA DE TRAÇÃO COMBINADO DE 66.000 KG, POTÊNCIA 360 CV, INCLUSIVE TANQUE DE ASFALTO COM SERPENTINA - MATERIAIS NA OPERAÇÃO. AF_08/2015</v>
          </cell>
          <cell r="I944" t="str">
            <v>H</v>
          </cell>
          <cell r="J944" t="str">
            <v>COLETADO</v>
          </cell>
          <cell r="K944" t="str">
            <v>170,73</v>
          </cell>
        </row>
        <row r="945">
          <cell r="G945">
            <v>91688</v>
          </cell>
          <cell r="H945" t="str">
            <v>SERRA CIRCULAR DE BANCADA COM MOTOR ELÉTRICO POTÊNCIA DE 5HP, COM COIFA PARA DISCO 10" - DEPRECIAÇÃO. AF_08/2015</v>
          </cell>
          <cell r="I945" t="str">
            <v>H</v>
          </cell>
          <cell r="J945" t="str">
            <v>COEFICIENTE DE REPRESENTATIVIDADE</v>
          </cell>
          <cell r="K945" t="str">
            <v>0,06</v>
          </cell>
        </row>
        <row r="946">
          <cell r="G946">
            <v>91689</v>
          </cell>
          <cell r="H946" t="str">
            <v>SERRA CIRCULAR DE BANCADA COM MOTOR ELÉTRICO POTÊNCIA DE 5HP, COM COIFA PARA DISCO 10" - JUROS. AF_08/2015</v>
          </cell>
          <cell r="I946" t="str">
            <v>H</v>
          </cell>
          <cell r="J946" t="str">
            <v>COEFICIENTE DE REPRESENTATIVIDADE</v>
          </cell>
          <cell r="K946" t="str">
            <v>0,01</v>
          </cell>
        </row>
        <row r="947">
          <cell r="G947">
            <v>91690</v>
          </cell>
          <cell r="H947" t="str">
            <v>SERRA CIRCULAR DE BANCADA COM MOTOR ELÉTRICO POTÊNCIA DE 5HP, COM COIFA PARA DISCO 10" - MANUTENÇÃO. AF_08/2015</v>
          </cell>
          <cell r="I947" t="str">
            <v>H</v>
          </cell>
          <cell r="J947" t="str">
            <v>COEFICIENTE DE REPRESENTATIVIDADE</v>
          </cell>
          <cell r="K947" t="str">
            <v>0,04</v>
          </cell>
        </row>
        <row r="948">
          <cell r="G948">
            <v>91691</v>
          </cell>
          <cell r="H948" t="str">
            <v>SERRA CIRCULAR DE BANCADA COM MOTOR ELÉTRICO POTÊNCIA DE 5HP, COM COIFA PARA DISCO 10" - MATERIAIS NA OPERAÇÃO. AF_08/2015</v>
          </cell>
          <cell r="I948" t="str">
            <v>H</v>
          </cell>
          <cell r="J948" t="str">
            <v>COEFICIENTE DE REPRESENTATIVIDADE</v>
          </cell>
          <cell r="K948" t="str">
            <v>1,93</v>
          </cell>
        </row>
        <row r="949">
          <cell r="G949">
            <v>92040</v>
          </cell>
          <cell r="H949" t="str">
            <v>DISTRIBUIDOR DE AGREGADOS REBOCAVEL, CAPACIDADE 1,9 M³, LARGURA DE TRABALHO 3,66 M - DEPRECIAÇÃO. AF_11/2015</v>
          </cell>
          <cell r="I949" t="str">
            <v>H</v>
          </cell>
          <cell r="J949" t="str">
            <v>ATRIBUÍDO SÃO PAULO</v>
          </cell>
          <cell r="K949" t="str">
            <v>4,13</v>
          </cell>
        </row>
        <row r="950">
          <cell r="G950">
            <v>92041</v>
          </cell>
          <cell r="H950" t="str">
            <v>DISTRIBUIDOR DE AGREGADOS REBOCAVEL, CAPACIDADE 1,9 M³, LARGURA DE TRABALHO 3,66 M - JUROS. AF_11/2015</v>
          </cell>
          <cell r="I950" t="str">
            <v>H</v>
          </cell>
          <cell r="J950" t="str">
            <v>ATRIBUÍDO SÃO PAULO</v>
          </cell>
          <cell r="K950" t="str">
            <v>0,82</v>
          </cell>
        </row>
        <row r="951">
          <cell r="G951">
            <v>92042</v>
          </cell>
          <cell r="H951" t="str">
            <v>DISTRIBUIDOR DE AGREGADOS REBOCAVEL, CAPACIDADE 1,9 M³, LARGURA DE TRABALHO 3,66 M - MANUTENÇÃO. AF_11/2015</v>
          </cell>
          <cell r="I951" t="str">
            <v>H</v>
          </cell>
          <cell r="J951" t="str">
            <v>ATRIBUÍDO SÃO PAULO</v>
          </cell>
          <cell r="K951" t="str">
            <v>3,44</v>
          </cell>
        </row>
        <row r="952">
          <cell r="G952">
            <v>92101</v>
          </cell>
          <cell r="H952" t="str">
            <v>CAMINHÃO PARA EQUIPAMENTO DE LIMPEZA A SUCÇÃO COM CAMINHÃO TRUCADO DE PESO BRUTO TOTAL 23000 KG, CARGA ÚTIL MÁXIMA 15935 KG, DISTÂNCIA ENTRE EIXOS 4,80 M, POTÊNCIA 230 CV, INCLUSIVE LIMPADORA A SUCÇÃO, TANQUE 12000 L - DEPRECIAÇÃO. AF_11/2015</v>
          </cell>
          <cell r="I952" t="str">
            <v>H</v>
          </cell>
          <cell r="J952" t="str">
            <v>ATRIBUÍDO SÃO PAULO</v>
          </cell>
          <cell r="K952" t="str">
            <v>13,32</v>
          </cell>
        </row>
        <row r="953">
          <cell r="G953">
            <v>92102</v>
          </cell>
          <cell r="H953" t="str">
            <v>CAMINHÃO PARA EQUIPAMENTO DE LIMPEZA A SUCÇÃO COM CAMINHÃO TRUCADO DE PESO BRUTO TOTAL 23000 KG, CARGA ÚTIL MÁXIMA 15935 KG, DISTÂNCIA ENTRE EIXOS 4,80 M, POTÊNCIA 230 CV, INCLUSIVE LIMPADORA A SUCÇÃO, TANQUE 12000 L - JUROS. AF_11/2015</v>
          </cell>
          <cell r="I953" t="str">
            <v>H</v>
          </cell>
          <cell r="J953" t="str">
            <v>ATRIBUÍDO SÃO PAULO</v>
          </cell>
          <cell r="K953" t="str">
            <v>5,31</v>
          </cell>
        </row>
        <row r="954">
          <cell r="G954">
            <v>92103</v>
          </cell>
          <cell r="H954" t="str">
            <v>CAMINHÃO PARA EQUIPAMENTO DE LIMPEZA A SUCÇÃO COM CAMINHÃO TRUCADO DE PESO BRUTO TOTAL 23000 KG, CARGA ÚTIL MÁXIMA 15935 KG, DISTÂNCIA ENTRE EIXOS 4,80 M, POTÊNCIA 230 CV, INCLUSIVE LIMPADORA A SUCÇÃO, TANQUE 12000 L - IMPOSTOS E SEGUROS. AF_11/2015</v>
          </cell>
          <cell r="I954" t="str">
            <v>H</v>
          </cell>
          <cell r="J954" t="str">
            <v>ATRIBUÍDO SÃO PAULO</v>
          </cell>
          <cell r="K954" t="str">
            <v>1,08</v>
          </cell>
        </row>
        <row r="955">
          <cell r="G955">
            <v>92104</v>
          </cell>
          <cell r="H955" t="str">
            <v>CAMINHÃO PARA EQUIPAMENTO DE LIMPEZA A SUCÇÃO COM CAMINHÃO TRUCADO DE PESO BRUTO TOTAL 23000 KG, CARGA ÚTIL MÁXIMA 15935 KG, DISTÂNCIA ENTRE EIXOS 4,80 M, POTÊNCIA 230 CV, INCLUSIVE LIMPADORA A SUCÇÃO, TANQUE 12000 L - MANUTENÇÃO. AF_11/2015</v>
          </cell>
          <cell r="I955" t="str">
            <v>H</v>
          </cell>
          <cell r="J955" t="str">
            <v>ATRIBUÍDO SÃO PAULO</v>
          </cell>
          <cell r="K955" t="str">
            <v>25,00</v>
          </cell>
        </row>
        <row r="956">
          <cell r="G956">
            <v>92105</v>
          </cell>
          <cell r="H956" t="str">
            <v>CAMINHÃO PARA EQUIPAMENTO DE LIMPEZA A SUCÇÃO COM CAMINHÃO TRUCADO DE PESO BRUTO TOTAL 23000 KG, CARGA ÚTIL MÁX. 15935 KG, DISTÂNCIA ENTRE EIXOS 4,80 M, POTÊNCIA 230 CV, INCLUSIVE LIMPADORA A SUCÇÃO, TANQUE 12000 L - MATERIAIS NA OPERAÇÃO. AF_11/2015</v>
          </cell>
          <cell r="I956" t="str">
            <v>H</v>
          </cell>
          <cell r="J956" t="str">
            <v>COLETADO</v>
          </cell>
          <cell r="K956" t="str">
            <v>109,08</v>
          </cell>
        </row>
        <row r="957">
          <cell r="G957">
            <v>92108</v>
          </cell>
          <cell r="H957" t="str">
            <v>PENEIRA ROTATIVA COM MOTOR ELÉTRICO TRIFÁSICO DE 2 CV, CILINDRO DE 1 M X 0,60 M, COM FUROS DE 3,17 MM - DEPRECIAÇÃO. AF_11/2015</v>
          </cell>
          <cell r="I957" t="str">
            <v>H</v>
          </cell>
          <cell r="J957" t="str">
            <v>COEFICIENTE DE REPRESENTATIVIDADE</v>
          </cell>
          <cell r="K957" t="str">
            <v>0,55</v>
          </cell>
        </row>
        <row r="958">
          <cell r="G958">
            <v>92109</v>
          </cell>
          <cell r="H958" t="str">
            <v>PENEIRA ROTATIVA COM MOTOR ELÉTRICO TRIFÁSICO DE 2 CV, CILINDRO DE 1 M X 0,60 M, COM FUROS DE 3,17 MM - JUROS. AF_11/2015</v>
          </cell>
          <cell r="I958" t="str">
            <v>H</v>
          </cell>
          <cell r="J958" t="str">
            <v>COEFICIENTE DE REPRESENTATIVIDADE</v>
          </cell>
          <cell r="K958" t="str">
            <v>0,12</v>
          </cell>
        </row>
        <row r="959">
          <cell r="G959">
            <v>92110</v>
          </cell>
          <cell r="H959" t="str">
            <v>PENEIRA ROTATIVA COM MOTOR ELÉTRICO TRIFÁSICO DE 2 CV, CILINDRO DE 1 M X 0,60 M, COM FUROS DE 3,17 MM - MANUTENÇÃO. AF_11/2015</v>
          </cell>
          <cell r="I959" t="str">
            <v>H</v>
          </cell>
          <cell r="J959" t="str">
            <v>COEFICIENTE DE REPRESENTATIVIDADE</v>
          </cell>
          <cell r="K959" t="str">
            <v>0,43</v>
          </cell>
        </row>
        <row r="960">
          <cell r="G960">
            <v>92111</v>
          </cell>
          <cell r="H960" t="str">
            <v>PENEIRA ROTATIVA COM MOTOR ELÉTRICO TRIFÁSICO DE 2 CV, CILINDRO DE 1 M X 0,60 M, COM FUROS DE 3,17 MM - MATERIAIS NA OPERAÇÃO. AF_11/2015</v>
          </cell>
          <cell r="I960" t="str">
            <v>H</v>
          </cell>
          <cell r="J960" t="str">
            <v>COEFICIENTE DE REPRESENTATIVIDADE</v>
          </cell>
          <cell r="K960" t="str">
            <v>0,76</v>
          </cell>
        </row>
        <row r="961">
          <cell r="G961">
            <v>92114</v>
          </cell>
          <cell r="H961" t="str">
            <v>DOSADOR DE AREIA, CAPACIDADE DE 26 LITROS - DEPRECIAÇÃO. AF_11/2015</v>
          </cell>
          <cell r="I961" t="str">
            <v>H</v>
          </cell>
          <cell r="J961" t="str">
            <v>COEFICIENTE DE REPRESENTATIVIDADE</v>
          </cell>
          <cell r="K961" t="str">
            <v>0,06</v>
          </cell>
        </row>
        <row r="962">
          <cell r="G962">
            <v>92115</v>
          </cell>
          <cell r="H962" t="str">
            <v>DOSADOR DE AREIA, CAPACIDADE DE 26 LITROS - JUROS. AF_11/2015</v>
          </cell>
          <cell r="I962" t="str">
            <v>H</v>
          </cell>
          <cell r="J962" t="str">
            <v>COEFICIENTE DE REPRESENTATIVIDADE</v>
          </cell>
          <cell r="K962" t="str">
            <v>0,01</v>
          </cell>
        </row>
        <row r="963">
          <cell r="G963">
            <v>92116</v>
          </cell>
          <cell r="H963" t="str">
            <v>DOSADOR DE AREIA, CAPACIDADE DE 26 LITROS - MANUTENÇÃO. AF_11/2015</v>
          </cell>
          <cell r="I963" t="str">
            <v>H</v>
          </cell>
          <cell r="J963" t="str">
            <v>COEFICIENTE DE REPRESENTATIVIDADE</v>
          </cell>
          <cell r="K963" t="str">
            <v>0,07</v>
          </cell>
        </row>
        <row r="964">
          <cell r="G964">
            <v>92133</v>
          </cell>
          <cell r="H964" t="str">
            <v>CAMINHONETE COM MOTOR A DIESEL, POTÊNCIA 180 CV, CABINE DUPLA, 4X4 - DEPRECIAÇÃO. AF_11/2015</v>
          </cell>
          <cell r="I964" t="str">
            <v>H</v>
          </cell>
          <cell r="J964" t="str">
            <v>COEFICIENTE DE REPRESENTATIVIDADE</v>
          </cell>
          <cell r="K964" t="str">
            <v>7,27</v>
          </cell>
        </row>
        <row r="965">
          <cell r="G965">
            <v>92134</v>
          </cell>
          <cell r="H965" t="str">
            <v>CAMINHONETE COM MOTOR A DIESEL, POTÊNCIA 180 CV, CABINE DUPLA, 4X4 - JUROS. AF_11/2015</v>
          </cell>
          <cell r="I965" t="str">
            <v>H</v>
          </cell>
          <cell r="J965" t="str">
            <v>COEFICIENTE DE REPRESENTATIVIDADE</v>
          </cell>
          <cell r="K965" t="str">
            <v>2,18</v>
          </cell>
        </row>
        <row r="966">
          <cell r="G966">
            <v>92135</v>
          </cell>
          <cell r="H966" t="str">
            <v>CAMINHONETE COM MOTOR A DIESEL, POTÊNCIA 180 CV, CABINE DUPLA, 4X4 - IMPOSTOS E SEGUROS. AF_11/2015</v>
          </cell>
          <cell r="I966" t="str">
            <v>H</v>
          </cell>
          <cell r="J966" t="str">
            <v>COEFICIENTE DE REPRESENTATIVIDADE</v>
          </cell>
          <cell r="K966" t="str">
            <v>0,45</v>
          </cell>
        </row>
        <row r="967">
          <cell r="G967">
            <v>92136</v>
          </cell>
          <cell r="H967" t="str">
            <v>CAMINHONETE COM MOTOR A DIESEL, POTÊNCIA 180 CV, CABINE DUPLA, 4X4 - MANUTENÇÃO. AF_11/2015</v>
          </cell>
          <cell r="I967" t="str">
            <v>H</v>
          </cell>
          <cell r="J967" t="str">
            <v>COEFICIENTE DE REPRESENTATIVIDADE</v>
          </cell>
          <cell r="K967" t="str">
            <v>9,08</v>
          </cell>
        </row>
        <row r="968">
          <cell r="G968">
            <v>92137</v>
          </cell>
          <cell r="H968" t="str">
            <v>CAMINHONETE COM MOTOR A DIESEL, POTÊNCIA 180 CV, CABINE DUPLA, 4X4 - MATERIAIS NA OPERAÇÃO. AF_11/2015</v>
          </cell>
          <cell r="I968" t="str">
            <v>H</v>
          </cell>
          <cell r="J968" t="str">
            <v>COLETADO</v>
          </cell>
          <cell r="K968" t="str">
            <v>85,38</v>
          </cell>
        </row>
        <row r="969">
          <cell r="G969">
            <v>92140</v>
          </cell>
          <cell r="H969" t="str">
            <v>CAMINHONETE CABINE SIMPLES COM MOTOR 1.6 FLEX, CÂMBIO MANUAL, POTÊNCIA 101/104 CV, 2 PORTAS - DEPRECIAÇÃO. AF_11/2015</v>
          </cell>
          <cell r="I969" t="str">
            <v>H</v>
          </cell>
          <cell r="J969" t="str">
            <v>COEFICIENTE DE REPRESENTATIVIDADE</v>
          </cell>
          <cell r="K969" t="str">
            <v>2,21</v>
          </cell>
        </row>
        <row r="970">
          <cell r="G970">
            <v>92141</v>
          </cell>
          <cell r="H970" t="str">
            <v>CAMINHONETE CABINE SIMPLES COM MOTOR 1.6 FLEX, CÂMBIO MANUAL, POTÊNCIA 101/104 CV, 2 PORTAS - JUROS. AF_11/2015</v>
          </cell>
          <cell r="I970" t="str">
            <v>H</v>
          </cell>
          <cell r="J970" t="str">
            <v>COEFICIENTE DE REPRESENTATIVIDADE</v>
          </cell>
          <cell r="K970" t="str">
            <v>0,66</v>
          </cell>
        </row>
        <row r="971">
          <cell r="G971">
            <v>92142</v>
          </cell>
          <cell r="H971" t="str">
            <v>CAMINHONETE CABINE SIMPLES COM MOTOR 1.6 FLEX, CÂMBIO MANUAL, POTÊNCIA 101/104 CV, 2 PORTAS - IMPOSTOS E SEGUROS. AF_11/2015</v>
          </cell>
          <cell r="I971" t="str">
            <v>H</v>
          </cell>
          <cell r="J971" t="str">
            <v>COEFICIENTE DE REPRESENTATIVIDADE</v>
          </cell>
          <cell r="K971" t="str">
            <v>0,13</v>
          </cell>
        </row>
        <row r="972">
          <cell r="G972">
            <v>92143</v>
          </cell>
          <cell r="H972" t="str">
            <v>CAMINHONETE CABINE SIMPLES COM MOTOR 1.6 FLEX, CÂMBIO MANUAL, POTÊNCIA 101/104 CV, 2 PORTAS - MANUTENÇÃO. AF_11/2015</v>
          </cell>
          <cell r="I972" t="str">
            <v>H</v>
          </cell>
          <cell r="J972" t="str">
            <v>COEFICIENTE DE REPRESENTATIVIDADE</v>
          </cell>
          <cell r="K972" t="str">
            <v>2,77</v>
          </cell>
        </row>
        <row r="973">
          <cell r="G973">
            <v>92144</v>
          </cell>
          <cell r="H973" t="str">
            <v>CAMINHONETE CABINE SIMPLES COM MOTOR 1.6 FLEX, CÂMBIO MANUAL, POTÊNCIA 101/104 CV, 2 PORTAS - MATERIAIS NA OPERAÇÃO. AF_11/2015</v>
          </cell>
          <cell r="I973" t="str">
            <v>H</v>
          </cell>
          <cell r="J973" t="str">
            <v>COLETADO</v>
          </cell>
          <cell r="K973" t="str">
            <v>69,14</v>
          </cell>
        </row>
        <row r="974">
          <cell r="G974">
            <v>92237</v>
          </cell>
          <cell r="H974" t="str">
            <v>CAMINHÃO DE TRANSPORTE DE MATERIAL ASFÁLTICO 20.000 L, COM CAVALO MECÂNICO DE CAPACIDADE MÁXIMA DE TRAÇÃO COMBINADO DE 45.000 KG, POTÊNCIA 330 CV, INCLUSIVE TANQUE DE ASFALTO COM MAÇARICO - DEPRECIAÇÃO. AF_12/2015</v>
          </cell>
          <cell r="I974" t="str">
            <v>H</v>
          </cell>
          <cell r="J974" t="str">
            <v>ATRIBUÍDO SÃO PAULO</v>
          </cell>
          <cell r="K974" t="str">
            <v>14,81</v>
          </cell>
        </row>
        <row r="975">
          <cell r="G975">
            <v>92238</v>
          </cell>
          <cell r="H975" t="str">
            <v>CAMINHÃO DE TRANSPORTE DE MATERIAL ASFÁLTICO 20.000 L, COM CAVALO MECÂNICO DE CAPACIDADE MÁXIMA DE TRAÇÃO COMBINADO DE 45.000 KG, POTÊNCIA 330 CV, INCLUSIVE TANQUE DE ASFALTO COM MAÇARICO - JUROS. AF_12/2015</v>
          </cell>
          <cell r="I975" t="str">
            <v>H</v>
          </cell>
          <cell r="J975" t="str">
            <v>ATRIBUÍDO SÃO PAULO</v>
          </cell>
          <cell r="K975" t="str">
            <v>5,91</v>
          </cell>
        </row>
        <row r="976">
          <cell r="G976">
            <v>92239</v>
          </cell>
          <cell r="H976" t="str">
            <v>CAMINHÃO DE TRANSPORTE DE MATERIAL ASFÁLTICO 20.000 L, COM CAVALO MECÂNICO DE CAPACIDADE MÁXIMA DE TRAÇÃO COMBINADO DE 45.000 KG, POTÊNCIA 330 CV, INCLUSIVE TANQUE DE ASFALTO COM MAÇARICO - IMPOSTOS E SEGUROS. AF_12/2015</v>
          </cell>
          <cell r="I976" t="str">
            <v>H</v>
          </cell>
          <cell r="J976" t="str">
            <v>ATRIBUÍDO SÃO PAULO</v>
          </cell>
          <cell r="K976" t="str">
            <v>1,20</v>
          </cell>
        </row>
        <row r="977">
          <cell r="G977">
            <v>92240</v>
          </cell>
          <cell r="H977" t="str">
            <v>CAMINHÃO DE TRANSPORTE DE MATERIAL ASFÁLTICO 20.000 L, COM CAVALO MECÂNICO DE CAPACIDADE MÁXIMA DE TRAÇÃO COMBINADO DE 45.000 KG, POTÊNCIA 330 CV, INCLUSIVE TANQUE DE ASFALTO COM MAÇARICO - MANUTENÇÃO. AF_12/2015</v>
          </cell>
          <cell r="I977" t="str">
            <v>H</v>
          </cell>
          <cell r="J977" t="str">
            <v>ATRIBUÍDO SÃO PAULO</v>
          </cell>
          <cell r="K977" t="str">
            <v>27,77</v>
          </cell>
        </row>
        <row r="978">
          <cell r="G978">
            <v>92241</v>
          </cell>
          <cell r="H978" t="str">
            <v>CAMINHÃO DE TRANSPORTE DE MATERIAL ASFÁLTICO 20.000 L, COM CAVALO MECÂNICO DE CAPACIDADE MÁXIMA DE TRAÇÃO COMBINADO DE 45.000 KG, POTÊNCIA 330 CV, INCLUSIVE TANQUE DE ASFALTO COM MAÇARICO - MATERIAIS NA OPERAÇÃO. AF_12/2015</v>
          </cell>
          <cell r="I978" t="str">
            <v>H</v>
          </cell>
          <cell r="J978" t="str">
            <v>COLETADO</v>
          </cell>
          <cell r="K978" t="str">
            <v>156,51</v>
          </cell>
        </row>
        <row r="979">
          <cell r="G979">
            <v>92712</v>
          </cell>
          <cell r="H979" t="str">
            <v>APARELHO PARA CORTE E SOLDA OXI-ACETILENO SOBRE RODAS, INCLUSIVE CILINDROS E MAÇARICOS - DEPRECIAÇÃO. AF_12/2015</v>
          </cell>
          <cell r="I979" t="str">
            <v>H</v>
          </cell>
          <cell r="J979" t="str">
            <v>COEFICIENTE DE REPRESENTATIVIDADE</v>
          </cell>
          <cell r="K979" t="str">
            <v>0,20</v>
          </cell>
        </row>
        <row r="980">
          <cell r="G980">
            <v>92713</v>
          </cell>
          <cell r="H980" t="str">
            <v>APARELHO PARA CORTE E SOLDA OXI-ACETILENO SOBRE RODAS, INCLUSIVE CILINDROS E MAÇARICOS - JUROS. AF_12/2015</v>
          </cell>
          <cell r="I980" t="str">
            <v>H</v>
          </cell>
          <cell r="J980" t="str">
            <v>COEFICIENTE DE REPRESENTATIVIDADE</v>
          </cell>
          <cell r="K980" t="str">
            <v>0,04</v>
          </cell>
        </row>
        <row r="981">
          <cell r="G981">
            <v>92714</v>
          </cell>
          <cell r="H981" t="str">
            <v>APARELHO PARA CORTE E SOLDA OXI-ACETILENO SOBRE RODAS, INCLUSIVE CILINDROS E MAÇARICOS - MANUTENÇÃO. AF_12/2015</v>
          </cell>
          <cell r="I981" t="str">
            <v>H</v>
          </cell>
          <cell r="J981" t="str">
            <v>COEFICIENTE DE REPRESENTATIVIDADE</v>
          </cell>
          <cell r="K981" t="str">
            <v>0,25</v>
          </cell>
        </row>
        <row r="982">
          <cell r="G982">
            <v>92715</v>
          </cell>
          <cell r="H982" t="str">
            <v>APARELHO PARA CORTE E SOLDA OXI-ACETILENO SOBRE RODAS, INCLUSIVE CILINDROS E MAÇARICOS - MATERIAIS NA OPERAÇÃO. AF_12/2015</v>
          </cell>
          <cell r="I982" t="str">
            <v>H</v>
          </cell>
          <cell r="J982" t="str">
            <v>COEFICIENTE DE REPRESENTATIVIDADE</v>
          </cell>
          <cell r="K982" t="str">
            <v>21,30</v>
          </cell>
        </row>
        <row r="983">
          <cell r="G983">
            <v>92956</v>
          </cell>
          <cell r="H983" t="str">
            <v>MÁQUINA EXTRUSORA DE CONCRETO PARA GUIAS E SARJETAS, MOTOR A DIESEL, POTÊNCIA 14 CV - DEPRECIAÇÃO. AF_12/2015</v>
          </cell>
          <cell r="I983" t="str">
            <v>H</v>
          </cell>
          <cell r="J983" t="str">
            <v>ATRIBUÍDO SÃO PAULO</v>
          </cell>
          <cell r="K983" t="str">
            <v>5,01</v>
          </cell>
        </row>
        <row r="984">
          <cell r="G984">
            <v>92957</v>
          </cell>
          <cell r="H984" t="str">
            <v>MÁQUINA EXTRUSORA DE CONCRETO PARA GUIAS E SARJETAS, MOTOR A DIESEL, POTÊNCIA 14 CV - JUROS. AF_12/2015</v>
          </cell>
          <cell r="I984" t="str">
            <v>H</v>
          </cell>
          <cell r="J984" t="str">
            <v>ATRIBUÍDO SÃO PAULO</v>
          </cell>
          <cell r="K984" t="str">
            <v>1,12</v>
          </cell>
        </row>
        <row r="985">
          <cell r="G985">
            <v>92958</v>
          </cell>
          <cell r="H985" t="str">
            <v>MÁQUINA EXTRUSORA DE CONCRETO PARA GUIAS E SARJETAS, MOTOR A DIESEL, POTÊNCIA 14 CV - MANUTENÇÃO. AF_12/2015</v>
          </cell>
          <cell r="I985" t="str">
            <v>H</v>
          </cell>
          <cell r="J985" t="str">
            <v>ATRIBUÍDO SÃO PAULO</v>
          </cell>
          <cell r="K985" t="str">
            <v>5,48</v>
          </cell>
        </row>
        <row r="986">
          <cell r="G986">
            <v>92959</v>
          </cell>
          <cell r="H986" t="str">
            <v>MÁQUINA EXTRUSORA DE CONCRETO PARA GUIAS E SARJETAS, MOTOR A DIESEL, POTÊNCIA 14 CV - MATERIAIS NA OPERAÇÃO. AF_12/2015</v>
          </cell>
          <cell r="I986" t="str">
            <v>H</v>
          </cell>
          <cell r="J986" t="str">
            <v>COLETADO</v>
          </cell>
          <cell r="K986" t="str">
            <v>6,62</v>
          </cell>
        </row>
        <row r="987">
          <cell r="G987">
            <v>92963</v>
          </cell>
          <cell r="H987" t="str">
            <v>MARTELO PERFURADOR PNEUMÁTICO MANUAL, HASTE 25 X 75 MM, 21 KG - DEPRECIAÇÃO. AF_12/2015</v>
          </cell>
          <cell r="I987" t="str">
            <v>H</v>
          </cell>
          <cell r="J987" t="str">
            <v>COEFICIENTE DE REPRESENTATIVIDADE</v>
          </cell>
          <cell r="K987" t="str">
            <v>0,81</v>
          </cell>
        </row>
        <row r="988">
          <cell r="G988">
            <v>92964</v>
          </cell>
          <cell r="H988" t="str">
            <v>MARTELO PERFURADOR PNEUMÁTICO MANUAL, HASTE 25 X 75 MM, 21 KG - JUROS. AF_12/2015</v>
          </cell>
          <cell r="I988" t="str">
            <v>H</v>
          </cell>
          <cell r="J988" t="str">
            <v>COEFICIENTE DE REPRESENTATIVIDADE</v>
          </cell>
          <cell r="K988" t="str">
            <v>0,18</v>
          </cell>
        </row>
        <row r="989">
          <cell r="G989">
            <v>92965</v>
          </cell>
          <cell r="H989" t="str">
            <v>MARTELO PERFURADOR PNEUMÁTICO MANUAL, HASTE 25 X 75 MM, 21 KG - MANUTENÇÃO. AF_12/2015</v>
          </cell>
          <cell r="I989" t="str">
            <v>H</v>
          </cell>
          <cell r="J989" t="str">
            <v>COEFICIENTE DE REPRESENTATIVIDADE</v>
          </cell>
          <cell r="K989" t="str">
            <v>1,01</v>
          </cell>
        </row>
        <row r="990">
          <cell r="G990">
            <v>93220</v>
          </cell>
          <cell r="H990" t="str">
            <v>PERFURATRIZ COM TORRE METÁLICA PARA EXECUÇÃO DE ESTACA HÉLICE CONTÍNUA, PROFUNDIDADE MÁXIMA DE 32 M, DIÂMETRO MÁXIMO DE 1000 MM, POTÊNCIA INSTALADA DE 350 HP, MESA ROTATIVA COM TORQUE MÁXIMO DE 263 KNM - DEPRECIAÇÃO. AF_01/2016</v>
          </cell>
          <cell r="I990" t="str">
            <v>H</v>
          </cell>
          <cell r="J990" t="str">
            <v>COEFICIENTE DE REPRESENTATIVIDADE</v>
          </cell>
          <cell r="K990" t="str">
            <v>160,67</v>
          </cell>
        </row>
        <row r="991">
          <cell r="G991">
            <v>93221</v>
          </cell>
          <cell r="H991" t="str">
            <v>PERFURATRIZ COM TORRE METÁLICA PARA EXECUÇÃO DE ESTACA HÉLICE CONTÍNUA, PROFUNDIDADE MÁXIMA DE 32 M, DIÂMETRO MÁXIMO DE 1000 MM, POTÊNCIA INSTALADA DE 350 HP, MESA ROTATIVA COM TORQUE MÁXIMO DE 263 KNM - JUROS. AF_01/2016</v>
          </cell>
          <cell r="I991" t="str">
            <v>H</v>
          </cell>
          <cell r="J991" t="str">
            <v>COEFICIENTE DE REPRESENTATIVIDADE</v>
          </cell>
          <cell r="K991" t="str">
            <v>42,20</v>
          </cell>
        </row>
        <row r="992">
          <cell r="G992">
            <v>93222</v>
          </cell>
          <cell r="H992" t="str">
            <v>PERFURATRIZ COM TORRE METÁLICA PARA EXECUÇÃO DE ESTACA HÉLICE CONTÍNUA, PROFUNDIDADE MÁXIMA DE 32 M, DIÂMETRO MÁXIMO DE 1000 MM, POTÊNCIA INSTALADA DE 350 HP, MESA ROTATIVA COM TORQUE MÁXIMO DE 263 KNM - MANUTENÇÃO. AF_01/2016</v>
          </cell>
          <cell r="I992" t="str">
            <v>H</v>
          </cell>
          <cell r="J992" t="str">
            <v>COEFICIENTE DE REPRESENTATIVIDADE</v>
          </cell>
          <cell r="K992" t="str">
            <v>201,06</v>
          </cell>
        </row>
        <row r="993">
          <cell r="G993">
            <v>93223</v>
          </cell>
          <cell r="H993" t="str">
            <v>PERFURATRIZ COM TORRE METÁLICA PARA EXECUÇÃO DE ESTACA HÉLICE CONTÍNUA, PROFUNDIDADE MÁXIMA DE 32 M, DIÂMETRO MÁXIMO DE 1000 MM, POTÊNCIA INSTALADA DE 350 HP, MESA ROTATIVA COM TORQUE MÁXIMO DE 263 KNM  MATERIAIS NA OPERAÇÃO. AF_01/2016</v>
          </cell>
          <cell r="I993" t="str">
            <v>H</v>
          </cell>
          <cell r="J993" t="str">
            <v>COLETADO</v>
          </cell>
          <cell r="K993" t="str">
            <v>168,26</v>
          </cell>
        </row>
        <row r="994">
          <cell r="G994">
            <v>93229</v>
          </cell>
          <cell r="H994" t="str">
            <v>BETONEIRA CAPACIDADE NOMINAL 400 L, CAPACIDADE DE MISTURA 310 L, MOTOR A GASOLINA POTÊNCIA 5,5 HP, SEM CARREGADOR - DEPRECIAÇÃO. AF_02/2016</v>
          </cell>
          <cell r="I994" t="str">
            <v>H</v>
          </cell>
          <cell r="J994" t="str">
            <v>COEFICIENTE DE REPRESENTATIVIDADE</v>
          </cell>
          <cell r="K994" t="str">
            <v>0,23</v>
          </cell>
        </row>
        <row r="995">
          <cell r="G995">
            <v>93230</v>
          </cell>
          <cell r="H995" t="str">
            <v>BETONEIRA CAPACIDADE NOMINAL 400 L, CAPACIDADE DE MISTURA 310 L, MOTOR A GASOLINA POTÊNCIA 5,5 HP, SEM CARREGADOR - JUROS. AF_02/2016</v>
          </cell>
          <cell r="I995" t="str">
            <v>H</v>
          </cell>
          <cell r="J995" t="str">
            <v>COEFICIENTE DE REPRESENTATIVIDADE</v>
          </cell>
          <cell r="K995" t="str">
            <v>0,05</v>
          </cell>
        </row>
        <row r="996">
          <cell r="G996">
            <v>93231</v>
          </cell>
          <cell r="H996" t="str">
            <v>BETONEIRA CAPACIDADE NOMINAL 400 L, CAPACIDADE DE MISTURA 310 L, MOTOR A GASOLINA POTÊNCIA 5,5 HP, SEM CARREGADOR - MANUTENÇÃO. AF_02/2016</v>
          </cell>
          <cell r="I996" t="str">
            <v>H</v>
          </cell>
          <cell r="J996" t="str">
            <v>COEFICIENTE DE REPRESENTATIVIDADE</v>
          </cell>
          <cell r="K996" t="str">
            <v>0,22</v>
          </cell>
        </row>
        <row r="997">
          <cell r="G997">
            <v>93232</v>
          </cell>
          <cell r="H997" t="str">
            <v>BETONEIRA CAPACIDADE NOMINAL 400 L, CAPACIDADE DE MISTURA 310 L, MOTOR A GASOLINA POTÊNCIA 5,5 HP, SEM CARREGADOR - MATERIAIS NA OPERAÇÃO. AF_02/2016</v>
          </cell>
          <cell r="I997" t="str">
            <v>H</v>
          </cell>
          <cell r="J997" t="str">
            <v>COLETADO</v>
          </cell>
          <cell r="K997" t="str">
            <v>3,81</v>
          </cell>
        </row>
        <row r="998">
          <cell r="G998">
            <v>93235</v>
          </cell>
          <cell r="H998" t="str">
            <v>GRUPO GERADOR ESTACIONÁRIO, MOTOR DIESEL POTÊNCIA 170 KVA - JUROS. AF_02/2016</v>
          </cell>
          <cell r="I998" t="str">
            <v>H</v>
          </cell>
          <cell r="J998" t="str">
            <v>COEFICIENTE DE REPRESENTATIVIDADE</v>
          </cell>
          <cell r="K998" t="str">
            <v>0,85</v>
          </cell>
        </row>
        <row r="999">
          <cell r="G999">
            <v>93238</v>
          </cell>
          <cell r="H999" t="str">
            <v>ROLO COMPACTADOR VIBRATÓRIO REBOCÁVEL, CILINDRO DE AÇO LISO, POTÊNCIA DE TRAÇÃO DE 65 CV, PESO 4,7 T, IMPACTO DINÂMICO 18,3 T, LARGURA DE TRABALHO 1,67 M - JUROS. AF_02/2016</v>
          </cell>
          <cell r="I999" t="str">
            <v>H</v>
          </cell>
          <cell r="J999" t="str">
            <v>COEFICIENTE DE REPRESENTATIVIDADE</v>
          </cell>
          <cell r="K999" t="str">
            <v>1,21</v>
          </cell>
        </row>
        <row r="1000">
          <cell r="G1000">
            <v>93239</v>
          </cell>
          <cell r="H1000" t="str">
            <v>ROLO COMPACTADOR VIBRATÓRIO PÉ DE CARNEIRO, OPERADO POR CONTROLE REMOTO, POTÊNCIA 12,5 KW, PESO OPERACIONAL 1,675 T, LARGURA DE TRABALHO 0,85 M - JUROS. AF_02/2016</v>
          </cell>
          <cell r="I1000" t="str">
            <v>H</v>
          </cell>
          <cell r="J1000" t="str">
            <v>COEFICIENTE DE REPRESENTATIVIDADE</v>
          </cell>
          <cell r="K1000" t="str">
            <v>5,50</v>
          </cell>
        </row>
        <row r="1001">
          <cell r="G1001">
            <v>93240</v>
          </cell>
          <cell r="H1001" t="str">
            <v>ROLO COMPACTADOR VIBRATÓRIO PÉ DE CARNEIRO, OPERADO POR CONTROLE REMOTO, POTÊNCIA 12,5 KW, PESO OPERACIONAL 1,675 T, LARGURA DE TRABALHO 0,85 M - MATERIAIS NA OPERAÇÃO. AF_02/2016</v>
          </cell>
          <cell r="I1001" t="str">
            <v>H</v>
          </cell>
          <cell r="J1001" t="str">
            <v>COLETADO</v>
          </cell>
          <cell r="K1001" t="str">
            <v>8,05</v>
          </cell>
        </row>
        <row r="1002">
          <cell r="G1002">
            <v>93267</v>
          </cell>
          <cell r="H1002" t="str">
            <v>GRUA ASCENCIONAL, LANÇA DE 30 M, CAPACIDADE DE 1,0 T A 30 M, ALTURA ATÉ 39 M  DEPRECIAÇÃO. AF_03/2016</v>
          </cell>
          <cell r="I1002" t="str">
            <v>H</v>
          </cell>
          <cell r="J1002" t="str">
            <v>ATRIBUÍDO SÃO PAULO</v>
          </cell>
          <cell r="K1002" t="str">
            <v>23,08</v>
          </cell>
        </row>
        <row r="1003">
          <cell r="G1003">
            <v>93269</v>
          </cell>
          <cell r="H1003" t="str">
            <v>GRUA ASCENCIONAL, LANÇA DE 30 M, CAPACIDADE DE 1,0 T A 30 M, ALTURA ATÉ 39 M   JUROS. AF_03/2016</v>
          </cell>
          <cell r="I1003" t="str">
            <v>H</v>
          </cell>
          <cell r="J1003" t="str">
            <v>ATRIBUÍDO SÃO PAULO</v>
          </cell>
          <cell r="K1003" t="str">
            <v>5,19</v>
          </cell>
        </row>
        <row r="1004">
          <cell r="G1004">
            <v>93270</v>
          </cell>
          <cell r="H1004" t="str">
            <v>GRUA ASCENCIONAL, LANÇA DE 30 M, CAPACIDADE DE 1,0 T A 30 M, ALTURA ATÉ 39 M   MANUTENÇÃO. AF_03/2016</v>
          </cell>
          <cell r="I1004" t="str">
            <v>H</v>
          </cell>
          <cell r="J1004" t="str">
            <v>ATRIBUÍDO SÃO PAULO</v>
          </cell>
          <cell r="K1004" t="str">
            <v>25,25</v>
          </cell>
        </row>
        <row r="1005">
          <cell r="G1005">
            <v>93271</v>
          </cell>
          <cell r="H1005" t="str">
            <v>GRUA ASCENCIONAL, LANÇA DE 30 M, CAPACIDADE DE 1,0 T A 30 M, ALTURA ATÉ 39 M   MATERIAIS NA OPERAÇÃO. AF_03/2016</v>
          </cell>
          <cell r="I1005" t="str">
            <v>H</v>
          </cell>
          <cell r="J1005" t="str">
            <v>COEFICIENTE DE REPRESENTATIVIDADE</v>
          </cell>
          <cell r="K1005" t="str">
            <v>5,70</v>
          </cell>
        </row>
        <row r="1006">
          <cell r="G1006">
            <v>93277</v>
          </cell>
          <cell r="H1006" t="str">
            <v>GUINCHO ELÉTRICO DE COLUNA, CAPACIDADE 400 KG, COM MOTO FREIO, MOTOR TRIFÁSICO DE 1,25 CV - DEPRECIAÇÃO. AF_03/2016</v>
          </cell>
          <cell r="I1006" t="str">
            <v>H</v>
          </cell>
          <cell r="J1006" t="str">
            <v>COEFICIENTE DE REPRESENTATIVIDADE</v>
          </cell>
          <cell r="K1006" t="str">
            <v>0,32</v>
          </cell>
        </row>
        <row r="1007">
          <cell r="G1007">
            <v>93278</v>
          </cell>
          <cell r="H1007" t="str">
            <v>GUINCHO ELÉTRICO DE COLUNA, CAPACIDADE 400 KG, COM MOTO FREIO, MOTOR TRIFÁSICO DE 1,25 CV - JUROS. AF_03/2016</v>
          </cell>
          <cell r="I1007" t="str">
            <v>H</v>
          </cell>
          <cell r="J1007" t="str">
            <v>COEFICIENTE DE REPRESENTATIVIDADE</v>
          </cell>
          <cell r="K1007" t="str">
            <v>0,07</v>
          </cell>
        </row>
        <row r="1008">
          <cell r="G1008">
            <v>93279</v>
          </cell>
          <cell r="H1008" t="str">
            <v>GUINCHO ELÉTRICO DE COLUNA, CAPACIDADE 400 KG, COM MOTO FREIO, MOTOR TRIFÁSICO DE 1,25 CV - MANUTENÇÃO. AF_03/2016</v>
          </cell>
          <cell r="I1008" t="str">
            <v>H</v>
          </cell>
          <cell r="J1008" t="str">
            <v>COEFICIENTE DE REPRESENTATIVIDADE</v>
          </cell>
          <cell r="K1008" t="str">
            <v>0,30</v>
          </cell>
        </row>
        <row r="1009">
          <cell r="G1009">
            <v>93280</v>
          </cell>
          <cell r="H1009" t="str">
            <v>GUINCHO ELÉTRICO DE COLUNA, CAPACIDADE 400 KG, COM MOTO FREIO, MOTOR TRIFÁSICO DE 1,25 CV - MATERIAIS NA OPERAÇÃO. AF_03/2016</v>
          </cell>
          <cell r="I1009" t="str">
            <v>H</v>
          </cell>
          <cell r="J1009" t="str">
            <v>COEFICIENTE DE REPRESENTATIVIDADE</v>
          </cell>
          <cell r="K1009" t="str">
            <v>0,47</v>
          </cell>
        </row>
        <row r="1010">
          <cell r="G1010">
            <v>93283</v>
          </cell>
          <cell r="H1010" t="str">
            <v>GUINDASTE HIDRÁULICO AUTOPROPELIDO, COM LANÇA TELESCÓPICA 40 M, CAPACIDADE MÁXIMA 60 T, POTÊNCIA 260 KW - DEPRECIAÇÃO. AF_03/2016</v>
          </cell>
          <cell r="I1010" t="str">
            <v>H</v>
          </cell>
          <cell r="J1010" t="str">
            <v>ATRIBUÍDO SÃO PAULO</v>
          </cell>
          <cell r="K1010" t="str">
            <v>48,52</v>
          </cell>
        </row>
        <row r="1011">
          <cell r="G1011">
            <v>93284</v>
          </cell>
          <cell r="H1011" t="str">
            <v>GUINDASTE HIDRÁULICO AUTOPROPELIDO, COM LANÇA TELESCÓPICA 40 M, CAPACIDADE MÁXIMA 60 T, POTÊNCIA 260 KW - JUROS. AF_03/2016</v>
          </cell>
          <cell r="I1011" t="str">
            <v>H</v>
          </cell>
          <cell r="J1011" t="str">
            <v>ATRIBUÍDO SÃO PAULO</v>
          </cell>
          <cell r="K1011" t="str">
            <v>16,61</v>
          </cell>
        </row>
        <row r="1012">
          <cell r="G1012">
            <v>93285</v>
          </cell>
          <cell r="H1012" t="str">
            <v>GUINDASTE HIDRÁULICO AUTOPROPELIDO, COM LANÇA TELESCÓPICA 40 M, CAPACIDADE MÁXIMA 60 T, POTÊNCIA 260 KW - MANUTENÇÃO. AF_03/2016</v>
          </cell>
          <cell r="I1012" t="str">
            <v>H</v>
          </cell>
          <cell r="J1012" t="str">
            <v>ATRIBUÍDO SÃO PAULO</v>
          </cell>
          <cell r="K1012" t="str">
            <v>77,99</v>
          </cell>
        </row>
        <row r="1013">
          <cell r="G1013">
            <v>93286</v>
          </cell>
          <cell r="H1013" t="str">
            <v>GUINDASTE HIDRÁULICO AUTOPROPELIDO, COM LANÇA TELESCÓPICA 40 M, CAPACIDADE MÁXIMA 60 T, POTÊNCIA 260 KW - MATERIAIS NA OPERAÇÃO. AF_03/2016</v>
          </cell>
          <cell r="I1013" t="str">
            <v>H</v>
          </cell>
          <cell r="J1013" t="str">
            <v>COEFICIENTE DE REPRESENTATIVIDADE</v>
          </cell>
          <cell r="K1013" t="str">
            <v>134,81</v>
          </cell>
        </row>
        <row r="1014">
          <cell r="G1014">
            <v>93296</v>
          </cell>
          <cell r="H1014" t="str">
            <v>GUINDASTE HIDRÁULICO AUTOPROPELIDO, COM LANÇA TELESCÓPICA 40 M, CAPACIDADE MÁXIMA 60 T, POTÊNCIA 260 KW - IMPOSTOS E SEGUROS. AF_03/2016</v>
          </cell>
          <cell r="I1014" t="str">
            <v>H</v>
          </cell>
          <cell r="J1014" t="str">
            <v>ATRIBUÍDO SÃO PAULO</v>
          </cell>
          <cell r="K1014" t="str">
            <v>3,39</v>
          </cell>
        </row>
        <row r="1015">
          <cell r="G1015">
            <v>93397</v>
          </cell>
          <cell r="H1015" t="str">
            <v>GUINDAUTO HIDRÁULICO, CAPACIDADE MÁXIMA DE CARGA 3300 KG, MOMENTO MÁXIMO DE CARGA 5,8 TM, ALCANCE MÁXIMO HORIZONTAL 7,60 M, INCLUSIVE CAMINHÃO TOCO PBT 16.000 KG, POTÊNCIA DE 189 CV - DEPRECIAÇÃO. AF_03/2016</v>
          </cell>
          <cell r="I1015" t="str">
            <v>H</v>
          </cell>
          <cell r="J1015" t="str">
            <v>ATRIBUÍDO SÃO PAULO</v>
          </cell>
          <cell r="K1015" t="str">
            <v>8,44</v>
          </cell>
        </row>
        <row r="1016">
          <cell r="G1016">
            <v>93398</v>
          </cell>
          <cell r="H1016" t="str">
            <v>GUINDAUTO HIDRÁULICO, CAPACIDADE MÁXIMA DE CARGA 3300 KG, MOMENTO MÁXIMO DE CARGA 5,8 TM, ALCANCE MÁXIMO HORIZONTAL 7,60 M, INCLUSIVE CAMINHÃO TOCO PBT 16.000 KG, POTÊNCIA DE 189 CV - JUROS. AF_03/2016</v>
          </cell>
          <cell r="I1016" t="str">
            <v>H</v>
          </cell>
          <cell r="J1016" t="str">
            <v>ATRIBUÍDO SÃO PAULO</v>
          </cell>
          <cell r="K1016" t="str">
            <v>3,37</v>
          </cell>
        </row>
        <row r="1017">
          <cell r="G1017">
            <v>93399</v>
          </cell>
          <cell r="H1017" t="str">
            <v>GUINDAUTO HIDRÁULICO, CAPACIDADE MÁXIMA DE CARGA 3300 KG, MOMENTO MÁXIMO DE CARGA 5,8 TM, ALCANCE MÁXIMO HORIZONTAL 7,60 M, INCLUSIVE CAMINHÃO TOCO PBT 16.000 KG, POTÊNCIA DE 189 CV  IMPOSTOS E SEGUROS. AF_03/2016</v>
          </cell>
          <cell r="I1017" t="str">
            <v>H</v>
          </cell>
          <cell r="J1017" t="str">
            <v>ATRIBUÍDO SÃO PAULO</v>
          </cell>
          <cell r="K1017" t="str">
            <v>0,68</v>
          </cell>
        </row>
        <row r="1018">
          <cell r="G1018">
            <v>93400</v>
          </cell>
          <cell r="H1018" t="str">
            <v>GUINDAUTO HIDRÁULICO, CAPACIDADE MÁXIMA DE CARGA 3300 KG, MOMENTO MÁXIMO DE CARGA 5,8 TM, ALCANCE MÁXIMO HORIZONTAL 7,60 M, INCLUSIVE CAMINHÃO TOCO PBT 16.000 KG, POTÊNCIA DE 189 CV - MANUTENÇÃO. AF_03/2016</v>
          </cell>
          <cell r="I1018" t="str">
            <v>H</v>
          </cell>
          <cell r="J1018" t="str">
            <v>ATRIBUÍDO SÃO PAULO</v>
          </cell>
          <cell r="K1018" t="str">
            <v>15,84</v>
          </cell>
        </row>
        <row r="1019">
          <cell r="G1019">
            <v>93401</v>
          </cell>
          <cell r="H1019" t="str">
            <v>GUINDAUTO HIDRÁULICO, CAPACIDADE MÁXIMA DE CARGA 3300 KG, MOMENTO MÁXIMO DE CARGA 5,8 TM, ALCANCE MÁXIMO HORIZONTAL 7,60 M, INCLUSIVE CAMINHÃO TOCO PBT 16.000 KG, POTÊNCIA DE 189 CV - MATERIAIS NA OPERAÇÃO. AF_03/2016</v>
          </cell>
          <cell r="I1019" t="str">
            <v>H</v>
          </cell>
          <cell r="J1019" t="str">
            <v>COLETADO</v>
          </cell>
          <cell r="K1019" t="str">
            <v>89,64</v>
          </cell>
        </row>
        <row r="1020">
          <cell r="G1020">
            <v>93404</v>
          </cell>
          <cell r="H1020" t="str">
            <v xml:space="preserve">MÁQUINA JATO DE PRESSAO PORTÁTIL PARA JATEAMENTO, CONTROLE AUTOMATICO REMOTO, CAMARA DE 1 SAIDA, CAPACIDADE 280 L, DIAMETRO 670 MM, BICO DE JATO CURTO VENTURI DE 5/16, MANGUEIRA DE 1 COM COMPRESSOR DE AR REBOCÁVEL VAZÃO 189 PCM E MOTOR DIESEL DE 63 CV- </v>
          </cell>
          <cell r="I1020" t="str">
            <v>H</v>
          </cell>
          <cell r="J1020" t="str">
            <v>ATRIBUÍDO SÃO PAULO</v>
          </cell>
          <cell r="K1020" t="str">
            <v>4,39</v>
          </cell>
        </row>
        <row r="1021">
          <cell r="G1021">
            <v>93405</v>
          </cell>
          <cell r="H1021" t="str">
            <v xml:space="preserve">MÁQUINA JATO DE PRESSAO PORTÁTIL PARA JATEAMENTO, CONTROLE AUTOMATICO REMOTO, CAMARA DE 1 SAIDA, CAPACIDADE 280 L, DIAMETRO 670 MM, BICO DE JATO CURTO VENTURI DE 5/16, MANGUEIRA DE 1 COM COMPRESSOR DE AR REBOCÁVEL VAZÃO 189 PCM E MOTOR DIESEL DE 63 CV- </v>
          </cell>
          <cell r="I1021" t="str">
            <v>H</v>
          </cell>
          <cell r="J1021" t="str">
            <v>ATRIBUÍDO SÃO PAULO</v>
          </cell>
          <cell r="K1021" t="str">
            <v>0,87</v>
          </cell>
        </row>
        <row r="1022">
          <cell r="G1022">
            <v>93406</v>
          </cell>
          <cell r="H1022" t="str">
            <v xml:space="preserve">MÁQUINA JATO DE PRESSAO PORTÁTIL PARA JATEAMENTO, CONTROLE AUTOMATICO REMOTO, CAMARA DE 1 SAIDA, CAPACIDADE 280 L, DIAMETRO 670 MM, BICO DE JATO CURTO VENTURI DE 5/16, MANGUEIRA DE 1 COM COMPRESSOR DE AR REBOCÁVEL VAZÃO 189 PCM E MOTOR DIESEL DE 63 CV- </v>
          </cell>
          <cell r="I1022" t="str">
            <v>H</v>
          </cell>
          <cell r="J1022" t="str">
            <v>ATRIBUÍDO SÃO PAULO</v>
          </cell>
          <cell r="K1022" t="str">
            <v>5,49</v>
          </cell>
        </row>
        <row r="1023">
          <cell r="G1023">
            <v>93407</v>
          </cell>
          <cell r="H1023" t="str">
            <v xml:space="preserve">MÁQUINA JATO DE PRESSAO PORTÁTIL PARA JATEAMENTO, CONTROLE AUTOMATICO REMOTO, CAMARA DE 1 SAIDA, CAPACIDADE 280 L, DIAMETRO 670 MM, BICO DE JATO CURTO VENTURI DE 5/16, MANGUEIRA DE 1 COM COMPRESSOR DE AR REBOCÁVEL VAZÃO 189 PCM E MOTOR DIESEL DE 63 CV- </v>
          </cell>
          <cell r="I1023" t="str">
            <v>H</v>
          </cell>
          <cell r="J1023" t="str">
            <v>COLETADO</v>
          </cell>
          <cell r="K1023" t="str">
            <v>29,89</v>
          </cell>
        </row>
        <row r="1024">
          <cell r="G1024">
            <v>93411</v>
          </cell>
          <cell r="H1024" t="str">
            <v>GERADOR PORTÁTIL MONOFÁSICO, POTÊNCIA 5500 VA, MOTOR A GASOLINA, POTÊNCIA DO MOTOR 13 CV - DEPRECIAÇÃO. AF_03/2016</v>
          </cell>
          <cell r="I1024" t="str">
            <v>H</v>
          </cell>
          <cell r="J1024" t="str">
            <v>COEFICIENTE DE REPRESENTATIVIDADE</v>
          </cell>
          <cell r="K1024" t="str">
            <v>0,12</v>
          </cell>
        </row>
        <row r="1025">
          <cell r="G1025">
            <v>93412</v>
          </cell>
          <cell r="H1025" t="str">
            <v>GERADOR PORTÁTIL MONOFÁSICO, POTÊNCIA 5500 VA, MOTOR A GASOLINA, POTÊNCIA DO MOTOR 13 CV - JUROS. AF_03/2016</v>
          </cell>
          <cell r="I1025" t="str">
            <v>H</v>
          </cell>
          <cell r="J1025" t="str">
            <v>COEFICIENTE DE REPRESENTATIVIDADE</v>
          </cell>
          <cell r="K1025" t="str">
            <v>0,04</v>
          </cell>
        </row>
        <row r="1026">
          <cell r="G1026">
            <v>93413</v>
          </cell>
          <cell r="H1026" t="str">
            <v>GERADOR PORTÁTIL MONOFÁSICO, POTÊNCIA 5500 VA, MOTOR A GASOLINA, POTÊNCIA DO MOTOR 13 CV - MANUTENÇÃO. AF_03/2016</v>
          </cell>
          <cell r="I1026" t="str">
            <v>H</v>
          </cell>
          <cell r="J1026" t="str">
            <v>COEFICIENTE DE REPRESENTATIVIDADE</v>
          </cell>
          <cell r="K1026" t="str">
            <v>0,10</v>
          </cell>
        </row>
        <row r="1027">
          <cell r="G1027">
            <v>93414</v>
          </cell>
          <cell r="H1027" t="str">
            <v>GERADOR PORTÁTIL MONOFÁSICO, POTÊNCIA 5500 VA, MOTOR A GASOLINA, POTÊNCIA DO MOTOR 13 CV - MATERIAIS NA OPERAÇÃO. AF_03/2016</v>
          </cell>
          <cell r="I1027" t="str">
            <v>H</v>
          </cell>
          <cell r="J1027" t="str">
            <v>COLETADO</v>
          </cell>
          <cell r="K1027" t="str">
            <v>8,88</v>
          </cell>
        </row>
        <row r="1028">
          <cell r="G1028">
            <v>93417</v>
          </cell>
          <cell r="H1028" t="str">
            <v>GRUPO GERADOR REBOCÁVEL, POTÊNCIA 66 KVA, MOTOR A DIESEL - DEPRECIAÇÃO. AF_03/2016</v>
          </cell>
          <cell r="I1028" t="str">
            <v>H</v>
          </cell>
          <cell r="J1028" t="str">
            <v>COEFICIENTE DE REPRESENTATIVIDADE</v>
          </cell>
          <cell r="K1028" t="str">
            <v>1,57</v>
          </cell>
        </row>
        <row r="1029">
          <cell r="G1029">
            <v>93418</v>
          </cell>
          <cell r="H1029" t="str">
            <v>GRUPO GERADOR REBOCÁVEL, POTÊNCIA 66 KVA, MOTOR A DIESEL - JUROS. AF_03/2016</v>
          </cell>
          <cell r="I1029" t="str">
            <v>H</v>
          </cell>
          <cell r="J1029" t="str">
            <v>COEFICIENTE DE REPRESENTATIVIDADE</v>
          </cell>
          <cell r="K1029" t="str">
            <v>0,53</v>
          </cell>
        </row>
        <row r="1030">
          <cell r="G1030">
            <v>93419</v>
          </cell>
          <cell r="H1030" t="str">
            <v>GRUPO GERADOR REBOCÁVEL, POTÊNCIA 66 KVA, MOTOR A DIESEL - MANUTENÇÃO. AF_03/2016</v>
          </cell>
          <cell r="I1030" t="str">
            <v>H</v>
          </cell>
          <cell r="J1030" t="str">
            <v>COEFICIENTE DE REPRESENTATIVIDADE</v>
          </cell>
          <cell r="K1030" t="str">
            <v>1,40</v>
          </cell>
        </row>
        <row r="1031">
          <cell r="G1031">
            <v>93420</v>
          </cell>
          <cell r="H1031" t="str">
            <v>GRUPO GERADOR REBOCÁVEL, POTÊNCIA 66 KVA, MOTOR A DIESEL - MATERIAIS NA OPERAÇÃO. AF_03/2016</v>
          </cell>
          <cell r="I1031" t="str">
            <v>H</v>
          </cell>
          <cell r="J1031" t="str">
            <v>COLETADO</v>
          </cell>
          <cell r="K1031" t="str">
            <v>38,01</v>
          </cell>
        </row>
        <row r="1032">
          <cell r="G1032">
            <v>93423</v>
          </cell>
          <cell r="H1032" t="str">
            <v>GRUPO GERADOR ESTACIONÁRIO, POTÊNCIA 150 KVA, MOTOR A DIESEL- DEPRECIAÇÃO. AF_03/2016</v>
          </cell>
          <cell r="I1032" t="str">
            <v>H</v>
          </cell>
          <cell r="J1032" t="str">
            <v>COEFICIENTE DE REPRESENTATIVIDADE</v>
          </cell>
          <cell r="K1032" t="str">
            <v>2,22</v>
          </cell>
        </row>
        <row r="1033">
          <cell r="G1033">
            <v>93424</v>
          </cell>
          <cell r="H1033" t="str">
            <v>GRUPO GERADOR ESTACIONÁRIO, POTÊNCIA 150 KVA, MOTOR A DIESEL- JUROS. AF_03/2016</v>
          </cell>
          <cell r="I1033" t="str">
            <v>H</v>
          </cell>
          <cell r="J1033" t="str">
            <v>COEFICIENTE DE REPRESENTATIVIDADE</v>
          </cell>
          <cell r="K1033" t="str">
            <v>0,76</v>
          </cell>
        </row>
        <row r="1034">
          <cell r="G1034">
            <v>93425</v>
          </cell>
          <cell r="H1034" t="str">
            <v>GRUPO GERADOR ESTACIONÁRIO, POTÊNCIA 150 KVA, MOTOR A DIESEL- MANUTENÇÃO. AF_03/2016</v>
          </cell>
          <cell r="I1034" t="str">
            <v>H</v>
          </cell>
          <cell r="J1034" t="str">
            <v>COEFICIENTE DE REPRESENTATIVIDADE</v>
          </cell>
          <cell r="K1034" t="str">
            <v>1,99</v>
          </cell>
        </row>
        <row r="1035">
          <cell r="G1035">
            <v>93426</v>
          </cell>
          <cell r="H1035" t="str">
            <v>GRUPO GERADOR ESTACIONÁRIO, POTÊNCIA 150 KVA, MOTOR A DIESEL- MATERIAIS NA OPERAÇÃO. AF_03/2016</v>
          </cell>
          <cell r="I1035" t="str">
            <v>H</v>
          </cell>
          <cell r="J1035" t="str">
            <v>COLETADO</v>
          </cell>
          <cell r="K1035" t="str">
            <v>90,86</v>
          </cell>
        </row>
        <row r="1036">
          <cell r="G1036">
            <v>93429</v>
          </cell>
          <cell r="H1036" t="str">
            <v>USINA DE MISTURA ASFÁLTICA À QUENTE, TIPO CONTRA FLUXO, PROD 40 A 80 TON/HORA - DEPRECIAÇÃO. AF_03/2016</v>
          </cell>
          <cell r="I1036" t="str">
            <v>H</v>
          </cell>
          <cell r="J1036" t="str">
            <v>ATRIBUÍDO SÃO PAULO</v>
          </cell>
          <cell r="K1036" t="str">
            <v>61,60</v>
          </cell>
        </row>
        <row r="1037">
          <cell r="G1037">
            <v>93430</v>
          </cell>
          <cell r="H1037" t="str">
            <v>USINA DE MISTURA ASFÁLTICA À QUENTE, TIPO CONTRA FLUXO, PROD 40 A 80 TON/HORA - JUROS. AF_03/2016</v>
          </cell>
          <cell r="I1037" t="str">
            <v>H</v>
          </cell>
          <cell r="J1037" t="str">
            <v>ATRIBUÍDO SÃO PAULO</v>
          </cell>
          <cell r="K1037" t="str">
            <v>21,09</v>
          </cell>
        </row>
        <row r="1038">
          <cell r="G1038">
            <v>93431</v>
          </cell>
          <cell r="H1038" t="str">
            <v>USINA DE MISTURA ASFÁLTICA À QUENTE, TIPO CONTRA FLUXO, PROD 40 A 80 TON/HORA - MANUTENÇÃO. AF_03/2016</v>
          </cell>
          <cell r="I1038" t="str">
            <v>H</v>
          </cell>
          <cell r="J1038" t="str">
            <v>ATRIBUÍDO SÃO PAULO</v>
          </cell>
          <cell r="K1038" t="str">
            <v>99,02</v>
          </cell>
        </row>
        <row r="1039">
          <cell r="G1039">
            <v>93432</v>
          </cell>
          <cell r="H1039" t="str">
            <v>USINA DE MISTURA ASFÁLTICA À QUENTE, TIPO CONTRA FLUXO, PROD 40 A 80 TON/HORA - MATERIAIS NA OPERAÇÃO. AF_03/2016</v>
          </cell>
          <cell r="I1039" t="str">
            <v>H</v>
          </cell>
          <cell r="J1039" t="str">
            <v>COLETADO</v>
          </cell>
          <cell r="K1039" t="str">
            <v>1.718,40</v>
          </cell>
        </row>
        <row r="1040">
          <cell r="G1040">
            <v>93435</v>
          </cell>
          <cell r="H1040" t="str">
            <v>USINA DE ASFALTO À FRIO, CAPACIDADE DE 40 A 60 TON/HORA, ELÉTRICA POTÊNCIA 30 CV - DEPRECIAÇÃO. AF_03/2016</v>
          </cell>
          <cell r="I1040" t="str">
            <v>H</v>
          </cell>
          <cell r="J1040" t="str">
            <v>ATRIBUÍDO SÃO PAULO</v>
          </cell>
          <cell r="K1040" t="str">
            <v>3,33</v>
          </cell>
        </row>
        <row r="1041">
          <cell r="G1041">
            <v>93436</v>
          </cell>
          <cell r="H1041" t="str">
            <v>USINA DE ASFALTO À FRIO, CAPACIDADE DE 40 A 60 TON/HORA, ELÉTRICA POTÊNCIA 30 CV - JUROS. AF_03/2016</v>
          </cell>
          <cell r="I1041" t="str">
            <v>H</v>
          </cell>
          <cell r="J1041" t="str">
            <v>ATRIBUÍDO SÃO PAULO</v>
          </cell>
          <cell r="K1041" t="str">
            <v>1,33</v>
          </cell>
        </row>
        <row r="1042">
          <cell r="G1042">
            <v>93437</v>
          </cell>
          <cell r="H1042" t="str">
            <v>USINA DE ASFALTO À FRIO, CAPACIDADE DE 40 A 60 TON/HORA, ELÉTRICA POTÊNCIA 30 CV - MANUTENÇÃO. AF_03/2016</v>
          </cell>
          <cell r="I1042" t="str">
            <v>H</v>
          </cell>
          <cell r="J1042" t="str">
            <v>ATRIBUÍDO SÃO PAULO</v>
          </cell>
          <cell r="K1042" t="str">
            <v>6,25</v>
          </cell>
        </row>
        <row r="1043">
          <cell r="G1043">
            <v>93438</v>
          </cell>
          <cell r="H1043" t="str">
            <v>USINA DE ASFALTO À FRIO, CAPACIDADE DE 40 A 60 TON/HORA, ELÉTRICA POTÊNCIA 30 CV - MATERIAIS NA OPERAÇÃO. AF_03/2016</v>
          </cell>
          <cell r="I1043" t="str">
            <v>H</v>
          </cell>
          <cell r="J1043" t="str">
            <v>COLETADO</v>
          </cell>
          <cell r="K1043" t="str">
            <v>16,86</v>
          </cell>
        </row>
        <row r="1044">
          <cell r="G1044">
            <v>95114</v>
          </cell>
          <cell r="H1044" t="str">
            <v>MARTELETE OU ROMPEDOR PNEUMÁTICO MANUAL, 28 KG, COM SILENCIADOR - DEPRECIAÇÃO. AF_07/2016</v>
          </cell>
          <cell r="I1044" t="str">
            <v>H</v>
          </cell>
          <cell r="J1044" t="str">
            <v>COEFICIENTE DE REPRESENTATIVIDADE</v>
          </cell>
          <cell r="K1044" t="str">
            <v>0,78</v>
          </cell>
        </row>
        <row r="1045">
          <cell r="G1045">
            <v>95115</v>
          </cell>
          <cell r="H1045" t="str">
            <v>MARTELETE OU ROMPEDOR PNEUMÁTICO MANUAL, 28 KG, COM SILENCIADOR - JUROS. AF_07/2016</v>
          </cell>
          <cell r="I1045" t="str">
            <v>H</v>
          </cell>
          <cell r="J1045" t="str">
            <v>COEFICIENTE DE REPRESENTATIVIDADE</v>
          </cell>
          <cell r="K1045" t="str">
            <v>0,17</v>
          </cell>
        </row>
        <row r="1046">
          <cell r="G1046">
            <v>95116</v>
          </cell>
          <cell r="H1046" t="str">
            <v>USINA DE CONCRETO FIXA, CAPACIDADE NOMINAL DE 90 A 120 M3/H, SEM SILO - DEPRECIAÇÃO. AF_07/2016</v>
          </cell>
          <cell r="I1046" t="str">
            <v>H</v>
          </cell>
          <cell r="J1046" t="str">
            <v>ATRIBUÍDO SÃO PAULO</v>
          </cell>
          <cell r="K1046" t="str">
            <v>31,99</v>
          </cell>
        </row>
        <row r="1047">
          <cell r="G1047">
            <v>95117</v>
          </cell>
          <cell r="H1047" t="str">
            <v>USINA DE CONCRETO FIXA, CAPACIDADE NOMINAL DE 90 A 120 M3/H, SEM SILO - JUROS. AF_07/2016</v>
          </cell>
          <cell r="I1047" t="str">
            <v>H</v>
          </cell>
          <cell r="J1047" t="str">
            <v>ATRIBUÍDO SÃO PAULO</v>
          </cell>
          <cell r="K1047" t="str">
            <v>9,59</v>
          </cell>
        </row>
        <row r="1048">
          <cell r="G1048">
            <v>95118</v>
          </cell>
          <cell r="H1048" t="str">
            <v>USINA MISTURADORA DE SOLOS, CAPACIDADE DE 200 A 500 TON/H, POTENCIA 75KW - DEPRECIAÇÃO. AF_07/2016</v>
          </cell>
          <cell r="I1048" t="str">
            <v>H</v>
          </cell>
          <cell r="J1048" t="str">
            <v>ATRIBUÍDO SÃO PAULO</v>
          </cell>
          <cell r="K1048" t="str">
            <v>31,77</v>
          </cell>
        </row>
        <row r="1049">
          <cell r="G1049">
            <v>95119</v>
          </cell>
          <cell r="H1049" t="str">
            <v>USINA MISTURADORA DE SOLOS, CAPACIDADE DE 200 A 500 TON/H, POTENCIA 75KW - JUROS. AF_07/2016</v>
          </cell>
          <cell r="I1049" t="str">
            <v>H</v>
          </cell>
          <cell r="J1049" t="str">
            <v>ATRIBUÍDO SÃO PAULO</v>
          </cell>
          <cell r="K1049" t="str">
            <v>10,88</v>
          </cell>
        </row>
        <row r="1050">
          <cell r="G1050">
            <v>95120</v>
          </cell>
          <cell r="H1050" t="str">
            <v>USINA MISTURADORA DE SOLOS, CAPACIDADE DE 200 A 500 TON/H, POTENCIA 75KW - MATERIAIS NA OPERAÇÃO. AF_07/2016</v>
          </cell>
          <cell r="I1050" t="str">
            <v>H</v>
          </cell>
          <cell r="J1050" t="str">
            <v>COEFICIENTE DE REPRESENTATIVIDADE</v>
          </cell>
          <cell r="K1050" t="str">
            <v>38,88</v>
          </cell>
        </row>
        <row r="1051">
          <cell r="G1051">
            <v>95123</v>
          </cell>
          <cell r="H1051" t="str">
            <v>DISTRIBUIDOR DE AGREGADOS AUTOPROPELIDO, CAP 3 M3, A DIESEL, POTÊNCIA 176CV - DEPRECIAÇÃO. AF_07/2016</v>
          </cell>
          <cell r="I1051" t="str">
            <v>H</v>
          </cell>
          <cell r="J1051" t="str">
            <v>ATRIBUÍDO SÃO PAULO</v>
          </cell>
          <cell r="K1051" t="str">
            <v>11,40</v>
          </cell>
        </row>
        <row r="1052">
          <cell r="G1052">
            <v>95124</v>
          </cell>
          <cell r="H1052" t="str">
            <v>DISTRIBUIDOR DE AGREGADOS AUTOPROPELIDO, C/AP 3 M3, A DIESEL, POTÊNCIA 176CV - JUROS. AF_07/2016</v>
          </cell>
          <cell r="I1052" t="str">
            <v>H</v>
          </cell>
          <cell r="J1052" t="str">
            <v>ATRIBUÍDO SÃO PAULO</v>
          </cell>
          <cell r="K1052" t="str">
            <v>3,41</v>
          </cell>
        </row>
        <row r="1053">
          <cell r="G1053">
            <v>95125</v>
          </cell>
          <cell r="H1053" t="str">
            <v>DISTRIBUIDOR DE AGREGADOS AUTOPROPELIDO, CAP 3 M3, A DIESEL, POTÊNCIA 176CV - MANUTENÇÃO. AF_07/2016</v>
          </cell>
          <cell r="I1053" t="str">
            <v>H</v>
          </cell>
          <cell r="J1053" t="str">
            <v>ATRIBUÍDO SÃO PAULO</v>
          </cell>
          <cell r="K1053" t="str">
            <v>12,47</v>
          </cell>
        </row>
        <row r="1054">
          <cell r="G1054">
            <v>95126</v>
          </cell>
          <cell r="H1054" t="str">
            <v>DISTRIBUIDOR DE AGREGADOS AUTOPROPELIDO, CAP 3 M3, A DIESEL, POTÊNCIA 176CV  MATERIAIS NA OPERAÇÃO. AF_07/2016</v>
          </cell>
          <cell r="I1054" t="str">
            <v>H</v>
          </cell>
          <cell r="J1054" t="str">
            <v>COLETADO</v>
          </cell>
          <cell r="K1054" t="str">
            <v>83,48</v>
          </cell>
        </row>
        <row r="1055">
          <cell r="G1055">
            <v>95129</v>
          </cell>
          <cell r="H1055" t="str">
            <v>MÁQUINA DEMARCADORA DE FAIXA DE TRÁFEGO À FRIO, AUTOPROPELIDA, POTÊNCIA 38 HP - DEPRECIAÇÃO. AF_07/2016</v>
          </cell>
          <cell r="I1055" t="str">
            <v>H</v>
          </cell>
          <cell r="J1055" t="str">
            <v>ATRIBUÍDO SÃO PAULO</v>
          </cell>
          <cell r="K1055" t="str">
            <v>20,23</v>
          </cell>
        </row>
        <row r="1056">
          <cell r="G1056">
            <v>95130</v>
          </cell>
          <cell r="H1056" t="str">
            <v>MÁQUINA DEMARCADORA DE FAIXA DE TRÁFEGO À FRIO, AUTOPROPELIDA, POTÊNCIA 38 HP - JUROS. AF_07/2016</v>
          </cell>
          <cell r="I1056" t="str">
            <v>H</v>
          </cell>
          <cell r="J1056" t="str">
            <v>ATRIBUÍDO SÃO PAULO</v>
          </cell>
          <cell r="K1056" t="str">
            <v>7,08</v>
          </cell>
        </row>
        <row r="1057">
          <cell r="G1057">
            <v>95131</v>
          </cell>
          <cell r="H1057" t="str">
            <v>MÁQUINA DEMARCADORA DE FAIXA DE TRÁFEGO À FRIO, AUTOPROPELIDA, POTÊNCIA 38 HP - MANUTENÇÃO. AF_07/2016</v>
          </cell>
          <cell r="I1057" t="str">
            <v>H</v>
          </cell>
          <cell r="J1057" t="str">
            <v>ATRIBUÍDO SÃO PAULO</v>
          </cell>
          <cell r="K1057" t="str">
            <v>37,94</v>
          </cell>
        </row>
        <row r="1058">
          <cell r="G1058">
            <v>95132</v>
          </cell>
          <cell r="H1058" t="str">
            <v>MÁQUINA DEMARCADORA DE FAIXA DE TRÁFEGO À FRIO, AUTOPROPELIDA, POTÊNCIA 38 HP - MATERIAIS NA OPERAÇÃO. AF_07/2016</v>
          </cell>
          <cell r="I1058" t="str">
            <v>H</v>
          </cell>
          <cell r="J1058" t="str">
            <v>COLETADO</v>
          </cell>
          <cell r="K1058" t="str">
            <v>18,25</v>
          </cell>
        </row>
        <row r="1059">
          <cell r="G1059">
            <v>95136</v>
          </cell>
          <cell r="H1059" t="str">
            <v>TALHA MANUAL DE CORRENTE, CAPACIDADE DE 2 TON. COM ELEVAÇÃO DE 3 M - DEPRECIAÇÃO. AF_07/2016</v>
          </cell>
          <cell r="I1059" t="str">
            <v>H</v>
          </cell>
          <cell r="J1059" t="str">
            <v>COLETADO</v>
          </cell>
          <cell r="K1059" t="str">
            <v>0,03</v>
          </cell>
        </row>
        <row r="1060">
          <cell r="G1060">
            <v>95137</v>
          </cell>
          <cell r="H1060" t="str">
            <v>TALHA MANUAL DE CORRENTE, CAPACIDADE DE 2 TON. COM ELEVAÇÃO DE 3 M - JUROS. AF_07/2016</v>
          </cell>
          <cell r="I1060" t="str">
            <v>H</v>
          </cell>
          <cell r="J1060" t="str">
            <v>COLETADO</v>
          </cell>
          <cell r="K1060" t="str">
            <v>0,01</v>
          </cell>
        </row>
        <row r="1061">
          <cell r="G1061">
            <v>95138</v>
          </cell>
          <cell r="H1061" t="str">
            <v>TALHA MANUAL DE CORRENTE, CAPACIDADE DE 2 TON. COM ELEVAÇÃO DE 3 M - MANUTENÇÃO. AF_07/2016</v>
          </cell>
          <cell r="I1061" t="str">
            <v>H</v>
          </cell>
          <cell r="J1061" t="str">
            <v>COLETADO</v>
          </cell>
          <cell r="K1061" t="str">
            <v>0,02</v>
          </cell>
        </row>
        <row r="1062">
          <cell r="G1062">
            <v>95208</v>
          </cell>
          <cell r="H1062" t="str">
            <v>GRUA ASCENCIONAL, LANÇA DE 42 M, CAPACIDADE DE 1,5 T A 30 M, ALTURA ATÉ 39 M  DEPRECIAÇÃO. AF_08/2016</v>
          </cell>
          <cell r="I1062" t="str">
            <v>H</v>
          </cell>
          <cell r="J1062" t="str">
            <v>ATRIBUÍDO SÃO PAULO</v>
          </cell>
          <cell r="K1062" t="str">
            <v>26,15</v>
          </cell>
        </row>
        <row r="1063">
          <cell r="G1063">
            <v>95209</v>
          </cell>
          <cell r="H1063" t="str">
            <v>GRUA ASCENCIONAL, LANCA DE 42 M, CAPACIDADE DE 1,5 T A 30 M, ALTURA ATE 39 M  JUROS. AF_08/2016</v>
          </cell>
          <cell r="I1063" t="str">
            <v>H</v>
          </cell>
          <cell r="J1063" t="str">
            <v>ATRIBUÍDO SÃO PAULO</v>
          </cell>
          <cell r="K1063" t="str">
            <v>5,88</v>
          </cell>
        </row>
        <row r="1064">
          <cell r="G1064">
            <v>95210</v>
          </cell>
          <cell r="H1064" t="str">
            <v>GRUA ASCENCIONAL, LANCA DE 42 M, CAPACIDADE DE 1,5 T A 30 M, ALTURA ATE 39 M  MANUTENÇÃO. AF_08/2016</v>
          </cell>
          <cell r="I1064" t="str">
            <v>H</v>
          </cell>
          <cell r="J1064" t="str">
            <v>ATRIBUÍDO SÃO PAULO</v>
          </cell>
          <cell r="K1064" t="str">
            <v>28,60</v>
          </cell>
        </row>
        <row r="1065">
          <cell r="G1065">
            <v>95211</v>
          </cell>
          <cell r="H1065" t="str">
            <v>GRUA ASCENCIONAL, LANCA DE 42 M, CAPACIDADE DE 1,5 T A 30 M, ALTURA ATE 39 M  MATERIAIS NA OPERAÇÃO. AF_08/2016</v>
          </cell>
          <cell r="I1065" t="str">
            <v>H</v>
          </cell>
          <cell r="J1065" t="str">
            <v>COEFICIENTE DE REPRESENTATIVIDADE</v>
          </cell>
          <cell r="K1065" t="str">
            <v>5,70</v>
          </cell>
        </row>
        <row r="1066">
          <cell r="G1066">
            <v>95214</v>
          </cell>
          <cell r="H1066" t="str">
            <v>PULVERIZADOR DE TINTA ELÉTRICO/MÁQUINA DE PINTURA AIRLESS, VAZÃO 2 L/MIN - DEPRECIAÇÃO. AF_08/2016</v>
          </cell>
          <cell r="I1066" t="str">
            <v>H</v>
          </cell>
          <cell r="J1066" t="str">
            <v>COEFICIENTE DE REPRESENTATIVIDADE</v>
          </cell>
          <cell r="K1066" t="str">
            <v>0,20</v>
          </cell>
        </row>
        <row r="1067">
          <cell r="G1067">
            <v>95215</v>
          </cell>
          <cell r="H1067" t="str">
            <v>PULVERIZADOR DE TINTA ELÉTRICO/MÁQUINA DE PINTURA AIRLESS, VAZÃO 2 L/MIN - JUROS. AF_08/2016</v>
          </cell>
          <cell r="I1067" t="str">
            <v>H</v>
          </cell>
          <cell r="J1067" t="str">
            <v>COEFICIENTE DE REPRESENTATIVIDADE</v>
          </cell>
          <cell r="K1067" t="str">
            <v>0,04</v>
          </cell>
        </row>
        <row r="1068">
          <cell r="G1068">
            <v>95216</v>
          </cell>
          <cell r="H1068" t="str">
            <v>PULVERIZADOR DE TINTA ELÉTRICO/MÁQUINA DE PINTURA AIRLESS, VAZÃO 2 L/MIN - MANUTENÇÃO. AF_08/2016</v>
          </cell>
          <cell r="I1068" t="str">
            <v>H</v>
          </cell>
          <cell r="J1068" t="str">
            <v>COEFICIENTE DE REPRESENTATIVIDADE</v>
          </cell>
          <cell r="K1068" t="str">
            <v>0,14</v>
          </cell>
        </row>
        <row r="1069">
          <cell r="G1069">
            <v>95217</v>
          </cell>
          <cell r="H1069" t="str">
            <v>PULVERIZADOR DE TINTA ELÉTRICO/MÁQUINA DE PINTURA AIRLESS, VAZÃO 2 L/MIN - MATERIAIS NA OPERAÇÃO. AF_08/2016</v>
          </cell>
          <cell r="I1069" t="str">
            <v>H</v>
          </cell>
          <cell r="J1069" t="str">
            <v>COEFICIENTE DE REPRESENTATIVIDADE</v>
          </cell>
          <cell r="K1069" t="str">
            <v>0,38</v>
          </cell>
        </row>
        <row r="1070">
          <cell r="G1070">
            <v>95255</v>
          </cell>
          <cell r="H1070" t="str">
            <v>MARTELO DEMOLIDOR PNEUMÁTICO MANUAL, 32 KG - DEPRECIAÇÃO. AF_09/2016</v>
          </cell>
          <cell r="I1070" t="str">
            <v>H</v>
          </cell>
          <cell r="J1070" t="str">
            <v>COEFICIENTE DE REPRESENTATIVIDADE</v>
          </cell>
          <cell r="K1070" t="str">
            <v>0,70</v>
          </cell>
        </row>
        <row r="1071">
          <cell r="G1071">
            <v>95256</v>
          </cell>
          <cell r="H1071" t="str">
            <v>MARTELO DEMOLIDOR PNEUMÁTICO MANUAL, 32 KG - JUROS. AF_09/2016</v>
          </cell>
          <cell r="I1071" t="str">
            <v>H</v>
          </cell>
          <cell r="J1071" t="str">
            <v>COEFICIENTE DE REPRESENTATIVIDADE</v>
          </cell>
          <cell r="K1071" t="str">
            <v>0,15</v>
          </cell>
        </row>
        <row r="1072">
          <cell r="G1072">
            <v>95257</v>
          </cell>
          <cell r="H1072" t="str">
            <v>MARTELO DEMOLIDOR PNEUMÁTICO MANUAL, 32 KG - MANUTENÇÃO. AF_09/2016</v>
          </cell>
          <cell r="I1072" t="str">
            <v>H</v>
          </cell>
          <cell r="J1072" t="str">
            <v>COEFICIENTE DE REPRESENTATIVIDADE</v>
          </cell>
          <cell r="K1072" t="str">
            <v>0,87</v>
          </cell>
        </row>
        <row r="1073">
          <cell r="G1073">
            <v>95260</v>
          </cell>
          <cell r="H1073" t="str">
            <v>COMPACTADOR DE SOLOS DE PERCUSÃO (SOQUETE) COM MOTOR A GASOLINA, POTÊNCIA 3 CV - DEPRECIAÇÃO. AF_09/2016</v>
          </cell>
          <cell r="I1073" t="str">
            <v>H</v>
          </cell>
          <cell r="J1073" t="str">
            <v>ATRIBUÍDO SÃO PAULO</v>
          </cell>
          <cell r="K1073" t="str">
            <v>0,56</v>
          </cell>
        </row>
        <row r="1074">
          <cell r="G1074">
            <v>95261</v>
          </cell>
          <cell r="H1074" t="str">
            <v>COMPACTADOR DE SOLOS DE PERCUSÃO (SOQUETE) COM MOTOR A GASOLINA, POTÊNCIA 3 CV - JUROS. AF_09/2016</v>
          </cell>
          <cell r="I1074" t="str">
            <v>H</v>
          </cell>
          <cell r="J1074" t="str">
            <v>COEFICIENTE DE REPRESENTATIVIDADE</v>
          </cell>
          <cell r="K1074" t="str">
            <v>0,15</v>
          </cell>
        </row>
        <row r="1075">
          <cell r="G1075">
            <v>95262</v>
          </cell>
          <cell r="H1075" t="str">
            <v>COMPACTADOR DE SOLOS DE PERCUSÃO (SOQUETE) COM MOTOR A GASOLINA, POTÊNCIA 3 CV - MANUTENÇÃO. AF_09/2016</v>
          </cell>
          <cell r="I1075" t="str">
            <v>H</v>
          </cell>
          <cell r="J1075" t="str">
            <v>COEFICIENTE DE REPRESENTATIVIDADE</v>
          </cell>
          <cell r="K1075" t="str">
            <v>0,72</v>
          </cell>
        </row>
        <row r="1076">
          <cell r="G1076">
            <v>95263</v>
          </cell>
          <cell r="H1076" t="str">
            <v>COMPACTADOR DE SOLOS DE PERCUSÃO (SOQUETE) COM MOTOR A GASOLINA, POTÊNCIA 3 CV - MATERIAIS NA OPERAÇÃO. AF_09/2016</v>
          </cell>
          <cell r="I1076" t="str">
            <v>H</v>
          </cell>
          <cell r="J1076" t="str">
            <v>COLETADO</v>
          </cell>
          <cell r="K1076" t="str">
            <v>2,04</v>
          </cell>
        </row>
        <row r="1077">
          <cell r="G1077">
            <v>95266</v>
          </cell>
          <cell r="H1077" t="str">
            <v>RÉGUA VIBRATÓRIA DUPLA PARA CONCRETO, PESO DE 60KG, COMPRIMENTO 4 M, COM MOTOR A GASOLINA, POTÊNCIA 5,5 HP - DEPRECIAÇÃO. AF_09/2016</v>
          </cell>
          <cell r="I1077" t="str">
            <v>H</v>
          </cell>
          <cell r="J1077" t="str">
            <v>ATRIBUÍDO SÃO PAULO</v>
          </cell>
          <cell r="K1077" t="str">
            <v>0,41</v>
          </cell>
        </row>
        <row r="1078">
          <cell r="G1078">
            <v>95267</v>
          </cell>
          <cell r="H1078" t="str">
            <v>RÉGUA VIBRATÓRIA DUPLA PARA CONCRETO, PESO DE 60KG, COMPRIMENTO 4 M, COM MOTOR A GASOLINA, POTÊNCIA 5,5 HP - JUROS. AF_09/2016</v>
          </cell>
          <cell r="I1078" t="str">
            <v>H</v>
          </cell>
          <cell r="J1078" t="str">
            <v>ATRIBUÍDO SÃO PAULO</v>
          </cell>
          <cell r="K1078" t="str">
            <v>0,08</v>
          </cell>
        </row>
        <row r="1079">
          <cell r="G1079">
            <v>95268</v>
          </cell>
          <cell r="H1079" t="str">
            <v>RÉGUA VIBRATÓRIA DUPLA PARA CONCRETO, PESO DE 60KG, COMPRIMENTO 4 M, COM MOTOR A GASOLINA, POTÊNCIA 5,5 HP - MANUTENÇÃO. AF_09/2016</v>
          </cell>
          <cell r="I1079" t="str">
            <v>H</v>
          </cell>
          <cell r="J1079" t="str">
            <v>ATRIBUÍDO SÃO PAULO</v>
          </cell>
          <cell r="K1079" t="str">
            <v>0,40</v>
          </cell>
        </row>
        <row r="1080">
          <cell r="G1080">
            <v>95269</v>
          </cell>
          <cell r="H1080" t="str">
            <v>RÉGUA VIBRATÓRIA DUPLA PARA CONCRETO, PESO DE 60KG, COMPRIMENTO 4 M, COM MOTOR A GASOLINA, POTÊNCIA 5,5 HP  MATERIAIS NA OPERAÇÃO. AF_09/2016</v>
          </cell>
          <cell r="I1080" t="str">
            <v>H</v>
          </cell>
          <cell r="J1080" t="str">
            <v>COLETADO</v>
          </cell>
          <cell r="K1080" t="str">
            <v>3,81</v>
          </cell>
        </row>
        <row r="1081">
          <cell r="G1081">
            <v>95272</v>
          </cell>
          <cell r="H1081" t="str">
            <v>POLIDORA DE PISO (POLITRIZ), PESO DE 100KG, DIÂMETRO 450 MM, MOTOR ELÉTRICO, POTÊNCIA 4 HP - DEPRECIAÇÃO. AF_09/2016</v>
          </cell>
          <cell r="I1081" t="str">
            <v>H</v>
          </cell>
          <cell r="J1081" t="str">
            <v>ATRIBUÍDO SÃO PAULO</v>
          </cell>
          <cell r="K1081" t="str">
            <v>0,40</v>
          </cell>
        </row>
        <row r="1082">
          <cell r="G1082">
            <v>95273</v>
          </cell>
          <cell r="H1082" t="str">
            <v>POLIDORA DE PISO (POLITRIZ), PESO DE 100KG, DIÂMETRO 450 MM, MOTOR ELÉTRICO, POTÊNCIA 4 HP - JUROS. AF_09/2016</v>
          </cell>
          <cell r="I1082" t="str">
            <v>H</v>
          </cell>
          <cell r="J1082" t="str">
            <v>ATRIBUÍDO SÃO PAULO</v>
          </cell>
          <cell r="K1082" t="str">
            <v>0,09</v>
          </cell>
        </row>
        <row r="1083">
          <cell r="G1083">
            <v>95274</v>
          </cell>
          <cell r="H1083" t="str">
            <v>POLIDORA DE PISO (POLITRIZ), PESO DE 100KG, DIÂMETRO 450 MM, MOTOR ELÉTRICO, POTÊNCIA 4 HP - MANUTENÇÃO. AF_09/2016</v>
          </cell>
          <cell r="I1083" t="str">
            <v>H</v>
          </cell>
          <cell r="J1083" t="str">
            <v>ATRIBUÍDO SÃO PAULO</v>
          </cell>
          <cell r="K1083" t="str">
            <v>0,31</v>
          </cell>
        </row>
        <row r="1084">
          <cell r="G1084">
            <v>95275</v>
          </cell>
          <cell r="H1084" t="str">
            <v>POLIDORA DE PISO (POLITRIZ), PESO DE 100KG, DIÂMETRO 450 MM, MOTOR ELÉTRICO, POTÊNCIA 4 HP  MATERIAIS NA OPERAÇÃO. AF_09/2016</v>
          </cell>
          <cell r="I1084" t="str">
            <v>H</v>
          </cell>
          <cell r="J1084" t="str">
            <v>COEFICIENTE DE REPRESENTATIVIDADE</v>
          </cell>
          <cell r="K1084" t="str">
            <v>1,54</v>
          </cell>
        </row>
        <row r="1085">
          <cell r="G1085">
            <v>95278</v>
          </cell>
          <cell r="H1085" t="str">
            <v>DESEMPENADEIRA DE CONCRETO, PESO DE 75KG, 4 PÁS, MOTOR A GASOLINA, POTÊNCIA 5,5 HP - DEPRECIAÇÃO. AF_09/2016</v>
          </cell>
          <cell r="I1085" t="str">
            <v>H</v>
          </cell>
          <cell r="J1085" t="str">
            <v>ATRIBUÍDO SÃO PAULO</v>
          </cell>
          <cell r="K1085" t="str">
            <v>0,44</v>
          </cell>
        </row>
        <row r="1086">
          <cell r="G1086">
            <v>95279</v>
          </cell>
          <cell r="H1086" t="str">
            <v>DESEMPENADEIRA DE CONCRETO, PESO DE 75KG, 4 PÁS, MOTOR A GASOLINA, POTÊNCIA 5,5 HP - JUROS. AF_09/2016</v>
          </cell>
          <cell r="I1086" t="str">
            <v>H</v>
          </cell>
          <cell r="J1086" t="str">
            <v>ATRIBUÍDO SÃO PAULO</v>
          </cell>
          <cell r="K1086" t="str">
            <v>0,09</v>
          </cell>
        </row>
        <row r="1087">
          <cell r="G1087">
            <v>95280</v>
          </cell>
          <cell r="H1087" t="str">
            <v>DESEMPENADEIRA DE CONCRETO, PESO DE 75KG, 4 PÁS, MOTOR A GASOLINA, POTÊNCIA 5,5 HP - MANUTENÇÃO. AF_09/2016</v>
          </cell>
          <cell r="I1087" t="str">
            <v>H</v>
          </cell>
          <cell r="J1087" t="str">
            <v>ATRIBUÍDO SÃO PAULO</v>
          </cell>
          <cell r="K1087" t="str">
            <v>0,34</v>
          </cell>
        </row>
        <row r="1088">
          <cell r="G1088">
            <v>95281</v>
          </cell>
          <cell r="H1088" t="str">
            <v>DESEMPENADEIRA DE CONCRETO, PESO DE 75KG, 4 PÁS, MOTOR A GASOLINA, POTÊNCIA 5,5 HP  MATERIAIS NA OPERAÇÃO. AF_09/2016</v>
          </cell>
          <cell r="I1088" t="str">
            <v>H</v>
          </cell>
          <cell r="J1088" t="str">
            <v>COLETADO</v>
          </cell>
          <cell r="K1088" t="str">
            <v>3,81</v>
          </cell>
        </row>
        <row r="1089">
          <cell r="G1089">
            <v>95617</v>
          </cell>
          <cell r="H1089" t="str">
            <v>PERFURATRIZ PNEUMATICA MANUAL DE PESO MEDIO, MARTELETE, 18KG, COMPRIMENTO MÁXIMO DE CURSO DE 6 M, DIAMETRO DO PISTAO DE 5,5 CM - DEPRECIAÇÃO. AF_11/2016</v>
          </cell>
          <cell r="I1089" t="str">
            <v>H</v>
          </cell>
          <cell r="J1089" t="str">
            <v>COEFICIENTE DE REPRESENTATIVIDADE</v>
          </cell>
          <cell r="K1089" t="str">
            <v>0,57</v>
          </cell>
        </row>
        <row r="1090">
          <cell r="G1090">
            <v>95618</v>
          </cell>
          <cell r="H1090" t="str">
            <v>PERFURATRIZ PNEUMATICA MANUAL DE PESO MEDIO, MARTELETE, 18KG, COMPRIMENTO MÁXIMO DE CURSO DE 6 M, DIAMETRO DO PISTAO DE 5,5 CM - JUROS. AF_11/2016</v>
          </cell>
          <cell r="I1090" t="str">
            <v>H</v>
          </cell>
          <cell r="J1090" t="str">
            <v>COEFICIENTE DE REPRESENTATIVIDADE</v>
          </cell>
          <cell r="K1090" t="str">
            <v>0,12</v>
          </cell>
        </row>
        <row r="1091">
          <cell r="G1091">
            <v>95619</v>
          </cell>
          <cell r="H1091" t="str">
            <v>PERFURATRIZ PNEUMATICA MANUAL DE PESO MEDIO, MARTELETE, 18KG, COMPRIMENTO MÁXIMO DE CURSO DE 6 M, DIAMETRO DO PISTAO DE 5,5 CM - MANUTENÇÃO. AF_11/2016</v>
          </cell>
          <cell r="I1091" t="str">
            <v>H</v>
          </cell>
          <cell r="J1091" t="str">
            <v>COEFICIENTE DE REPRESENTATIVIDADE</v>
          </cell>
          <cell r="K1091" t="str">
            <v>0,71</v>
          </cell>
        </row>
        <row r="1092">
          <cell r="G1092">
            <v>95627</v>
          </cell>
          <cell r="H1092" t="str">
            <v>ROLO COMPACTADOR VIBRATORIO TANDEM, ACO LISO, POTENCIA 125 HP, PESO SEM/COM LASTRO 10,20/11,65 T, LARGURA DE TRABALHO 1,73 M - DEPRECIAÇÃO. AF_11/2016</v>
          </cell>
          <cell r="I1092" t="str">
            <v>H</v>
          </cell>
          <cell r="J1092" t="str">
            <v>COEFICIENTE DE REPRESENTATIVIDADE</v>
          </cell>
          <cell r="K1092" t="str">
            <v>22,95</v>
          </cell>
        </row>
        <row r="1093">
          <cell r="G1093">
            <v>95628</v>
          </cell>
          <cell r="H1093" t="str">
            <v>ROLO COMPACTADOR VIBRATORIO TANDEM, ACO LISO, POTENCIA 125 HP, PESO SEM/COM LASTRO 10,20/11,65 T, LARGURA DE TRABALHO 1,73 M - JUROS. AF_11/2016</v>
          </cell>
          <cell r="I1093" t="str">
            <v>H</v>
          </cell>
          <cell r="J1093" t="str">
            <v>COEFICIENTE DE REPRESENTATIVIDADE</v>
          </cell>
          <cell r="K1093" t="str">
            <v>6,03</v>
          </cell>
        </row>
        <row r="1094">
          <cell r="G1094">
            <v>95629</v>
          </cell>
          <cell r="H1094" t="str">
            <v>ROLO COMPACTADOR VIBRATORIO TANDEM, ACO LISO, POTENCIA 125 HP, PESO SEM/COM LASTRO 10,20/11,65 T, LARGURA DE TRABALHO 1,73 M - MANUTENÇÃO. AF_11/2016</v>
          </cell>
          <cell r="I1094" t="str">
            <v>H</v>
          </cell>
          <cell r="J1094" t="str">
            <v>COEFICIENTE DE REPRESENTATIVIDADE</v>
          </cell>
          <cell r="K1094" t="str">
            <v>28,72</v>
          </cell>
        </row>
        <row r="1095">
          <cell r="G1095">
            <v>95630</v>
          </cell>
          <cell r="H1095" t="str">
            <v>ROLO COMPACTADOR VIBRATORIO TANDEM, ACO LISO, POTENCIA 125 HP, PESO SEM/COM LASTRO 10,20/11,65 T, LARGURA DE TRABALHO 1,73 M - MATERIAIS NA OPERAÇÃO. AF_11/2016</v>
          </cell>
          <cell r="I1095" t="str">
            <v>H</v>
          </cell>
          <cell r="J1095" t="str">
            <v>COLETADO</v>
          </cell>
          <cell r="K1095" t="str">
            <v>60,10</v>
          </cell>
        </row>
        <row r="1096">
          <cell r="G1096">
            <v>95698</v>
          </cell>
          <cell r="H1096" t="str">
            <v>PERFURATRIZ MANUAL, TORQUE MAXIMO 55 KGF.M, POTENCIA 5 CV, COM DIAMETRO MAXIMO 8 1/2" - DEPRECIAÇÃO. AF_11/2016</v>
          </cell>
          <cell r="I1096" t="str">
            <v>H</v>
          </cell>
          <cell r="J1096" t="str">
            <v>COEFICIENTE DE REPRESENTATIVIDADE</v>
          </cell>
          <cell r="K1096" t="str">
            <v>2,32</v>
          </cell>
        </row>
        <row r="1097">
          <cell r="G1097">
            <v>95699</v>
          </cell>
          <cell r="H1097" t="str">
            <v>PERFURATRIZ MANUAL, TORQUE MAXIMO 55 KGF.M, POTENCIA 5 CV, COM DIAMETRO MAXIMO 8 1/2" - JUROS. AF_11/2016</v>
          </cell>
          <cell r="I1097" t="str">
            <v>H</v>
          </cell>
          <cell r="J1097" t="str">
            <v>COEFICIENTE DE REPRESENTATIVIDADE</v>
          </cell>
          <cell r="K1097" t="str">
            <v>0,52</v>
          </cell>
        </row>
        <row r="1098">
          <cell r="G1098">
            <v>95700</v>
          </cell>
          <cell r="H1098" t="str">
            <v>PERFURATRIZ MANUAL, TORQUE MAXIMO 55 KGF.M, POTENCIA 5 CV, COM DIAMETRO MAXIMO 8 1/2" - MANUTENÇÃO. AF_11/2016</v>
          </cell>
          <cell r="I1098" t="str">
            <v>H</v>
          </cell>
          <cell r="J1098" t="str">
            <v>COEFICIENTE DE REPRESENTATIVIDADE</v>
          </cell>
          <cell r="K1098" t="str">
            <v>2,90</v>
          </cell>
        </row>
        <row r="1099">
          <cell r="G1099">
            <v>95701</v>
          </cell>
          <cell r="H1099" t="str">
            <v>PERFURATRIZ MANUAL, TORQUE MAXIMO 55 KGF.M, POTENCIA 5 CV, COM DIAMETRO MAXIMO 8 1/2" - MATERIAIS NA OPERAÇÃO. AF_11/2016</v>
          </cell>
          <cell r="I1099" t="str">
            <v>H</v>
          </cell>
          <cell r="J1099" t="str">
            <v>COEFICIENTE DE REPRESENTATIVIDADE</v>
          </cell>
          <cell r="K1099" t="str">
            <v>1,90</v>
          </cell>
        </row>
        <row r="1100">
          <cell r="G1100">
            <v>95704</v>
          </cell>
          <cell r="H1100" t="str">
            <v>PERFURATRIZ SOBRE ESTEIRA, TORQUE MÁXIMO 600 KGF, POTÊNCIA ENTRE 50 E 60 HP, DIÂMETRO MÁXIMO 10 - DEPRECIAÇÃO. AF_11/2016</v>
          </cell>
          <cell r="I1100" t="str">
            <v>H</v>
          </cell>
          <cell r="J1100" t="str">
            <v>COEFICIENTE DE REPRESENTATIVIDADE</v>
          </cell>
          <cell r="K1100" t="str">
            <v>21,57</v>
          </cell>
        </row>
        <row r="1101">
          <cell r="G1101">
            <v>95705</v>
          </cell>
          <cell r="H1101" t="str">
            <v>PERFURATRIZ SOBRE ESTEIRA, TORQUE MÁXIMO 600 KGF, POTÊNCIA ENTRE 50 E 60 HP, DIÂMETRO MÁXIMO 10 - JUROS. AF_11/2016</v>
          </cell>
          <cell r="I1101" t="str">
            <v>H</v>
          </cell>
          <cell r="J1101" t="str">
            <v>COEFICIENTE DE REPRESENTATIVIDADE</v>
          </cell>
          <cell r="K1101" t="str">
            <v>5,66</v>
          </cell>
        </row>
        <row r="1102">
          <cell r="G1102">
            <v>95706</v>
          </cell>
          <cell r="H1102" t="str">
            <v>PERFURATRIZ SOBRE ESTEIRA, TORQUE MÁXIMO 600 KGF, POTÊNCIA ENTRE 50 E 60 HP, DIÂMETRO MÁXIMO 10 - MANUTENÇÃO. AF_11/2016</v>
          </cell>
          <cell r="I1102" t="str">
            <v>H</v>
          </cell>
          <cell r="J1102" t="str">
            <v>COEFICIENTE DE REPRESENTATIVIDADE</v>
          </cell>
          <cell r="K1102" t="str">
            <v>27,00</v>
          </cell>
        </row>
        <row r="1103">
          <cell r="G1103">
            <v>95707</v>
          </cell>
          <cell r="H1103" t="str">
            <v>PERFURATRIZ SOBRE ESTEIRA, TORQUE MÁXIMO 600 KGF, POTÊNCIA ENTRE 50 E 60 HP, DIÂMETRO MÁXIMO 10 - MATERIAIS NA OPERAÇÃO. AF_11/2016</v>
          </cell>
          <cell r="I1103" t="str">
            <v>H</v>
          </cell>
          <cell r="J1103" t="str">
            <v>COEFICIENTE DE REPRESENTATIVIDADE</v>
          </cell>
          <cell r="K1103" t="str">
            <v>21,27</v>
          </cell>
        </row>
        <row r="1104">
          <cell r="G1104">
            <v>95710</v>
          </cell>
          <cell r="H1104" t="str">
            <v>ESCAVADEIRA HIDRAULICA SOBRE ESTEIRA, COM GARRA GIRATORIA DE MANDIBULAS, PESO OPERACIONAL ENTRE 22,00 E 25,50 TON, POTENCIA LIQUIDA ENTRE 150 E 160 HP - DEPRECIAÇÃO. AF_11/2016</v>
          </cell>
          <cell r="I1104" t="str">
            <v>H</v>
          </cell>
          <cell r="J1104" t="str">
            <v>COEFICIENTE DE REPRESENTATIVIDADE</v>
          </cell>
          <cell r="K1104" t="str">
            <v>25,93</v>
          </cell>
        </row>
        <row r="1105">
          <cell r="G1105">
            <v>95711</v>
          </cell>
          <cell r="H1105" t="str">
            <v>ESCAVADEIRA HIDRAULICA SOBRE ESTEIRA, COM GARRA GIRATORIA DE MANDIBULAS, PESO OPERACIONAL ENTRE 22,00 E 25,50 TON, POTENCIA LIQUIDA ENTRE 150 E 160 HP - JUROS. AF_11/2016</v>
          </cell>
          <cell r="I1105" t="str">
            <v>H</v>
          </cell>
          <cell r="J1105" t="str">
            <v>COEFICIENTE DE REPRESENTATIVIDADE</v>
          </cell>
          <cell r="K1105" t="str">
            <v>6,66</v>
          </cell>
        </row>
        <row r="1106">
          <cell r="G1106">
            <v>95712</v>
          </cell>
          <cell r="H1106" t="str">
            <v>ESCAVADEIRA HIDRAULICA SOBRE ESTEIRA, COM GARRA GIRATORIA DE MANDIBULAS, PESO OPERACIONAL ENTRE 22,00 E 25,50 TON, POTENCIA LIQUIDA ENTRE 150 E 160 HP - MANUTENÇÃO. AF_11/2016</v>
          </cell>
          <cell r="I1106" t="str">
            <v>H</v>
          </cell>
          <cell r="J1106" t="str">
            <v>COEFICIENTE DE REPRESENTATIVIDADE</v>
          </cell>
          <cell r="K1106" t="str">
            <v>32,42</v>
          </cell>
        </row>
        <row r="1107">
          <cell r="G1107">
            <v>95713</v>
          </cell>
          <cell r="H1107" t="str">
            <v>ESCAVADEIRA HIDRAULICA SOBRE ESTEIRA, COM GARRA GIRATORIA DE MANDIBULAS, PESO OPERACIONAL ENTRE 22,00 E 25,50 TON, POTENCIA LIQUIDA ENTRE 150 E 160 HP - MATERIAIS NA OPERAÇÃO. AF_11/2016</v>
          </cell>
          <cell r="I1107" t="str">
            <v>H</v>
          </cell>
          <cell r="J1107" t="str">
            <v>COLETADO</v>
          </cell>
          <cell r="K1107" t="str">
            <v>74,49</v>
          </cell>
        </row>
        <row r="1108">
          <cell r="G1108">
            <v>95716</v>
          </cell>
          <cell r="H1108" t="str">
            <v>ESCAVADEIRA HIDRAULICA SOBRE ESTEIRA, EQUIPADA COM CLAMSHELL, COM CAPACIDADE DA CAÇAMBA ENTRE 1,20 E 1,50 M3, PESO OPERACIONAL ENTRE 20,00 E 22,00 TON, POTENCIA LIQUIDA ENTRE 150 E 160 HP - DEPRECIAÇÃO. AF_11/2016</v>
          </cell>
          <cell r="I1108" t="str">
            <v>H</v>
          </cell>
          <cell r="J1108" t="str">
            <v>COEFICIENTE DE REPRESENTATIVIDADE</v>
          </cell>
          <cell r="K1108" t="str">
            <v>24,96</v>
          </cell>
        </row>
        <row r="1109">
          <cell r="G1109">
            <v>95717</v>
          </cell>
          <cell r="H1109" t="str">
            <v>ESCAVADEIRA HIDRAULICA SOBRE ESTEIRA, EQUIPADA COM CLAMSHELL, COM CAPACIDADE DA CAÇAMBA ENTRE 1,20 E 1,50 M3, PESO OPERACIONAL ENTRE 20,00 E 22,00 TON, POTENCIA LIQUIDA ENTRE 150 E 160 HP - JUROS. AF_11/2016</v>
          </cell>
          <cell r="I1109" t="str">
            <v>H</v>
          </cell>
          <cell r="J1109" t="str">
            <v>COEFICIENTE DE REPRESENTATIVIDADE</v>
          </cell>
          <cell r="K1109" t="str">
            <v>6,42</v>
          </cell>
        </row>
        <row r="1110">
          <cell r="G1110">
            <v>95718</v>
          </cell>
          <cell r="H1110" t="str">
            <v>ESCAVADEIRA HIDRAULICA SOBRE ESTEIRA, EQUIPADA COM CLAMSHELL, COM CAPACIDADE DA CAÇAMBA ENTRE 1,20 E 1,50 M3, PESO OPERACIONAL ENTRE 20,00 E 22,00 TON, POTENCIA LIQUIDA ENTRE 150 E 160 HP - MANUTENÇÃO. AF_11/2016</v>
          </cell>
          <cell r="I1110" t="str">
            <v>H</v>
          </cell>
          <cell r="J1110" t="str">
            <v>COEFICIENTE DE REPRESENTATIVIDADE</v>
          </cell>
          <cell r="K1110" t="str">
            <v>31,21</v>
          </cell>
        </row>
        <row r="1111">
          <cell r="G1111">
            <v>95719</v>
          </cell>
          <cell r="H1111" t="str">
            <v>ESCAVADEIRA HIDRAULICA SOBRE ESTEIRA, EQUIPADA COM CLAMSHELL, COM CAPACIDADE DA CAÇAMBA ENTRE 1,20 E 1,50 M3, PESO OPERACIONAL ENTRE 20,00 E 22,00 TON, POTENCIA LIQUIDA ENTRE 150 E 160 HP - MATERIAIS NA OPERAÇÃO. AF_11/2016</v>
          </cell>
          <cell r="I1111" t="str">
            <v>H</v>
          </cell>
          <cell r="J1111" t="str">
            <v>COLETADO</v>
          </cell>
          <cell r="K1111" t="str">
            <v>74,49</v>
          </cell>
        </row>
        <row r="1112">
          <cell r="G1112">
            <v>95869</v>
          </cell>
          <cell r="H1112" t="str">
            <v>GRUPO GERADOR COM CARENAGEM, MOTOR DIESEL POTÊNCIA STANDART ENTRE 250 E 260 KVA - JUROS. AF_12/2016</v>
          </cell>
          <cell r="I1112" t="str">
            <v>H</v>
          </cell>
          <cell r="J1112" t="str">
            <v>COEFICIENTE DE REPRESENTATIVIDADE</v>
          </cell>
          <cell r="K1112" t="str">
            <v>1,22</v>
          </cell>
        </row>
        <row r="1113">
          <cell r="G1113">
            <v>95870</v>
          </cell>
          <cell r="H1113" t="str">
            <v>GRUPO GERADOR COM CARENAGEM, MOTOR DIESEL POTÊNCIA STANDART ENTRE 250 E 260 KVA - MANUTENÇÃO. AF_12/2016</v>
          </cell>
          <cell r="I1113" t="str">
            <v>H</v>
          </cell>
          <cell r="J1113" t="str">
            <v>COEFICIENTE DE REPRESENTATIVIDADE</v>
          </cell>
          <cell r="K1113" t="str">
            <v>3,18</v>
          </cell>
        </row>
        <row r="1114">
          <cell r="G1114">
            <v>95871</v>
          </cell>
          <cell r="H1114" t="str">
            <v>GRUPO GERADOR COM CARENAGEM, MOTOR DIESEL POTÊNCIA STANDART ENTRE 250 E 260 KVA - MATERIAIS NA OPERAÇÃO. AF_12/2016</v>
          </cell>
          <cell r="I1114" t="str">
            <v>H</v>
          </cell>
          <cell r="J1114" t="str">
            <v>COLETADO</v>
          </cell>
          <cell r="K1114" t="str">
            <v>154,79</v>
          </cell>
        </row>
        <row r="1115">
          <cell r="G1115">
            <v>95874</v>
          </cell>
          <cell r="H1115" t="str">
            <v>GRUPO GERADOR COM CARENAGEM, MOTOR DIESEL POTÊNCIA STANDART ENTRE 250 E 260 KVA - DEPRECIAÇÃO. AF_12/2016</v>
          </cell>
          <cell r="I1115" t="str">
            <v>H</v>
          </cell>
          <cell r="J1115" t="str">
            <v>COEFICIENTE DE REPRESENTATIVIDADE</v>
          </cell>
          <cell r="K1115" t="str">
            <v>3,56</v>
          </cell>
        </row>
        <row r="1116">
          <cell r="G1116">
            <v>96008</v>
          </cell>
          <cell r="H1116" t="str">
            <v>TRATOR DE PNEUS COM POTÊNCIA DE 122 CV, TRAÇÃO 4X4, COM VASSOURA MECÂNICA ACOPLADA - DEPRECIAÇÃO. AF_02/2017</v>
          </cell>
          <cell r="I1116" t="str">
            <v>H</v>
          </cell>
          <cell r="J1116" t="str">
            <v>COEFICIENTE DE REPRESENTATIVIDADE</v>
          </cell>
          <cell r="K1116" t="str">
            <v>12,40</v>
          </cell>
        </row>
        <row r="1117">
          <cell r="G1117">
            <v>96009</v>
          </cell>
          <cell r="H1117" t="str">
            <v>TRATOR DE PNEUS COM POTÊNCIA DE 122 CV, TRAÇÃO 4X4, COM VASSOURA MECÂNICA ACOPLADA - JUROS. AF_02/2017</v>
          </cell>
          <cell r="I1117" t="str">
            <v>H</v>
          </cell>
          <cell r="J1117" t="str">
            <v>COEFICIENTE DE REPRESENTATIVIDADE</v>
          </cell>
          <cell r="K1117" t="str">
            <v>3,25</v>
          </cell>
        </row>
        <row r="1118">
          <cell r="G1118">
            <v>96011</v>
          </cell>
          <cell r="H1118" t="str">
            <v>TRATOR DE PNEUS COM POTÊNCIA DE 122 CV, TRAÇÃO 4X4, COM VASSOURA MECÂNICA ACOPLADA - MANUTENÇÃO. AF_02/2017</v>
          </cell>
          <cell r="I1118" t="str">
            <v>H</v>
          </cell>
          <cell r="J1118" t="str">
            <v>COEFICIENTE DE REPRESENTATIVIDADE</v>
          </cell>
          <cell r="K1118" t="str">
            <v>13,56</v>
          </cell>
        </row>
        <row r="1119">
          <cell r="G1119">
            <v>96012</v>
          </cell>
          <cell r="H1119" t="str">
            <v>TRATOR DE PNEUS COM POTÊNCIA DE 122 CV, TRAÇÃO 4X4, COM VASSOURA MECÂNICA ACOPLADA - MATERIAIS NA OPERAÇÃO. AF_02/2017</v>
          </cell>
          <cell r="I1119" t="str">
            <v>H</v>
          </cell>
          <cell r="J1119" t="str">
            <v>COLETADO</v>
          </cell>
          <cell r="K1119" t="str">
            <v>57,85</v>
          </cell>
        </row>
        <row r="1120">
          <cell r="G1120">
            <v>96015</v>
          </cell>
          <cell r="H1120" t="str">
            <v>TRATOR DE PNEUS COM POTÊNCIA DE 122 CV, TRAÇÃO 4X4, COM GRADE DE DISCOS ACOPLADA - DEPRECIAÇÃO. AF_02/2017</v>
          </cell>
          <cell r="I1120" t="str">
            <v>H</v>
          </cell>
          <cell r="J1120" t="str">
            <v>COEFICIENTE DE REPRESENTATIVIDADE</v>
          </cell>
          <cell r="K1120" t="str">
            <v>12,28</v>
          </cell>
        </row>
        <row r="1121">
          <cell r="G1121">
            <v>96016</v>
          </cell>
          <cell r="H1121" t="str">
            <v>TRATOR DE PNEUS COM POTÊNCIA DE 122 CV, TRAÇÃO 4X4, COM GRADE DE DISCOS ACOPLADA - JUROS. AF_02/2017</v>
          </cell>
          <cell r="I1121" t="str">
            <v>H</v>
          </cell>
          <cell r="J1121" t="str">
            <v>COEFICIENTE DE REPRESENTATIVIDADE</v>
          </cell>
          <cell r="K1121" t="str">
            <v>3,22</v>
          </cell>
        </row>
        <row r="1122">
          <cell r="G1122">
            <v>96018</v>
          </cell>
          <cell r="H1122" t="str">
            <v>TRATOR DE PNEUS COM POTÊNCIA DE 122 CV, TRAÇÃO 4X4, COM GRADE DE DISCOS ACOPLADA - MANUTENÇÃO. AF_02/2017</v>
          </cell>
          <cell r="I1122" t="str">
            <v>H</v>
          </cell>
          <cell r="J1122" t="str">
            <v>COEFICIENTE DE REPRESENTATIVIDADE</v>
          </cell>
          <cell r="K1122" t="str">
            <v>13,43</v>
          </cell>
        </row>
        <row r="1123">
          <cell r="G1123">
            <v>96019</v>
          </cell>
          <cell r="H1123" t="str">
            <v>TRATOR DE PNEUS COM POTÊNCIA DE 122 CV, TRAÇÃO 4X4, COM GRADE DE DISCOS ACOPLADA - MATERIAIS NA OPERAÇÃO. AF_02/2017</v>
          </cell>
          <cell r="I1123" t="str">
            <v>H</v>
          </cell>
          <cell r="J1123" t="str">
            <v>COLETADO</v>
          </cell>
          <cell r="K1123" t="str">
            <v>57,85</v>
          </cell>
        </row>
        <row r="1124">
          <cell r="G1124">
            <v>96023</v>
          </cell>
          <cell r="H1124" t="str">
            <v>TRATOR DE PNEUS COM POTÊNCIA DE 85 CV, TRAÇÃO 4X4, COM GRADE DE DISCOS ACOPLADA - DEPRECIAÇÃO. AF_02/2017</v>
          </cell>
          <cell r="I1124" t="str">
            <v>H</v>
          </cell>
          <cell r="J1124" t="str">
            <v>COEFICIENTE DE REPRESENTATIVIDADE</v>
          </cell>
          <cell r="K1124" t="str">
            <v>9,53</v>
          </cell>
        </row>
        <row r="1125">
          <cell r="G1125">
            <v>96024</v>
          </cell>
          <cell r="H1125" t="str">
            <v>TRATOR DE PNEUS COM POTÊNCIA DE 85 CV, TRAÇÃO 4X4, COM GRADE DE DISCOS ACOPLADA - JUROS. AF_02/2017</v>
          </cell>
          <cell r="I1125" t="str">
            <v>H</v>
          </cell>
          <cell r="J1125" t="str">
            <v>COEFICIENTE DE REPRESENTATIVIDADE</v>
          </cell>
          <cell r="K1125" t="str">
            <v>2,50</v>
          </cell>
        </row>
        <row r="1126">
          <cell r="G1126">
            <v>96026</v>
          </cell>
          <cell r="H1126" t="str">
            <v>TRATOR DE PNEUS COM POTÊNCIA DE 85 CV, TRAÇÃO 4X4, COM GRADE DE DISCOS ACOPLADA - MANUTENÇÃO. AF_02/2017</v>
          </cell>
          <cell r="I1126" t="str">
            <v>H</v>
          </cell>
          <cell r="J1126" t="str">
            <v>COEFICIENTE DE REPRESENTATIVIDADE</v>
          </cell>
          <cell r="K1126" t="str">
            <v>10,42</v>
          </cell>
        </row>
        <row r="1127">
          <cell r="G1127">
            <v>96027</v>
          </cell>
          <cell r="H1127" t="str">
            <v>TRATOR DE PNEUS COM POTÊNCIA DE 85 CV, TRAÇÃO 4X4, COM GRADE DE DISCOS ACOPLADA - MATERIAIS NA OPERAÇÃO. AF_02/2017</v>
          </cell>
          <cell r="I1127" t="str">
            <v>H</v>
          </cell>
          <cell r="J1127" t="str">
            <v>COLETADO</v>
          </cell>
          <cell r="K1127" t="str">
            <v>40,31</v>
          </cell>
        </row>
        <row r="1128">
          <cell r="G1128">
            <v>96030</v>
          </cell>
          <cell r="H1128" t="str">
            <v>CAMINHÃO BASCULANTE 10 M3, TRUCADO, POTÊNCIA 230 CV, INCLUSIVE CAÇAMBA METÁLICA, COM DISTRIBUIDOR DE AGREGADOS ACOPLADO - DEPRECIAÇÃO. AF_02/2017</v>
          </cell>
          <cell r="I1128" t="str">
            <v>H</v>
          </cell>
          <cell r="J1128" t="str">
            <v>ATRIBUÍDO SÃO PAULO</v>
          </cell>
          <cell r="K1128" t="str">
            <v>15,37</v>
          </cell>
        </row>
        <row r="1129">
          <cell r="G1129">
            <v>96031</v>
          </cell>
          <cell r="H1129" t="str">
            <v>CAMINHÃO BASCULANTE 10 M3, TRUCADO, POTÊNCIA 230 CV, INCLUSIVE CAÇAMBA METÁLICA, COM DISTRIBUIDOR DE AGREGADOS ACOPLADO - JUROS. AF_02/2017</v>
          </cell>
          <cell r="I1129" t="str">
            <v>H</v>
          </cell>
          <cell r="J1129" t="str">
            <v>ATRIBUÍDO SÃO PAULO</v>
          </cell>
          <cell r="K1129" t="str">
            <v>5,37</v>
          </cell>
        </row>
        <row r="1130">
          <cell r="G1130">
            <v>96032</v>
          </cell>
          <cell r="H1130" t="str">
            <v>CAMINHÃO BASCULANTE 10 M3, TRUCADO, POTÊNCIA 230 CV, INCLUSIVE CAÇAMBA METÁLICA, COM DISTRIBUIDOR DE AGREGADOS ACOPLADO - IMPOSTOS E SEGUROS. AF_02/2017</v>
          </cell>
          <cell r="I1130" t="str">
            <v>H</v>
          </cell>
          <cell r="J1130" t="str">
            <v>ATRIBUÍDO SÃO PAULO</v>
          </cell>
          <cell r="K1130" t="str">
            <v>1,10</v>
          </cell>
        </row>
        <row r="1131">
          <cell r="G1131">
            <v>96033</v>
          </cell>
          <cell r="H1131" t="str">
            <v>CAMINHÃO BASCULANTE 10 M3, TRUCADO, POTÊNCIA 230 CV, INCLUSIVE CAÇAMBA METÁLICA, COM DISTRIBUIDOR DE AGREGADOS ACOPLADO - MANUTENÇÃO. AF_02/2017</v>
          </cell>
          <cell r="I1131" t="str">
            <v>H</v>
          </cell>
          <cell r="J1131" t="str">
            <v>ATRIBUÍDO SÃO PAULO</v>
          </cell>
          <cell r="K1131" t="str">
            <v>28,83</v>
          </cell>
        </row>
        <row r="1132">
          <cell r="G1132">
            <v>96034</v>
          </cell>
          <cell r="H1132" t="str">
            <v>CAMINHÃO BASCULANTE 10 M3, TRUCADO, POTÊNCIA 230 CV, INCLUSIVE CAÇAMBA METÁLICA, COM DISTRIBUIDOR DE AGREGADOS ACOPLADO - MATERIAIS NA OPERAÇÃO. AF_02/2017</v>
          </cell>
          <cell r="I1132" t="str">
            <v>H</v>
          </cell>
          <cell r="J1132" t="str">
            <v>COLETADO</v>
          </cell>
          <cell r="K1132" t="str">
            <v>109,08</v>
          </cell>
        </row>
        <row r="1133">
          <cell r="G1133">
            <v>96053</v>
          </cell>
          <cell r="H1133" t="str">
            <v>TRATOR DE PNEUS COM POTÊNCIA DE 85 CV, TRAÇÃO 4X4, COM VASSOURA MECÂNICA ACOPLADA - DEPRECIAÇÃO. AF_03/2017</v>
          </cell>
          <cell r="I1133" t="str">
            <v>H</v>
          </cell>
          <cell r="J1133" t="str">
            <v>COEFICIENTE DE REPRESENTATIVIDADE</v>
          </cell>
          <cell r="K1133" t="str">
            <v>9,65</v>
          </cell>
        </row>
        <row r="1134">
          <cell r="G1134">
            <v>96054</v>
          </cell>
          <cell r="H1134" t="str">
            <v>MINICARREGADEIRA SOBRE RODAS POTENCIA 47HP CAPACIDADE OPERACAO 646 KG, COM VASSOURA MECÂNICA ACOPLADA - DEPRECIAÇÃO. AF_03/2017</v>
          </cell>
          <cell r="I1134" t="str">
            <v>H</v>
          </cell>
          <cell r="J1134" t="str">
            <v>COEFICIENTE DE REPRESENTATIVIDADE</v>
          </cell>
          <cell r="K1134" t="str">
            <v>16,69</v>
          </cell>
        </row>
        <row r="1135">
          <cell r="G1135">
            <v>96055</v>
          </cell>
          <cell r="H1135" t="str">
            <v>TRATOR DE PNEUS COM POTÊNCIA DE 85 CV, TRAÇÃO 4X4, COM VASSOURA MECÂNICA ACOPLADA - JUROS. AF_03/2017</v>
          </cell>
          <cell r="I1135" t="str">
            <v>H</v>
          </cell>
          <cell r="J1135" t="str">
            <v>COEFICIENTE DE REPRESENTATIVIDADE</v>
          </cell>
          <cell r="K1135" t="str">
            <v>2,53</v>
          </cell>
        </row>
        <row r="1136">
          <cell r="G1136">
            <v>96056</v>
          </cell>
          <cell r="H1136" t="str">
            <v>TRATOR DE PNEUS COM POTÊNCIA DE 85 CV, TRAÇÃO 4X4, COM VASSOURA MECÂNICA ACOPLADA - MANUTENÇÃO. AF_03/2017</v>
          </cell>
          <cell r="I1136" t="str">
            <v>H</v>
          </cell>
          <cell r="J1136" t="str">
            <v>COEFICIENTE DE REPRESENTATIVIDADE</v>
          </cell>
          <cell r="K1136" t="str">
            <v>10,55</v>
          </cell>
        </row>
        <row r="1137">
          <cell r="G1137">
            <v>96057</v>
          </cell>
          <cell r="H1137" t="str">
            <v>TRATOR DE PNEUS COM POTÊNCIA DE 85 CV, TRAÇÃO 4X4, COM VASSOURA MECÂNICA ACOPLADA - MATERIAIS NA OPERAÇÃO. AF_03/2017</v>
          </cell>
          <cell r="I1137" t="str">
            <v>H</v>
          </cell>
          <cell r="J1137" t="str">
            <v>COLETADO</v>
          </cell>
          <cell r="K1137" t="str">
            <v>40,31</v>
          </cell>
        </row>
        <row r="1138">
          <cell r="G1138">
            <v>96060</v>
          </cell>
          <cell r="H1138" t="str">
            <v>MINICARREGADEIRA SOBRE RODAS POTENCIA 47HP CAPACIDADE OPERACAO 646 KG, COM VASSOURA MECÂNICA ACOPLADA - JUROS. AF_03/2017</v>
          </cell>
          <cell r="I1138" t="str">
            <v>H</v>
          </cell>
          <cell r="J1138" t="str">
            <v>COEFICIENTE DE REPRESENTATIVIDADE</v>
          </cell>
          <cell r="K1138" t="str">
            <v>3,21</v>
          </cell>
        </row>
        <row r="1139">
          <cell r="G1139">
            <v>96061</v>
          </cell>
          <cell r="H1139" t="str">
            <v>MINICARREGADEIRA SOBRE RODAS POTENCIA 47HP CAPACIDADE OPERACAO 646 KG, COM VASSOURA MECÂNICA ACOPLADA - MANUTENÇÃO. AF_03/2017</v>
          </cell>
          <cell r="I1139" t="str">
            <v>H</v>
          </cell>
          <cell r="J1139" t="str">
            <v>COEFICIENTE DE REPRESENTATIVIDADE</v>
          </cell>
          <cell r="K1139" t="str">
            <v>20,87</v>
          </cell>
        </row>
        <row r="1140">
          <cell r="G1140">
            <v>96062</v>
          </cell>
          <cell r="H1140" t="str">
            <v>MINICARREGADEIRA SOBRE RODAS POTENCIA 47HP CAPACIDADE OPERACAO 646 KG, COM VASSOURA MECÂNICA ACOPLADA - MATERIAIS NA OPERAÇÃO. AF_03/2017</v>
          </cell>
          <cell r="I1140" t="str">
            <v>H</v>
          </cell>
          <cell r="J1140" t="str">
            <v>COLETADO</v>
          </cell>
          <cell r="K1140" t="str">
            <v>22,58</v>
          </cell>
        </row>
        <row r="1141">
          <cell r="G1141">
            <v>96241</v>
          </cell>
          <cell r="H1141" t="str">
            <v>MINIESCAVADEIRA SOBRE ESTEIRAS, POTENCIA LIQUIDA DE *30* HP, PESO OPERACIONAL DE *3.500* KG - DEPRECIACAO. AF_04/2017</v>
          </cell>
          <cell r="I1141" t="str">
            <v>H</v>
          </cell>
          <cell r="J1141" t="str">
            <v>COEFICIENTE DE REPRESENTATIVIDADE</v>
          </cell>
          <cell r="K1141" t="str">
            <v>14,36</v>
          </cell>
        </row>
        <row r="1142">
          <cell r="G1142">
            <v>96242</v>
          </cell>
          <cell r="H1142" t="str">
            <v>MINIESCAVADEIRA SOBRE ESTEIRAS, POTENCIA LIQUIDA DE *30* HP, PESO OPERACIONAL DE *3.500* KG - JUROS. AF_04/2017</v>
          </cell>
          <cell r="I1142" t="str">
            <v>H</v>
          </cell>
          <cell r="J1142" t="str">
            <v>COEFICIENTE DE REPRESENTATIVIDADE</v>
          </cell>
          <cell r="K1142" t="str">
            <v>3,69</v>
          </cell>
        </row>
        <row r="1143">
          <cell r="G1143">
            <v>96243</v>
          </cell>
          <cell r="H1143" t="str">
            <v>MINIESCAVADEIRA SOBRE ESTEIRAS, POTENCIA LIQUIDA DE *30* HP, PESO OPERACIONAL DE *3.500* KG - MANUTENCAO. AF_04/2017</v>
          </cell>
          <cell r="I1143" t="str">
            <v>H</v>
          </cell>
          <cell r="J1143" t="str">
            <v>COEFICIENTE DE REPRESENTATIVIDADE</v>
          </cell>
          <cell r="K1143" t="str">
            <v>17,95</v>
          </cell>
        </row>
        <row r="1144">
          <cell r="G1144">
            <v>96244</v>
          </cell>
          <cell r="H1144" t="str">
            <v>MINIESCAVADEIRA SOBRE ESTEIRAS, POTENCIA LIQUIDA DE *30* HP, PESO OPERACIONAL DE *3.500* KG - MATERIAIS NA OPERACAO. AF_04/2017</v>
          </cell>
          <cell r="I1144" t="str">
            <v>H</v>
          </cell>
          <cell r="J1144" t="str">
            <v>COLETADO</v>
          </cell>
          <cell r="K1144" t="str">
            <v>14,42</v>
          </cell>
        </row>
        <row r="1145">
          <cell r="G1145">
            <v>96298</v>
          </cell>
          <cell r="H1145" t="str">
            <v>PERFURATRIZ ROTATIVA SOBRE ESTEIRA, TORQUE MAXIMO 2500 KGM, POTENCIA 110 HP, MOTOR DIESEL - DEPRECIAÇÃO. AF_05/2017</v>
          </cell>
          <cell r="I1145" t="str">
            <v>H</v>
          </cell>
          <cell r="J1145" t="str">
            <v>COEFICIENTE DE REPRESENTATIVIDADE</v>
          </cell>
          <cell r="K1145" t="str">
            <v>33,69</v>
          </cell>
        </row>
        <row r="1146">
          <cell r="G1146">
            <v>96299</v>
          </cell>
          <cell r="H1146" t="str">
            <v>PERFURATRIZ ROTATIVA SOBRE ESTEIRA, TORQUE MAXIMO 2500 KGM, POTENCIA 110 HP, MOTOR DIESEL - JUROS. AF_05/2017</v>
          </cell>
          <cell r="I1146" t="str">
            <v>H</v>
          </cell>
          <cell r="J1146" t="str">
            <v>COEFICIENTE DE REPRESENTATIVIDADE</v>
          </cell>
          <cell r="K1146" t="str">
            <v>8,84</v>
          </cell>
        </row>
        <row r="1147">
          <cell r="G1147">
            <v>96300</v>
          </cell>
          <cell r="H1147" t="str">
            <v>PERFURATRIZ ROTATIVA SOBRE ESTEIRA, TORQUE MAXIMO 2500 KGM, POTENCIA 110 HP, MOTOR DIESEL - MANUTENÇÃO. AF_05/2017</v>
          </cell>
          <cell r="I1147" t="str">
            <v>H</v>
          </cell>
          <cell r="J1147" t="str">
            <v>COEFICIENTE DE REPRESENTATIVIDADE</v>
          </cell>
          <cell r="K1147" t="str">
            <v>42,16</v>
          </cell>
        </row>
        <row r="1148">
          <cell r="G1148">
            <v>96301</v>
          </cell>
          <cell r="H1148" t="str">
            <v>PERFURATRIZ ROTATIVA SOBRE ESTEIRA, TORQUE MAXIMO 2500 KGM, POTENCIA 110 HP, MOTOR DIESEL - MATERIAIS NA OPERAÇÃO. AF_05/2017</v>
          </cell>
          <cell r="I1148" t="str">
            <v>H</v>
          </cell>
          <cell r="J1148" t="str">
            <v>COLETADO</v>
          </cell>
          <cell r="K1148" t="str">
            <v>52,87</v>
          </cell>
        </row>
        <row r="1149">
          <cell r="G1149">
            <v>96304</v>
          </cell>
          <cell r="H1149" t="str">
            <v>COMPRESSOR DE AR, VAZAO DE 10 PCM, RESERVATORIO 100 L, PRESSAO DE TRABALHO ENTRE 6,9 E 9,7 BAR,  POTENCIA 2 HP, TENSAO 110/220 V - DEPRECIAÇÃO. AF_05/2017</v>
          </cell>
          <cell r="I1149" t="str">
            <v>H</v>
          </cell>
          <cell r="J1149" t="str">
            <v>ATRIBUÍDO SÃO PAULO</v>
          </cell>
          <cell r="K1149" t="str">
            <v>0,11</v>
          </cell>
        </row>
        <row r="1150">
          <cell r="G1150">
            <v>96305</v>
          </cell>
          <cell r="H1150" t="str">
            <v>COMPRESSOR DE AR, VAZAO DE 10 PCM, RESERVATORIO 100 L, PRESSAO DE TRABALHO ENTRE 6,9 E 9,7 BAR,  POTENCIA 2 HP, TENSAO 110/220 V - JUROS. AF_05/2017</v>
          </cell>
          <cell r="I1150" t="str">
            <v>H</v>
          </cell>
          <cell r="J1150" t="str">
            <v>ATRIBUÍDO SÃO PAULO</v>
          </cell>
          <cell r="K1150" t="str">
            <v>0,03</v>
          </cell>
        </row>
        <row r="1151">
          <cell r="G1151">
            <v>96306</v>
          </cell>
          <cell r="H1151" t="str">
            <v>COMPRESSOR DE AR, VAZAO DE 10 PCM, RESERVATORIO 100 L, PRESSAO DE TRABALHO ENTRE 6,9 E 9,7 BAR,  POTENCIA 2 HP, TENSAO 110/220 V - MANUTENÇÃO. AF_05/2017</v>
          </cell>
          <cell r="I1151" t="str">
            <v>H</v>
          </cell>
          <cell r="J1151" t="str">
            <v>ATRIBUÍDO SÃO PAULO</v>
          </cell>
          <cell r="K1151" t="str">
            <v>0,14</v>
          </cell>
        </row>
        <row r="1152">
          <cell r="G1152">
            <v>96307</v>
          </cell>
          <cell r="H1152" t="str">
            <v>COMPRESSOR DE AR, VAZAO DE 10 PCM, RESERVATORIO 100 L, PRESSAO DE TRABALHO ENTRE 6,9 E 9,7 BAR, POTENCIA 2 HP, TENSAO 110/220 V - MATERIAIS NA OPERAÇÃO. AF_05/2017</v>
          </cell>
          <cell r="I1152" t="str">
            <v>H</v>
          </cell>
          <cell r="J1152" t="str">
            <v>COEFICIENTE DE REPRESENTATIVIDADE</v>
          </cell>
          <cell r="K1152" t="str">
            <v>0,77</v>
          </cell>
        </row>
        <row r="1153">
          <cell r="G1153">
            <v>96457</v>
          </cell>
          <cell r="H1153" t="str">
            <v>ROLO COMPACTADOR DE PNEUS, ESTATICO, PRESSAO VARIAVEL, POTENCIA 110 HP, PESO SEM/COM LASTRO 10,8/27 T, LARGURA DE ROLAGEM 2,30 M - MATERIAIS NA OPERACAO. AF_06/2017</v>
          </cell>
          <cell r="I1153" t="str">
            <v>H</v>
          </cell>
          <cell r="J1153" t="str">
            <v>COLETADO</v>
          </cell>
          <cell r="K1153" t="str">
            <v>52,87</v>
          </cell>
        </row>
        <row r="1154">
          <cell r="G1154">
            <v>96458</v>
          </cell>
          <cell r="H1154" t="str">
            <v>ROLO COMPACTADOR DE PNEUS, ESTATICO, PRESSAO VARIAVEL, POTENCIA 110 HP, PESO SEM/COM LASTRO 10,8/27 T, LARGURA DE ROLAGEM 2,30 M - MANUTENCAO. AF_06/2017</v>
          </cell>
          <cell r="I1154" t="str">
            <v>H</v>
          </cell>
          <cell r="J1154" t="str">
            <v>COEFICIENTE DE REPRESENTATIVIDADE</v>
          </cell>
          <cell r="K1154" t="str">
            <v>31,86</v>
          </cell>
        </row>
        <row r="1155">
          <cell r="G1155">
            <v>96459</v>
          </cell>
          <cell r="H1155" t="str">
            <v>ROLO COMPACTADOR DE PNEUS, ESTATICO, PRESSAO VARIAVEL, POTENCIA 110 HP, PESO SEM/COM LASTRO 10,8/27 T, LARGURA DE ROLAGEM 2,30 M - JUROS. AF_06/2017</v>
          </cell>
          <cell r="I1155" t="str">
            <v>H</v>
          </cell>
          <cell r="J1155" t="str">
            <v>COEFICIENTE DE REPRESENTATIVIDADE</v>
          </cell>
          <cell r="K1155" t="str">
            <v>6,68</v>
          </cell>
        </row>
        <row r="1156">
          <cell r="G1156">
            <v>96460</v>
          </cell>
          <cell r="H1156" t="str">
            <v>ROLO COMPACTADOR DE PNEUS, ESTATICO, PRESSAO VARIAVEL, POTENCIA 110 HP, PESO SEM/COM LASTRO 10,8/27 T, LARGURA DE ROLAGEM 2,30 M - DEPRECIAÇÃO. AF_06/2017</v>
          </cell>
          <cell r="I1156" t="str">
            <v>H</v>
          </cell>
          <cell r="J1156" t="str">
            <v>COEFICIENTE DE REPRESENTATIVIDADE</v>
          </cell>
          <cell r="K1156" t="str">
            <v>25,46</v>
          </cell>
        </row>
        <row r="1157">
          <cell r="G1157">
            <v>98760</v>
          </cell>
          <cell r="H1157" t="str">
            <v>INVERSOR DE SOLDA MONOFÁSICO DE 160 A, POTÊNCIA DE 5400 W, TENSÃO DE 220 V, PARA SOLDA COM ELETRODOS DE 2,0 A 4,0 MM E PROCESSO TIG - DEPRECIAÇÃO. AF_06/2018</v>
          </cell>
          <cell r="I1157" t="str">
            <v>H</v>
          </cell>
          <cell r="J1157" t="str">
            <v>COLETADO</v>
          </cell>
          <cell r="K1157" t="str">
            <v>0,07</v>
          </cell>
        </row>
        <row r="1158">
          <cell r="G1158">
            <v>98761</v>
          </cell>
          <cell r="H1158" t="str">
            <v>INVERSOR DE SOLDA MONOFÁSICO DE 160 A, POTÊNCIA DE 5400 W, TENSÃO DE 220 V, PARA SOLDA COM ELETRODOS DE 2,0 A 4,0 MM E PROCESSO TIG - JUROS. AF_06/2018</v>
          </cell>
          <cell r="I1158" t="str">
            <v>H</v>
          </cell>
          <cell r="J1158" t="str">
            <v>COLETADO</v>
          </cell>
          <cell r="K1158" t="str">
            <v>0,01</v>
          </cell>
        </row>
        <row r="1159">
          <cell r="G1159">
            <v>98762</v>
          </cell>
          <cell r="H1159" t="str">
            <v>INVERSOR DE SOLDA MONOFÁSICO DE 160 A, POTÊNCIA DE 5400 W, TENSÃO DE 220 V, PARA SOLDA COM ELETRODOS DE 2,0 A 4,0 MM E PROCESSO TIG - MANUTENÇÃO. AF_06/2018</v>
          </cell>
          <cell r="I1159" t="str">
            <v>H</v>
          </cell>
          <cell r="J1159" t="str">
            <v>COLETADO</v>
          </cell>
          <cell r="K1159" t="str">
            <v>0,09</v>
          </cell>
        </row>
        <row r="1160">
          <cell r="G1160">
            <v>98763</v>
          </cell>
          <cell r="H1160" t="str">
            <v>INVERSOR DE SOLDA MONOFÁSICO DE 160 A, POTÊNCIA DE 5400 W, TENSÃO DE 220 V, PARA SOLDA COM ELETRODOS DE 2,0 A 4,0 MM E PROCESSO TIG - MATERIAIS NA OPERAÇÃO. AF_06/2018</v>
          </cell>
          <cell r="I1160" t="str">
            <v>H</v>
          </cell>
          <cell r="J1160" t="str">
            <v>COEFICIENTE DE REPRESENTATIVIDADE</v>
          </cell>
          <cell r="K1160" t="str">
            <v>2,79</v>
          </cell>
        </row>
        <row r="1161">
          <cell r="G1161">
            <v>99829</v>
          </cell>
          <cell r="H1161" t="str">
            <v>LAVADORA DE ALTA PRESSAO (LAVA-JATO) PARA AGUA FRIA, PRESSAO DE OPERACAO ENTRE 1400 E 1900 LIB/POL2, VAZAO MAXIMA ENTRE 400 E 700 L/H - DEPRECIAÇÃO. AF_04/2019</v>
          </cell>
          <cell r="I1161" t="str">
            <v>H</v>
          </cell>
          <cell r="J1161" t="str">
            <v>COLETADO</v>
          </cell>
          <cell r="K1161" t="str">
            <v>0,11</v>
          </cell>
        </row>
        <row r="1162">
          <cell r="G1162">
            <v>99830</v>
          </cell>
          <cell r="H1162" t="str">
            <v>LAVADORA DE ALTA PRESSAO (LAVA-JATO) PARA AGUA FRIA, PRESSAO DE OPERACAO ENTRE 1400 E 1900 LIB/POL2, VAZAO MAXIMA ENTRE 400 E 700 L/H - JUROS. AF_04/2019</v>
          </cell>
          <cell r="I1162" t="str">
            <v>H</v>
          </cell>
          <cell r="J1162" t="str">
            <v>COLETADO</v>
          </cell>
          <cell r="K1162" t="str">
            <v>0,02</v>
          </cell>
        </row>
        <row r="1163">
          <cell r="G1163">
            <v>99831</v>
          </cell>
          <cell r="H1163" t="str">
            <v>LAVADORA DE ALTA PRESSAO (LAVA-JATO) PARA AGUA FRIA, PRESSAO DE OPERACAO ENTRE 1400 E 1900 LIB/POL2, VAZAO MAXIMA ENTRE 400 E 700 L/H - MANUTENÇÃO. AF_04/2019</v>
          </cell>
          <cell r="I1163" t="str">
            <v>H</v>
          </cell>
          <cell r="J1163" t="str">
            <v>COLETADO</v>
          </cell>
          <cell r="K1163" t="str">
            <v>0,15</v>
          </cell>
        </row>
        <row r="1164">
          <cell r="G1164">
            <v>99832</v>
          </cell>
          <cell r="H1164" t="str">
            <v>LAVADORA DE ALTA PRESSAO (LAVA-JATO) PARA AGUA FRIA, PRESSAO DE OPERACAO ENTRE 1400 E 1900 LIB/POL2, VAZAO MAXIMA ENTRE 400 E 700 L/H - MATERIAIS NA OPERAÇÃO. AF_04/2019</v>
          </cell>
          <cell r="I1164" t="str">
            <v>H</v>
          </cell>
          <cell r="J1164" t="str">
            <v>COEFICIENTE DE REPRESENTATIVIDADE</v>
          </cell>
          <cell r="K1164" t="str">
            <v>0,72</v>
          </cell>
        </row>
        <row r="1165">
          <cell r="G1165">
            <v>55960</v>
          </cell>
          <cell r="H1165" t="str">
            <v>IMUNIZACAO DE MADEIRAMENTO PARA COBERTURA UTILIZANDO CUPINICIDA INCOLOR</v>
          </cell>
          <cell r="I1165" t="str">
            <v>M2</v>
          </cell>
          <cell r="J1165" t="str">
            <v>COEFICIENTE DE REPRESENTATIVIDADE</v>
          </cell>
          <cell r="K1165" t="str">
            <v>4,72</v>
          </cell>
        </row>
        <row r="1166">
          <cell r="G1166">
            <v>92259</v>
          </cell>
          <cell r="H1166" t="str">
            <v>INSTALAÇÃO DE TESOURA (INTEIRA OU MEIA), BIAPOIADA, EM MADEIRA NÃO APARELHADA, PARA VÃOS MAIORES OU IGUAIS A 3,0 M E MENORES QUE 6,0 M, INCLUSO IÇAMENTO. AF_07/2019</v>
          </cell>
          <cell r="I1166" t="str">
            <v>UN</v>
          </cell>
          <cell r="J1166" t="str">
            <v>ATRIBUÍDO SÃO PAULO</v>
          </cell>
          <cell r="K1166" t="str">
            <v>319,68</v>
          </cell>
        </row>
        <row r="1167">
          <cell r="G1167">
            <v>92260</v>
          </cell>
          <cell r="H1167" t="str">
            <v>INSTALAÇÃO DE TESOURA (INTEIRA OU MEIA), BIAPOIADA, EM MADEIRA NÃO APARELHADA, PARA VÃOS MAIORES OU IGUAIS A 6,0 M E MENORES QUE 8,0 M, INCLUSO IÇAMENTO. AF_07/2019</v>
          </cell>
          <cell r="I1167" t="str">
            <v>UN</v>
          </cell>
          <cell r="J1167" t="str">
            <v>ATRIBUÍDO SÃO PAULO</v>
          </cell>
          <cell r="K1167" t="str">
            <v>363,57</v>
          </cell>
        </row>
        <row r="1168">
          <cell r="G1168">
            <v>92261</v>
          </cell>
          <cell r="H1168" t="str">
            <v>INSTALAÇÃO DE TESOURA (INTEIRA OU MEIA), BIAPOIADA, EM MADEIRA NÃO APARELHADA, PARA VÃOS MAIORES OU IGUAIS A 8,0 M E MENORES QUE 10,0 M, INCLUSO IÇAMENTO. AF_07/2019</v>
          </cell>
          <cell r="I1168" t="str">
            <v>UN</v>
          </cell>
          <cell r="J1168" t="str">
            <v>ATRIBUÍDO SÃO PAULO</v>
          </cell>
          <cell r="K1168" t="str">
            <v>406,13</v>
          </cell>
        </row>
        <row r="1169">
          <cell r="G1169">
            <v>92262</v>
          </cell>
          <cell r="H1169" t="str">
            <v>INSTALAÇÃO DE TESOURA (INTEIRA OU MEIA), BIAPOIADA, EM MADEIRA NÃO APARELHADA, PARA VÃOS MAIORES OU IGUAIS A 10,0 M E MENORES QUE 12,0 M, INCLUSO IÇAMENTO. AF_07/2019</v>
          </cell>
          <cell r="I1169" t="str">
            <v>UN</v>
          </cell>
          <cell r="J1169" t="str">
            <v>ATRIBUÍDO SÃO PAULO</v>
          </cell>
          <cell r="K1169" t="str">
            <v>474,64</v>
          </cell>
        </row>
        <row r="1170">
          <cell r="G1170">
            <v>92539</v>
          </cell>
          <cell r="H1170" t="str">
            <v>TRAMA DE MADEIRA COMPOSTA POR RIPAS, CAIBROS E TERÇAS PARA TELHADOS DE ATÉ 2 ÁGUAS PARA TELHA DE ENCAIXE DE CERÂMICA OU DE CONCRETO, INCLUSO TRANSPORTE VERTICAL. AF_07/2019</v>
          </cell>
          <cell r="I1170" t="str">
            <v>M2</v>
          </cell>
          <cell r="J1170" t="str">
            <v>COEFICIENTE DE REPRESENTATIVIDADE</v>
          </cell>
          <cell r="K1170" t="str">
            <v>56,02</v>
          </cell>
        </row>
        <row r="1171">
          <cell r="G1171">
            <v>92540</v>
          </cell>
          <cell r="H1171" t="str">
            <v>TRAMA DE MADEIRA COMPOSTA POR RIPAS, CAIBROS E TERÇAS PARA TELHADOS DE MAIS QUE 2 ÁGUAS PARA TELHA DE ENCAIXE DE CERÂMICA OU DE CONCRETO, INCLUSO TRANSPORTE VERTICAL. AF_07/2019</v>
          </cell>
          <cell r="I1171" t="str">
            <v>M2</v>
          </cell>
          <cell r="J1171" t="str">
            <v>COEFICIENTE DE REPRESENTATIVIDADE</v>
          </cell>
          <cell r="K1171" t="str">
            <v>62,60</v>
          </cell>
        </row>
        <row r="1172">
          <cell r="G1172">
            <v>92541</v>
          </cell>
          <cell r="H1172" t="str">
            <v>TRAMA DE MADEIRA COMPOSTA POR RIPAS, CAIBROS E TERÇAS PARA TELHADOS DE ATÉ 2 ÁGUAS PARA TELHA CERÂMICA CAPA-CANAL, INCLUSO TRANSPORTE VERTICAL. AF_07/2019</v>
          </cell>
          <cell r="I1172" t="str">
            <v>M2</v>
          </cell>
          <cell r="J1172" t="str">
            <v>COEFICIENTE DE REPRESENTATIVIDADE</v>
          </cell>
          <cell r="K1172" t="str">
            <v>60,16</v>
          </cell>
        </row>
        <row r="1173">
          <cell r="G1173">
            <v>92542</v>
          </cell>
          <cell r="H1173" t="str">
            <v>TRAMA DE MADEIRA COMPOSTA POR RIPAS, CAIBROS E TERÇAS PARA TELHADOS DE MAIS QUE 2 ÁGUAS PARA TELHA CERÂMICA CAPA-CANAL, INCLUSO TRANSPORTE VERTICAL. AF_07/2019</v>
          </cell>
          <cell r="I1173" t="str">
            <v>M2</v>
          </cell>
          <cell r="J1173" t="str">
            <v>COEFICIENTE DE REPRESENTATIVIDADE</v>
          </cell>
          <cell r="K1173" t="str">
            <v>72,50</v>
          </cell>
        </row>
        <row r="1174">
          <cell r="G1174">
            <v>92543</v>
          </cell>
          <cell r="H1174" t="str">
            <v>TRAMA DE MADEIRA COMPOSTA POR TERÇAS PARA TELHADOS DE ATÉ 2 ÁGUAS PARA TELHA ONDULADA DE FIBROCIMENTO, METÁLICA, PLÁSTICA OU TERMOACÚSTICA, INCLUSO TRANSPORTE VERTICAL. AF_07/2019</v>
          </cell>
          <cell r="I1174" t="str">
            <v>M2</v>
          </cell>
          <cell r="J1174" t="str">
            <v>COEFICIENTE DE REPRESENTATIVIDADE</v>
          </cell>
          <cell r="K1174" t="str">
            <v>15,92</v>
          </cell>
        </row>
        <row r="1175">
          <cell r="G1175">
            <v>92544</v>
          </cell>
          <cell r="H1175" t="str">
            <v>TRAMA DE MADEIRA COMPOSTA POR TERÇAS PARA TELHADOS DE ATÉ 2 ÁGUAS PARA TELHA ESTRUTURAL DE FIBROCIMENTO, INCLUSO TRANSPORTE VERTICAL. AF_07/2019</v>
          </cell>
          <cell r="I1175" t="str">
            <v>M2</v>
          </cell>
          <cell r="J1175" t="str">
            <v>COEFICIENTE DE REPRESENTATIVIDADE</v>
          </cell>
          <cell r="K1175" t="str">
            <v>13,57</v>
          </cell>
        </row>
        <row r="1176">
          <cell r="G1176">
            <v>92545</v>
          </cell>
          <cell r="H1176" t="str">
            <v>FABRICAÇÃO E INSTALAÇÃO DE TESOURA INTEIRA EM MADEIRA NÃO APARELHADA, VÃO DE 3 M, PARA TELHA CERÂMICA OU DE CONCRETO, INCLUSO IÇAMENTO. AF_07/2019</v>
          </cell>
          <cell r="I1176" t="str">
            <v>UN</v>
          </cell>
          <cell r="J1176" t="str">
            <v>ATRIBUÍDO SÃO PAULO</v>
          </cell>
          <cell r="K1176" t="str">
            <v>686,65</v>
          </cell>
        </row>
        <row r="1177">
          <cell r="G1177">
            <v>92546</v>
          </cell>
          <cell r="H1177" t="str">
            <v>FABRICAÇÃO E INSTALAÇÃO DE TESOURA INTEIRA EM MADEIRA NÃO APARELHADA, VÃO DE 4 M, PARA TELHA CERÂMICA OU DE CONCRETO, INCLUSO IÇAMENTO. AF_07/2019</v>
          </cell>
          <cell r="I1177" t="str">
            <v>UN</v>
          </cell>
          <cell r="J1177" t="str">
            <v>ATRIBUÍDO SÃO PAULO</v>
          </cell>
          <cell r="K1177" t="str">
            <v>842,00</v>
          </cell>
        </row>
        <row r="1178">
          <cell r="G1178">
            <v>92547</v>
          </cell>
          <cell r="H1178" t="str">
            <v>FABRICAÇÃO E INSTALAÇÃO DE TESOURA INTEIRA EM MADEIRA NÃO APARELHADA, VÃO DE 5 M, PARA TELHA CERÂMICA OU DE CONCRETO, INCLUSO IÇAMENTO. AF_07/2019</v>
          </cell>
          <cell r="I1178" t="str">
            <v>UN</v>
          </cell>
          <cell r="J1178" t="str">
            <v>ATRIBUÍDO SÃO PAULO</v>
          </cell>
          <cell r="K1178" t="str">
            <v>889,81</v>
          </cell>
        </row>
        <row r="1179">
          <cell r="G1179">
            <v>92548</v>
          </cell>
          <cell r="H1179" t="str">
            <v>FABRICAÇÃO E INSTALAÇÃO DE TESOURA INTEIRA EM MADEIRA NÃO APARELHADA, VÃO DE 6 M, PARA TELHA CERÂMICA OU DE CONCRETO, INCLUSO IÇAMENTO. AF_07/2019</v>
          </cell>
          <cell r="I1179" t="str">
            <v>UN</v>
          </cell>
          <cell r="J1179" t="str">
            <v>ATRIBUÍDO SÃO PAULO</v>
          </cell>
          <cell r="K1179" t="str">
            <v>991,17</v>
          </cell>
        </row>
        <row r="1180">
          <cell r="G1180">
            <v>92549</v>
          </cell>
          <cell r="H1180" t="str">
            <v>FABRICAÇÃO E INSTALAÇÃO DE TESOURA INTEIRA EM MADEIRA NÃO APARELHADA, VÃO DE 7 M, PARA TELHA CERÂMICA OU DE CONCRETO, INCLUSO IÇAMENTO. AF_07/2019</v>
          </cell>
          <cell r="I1180" t="str">
            <v>UN</v>
          </cell>
          <cell r="J1180" t="str">
            <v>ATRIBUÍDO SÃO PAULO</v>
          </cell>
          <cell r="K1180" t="str">
            <v>1.244,27</v>
          </cell>
        </row>
        <row r="1181">
          <cell r="G1181">
            <v>92550</v>
          </cell>
          <cell r="H1181" t="str">
            <v>FABRICAÇÃO E INSTALAÇÃO DE TESOURA INTEIRA EM MADEIRA NÃO APARELHADA, VÃO DE 8 M, PARA TELHA CERÂMICA OU DE CONCRETO, INCLUSO IÇAMENTO. AF_07/2019</v>
          </cell>
          <cell r="I1181" t="str">
            <v>UN</v>
          </cell>
          <cell r="J1181" t="str">
            <v>ATRIBUÍDO SÃO PAULO</v>
          </cell>
          <cell r="K1181" t="str">
            <v>1.497,14</v>
          </cell>
        </row>
        <row r="1182">
          <cell r="G1182">
            <v>92551</v>
          </cell>
          <cell r="H1182" t="str">
            <v>FABRICAÇÃO E INSTALAÇÃO DE TESOURA INTEIRA EM MADEIRA NÃO APARELHADA, VÃO DE 9 M, PARA TELHA CERÂMICA OU DE CONCRETO, INCLUSO IÇAMENTO. AF_07/2019</v>
          </cell>
          <cell r="I1182" t="str">
            <v>UN</v>
          </cell>
          <cell r="J1182" t="str">
            <v>ATRIBUÍDO SÃO PAULO</v>
          </cell>
          <cell r="K1182" t="str">
            <v>1.560,72</v>
          </cell>
        </row>
        <row r="1183">
          <cell r="G1183">
            <v>92552</v>
          </cell>
          <cell r="H1183" t="str">
            <v>FABRICAÇÃO E INSTALAÇÃO DE TESOURA INTEIRA EM MADEIRA NÃO APARELHADA, VÃO DE 10 M, PARA TELHA CERÂMICA OU DE CONCRETO, INCLUSO IÇAMENTO. AF_07/2019</v>
          </cell>
          <cell r="I1183" t="str">
            <v>UN</v>
          </cell>
          <cell r="J1183" t="str">
            <v>ATRIBUÍDO SÃO PAULO</v>
          </cell>
          <cell r="K1183" t="str">
            <v>1.702,49</v>
          </cell>
        </row>
        <row r="1184">
          <cell r="G1184">
            <v>92553</v>
          </cell>
          <cell r="H1184" t="str">
            <v>FABRICAÇÃO E INSTALAÇÃO DE TESOURA INTEIRA EM MADEIRA NÃO APARELHADA, VÃO DE 11 M, PARA TELHA CERÂMICA OU DE CONCRETO, INCLUSO IÇAMENTO. AF_07/2019</v>
          </cell>
          <cell r="I1184" t="str">
            <v>UN</v>
          </cell>
          <cell r="J1184" t="str">
            <v>ATRIBUÍDO SÃO PAULO</v>
          </cell>
          <cell r="K1184" t="str">
            <v>1.965,93</v>
          </cell>
        </row>
        <row r="1185">
          <cell r="G1185">
            <v>92554</v>
          </cell>
          <cell r="H1185" t="str">
            <v>FABRICAÇÃO E INSTALAÇÃO DE TESOURA INTEIRA EM MADEIRA NÃO APARELHADA, VÃO DE 12 M, PARA TELHA CERÂMICA OU DE CONCRETO, INCLUSO IÇAMENTO. AF_07/2019</v>
          </cell>
          <cell r="I1185" t="str">
            <v>UN</v>
          </cell>
          <cell r="J1185" t="str">
            <v>ATRIBUÍDO SÃO PAULO</v>
          </cell>
          <cell r="K1185" t="str">
            <v>2.038,28</v>
          </cell>
        </row>
        <row r="1186">
          <cell r="G1186">
            <v>92555</v>
          </cell>
          <cell r="H1186" t="str">
            <v>FABRICAÇÃO E INSTALAÇÃO DE TESOURA INTEIRA EM MADEIRA NÃO APARELHADA, VÃO DE 3 M, PARA TELHA ONDULADA DE FIBROCIMENTO, METÁLICA, PLÁSTICA OU TERMOACÚSTICA, INCLUSO IÇAMENTO. AF_07/2019</v>
          </cell>
          <cell r="I1186" t="str">
            <v>UN</v>
          </cell>
          <cell r="J1186" t="str">
            <v>ATRIBUÍDO SÃO PAULO</v>
          </cell>
          <cell r="K1186" t="str">
            <v>676,97</v>
          </cell>
        </row>
        <row r="1187">
          <cell r="G1187">
            <v>92556</v>
          </cell>
          <cell r="H1187" t="str">
            <v>FABRICAÇÃO E INSTALAÇÃO DE TESOURA INTEIRA EM MADEIRA NÃO APARELHADA, VÃO DE 4 M, PARA TELHA ONDULADA DE FIBROCIMENTO, METÁLICA, PLÁSTICA OU TERMOACÚSTICA, INCLUSO IÇAMENTO. AF_07/2019</v>
          </cell>
          <cell r="I1187" t="str">
            <v>UN</v>
          </cell>
          <cell r="J1187" t="str">
            <v>ATRIBUÍDO SÃO PAULO</v>
          </cell>
          <cell r="K1187" t="str">
            <v>826,01</v>
          </cell>
        </row>
        <row r="1188">
          <cell r="G1188">
            <v>92557</v>
          </cell>
          <cell r="H1188" t="str">
            <v>FABRICAÇÃO E INSTALAÇÃO DE TESOURA INTEIRA EM MADEIRA NÃO APARELHADA, VÃO DE 5 M, PARA TELHA ONDULADA DE FIBROCIMENTO, METÁLICA, PLÁSTICA OU TERMOACÚSTICA, INCLUSO IÇAMENTO. AF_07/2019</v>
          </cell>
          <cell r="I1188" t="str">
            <v>UN</v>
          </cell>
          <cell r="J1188" t="str">
            <v>ATRIBUÍDO SÃO PAULO</v>
          </cell>
          <cell r="K1188" t="str">
            <v>873,81</v>
          </cell>
        </row>
        <row r="1189">
          <cell r="G1189">
            <v>92558</v>
          </cell>
          <cell r="H1189" t="str">
            <v>FABRICAÇÃO E INSTALAÇÃO DE TESOURA INTEIRA EM MADEIRA NÃO APARELHADA, VÃO DE 6 M, PARA TELHA ONDULADA DE FIBROCIMENTO, METÁLICA, PLÁSTICA OU TERMOACÚSTICA, INCLUSO IÇAMENTO. AF_07/2019</v>
          </cell>
          <cell r="I1189" t="str">
            <v>UN</v>
          </cell>
          <cell r="J1189" t="str">
            <v>ATRIBUÍDO SÃO PAULO</v>
          </cell>
          <cell r="K1189" t="str">
            <v>981,49</v>
          </cell>
        </row>
        <row r="1190">
          <cell r="G1190">
            <v>92559</v>
          </cell>
          <cell r="H1190" t="str">
            <v>FABRICAÇÃO E INSTALAÇÃO DE TESOURA INTEIRA EM MADEIRA NÃO APARELHADA, VÃO DE 7 M, PARA TELHA ONDULADA DE FIBROCIMENTO, METÁLICA, PLÁSTICA OU TERMOACÚSTICA, INCLUSO IÇAMENTO. AF_07/2019</v>
          </cell>
          <cell r="I1190" t="str">
            <v>UN</v>
          </cell>
          <cell r="J1190" t="str">
            <v>ATRIBUÍDO SÃO PAULO</v>
          </cell>
          <cell r="K1190" t="str">
            <v>1.227,22</v>
          </cell>
        </row>
        <row r="1191">
          <cell r="G1191">
            <v>92560</v>
          </cell>
          <cell r="H1191" t="str">
            <v>FABRICAÇÃO E INSTALAÇÃO DE TESOURA INTEIRA EM MADEIRA NÃO APARELHADA, VÃO DE 8 M, PARA TELHA ONDULADA DE FIBROCIMENTO, METÁLICA, PLÁSTICA OU TERMOACÚSTICA, INCLUSO IÇAMENTO. AF_07/2019</v>
          </cell>
          <cell r="I1191" t="str">
            <v>UN</v>
          </cell>
          <cell r="J1191" t="str">
            <v>ATRIBUÍDO SÃO PAULO</v>
          </cell>
          <cell r="K1191" t="str">
            <v>1.471,15</v>
          </cell>
        </row>
        <row r="1192">
          <cell r="G1192">
            <v>92561</v>
          </cell>
          <cell r="H1192" t="str">
            <v>FABRICAÇÃO E INSTALAÇÃO DE TESOURA INTEIRA EM MADEIRA NÃO APARELHADA, VÃO DE 9 M, PARA TELHA ONDULADA DE FIBROCIMENTO, METÁLICA, PLÁSTICA OU TERMOACÚSTICA, INCLUSO IÇAMENTO. AF_07/2019</v>
          </cell>
          <cell r="I1192" t="str">
            <v>UN</v>
          </cell>
          <cell r="J1192" t="str">
            <v>ATRIBUÍDO SÃO PAULO</v>
          </cell>
          <cell r="K1192" t="str">
            <v>1.535,88</v>
          </cell>
        </row>
        <row r="1193">
          <cell r="G1193">
            <v>92562</v>
          </cell>
          <cell r="H1193" t="str">
            <v>FABRICAÇÃO E INSTALAÇÃO DE TESOURA INTEIRA EM MADEIRA NÃO APARELHADA, VÃO DE 10 M, PARA TELHA ONDULADA DE FIBROCIMENTO, METÁLICA, PLÁSTICA OU TERMOACÚSTICA, INCLUSO IÇAMENTO. AF_07/2019</v>
          </cell>
          <cell r="I1193" t="str">
            <v>UN</v>
          </cell>
          <cell r="J1193" t="str">
            <v>ATRIBUÍDO SÃO PAULO</v>
          </cell>
          <cell r="K1193" t="str">
            <v>1.661,66</v>
          </cell>
        </row>
        <row r="1194">
          <cell r="G1194">
            <v>92563</v>
          </cell>
          <cell r="H1194" t="str">
            <v>FABRICAÇÃO E INSTALAÇÃO DE TESOURA INTEIRA EM MADEIRA NÃO APARELHADA, VÃO DE 11 M, PARA TELHA ONDULADA DE FIBROCIMENTO, METÁLICA, PLÁSTICA OU TERMOACÚSTICA, INCLUSO IÇAMENTO. AF_07/2019</v>
          </cell>
          <cell r="I1194" t="str">
            <v>UN</v>
          </cell>
          <cell r="J1194" t="str">
            <v>ATRIBUÍDO SÃO PAULO</v>
          </cell>
          <cell r="K1194" t="str">
            <v>1.916,26</v>
          </cell>
        </row>
        <row r="1195">
          <cell r="G1195">
            <v>92564</v>
          </cell>
          <cell r="H1195" t="str">
            <v>FABRICAÇÃO E INSTALAÇÃO DE TESOURA INTEIRA EM MADEIRA NÃO APARELHADA, VÃO DE 12 M, PARA TELHA ONDULADA DE FIBROCIMENTO, METÁLICA, PLÁSTICA OU TERMOACÚSTICA, INCLUSO IÇAMENTO. AF_07/2019</v>
          </cell>
          <cell r="I1195" t="str">
            <v>UN</v>
          </cell>
          <cell r="J1195" t="str">
            <v>ATRIBUÍDO SÃO PAULO</v>
          </cell>
          <cell r="K1195" t="str">
            <v>1.977,88</v>
          </cell>
        </row>
        <row r="1196">
          <cell r="G1196">
            <v>92565</v>
          </cell>
          <cell r="H1196" t="str">
            <v>FABRICAÇÃO E INSTALAÇÃO DE ESTRUTURA PONTALETADA DE MADEIRA NÃO APARELHADA PARA TELHADOS COM ATÉ 2 ÁGUAS E PARA TELHA CERÂMICA OU DE CONCRETO, INCLUSO TRANSPORTE VERTICAL. AF_12/2015</v>
          </cell>
          <cell r="I1196" t="str">
            <v>M2</v>
          </cell>
          <cell r="J1196" t="str">
            <v>COEFICIENTE DE REPRESENTATIVIDADE</v>
          </cell>
          <cell r="K1196" t="str">
            <v>26,42</v>
          </cell>
        </row>
        <row r="1197">
          <cell r="G1197">
            <v>92566</v>
          </cell>
          <cell r="H1197" t="str">
            <v>FABRICAÇÃO E INSTALAÇÃO DE ESTRUTURA PONTALETADA DE MADEIRA NÃO APARELHADA PARA TELHADOS COM ATÉ 2 ÁGUAS E PARA TELHA ONDULADA DE FIBROCIMENTO, METÁLICA, PLÁSTICA OU TERMOACÚSTICA, INCLUSO TRANSPORTE VERTICAL. AF_12/2015</v>
          </cell>
          <cell r="I1197" t="str">
            <v>M2</v>
          </cell>
          <cell r="J1197" t="str">
            <v>COEFICIENTE DE REPRESENTATIVIDADE</v>
          </cell>
          <cell r="K1197" t="str">
            <v>16,51</v>
          </cell>
        </row>
        <row r="1198">
          <cell r="G1198">
            <v>92567</v>
          </cell>
          <cell r="H1198" t="str">
            <v>FABRICAÇÃO E INSTALAÇÃO DE ESTRUTURA PONTALETADA DE MADEIRA NÃO APARELHADA PARA TELHADOS COM MAIS QUE 2 ÁGUAS E PARA TELHA CERÂMICA OU DE CONCRETO, INCLUSO TRANSPORTE VERTICAL. AF_12/2015</v>
          </cell>
          <cell r="I1198" t="str">
            <v>M2</v>
          </cell>
          <cell r="J1198" t="str">
            <v>COEFICIENTE DE REPRESENTATIVIDADE</v>
          </cell>
          <cell r="K1198" t="str">
            <v>23,76</v>
          </cell>
        </row>
        <row r="1199">
          <cell r="G1199">
            <v>100379</v>
          </cell>
          <cell r="H1199" t="str">
            <v>FABRICAÇÃO E INSTALAÇÃO DE PONTALETES DE MADEIRA NÃO APARELHADA PARA TELHADOS COM ATÉ 2 ÁGUAS E COM TELHA CERÂMICA OU DE CONCRETO EM EDIFÍCIO RESIDENCIAL TÉRREO, INCLUSO TRANSPORTE VERTICAL. AF_07/2019</v>
          </cell>
          <cell r="I1199" t="str">
            <v>M2</v>
          </cell>
          <cell r="J1199" t="str">
            <v>COEFICIENTE DE REPRESENTATIVIDADE</v>
          </cell>
          <cell r="K1199" t="str">
            <v>26,42</v>
          </cell>
        </row>
        <row r="1200">
          <cell r="G1200">
            <v>100380</v>
          </cell>
          <cell r="H1200" t="str">
            <v>FABRICAÇÃO E INSTALAÇÃO DE PONTALETES DE MADEIRA NÃO APARELHADA PARA TELHADOS COM ATÉ 2 ÁGUAS E COM TELHA CERÂMICA OU DE CONCRETO EM EDIFÍCIO RESIDENCIAL DE MÚLTIPLOS PAVIMENTOS, INCLUSO TRANSPORTE VERTICAL. AF_07/2019</v>
          </cell>
          <cell r="I1200" t="str">
            <v>M2</v>
          </cell>
          <cell r="J1200" t="str">
            <v>ATRIBUÍDO SÃO PAULO</v>
          </cell>
          <cell r="K1200" t="str">
            <v>35,07</v>
          </cell>
        </row>
        <row r="1201">
          <cell r="G1201">
            <v>100381</v>
          </cell>
          <cell r="H1201" t="str">
            <v>FABRICAÇÃO E INSTALAÇÃO DE PONTALETES DE MADEIRA NÃO APARELHADA PARA TELHADOS COM ATÉ 2 ÁGUAS E COM TELHA CERÂMICA OU DE CONCRETO EM EDIFÍCIO INSTITUCIONAL TÉRREO, INCLUSO TRANSPORTE VERTICAL. AF_07/2019</v>
          </cell>
          <cell r="I1201" t="str">
            <v>M2</v>
          </cell>
          <cell r="J1201" t="str">
            <v>COEFICIENTE DE REPRESENTATIVIDADE</v>
          </cell>
          <cell r="K1201" t="str">
            <v>39,42</v>
          </cell>
        </row>
        <row r="1202">
          <cell r="G1202">
            <v>100383</v>
          </cell>
          <cell r="H1202" t="str">
            <v>FABRICAÇÃO E INSTALAÇÃO DE PONTALETES DE MADEIRA NÃO APARELHADA PARA TELHADOS COM ATÉ 2 ÁGUAS E COM TELHA ONDULADA DE FIBROCIMENTO, ALUMÍNIO OU PLÁSTICA EM EDIFÍCIO RESIDENCIAL DE MÚLTIPLOS PAVIMENTOS, INCLUSO TRANSPORTE VERTICAL. AF_07/2019</v>
          </cell>
          <cell r="I1202" t="str">
            <v>M2</v>
          </cell>
          <cell r="J1202" t="str">
            <v>ATRIBUÍDO SÃO PAULO</v>
          </cell>
          <cell r="K1202" t="str">
            <v>17,90</v>
          </cell>
        </row>
        <row r="1203">
          <cell r="G1203">
            <v>100384</v>
          </cell>
          <cell r="H1203" t="str">
            <v>FABRICAÇÃO E INSTALAÇÃO DE PONTALETES DE MADEIRA NÃO APARELHADA PARA TELHADOS COM ATÉ 2 ÁGUAS E COM TELHA ONDULADA DE FIBROCIMENTO, ALUMÍNIO OU PLÁSTICA EM EDIFÍCIO INSTITUCIONAL TÉRREO, INCLUSO TRANSPORTE VERTICAL. AF_07/2019</v>
          </cell>
          <cell r="I1203" t="str">
            <v>M2</v>
          </cell>
          <cell r="J1203" t="str">
            <v>COEFICIENTE DE REPRESENTATIVIDADE</v>
          </cell>
          <cell r="K1203" t="str">
            <v>18,85</v>
          </cell>
        </row>
        <row r="1204">
          <cell r="G1204">
            <v>100385</v>
          </cell>
          <cell r="H1204" t="str">
            <v>FABRICAÇÃO E INSTALAÇÃO DE PONTALETES DE MADEIRA NÃO APARELHADA PARA TELHADOS COM MAIS QUE 2 ÁGUAS E COM TELHA CERÂMICA OU DE CONCRETO EM EDIFÍCIO RESIDENCIAL TÉRREO, INCLUSO TRANSPORTE VERTICAL. AF_07/2019</v>
          </cell>
          <cell r="I1204" t="str">
            <v>M2</v>
          </cell>
          <cell r="J1204" t="str">
            <v>COEFICIENTE DE REPRESENTATIVIDADE</v>
          </cell>
          <cell r="K1204" t="str">
            <v>23,76</v>
          </cell>
        </row>
        <row r="1205">
          <cell r="G1205">
            <v>100386</v>
          </cell>
          <cell r="H1205" t="str">
            <v>FABRICAÇÃO E INSTALAÇÃO DE PONTALETES DE MADEIRA NÃO APARELHADA PARA TELHADOS COM MAIS QUE 2 ÁGUAS E COM TELHA CERÂMICA OU DE CONCRETO EM EDIFÍCIO RESIDENCIAL DE MÚLTIPLOS PAVIMENTOS. AF_07/2019</v>
          </cell>
          <cell r="I1205" t="str">
            <v>M2</v>
          </cell>
          <cell r="J1205" t="str">
            <v>ATRIBUÍDO SÃO PAULO</v>
          </cell>
          <cell r="K1205" t="str">
            <v>30,62</v>
          </cell>
        </row>
        <row r="1206">
          <cell r="G1206">
            <v>100387</v>
          </cell>
          <cell r="H1206" t="str">
            <v>FABRICAÇÃO E INSTALAÇÃO DE PONTALETES DE MADEIRA NÃO APARELHADA PARA TELHADOS COM MAIS QUE 2 ÁGUAS E COM TELHA CERÂMICA OU DE CONCRETO EM EDIFÍCIO INSTITUCIONAL TÉRREO, INCLUSO TRANSPORTE VERTICAL. AF_07/2019</v>
          </cell>
          <cell r="I1206" t="str">
            <v>M2</v>
          </cell>
          <cell r="J1206" t="str">
            <v>COEFICIENTE DE REPRESENTATIVIDADE</v>
          </cell>
          <cell r="K1206" t="str">
            <v>37,72</v>
          </cell>
        </row>
        <row r="1207">
          <cell r="G1207">
            <v>100388</v>
          </cell>
          <cell r="H1207" t="str">
            <v>RETIRADA E RECOLOCAÇÃO DE RIPA EM TELHADOS DE ATÉ 2 ÁGUAS COM TELHA CERÂMICA OU DE CONCRETO DE ENCAIXE, INCLUSO TRANSPORTE VERTICAL. AF_07/2019</v>
          </cell>
          <cell r="I1207" t="str">
            <v>M2</v>
          </cell>
          <cell r="J1207" t="str">
            <v>COEFICIENTE DE REPRESENTATIVIDADE</v>
          </cell>
          <cell r="K1207" t="str">
            <v>14,87</v>
          </cell>
        </row>
        <row r="1208">
          <cell r="G1208">
            <v>100389</v>
          </cell>
          <cell r="H1208" t="str">
            <v>RETIRADA E RECOLOCAÇÃO DE CAIBRO EM TELHADOS DE ATÉ 2 ÁGUAS COM TELHA CERÂMICA OU DE CONCRETO DE ENCAIXE, INCLUSO TRANSPORTE VERTICAL. AF_07/2019</v>
          </cell>
          <cell r="I1208" t="str">
            <v>M2</v>
          </cell>
          <cell r="J1208" t="str">
            <v>COEFICIENTE DE REPRESENTATIVIDADE</v>
          </cell>
          <cell r="K1208" t="str">
            <v>12,15</v>
          </cell>
        </row>
        <row r="1209">
          <cell r="G1209">
            <v>100390</v>
          </cell>
          <cell r="H1209" t="str">
            <v>RETIRADA E RECOLOCAÇÃO DE RIPA EM TELHADOS DE MAIS DE 2 ÁGUAS COM TELHA CERÂMICA OU DE CONCRETO DE ENCAIXE, INCLUSO TRANSPORTE VERTICAL. AF_07/2019</v>
          </cell>
          <cell r="I1209" t="str">
            <v>M2</v>
          </cell>
          <cell r="J1209" t="str">
            <v>COEFICIENTE DE REPRESENTATIVIDADE</v>
          </cell>
          <cell r="K1209" t="str">
            <v>17,47</v>
          </cell>
        </row>
        <row r="1210">
          <cell r="G1210">
            <v>100391</v>
          </cell>
          <cell r="H1210" t="str">
            <v>RETIRADA E RECOLOCAÇÃO DE CAIBRO EM TELHADOS DE MAIS DE 2 ÁGUAS COM TELHA CERÂMICA OU DE CONCRETO DE ENCAIXE, INCLUSO TRANSPORTE VERTICAL. AF_07/2019</v>
          </cell>
          <cell r="I1210" t="str">
            <v>M2</v>
          </cell>
          <cell r="J1210" t="str">
            <v>COEFICIENTE DE REPRESENTATIVIDADE</v>
          </cell>
          <cell r="K1210" t="str">
            <v>13,85</v>
          </cell>
        </row>
        <row r="1211">
          <cell r="G1211">
            <v>100392</v>
          </cell>
          <cell r="H1211" t="str">
            <v>RETIRADA E RECOLOCAÇÃO DE RIPA EM TELHADOS DE ATÉ 2 ÁGUAS COM TELHA CERÂMICA CAPA-CANAL, INCLUSO TRANSPORTE VERTICAL. AF_07/2019</v>
          </cell>
          <cell r="I1211" t="str">
            <v>M2</v>
          </cell>
          <cell r="J1211" t="str">
            <v>COEFICIENTE DE REPRESENTATIVIDADE</v>
          </cell>
          <cell r="K1211" t="str">
            <v>11,68</v>
          </cell>
        </row>
        <row r="1212">
          <cell r="G1212">
            <v>100393</v>
          </cell>
          <cell r="H1212" t="str">
            <v>RETIRADA E RECOLOCAÇÃO DE CAIBRO EM TELHADOS DE ATÉ 2 ÁGUAS COM TELHA CERÂMICA CAPA-CANAL, INCLUSO TRANSPORTE VERTICAL. AF_07/2019</v>
          </cell>
          <cell r="I1212" t="str">
            <v>M2</v>
          </cell>
          <cell r="J1212" t="str">
            <v>COEFICIENTE DE REPRESENTATIVIDADE</v>
          </cell>
          <cell r="K1212" t="str">
            <v>13,93</v>
          </cell>
        </row>
        <row r="1213">
          <cell r="G1213">
            <v>100394</v>
          </cell>
          <cell r="H1213" t="str">
            <v>RETIRADA E RECOLOCAÇÃO DE RIPA EM TELHADOS DE MAIS DE 2 ÁGUAS COM TELHA CERÂMICA CAPA-CANAL, INCLUSO TRANSPORTE VERTICAL. AF_07/2019</v>
          </cell>
          <cell r="I1213" t="str">
            <v>M2</v>
          </cell>
          <cell r="J1213" t="str">
            <v>COEFICIENTE DE REPRESENTATIVIDADE</v>
          </cell>
          <cell r="K1213" t="str">
            <v>13,72</v>
          </cell>
        </row>
        <row r="1214">
          <cell r="G1214">
            <v>100395</v>
          </cell>
          <cell r="H1214" t="str">
            <v>RETIRADA E RECOLOCAÇÃO DE CAIBRO EM TELHADOS DE MAIS DE 2 ÁGUAS COM TELHA CERÂMICA CAPA-CANAL, INCLUSO TRANSPORTE VERTICAL. AF_07/2019</v>
          </cell>
          <cell r="I1214" t="str">
            <v>M2</v>
          </cell>
          <cell r="J1214" t="str">
            <v>COEFICIENTE DE REPRESENTATIVIDADE</v>
          </cell>
          <cell r="K1214" t="str">
            <v>16,53</v>
          </cell>
        </row>
        <row r="1215">
          <cell r="G1215">
            <v>94189</v>
          </cell>
          <cell r="H1215" t="str">
            <v>TELHAMENTO COM TELHA DE CONCRETO DE ENCAIXE, COM ATÉ 2 ÁGUAS, INCLUSO TRANSPORTE VERTICAL. AF_07/2019</v>
          </cell>
          <cell r="I1215" t="str">
            <v>M2</v>
          </cell>
          <cell r="J1215" t="str">
            <v>COEFICIENTE DE REPRESENTATIVIDADE</v>
          </cell>
          <cell r="K1215" t="str">
            <v>19,74</v>
          </cell>
        </row>
        <row r="1216">
          <cell r="G1216">
            <v>94192</v>
          </cell>
          <cell r="H1216" t="str">
            <v>TELHAMENTO COM TELHA DE CONCRETO DE ENCAIXE, COM MAIS DE 2 ÁGUAS, INCLUSO TRANSPORTE VERTICAL. AF_07/2019</v>
          </cell>
          <cell r="I1216" t="str">
            <v>M2</v>
          </cell>
          <cell r="J1216" t="str">
            <v>COEFICIENTE DE REPRESENTATIVIDADE</v>
          </cell>
          <cell r="K1216" t="str">
            <v>21,55</v>
          </cell>
        </row>
        <row r="1217">
          <cell r="G1217">
            <v>94195</v>
          </cell>
          <cell r="H1217" t="str">
            <v>TELHAMENTO COM TELHA CERÂMICA DE ENCAIXE, TIPO PORTUGUESA, COM ATÉ 2 ÁGUAS, INCLUSO TRANSPORTE VERTICAL. AF_07/2019</v>
          </cell>
          <cell r="I1217" t="str">
            <v>M2</v>
          </cell>
          <cell r="J1217" t="str">
            <v>COEFICIENTE DE REPRESENTATIVIDADE</v>
          </cell>
          <cell r="K1217" t="str">
            <v>24,53</v>
          </cell>
        </row>
        <row r="1218">
          <cell r="G1218">
            <v>94198</v>
          </cell>
          <cell r="H1218" t="str">
            <v>TELHAMENTO COM TELHA CERÂMICA DE ENCAIXE, TIPO PORTUGUESA, COM MAIS DE 2 ÁGUAS, INCLUSO TRANSPORTE VERTICAL. AF_07/2019</v>
          </cell>
          <cell r="I1218" t="str">
            <v>M2</v>
          </cell>
          <cell r="J1218" t="str">
            <v>COEFICIENTE DE REPRESENTATIVIDADE</v>
          </cell>
          <cell r="K1218" t="str">
            <v>26,92</v>
          </cell>
        </row>
        <row r="1219">
          <cell r="G1219">
            <v>94201</v>
          </cell>
          <cell r="H1219" t="str">
            <v>TELHAMENTO COM TELHA CERÂMICA CAPA-CANAL, TIPO COLONIAL, COM ATÉ 2 ÁGUAS, INCLUSO TRANSPORTE VERTICAL. AF_07/2019</v>
          </cell>
          <cell r="I1219" t="str">
            <v>M2</v>
          </cell>
          <cell r="J1219" t="str">
            <v>COEFICIENTE DE REPRESENTATIVIDADE</v>
          </cell>
          <cell r="K1219" t="str">
            <v>35,07</v>
          </cell>
        </row>
        <row r="1220">
          <cell r="G1220">
            <v>94204</v>
          </cell>
          <cell r="H1220" t="str">
            <v>TELHAMENTO COM TELHA CERÂMICA CAPA-CANAL, TIPO COLONIAL, COM MAIS DE 2 ÁGUAS, INCLUSO TRANSPORTE VERTICAL. AF_07/2019</v>
          </cell>
          <cell r="I1220" t="str">
            <v>M2</v>
          </cell>
          <cell r="J1220" t="str">
            <v>COEFICIENTE DE REPRESENTATIVIDADE</v>
          </cell>
          <cell r="K1220" t="str">
            <v>39,15</v>
          </cell>
        </row>
        <row r="1221">
          <cell r="G1221">
            <v>94224</v>
          </cell>
          <cell r="H1221" t="str">
            <v>EMBOÇAMENTO COM ARGAMASSA TRAÇO 1:2:9 (CIMENTO, CAL E AREIA). AF_07/2019</v>
          </cell>
          <cell r="I1221" t="str">
            <v>M</v>
          </cell>
          <cell r="J1221" t="str">
            <v>COEFICIENTE DE REPRESENTATIVIDADE</v>
          </cell>
          <cell r="K1221" t="str">
            <v>17,73</v>
          </cell>
        </row>
        <row r="1222">
          <cell r="G1222">
            <v>94225</v>
          </cell>
          <cell r="H1222" t="str">
            <v>ISOLAMENTO TERMOACÚSTICO COM LÃ MINERAL NA SUBCOBERTURA, INCLUSO TRANSPORTE VERTICAL. AF_07/2019</v>
          </cell>
          <cell r="I1222" t="str">
            <v>M2</v>
          </cell>
          <cell r="J1222" t="str">
            <v>COEFICIENTE DE REPRESENTATIVIDADE</v>
          </cell>
          <cell r="K1222" t="str">
            <v>16,21</v>
          </cell>
        </row>
        <row r="1223">
          <cell r="G1223">
            <v>94226</v>
          </cell>
          <cell r="H1223" t="str">
            <v>SUBCOBERTURA COM MANTA PLÁSTICA REVESTIDA POR PELÍCULA DE ALUMÍNO, INCLUSO TRANSPORTE VERTICAL. AF_07/2019</v>
          </cell>
          <cell r="I1223" t="str">
            <v>M2</v>
          </cell>
          <cell r="J1223" t="str">
            <v>COEFICIENTE DE REPRESENTATIVIDADE</v>
          </cell>
          <cell r="K1223" t="str">
            <v>13,96</v>
          </cell>
        </row>
        <row r="1224">
          <cell r="G1224">
            <v>94232</v>
          </cell>
          <cell r="H1224" t="str">
            <v>AMARRAÇÃO DE TELHAS CERÂMICAS OU DE CONCRETO. AF_07/2019</v>
          </cell>
          <cell r="I1224" t="str">
            <v>UN</v>
          </cell>
          <cell r="J1224" t="str">
            <v>COEFICIENTE DE REPRESENTATIVIDADE</v>
          </cell>
          <cell r="K1224" t="str">
            <v>2,13</v>
          </cell>
        </row>
        <row r="1225">
          <cell r="G1225">
            <v>94440</v>
          </cell>
          <cell r="H1225" t="str">
            <v>TELHAMENTO COM TELHA CERÂMICA DE ENCAIXE, TIPO FRANCESA, COM ATÉ 2 ÁGUAS, INCLUSO TRANSPORTE VERTICAL. AF_07/2019</v>
          </cell>
          <cell r="I1225" t="str">
            <v>M2</v>
          </cell>
          <cell r="J1225" t="str">
            <v>COEFICIENTE DE REPRESENTATIVIDADE</v>
          </cell>
          <cell r="K1225" t="str">
            <v>24,53</v>
          </cell>
        </row>
        <row r="1226">
          <cell r="G1226">
            <v>94441</v>
          </cell>
          <cell r="H1226" t="str">
            <v>TELHAMENTO COM TELHA CERÂMICA DE ENCAIXE, TIPO FRANCESA, COM MAIS DE 2 ÁGUAS, INCLUSO TRANSPORTE VERTICAL. AF_07/2019</v>
          </cell>
          <cell r="I1226" t="str">
            <v>M2</v>
          </cell>
          <cell r="J1226" t="str">
            <v>COEFICIENTE DE REPRESENTATIVIDADE</v>
          </cell>
          <cell r="K1226" t="str">
            <v>26,92</v>
          </cell>
        </row>
        <row r="1227">
          <cell r="G1227">
            <v>94442</v>
          </cell>
          <cell r="H1227" t="str">
            <v>TELHAMENTO COM TELHA CERÂMICA DE ENCAIXE, TIPO ROMANA, COM ATÉ 2 ÁGUAS, INCLUSO TRANSPORTE VERTICAL. AF_07/2019</v>
          </cell>
          <cell r="I1227" t="str">
            <v>M2</v>
          </cell>
          <cell r="J1227" t="str">
            <v>COEFICIENTE DE REPRESENTATIVIDADE</v>
          </cell>
          <cell r="K1227" t="str">
            <v>24,53</v>
          </cell>
        </row>
        <row r="1228">
          <cell r="G1228">
            <v>94443</v>
          </cell>
          <cell r="H1228" t="str">
            <v>TELHAMENTO COM TELHA CERÂMICA DE ENCAIXE, TIPO ROMANA, COM MAIS DE 2 ÁGUAS, INCLUSO TRANSPORTE VERTICAL. AF_07/2019</v>
          </cell>
          <cell r="I1228" t="str">
            <v>M2</v>
          </cell>
          <cell r="J1228" t="str">
            <v>COEFICIENTE DE REPRESENTATIVIDADE</v>
          </cell>
          <cell r="K1228" t="str">
            <v>26,92</v>
          </cell>
        </row>
        <row r="1229">
          <cell r="G1229">
            <v>94445</v>
          </cell>
          <cell r="H1229" t="str">
            <v>TELHAMENTO COM TELHA CERÂMICA CAPA-CANAL, TIPO PLAN, COM ATÉ 2 ÁGUAS, INCLUSO TRANSPORTE VERTICAL. AF_07/2019</v>
          </cell>
          <cell r="I1229" t="str">
            <v>M2</v>
          </cell>
          <cell r="J1229" t="str">
            <v>COEFICIENTE DE REPRESENTATIVIDADE</v>
          </cell>
          <cell r="K1229" t="str">
            <v>35,07</v>
          </cell>
        </row>
        <row r="1230">
          <cell r="G1230">
            <v>94446</v>
          </cell>
          <cell r="H1230" t="str">
            <v>TELHAMENTO COM TELHA CERÂMICA CAPA-CANAL, TIPO PLAN, COM MAIS DE 2 ÁGUAS, INCLUSO TRANSPORTE VERTICAL. AF_07/2019</v>
          </cell>
          <cell r="I1230" t="str">
            <v>M2</v>
          </cell>
          <cell r="J1230" t="str">
            <v>COEFICIENTE DE REPRESENTATIVIDADE</v>
          </cell>
          <cell r="K1230" t="str">
            <v>39,15</v>
          </cell>
        </row>
        <row r="1231">
          <cell r="G1231">
            <v>94447</v>
          </cell>
          <cell r="H1231" t="str">
            <v>TELHAMENTO COM TELHA CERÂMICA CAPA-CANAL, TIPO PAULISTA, COM ATÉ 2 ÁGUAS, INCLUSO TRANSPORTE VERTICAL. AF_07/2019</v>
          </cell>
          <cell r="I1231" t="str">
            <v>M2</v>
          </cell>
          <cell r="J1231" t="str">
            <v>COEFICIENTE DE REPRESENTATIVIDADE</v>
          </cell>
          <cell r="K1231" t="str">
            <v>35,07</v>
          </cell>
        </row>
        <row r="1232">
          <cell r="G1232">
            <v>94448</v>
          </cell>
          <cell r="H1232" t="str">
            <v>TELHAMENTO COM TELHA CERÂMICA CAPA-CANAL, TIPO PAULISTA, COM MAIS DE 2 ÁGUAS, INCLUSO TRANSPORTE VERTICAL. AF_07/2019</v>
          </cell>
          <cell r="I1232" t="str">
            <v>M2</v>
          </cell>
          <cell r="J1232" t="str">
            <v>COEFICIENTE DE REPRESENTATIVIDADE</v>
          </cell>
          <cell r="K1232" t="str">
            <v>39,15</v>
          </cell>
        </row>
        <row r="1233">
          <cell r="G1233">
            <v>94207</v>
          </cell>
          <cell r="H1233" t="str">
            <v>TELHAMENTO COM TELHA ONDULADA DE FIBROCIMENTO E = 6 MM, COM RECOBRIMENTO LATERAL DE 1/4 DE ONDA PARA TELHADO COM INCLINAÇÃO MAIOR QUE 10°, COM ATÉ 2 ÁGUAS, INCLUSO IÇAMENTO. AF_07/2019</v>
          </cell>
          <cell r="I1233" t="str">
            <v>M2</v>
          </cell>
          <cell r="J1233" t="str">
            <v>COEFICIENTE DE REPRESENTATIVIDADE</v>
          </cell>
          <cell r="K1233" t="str">
            <v>29,34</v>
          </cell>
        </row>
        <row r="1234">
          <cell r="G1234">
            <v>94210</v>
          </cell>
          <cell r="H1234" t="str">
            <v>TELHAMENTO COM TELHA ONDULADA DE FIBROCIMENTO E = 6 MM, COM RECOBRIMENTO LATERAL DE 1 1/4 DE ONDA PARA TELHADO COM INCLINAÇÃO MÁXIMA DE 10°, COM ATÉ 2 ÁGUAS, INCLUSO IÇAMENTO. AF_07/2019</v>
          </cell>
          <cell r="I1234" t="str">
            <v>M2</v>
          </cell>
          <cell r="J1234" t="str">
            <v>COEFICIENTE DE REPRESENTATIVIDADE</v>
          </cell>
          <cell r="K1234" t="str">
            <v>31,22</v>
          </cell>
        </row>
        <row r="1235">
          <cell r="G1235">
            <v>94218</v>
          </cell>
          <cell r="H1235" t="str">
            <v>TELHAMENTO COM TELHA ESTRUTURAL DE FIBROCIMENTO E= 6 MM, COM ATÉ 2 ÁGUAS, INCLUSO IÇAMENTO. AF_07/2019</v>
          </cell>
          <cell r="I1235" t="str">
            <v>M2</v>
          </cell>
          <cell r="J1235" t="str">
            <v>COEFICIENTE DE REPRESENTATIVIDADE</v>
          </cell>
          <cell r="K1235" t="str">
            <v>63,75</v>
          </cell>
        </row>
        <row r="1236">
          <cell r="G1236" t="str">
            <v>73866/4</v>
          </cell>
          <cell r="H1236" t="str">
            <v>ESTRUTURA PARA COBERTURA EM ARCO, EM ALUMINIO ANODIZADO, VAO DE 20M, ESPACAMENTO DE 5M ATE 6,5M</v>
          </cell>
          <cell r="I1236" t="str">
            <v>M2</v>
          </cell>
          <cell r="J1236" t="str">
            <v>COEFICIENTE DE REPRESENTATIVIDADE</v>
          </cell>
          <cell r="K1236" t="str">
            <v>540,41</v>
          </cell>
        </row>
        <row r="1237">
          <cell r="G1237" t="str">
            <v>73866/5</v>
          </cell>
          <cell r="H1237" t="str">
            <v>ESTRUTURA PARA COBERTURA EM ARCO, EM ALUMINIO ANODIZADO, VAO DE 30M, ESPACAMENTO DE 5M ATE 6,5M</v>
          </cell>
          <cell r="I1237" t="str">
            <v>M2</v>
          </cell>
          <cell r="J1237" t="str">
            <v>COEFICIENTE DE REPRESENTATIVIDADE</v>
          </cell>
          <cell r="K1237" t="str">
            <v>574,71</v>
          </cell>
        </row>
        <row r="1238">
          <cell r="G1238" t="str">
            <v>73866/6</v>
          </cell>
          <cell r="H1238" t="str">
            <v>ESTRUTURA PARA COBERTURA EM ARCO, EM ALUMINIO ANODIZADO, VAO DE 40M, ESPACAMENTO DE 5M ATE 6,5M</v>
          </cell>
          <cell r="I1238" t="str">
            <v>M2</v>
          </cell>
          <cell r="J1238" t="str">
            <v>COEFICIENTE DE REPRESENTATIVIDADE</v>
          </cell>
          <cell r="K1238" t="str">
            <v>602,87</v>
          </cell>
        </row>
        <row r="1239">
          <cell r="G1239" t="str">
            <v>73866/7</v>
          </cell>
          <cell r="H1239" t="str">
            <v>ESTRUTURA PARA COBERTURA TIPO SHED, EM ALUMINIO ANODIZADO, VAO DE 20M, ESPACAMENTO DAS TESOURAS DE 5M ATE 6,5M</v>
          </cell>
          <cell r="I1239" t="str">
            <v>M2</v>
          </cell>
          <cell r="J1239" t="str">
            <v>COEFICIENTE DE REPRESENTATIVIDADE</v>
          </cell>
          <cell r="K1239" t="str">
            <v>644,90</v>
          </cell>
        </row>
        <row r="1240">
          <cell r="G1240" t="str">
            <v>73866/8</v>
          </cell>
          <cell r="H1240" t="str">
            <v>ESTRUTURA PARA COBERTURA TIPO SHED, EM ALUMINIO ANODIZADO, VAO DE 30M, ESPACAMENTO DAS TESOURAS DE 5M ATE 6,5M</v>
          </cell>
          <cell r="I1240" t="str">
            <v>M2</v>
          </cell>
          <cell r="J1240" t="str">
            <v>COEFICIENTE DE REPRESENTATIVIDADE</v>
          </cell>
          <cell r="K1240" t="str">
            <v>779,73</v>
          </cell>
        </row>
        <row r="1241">
          <cell r="G1241" t="str">
            <v>73866/9</v>
          </cell>
          <cell r="H1241" t="str">
            <v>ESTRUTURA PARA COBERTURA TIPO SHED, EM ALUMINIO ANODIZADO, VAO DE 40M, ESPACAMENTO DAS TESOURAS DE 5M ATE 6,5M</v>
          </cell>
          <cell r="I1241" t="str">
            <v>M2</v>
          </cell>
          <cell r="J1241" t="str">
            <v>COEFICIENTE DE REPRESENTATIVIDADE</v>
          </cell>
          <cell r="K1241" t="str">
            <v>808,73</v>
          </cell>
        </row>
        <row r="1242">
          <cell r="G1242" t="str">
            <v>73867/1</v>
          </cell>
          <cell r="H1242" t="str">
            <v>ESTRUTURA TIPO ESPACIAL EM ALUMINIO ANODIZADO, VAO DE 20M</v>
          </cell>
          <cell r="I1242" t="str">
            <v>M2</v>
          </cell>
          <cell r="J1242" t="str">
            <v>COEFICIENTE DE REPRESENTATIVIDADE</v>
          </cell>
          <cell r="K1242" t="str">
            <v>253,44</v>
          </cell>
        </row>
        <row r="1243">
          <cell r="G1243" t="str">
            <v>73867/2</v>
          </cell>
          <cell r="H1243" t="str">
            <v>ESTRUTURA TIPO ESPACIAL EM ALUMINIO ANODIZADO, VAO DE 30M</v>
          </cell>
          <cell r="I1243" t="str">
            <v>M2</v>
          </cell>
          <cell r="J1243" t="str">
            <v>COEFICIENTE DE REPRESENTATIVIDADE</v>
          </cell>
          <cell r="K1243" t="str">
            <v>285,12</v>
          </cell>
        </row>
        <row r="1244">
          <cell r="G1244" t="str">
            <v>73867/3</v>
          </cell>
          <cell r="H1244" t="str">
            <v>ESTRUTURA TIPO ESPACIAL EM ALUMINIO ANODIZADO, VAO DE 40M</v>
          </cell>
          <cell r="I1244" t="str">
            <v>M2</v>
          </cell>
          <cell r="J1244" t="str">
            <v>COEFICIENTE DE REPRESENTATIVIDADE</v>
          </cell>
          <cell r="K1244" t="str">
            <v>355,52</v>
          </cell>
        </row>
        <row r="1245">
          <cell r="G1245" t="str">
            <v>73867/4</v>
          </cell>
          <cell r="H1245" t="str">
            <v>ESTRUTURA TIPO ESPACIAL EM ALUMINIO ANODIZADO, VAO DE 50M</v>
          </cell>
          <cell r="I1245" t="str">
            <v>M2</v>
          </cell>
          <cell r="J1245" t="str">
            <v>COEFICIENTE DE REPRESENTATIVIDADE</v>
          </cell>
          <cell r="K1245" t="str">
            <v>369,60</v>
          </cell>
        </row>
        <row r="1246">
          <cell r="G1246">
            <v>94213</v>
          </cell>
          <cell r="H1246" t="str">
            <v>TELHAMENTO COM TELHA DE AÇO/ALUMÍNIO E = 0,5 MM, COM ATÉ 2 ÁGUAS, INCLUSO IÇAMENTO. AF_07/2019</v>
          </cell>
          <cell r="I1246" t="str">
            <v>M2</v>
          </cell>
          <cell r="J1246" t="str">
            <v>COEFICIENTE DE REPRESENTATIVIDADE</v>
          </cell>
          <cell r="K1246" t="str">
            <v>37,45</v>
          </cell>
        </row>
        <row r="1247">
          <cell r="G1247">
            <v>94216</v>
          </cell>
          <cell r="H1247" t="str">
            <v>TELHAMENTO COM TELHA METÁLICA TERMOACÚSTICA E = 30 MM, COM ATÉ 2 ÁGUAS, INCLUSO IÇAMENTO. AF_07/2019</v>
          </cell>
          <cell r="I1247" t="str">
            <v>M2</v>
          </cell>
          <cell r="J1247" t="str">
            <v>ATRIBUÍDO SÃO PAULO</v>
          </cell>
          <cell r="K1247" t="str">
            <v>157,87</v>
          </cell>
        </row>
        <row r="1248">
          <cell r="G1248">
            <v>94219</v>
          </cell>
          <cell r="H1248" t="str">
            <v>CUMEEIRA E ESPIGÃO PARA TELHA CERÂMICA EMBOÇADA COM ARGAMASSA TRAÇO 1:2:9 (CIMENTO, CAL E AREIA), PARA TELHADOS COM MAIS DE 2 ÁGUAS, INCLUSO TRANSPORTE VERTICAL. AF_07/2019</v>
          </cell>
          <cell r="I1248" t="str">
            <v>M</v>
          </cell>
          <cell r="J1248" t="str">
            <v>COEFICIENTE DE REPRESENTATIVIDADE</v>
          </cell>
          <cell r="K1248" t="str">
            <v>22,20</v>
          </cell>
        </row>
        <row r="1249">
          <cell r="G1249">
            <v>94220</v>
          </cell>
          <cell r="H1249" t="str">
            <v>CUMEEIRA E ESPIGÃO PARA TELHA DE CONCRETO EMBOÇADA COM ARGAMASSA TRAÇO 1:2:9 (CIMENTO, CAL E AREIA), PARA TELHADOS COM MAIS DE 2 ÁGUAS, INCLUSO TRANSPORTE VERTICAL. AF_07/2019</v>
          </cell>
          <cell r="I1249" t="str">
            <v>M</v>
          </cell>
          <cell r="J1249" t="str">
            <v>COEFICIENTE DE REPRESENTATIVIDADE</v>
          </cell>
          <cell r="K1249" t="str">
            <v>30,69</v>
          </cell>
        </row>
        <row r="1250">
          <cell r="G1250">
            <v>94221</v>
          </cell>
          <cell r="H1250" t="str">
            <v>CUMEEIRA PARA TELHA CERÂMICA EMBOÇADA COM ARGAMASSA TRAÇO 1:2:9 (CIMENTO, CAL E AREIA) PARA TELHADOS COM ATÉ 2 ÁGUAS, INCLUSO TRANSPORTE VERTICAL. AF_07/2019</v>
          </cell>
          <cell r="I1250" t="str">
            <v>M</v>
          </cell>
          <cell r="J1250" t="str">
            <v>COEFICIENTE DE REPRESENTATIVIDADE</v>
          </cell>
          <cell r="K1250" t="str">
            <v>17,47</v>
          </cell>
        </row>
        <row r="1251">
          <cell r="G1251">
            <v>94222</v>
          </cell>
          <cell r="H1251" t="str">
            <v>CUMEEIRA PARA TELHA DE CONCRETO EMBOÇADA COM ARGAMASSA TRAÇO 1:2:9 (CIMENTO, CAL E AREIA) PARA TELHADOS COM ATÉ 2 ÁGUAS, INCLUSO TRANSPORTE VERTICAL. AF_07/2019</v>
          </cell>
          <cell r="I1251" t="str">
            <v>M</v>
          </cell>
          <cell r="J1251" t="str">
            <v>COEFICIENTE DE REPRESENTATIVIDADE</v>
          </cell>
          <cell r="K1251" t="str">
            <v>25,96</v>
          </cell>
        </row>
        <row r="1252">
          <cell r="G1252">
            <v>94223</v>
          </cell>
          <cell r="H1252" t="str">
            <v>CUMEEIRA PARA TELHA DE FIBROCIMENTO ONDULADA E = 6 MM, INCLUSO ACESSÓRIOS DE FIXAÇÃO E IÇAMENTO. AF_07/2019</v>
          </cell>
          <cell r="I1252" t="str">
            <v>M</v>
          </cell>
          <cell r="J1252" t="str">
            <v>COEFICIENTE DE REPRESENTATIVIDADE</v>
          </cell>
          <cell r="K1252" t="str">
            <v>36,95</v>
          </cell>
        </row>
        <row r="1253">
          <cell r="G1253">
            <v>94451</v>
          </cell>
          <cell r="H1253" t="str">
            <v>CUMEEIRA PARA TELHA DE FIBROCIMENTO ESTRUTURAL E = 6 MM, INCLUSO ACESSÓRIOS DE FIXAÇÃO E IÇAMENTO. AF_07/2019</v>
          </cell>
          <cell r="I1253" t="str">
            <v>M</v>
          </cell>
          <cell r="J1253" t="str">
            <v>COEFICIENTE DE REPRESENTATIVIDADE</v>
          </cell>
          <cell r="K1253" t="str">
            <v>82,78</v>
          </cell>
        </row>
        <row r="1254">
          <cell r="G1254">
            <v>100325</v>
          </cell>
          <cell r="H1254" t="str">
            <v>CUMEEIRA SHED PARA TELHA ONDULADA DE FIBROCIMENTO, E = 6 MM, INCLUSO ACESSÓRIOS DE FIXAÇÃO E IÇAMENTO. AF_07/2019</v>
          </cell>
          <cell r="I1254" t="str">
            <v>M</v>
          </cell>
          <cell r="J1254" t="str">
            <v>COEFICIENTE DE REPRESENTATIVIDADE</v>
          </cell>
          <cell r="K1254" t="str">
            <v>35,47</v>
          </cell>
        </row>
        <row r="1255">
          <cell r="G1255">
            <v>100327</v>
          </cell>
          <cell r="H1255" t="str">
            <v>RUFO EXTERNO/INTERNO EM CHAPA DE AÇO GALVANIZADO NÚMERO 26, CORTE DE 33 CM, INCLUSO IÇAMENTO. AF_07/2019</v>
          </cell>
          <cell r="I1255" t="str">
            <v>M</v>
          </cell>
          <cell r="J1255" t="str">
            <v>COEFICIENTE DE REPRESENTATIVIDADE</v>
          </cell>
          <cell r="K1255" t="str">
            <v>42,47</v>
          </cell>
        </row>
        <row r="1256">
          <cell r="G1256">
            <v>100328</v>
          </cell>
          <cell r="H1256" t="str">
            <v>RETIRADA E RECOLOCAÇÃO DE  TELHA CERÂMICA DE ENCAIXE, COM ATÉ DUAS ÁGUAS, INCLUSO IÇAMENTO. AF_07/2019</v>
          </cell>
          <cell r="I1256" t="str">
            <v>M2</v>
          </cell>
          <cell r="J1256" t="str">
            <v>COEFICIENTE DE REPRESENTATIVIDADE</v>
          </cell>
          <cell r="K1256" t="str">
            <v>9,49</v>
          </cell>
        </row>
        <row r="1257">
          <cell r="G1257">
            <v>100329</v>
          </cell>
          <cell r="H1257" t="str">
            <v>RETIRADA E RECOLOCAÇÃO DE  TELHA CERÂMICA DE ENCAIXE, COM MAIS DE DUAS ÁGUAS, INCLUSO IÇAMENTO. AF_07/2019</v>
          </cell>
          <cell r="I1257" t="str">
            <v>M2</v>
          </cell>
          <cell r="J1257" t="str">
            <v>COEFICIENTE DE REPRESENTATIVIDADE</v>
          </cell>
          <cell r="K1257" t="str">
            <v>11,89</v>
          </cell>
        </row>
        <row r="1258">
          <cell r="G1258">
            <v>100330</v>
          </cell>
          <cell r="H1258" t="str">
            <v>RETIRADA E RECOLOCAÇÃO DE  TELHA CERÂMICA CAPA-CANAL, COM ATÉ DUAS ÁGUAS, INCLUSO IÇAMENTO. AF_07/2019</v>
          </cell>
          <cell r="I1258" t="str">
            <v>M2</v>
          </cell>
          <cell r="J1258" t="str">
            <v>COEFICIENTE DE REPRESENTATIVIDADE</v>
          </cell>
          <cell r="K1258" t="str">
            <v>12,89</v>
          </cell>
        </row>
        <row r="1259">
          <cell r="G1259">
            <v>100331</v>
          </cell>
          <cell r="H1259" t="str">
            <v>RETIRADA E RECOLOCAÇÃO DE  TELHA CERÂMICA CAPA-CANAL, COM MAIS DE DUAS ÁGUAS, INCLUSO IÇAMENTO. AF_07/2019</v>
          </cell>
          <cell r="I1259" t="str">
            <v>M2</v>
          </cell>
          <cell r="J1259" t="str">
            <v>COEFICIENTE DE REPRESENTATIVIDADE</v>
          </cell>
          <cell r="K1259" t="str">
            <v>16,98</v>
          </cell>
        </row>
        <row r="1260">
          <cell r="G1260">
            <v>94227</v>
          </cell>
          <cell r="H1260" t="str">
            <v>CALHA EM CHAPA DE AÇO GALVANIZADO NÚMERO 24, DESENVOLVIMENTO DE 33 CM, INCLUSO TRANSPORTE VERTICAL. AF_07/2019</v>
          </cell>
          <cell r="I1260" t="str">
            <v>M</v>
          </cell>
          <cell r="J1260" t="str">
            <v>COEFICIENTE DE REPRESENTATIVIDADE</v>
          </cell>
          <cell r="K1260" t="str">
            <v>42,39</v>
          </cell>
        </row>
        <row r="1261">
          <cell r="G1261">
            <v>94228</v>
          </cell>
          <cell r="H1261" t="str">
            <v>CALHA EM CHAPA DE AÇO GALVANIZADO NÚMERO 24, DESENVOLVIMENTO DE 50 CM, INCLUSO TRANSPORTE VERTICAL. AF_07/2019</v>
          </cell>
          <cell r="I1261" t="str">
            <v>M</v>
          </cell>
          <cell r="J1261" t="str">
            <v>COEFICIENTE DE REPRESENTATIVIDADE</v>
          </cell>
          <cell r="K1261" t="str">
            <v>63,46</v>
          </cell>
        </row>
        <row r="1262">
          <cell r="G1262">
            <v>94229</v>
          </cell>
          <cell r="H1262" t="str">
            <v>CALHA EM CHAPA DE AÇO GALVANIZADO NÚMERO 24, DESENVOLVIMENTO DE 100 CM, INCLUSO TRANSPORTE VERTICAL. AF_07/2019</v>
          </cell>
          <cell r="I1262" t="str">
            <v>M</v>
          </cell>
          <cell r="J1262" t="str">
            <v>COEFICIENTE DE REPRESENTATIVIDADE</v>
          </cell>
          <cell r="K1262" t="str">
            <v>124,33</v>
          </cell>
        </row>
        <row r="1263">
          <cell r="G1263">
            <v>94231</v>
          </cell>
          <cell r="H1263" t="str">
            <v>RUFO EM CHAPA DE AÇO GALVANIZADO NÚMERO 24, CORTE DE 25 CM, INCLUSO TRANSPORTE VERTICAL. AF_07/2019</v>
          </cell>
          <cell r="I1263" t="str">
            <v>M</v>
          </cell>
          <cell r="J1263" t="str">
            <v>COEFICIENTE DE REPRESENTATIVIDADE</v>
          </cell>
          <cell r="K1263" t="str">
            <v>35,95</v>
          </cell>
        </row>
        <row r="1264">
          <cell r="G1264">
            <v>94449</v>
          </cell>
          <cell r="H1264" t="str">
            <v>TELHAMENTO COM TELHA ONDULADA DE FIBRA DE VIDRO E = 0,6 MM, PARA TELHADO COM INCLINAÇÃO MAIOR QUE 10°, COM ATÉ 2 ÁGUAS, INCLUSO IÇAMENTO. AF_07/2019</v>
          </cell>
          <cell r="I1264" t="str">
            <v>M2</v>
          </cell>
          <cell r="J1264" t="str">
            <v>ATRIBUÍDO SÃO PAULO</v>
          </cell>
          <cell r="K1264" t="str">
            <v>42,94</v>
          </cell>
        </row>
        <row r="1265">
          <cell r="G1265" t="str">
            <v>73970/1</v>
          </cell>
          <cell r="H1265" t="str">
            <v>ESTRUTURA METALICA EM ACO ESTRUTURAL PERFIL I 12 X 5 1/4</v>
          </cell>
          <cell r="I1265" t="str">
            <v>KG</v>
          </cell>
          <cell r="J1265" t="str">
            <v>COEFICIENTE DE REPRESENTATIVIDADE</v>
          </cell>
          <cell r="K1265" t="str">
            <v>10,19</v>
          </cell>
        </row>
        <row r="1266">
          <cell r="G1266" t="str">
            <v>73970/2</v>
          </cell>
          <cell r="H1266" t="str">
            <v>ESTRUTURA METALICA EM ACO ESTRUTURAL PERFIL I 6 X 3 3/8</v>
          </cell>
          <cell r="I1266" t="str">
            <v>KG</v>
          </cell>
          <cell r="J1266" t="str">
            <v>COEFICIENTE DE REPRESENTATIVIDADE</v>
          </cell>
          <cell r="K1266" t="str">
            <v>7,64</v>
          </cell>
        </row>
        <row r="1267">
          <cell r="G1267">
            <v>92255</v>
          </cell>
          <cell r="H1267" t="str">
            <v>INSTALAÇÃO DE TESOURA (INTEIRA OU MEIA), EM AÇO, PARA VÃOS MAIORES OU IGUAIS A 3,0 M E MENORES QUE 6,0 M, INCLUSO IÇAMENTO. AF_07/2019</v>
          </cell>
          <cell r="I1267" t="str">
            <v>UN</v>
          </cell>
          <cell r="J1267" t="str">
            <v>ATRIBUÍDO SÃO PAULO</v>
          </cell>
          <cell r="K1267" t="str">
            <v>128,48</v>
          </cell>
        </row>
        <row r="1268">
          <cell r="G1268">
            <v>92256</v>
          </cell>
          <cell r="H1268" t="str">
            <v>INSTALAÇÃO DE TESOURA (INTEIRA OU MEIA), EM AÇO, PARA VÃOS MAIORES OU IGUAIS A 6,0 M E MENORES QUE 8,0 M, INCLUSO IÇAMENTO. AF_07/2019</v>
          </cell>
          <cell r="I1268" t="str">
            <v>UN</v>
          </cell>
          <cell r="J1268" t="str">
            <v>ATRIBUÍDO SÃO PAULO</v>
          </cell>
          <cell r="K1268" t="str">
            <v>159,52</v>
          </cell>
        </row>
        <row r="1269">
          <cell r="G1269">
            <v>92257</v>
          </cell>
          <cell r="H1269" t="str">
            <v>INSTALAÇÃO DE TESOURA (INTEIRA OU MEIA), EM AÇO, PARA VÃOS MAIORES OU IGUAIS A 8,0 M E MENORES QUE 10,0 M, INCLUSO IÇAMENTO. AF_07/2019</v>
          </cell>
          <cell r="I1269" t="str">
            <v>UN</v>
          </cell>
          <cell r="J1269" t="str">
            <v>ATRIBUÍDO SÃO PAULO</v>
          </cell>
          <cell r="K1269" t="str">
            <v>190,13</v>
          </cell>
        </row>
        <row r="1270">
          <cell r="G1270">
            <v>92258</v>
          </cell>
          <cell r="H1270" t="str">
            <v>INSTALAÇÃO DE TESOURA (INTEIRA OU MEIA), EM AÇO, PARA VÃOS MAIORES OU IGUAIS A 10,0 M E MENORES QUE 12,0 M, INCLUSO IÇAMENTO. AF_07/2019</v>
          </cell>
          <cell r="I1270" t="str">
            <v>UN</v>
          </cell>
          <cell r="J1270" t="str">
            <v>ATRIBUÍDO SÃO PAULO</v>
          </cell>
          <cell r="K1270" t="str">
            <v>239,39</v>
          </cell>
        </row>
        <row r="1271">
          <cell r="G1271">
            <v>92568</v>
          </cell>
          <cell r="H1271" t="str">
            <v>TRAMA DE AÇO COMPOSTA POR RIPAS, CAIBROS E TERÇAS PARA TELHADOS DE ATÉ 2 ÁGUAS PARA TELHA DE ENCAIXE DE CERÂMICA OU DE CONCRETO, INCLUSO TRANSPORTE VERTICAL. AF_07/2019</v>
          </cell>
          <cell r="I1271" t="str">
            <v>M2</v>
          </cell>
          <cell r="J1271" t="str">
            <v>COEFICIENTE DE REPRESENTATIVIDADE</v>
          </cell>
          <cell r="K1271" t="str">
            <v>72,71</v>
          </cell>
        </row>
        <row r="1272">
          <cell r="G1272">
            <v>92569</v>
          </cell>
          <cell r="H1272" t="str">
            <v>TRAMA DE AÇO COMPOSTA POR RIPAS E CAIBROS PARA TELHADOS DE ATÉ 2 ÁGUAS PARA TELHA DE ENCAIXE DE CERÂMICA OU DE CONCRETO, INCLUSO TRANSPORTE VERTICAL. AF_07/2019</v>
          </cell>
          <cell r="I1272" t="str">
            <v>M2</v>
          </cell>
          <cell r="J1272" t="str">
            <v>COEFICIENTE DE REPRESENTATIVIDADE</v>
          </cell>
          <cell r="K1272" t="str">
            <v>33,06</v>
          </cell>
        </row>
        <row r="1273">
          <cell r="G1273">
            <v>92570</v>
          </cell>
          <cell r="H1273" t="str">
            <v>TRAMA DE AÇO COMPOSTA POR RIPAS PARA TELHADOS DE ATÉ 2 ÁGUAS PARA TELHA DE ENCAIXE DE CERÂMICA OU DE CONCRETO, INCLUSO TRANSPORTE VERTICAL. AF_07/2019</v>
          </cell>
          <cell r="I1273" t="str">
            <v>M2</v>
          </cell>
          <cell r="J1273" t="str">
            <v>COEFICIENTE DE REPRESENTATIVIDADE</v>
          </cell>
          <cell r="K1273" t="str">
            <v>14,97</v>
          </cell>
        </row>
        <row r="1274">
          <cell r="G1274">
            <v>92571</v>
          </cell>
          <cell r="H1274" t="str">
            <v>TRAMA DE AÇO COMPOSTA POR RIPAS, CAIBROS E TERÇAS PARA TELHADOS DE MAIS DE 2 ÁGUAS PARA TELHA DE ENCAIXE DE CERÂMICA OU DE CONCRETO, INCLUSO TRANSPORTE VERTICAL. AF_07/2019</v>
          </cell>
          <cell r="I1274" t="str">
            <v>M2</v>
          </cell>
          <cell r="J1274" t="str">
            <v>COEFICIENTE DE REPRESENTATIVIDADE</v>
          </cell>
          <cell r="K1274" t="str">
            <v>78,58</v>
          </cell>
        </row>
        <row r="1275">
          <cell r="G1275">
            <v>92572</v>
          </cell>
          <cell r="H1275" t="str">
            <v>TRAMA DE AÇO COMPOSTA POR RIPAS E CAIBROS PARA TELHADOS DE MAIS DE 2 ÁGUAS PARA TELHA DE ENCAIXE DE CERÂMICA OU DE CONCRETO, INCLUSO TRANSPORTE VERTICAL. AF_07/2019</v>
          </cell>
          <cell r="I1275" t="str">
            <v>M2</v>
          </cell>
          <cell r="J1275" t="str">
            <v>COEFICIENTE DE REPRESENTATIVIDADE</v>
          </cell>
          <cell r="K1275" t="str">
            <v>40,42</v>
          </cell>
        </row>
        <row r="1276">
          <cell r="G1276">
            <v>92573</v>
          </cell>
          <cell r="H1276" t="str">
            <v>TRAMA DE AÇO COMPOSTA POR RIPAS PARA TELHADOS DE MAIS DE 2 ÁGUAS PARA TELHA DE ENCAIXE DE CERÂMICA OU DE CONCRETO, INCLUSO TRANSPORTE VERTICAL, INCLUSO TRANSPORTE VERTICAL. AF_07/2019</v>
          </cell>
          <cell r="I1276" t="str">
            <v>M2</v>
          </cell>
          <cell r="J1276" t="str">
            <v>COEFICIENTE DE REPRESENTATIVIDADE</v>
          </cell>
          <cell r="K1276" t="str">
            <v>17,42</v>
          </cell>
        </row>
        <row r="1277">
          <cell r="G1277">
            <v>92574</v>
          </cell>
          <cell r="H1277" t="str">
            <v>TRAMA DE AÇO COMPOSTA POR RIPAS, CAIBROS E TERÇAS PARA TELHADOS DE ATÉ 2 ÁGUAS PARA TELHA CERÂMICA CAPA-CANAL, INCLUSO TRANSPORTE VERTICAL. AF_07/2019</v>
          </cell>
          <cell r="I1277" t="str">
            <v>M2</v>
          </cell>
          <cell r="J1277" t="str">
            <v>COEFICIENTE DE REPRESENTATIVIDADE</v>
          </cell>
          <cell r="K1277" t="str">
            <v>77,89</v>
          </cell>
        </row>
        <row r="1278">
          <cell r="G1278">
            <v>92575</v>
          </cell>
          <cell r="H1278" t="str">
            <v>TRAMA DE AÇO COMPOSTA POR RIPAS E CAIBROS PARA TELHADOS DE ATÉ 2 ÁGUAS PARA TELHA CERÂMICA CAPA-CANAL, INCLUSO TRANSPORTE VERTICAL. AF_07/2019</v>
          </cell>
          <cell r="I1278" t="str">
            <v>M2</v>
          </cell>
          <cell r="J1278" t="str">
            <v>COEFICIENTE DE REPRESENTATIVIDADE</v>
          </cell>
          <cell r="K1278" t="str">
            <v>32,44</v>
          </cell>
        </row>
        <row r="1279">
          <cell r="G1279">
            <v>92576</v>
          </cell>
          <cell r="H1279" t="str">
            <v>TRAMA DE AÇO COMPOSTA POR RIPAS PARA TELHADOS DE ATÉ 2 ÁGUAS PARA TELHA CERÂMICA CAPA-CANAL, INCLUSO TRANSPORTE VERTICAL. AF_07/2019</v>
          </cell>
          <cell r="I1279" t="str">
            <v>M2</v>
          </cell>
          <cell r="J1279" t="str">
            <v>COEFICIENTE DE REPRESENTATIVIDADE</v>
          </cell>
          <cell r="K1279" t="str">
            <v>11,93</v>
          </cell>
        </row>
        <row r="1280">
          <cell r="G1280">
            <v>92577</v>
          </cell>
          <cell r="H1280" t="str">
            <v>TRAMA DE AÇO COMPOSTA POR RIPAS, CAIBROS E TERÇAS PARA TELHADOS DE MAIS DE 2 ÁGUAS PARA TELHA CERÂMICA CAPA-CANAL, INCLUSO TRANSPORTE VERTICAL. AF_07/2019</v>
          </cell>
          <cell r="I1280" t="str">
            <v>M2</v>
          </cell>
          <cell r="J1280" t="str">
            <v>COEFICIENTE DE REPRESENTATIVIDADE</v>
          </cell>
          <cell r="K1280" t="str">
            <v>84,10</v>
          </cell>
        </row>
        <row r="1281">
          <cell r="G1281">
            <v>92578</v>
          </cell>
          <cell r="H1281" t="str">
            <v>TRAMA DE AÇO COMPOSTA POR RIPAS E CAIBROS PARA TELHADOS DE MAIS DE 2 ÁGUAS PARA TELHA CERÂMICA CAPA-CANAL, INCLUSO TRANSPORTE VERTICAL. AF_07/2019</v>
          </cell>
          <cell r="I1281" t="str">
            <v>M2</v>
          </cell>
          <cell r="J1281" t="str">
            <v>COEFICIENTE DE REPRESENTATIVIDADE</v>
          </cell>
          <cell r="K1281" t="str">
            <v>35,89</v>
          </cell>
        </row>
        <row r="1282">
          <cell r="G1282">
            <v>92579</v>
          </cell>
          <cell r="H1282" t="str">
            <v>TRAMA DE AÇO COMPOSTA POR RIPAS PARA TELHADOS DE MAIS DE 2 ÁGUAS PARA TELHA CERÂMICA CAPA-CANAL, INCLUSO TRANSPORTE VERTICAL. AF_07/2019</v>
          </cell>
          <cell r="I1282" t="str">
            <v>M2</v>
          </cell>
          <cell r="J1282" t="str">
            <v>COEFICIENTE DE REPRESENTATIVIDADE</v>
          </cell>
          <cell r="K1282" t="str">
            <v>13,89</v>
          </cell>
        </row>
        <row r="1283">
          <cell r="G1283">
            <v>92580</v>
          </cell>
          <cell r="H1283" t="str">
            <v>TRAMA DE AÇO COMPOSTA POR TERÇAS PARA TELHADOS DE ATÉ 2 ÁGUAS PARA TELHA ONDULADA DE FIBROCIMENTO, METÁLICA, PLÁSTICA OU TERMOACÚSTICA, INCLUSO TRANSPORTE VERTICAL. AF_07/2019</v>
          </cell>
          <cell r="I1283" t="str">
            <v>M2</v>
          </cell>
          <cell r="J1283" t="str">
            <v>COEFICIENTE DE REPRESENTATIVIDADE</v>
          </cell>
          <cell r="K1283" t="str">
            <v>33,97</v>
          </cell>
        </row>
        <row r="1284">
          <cell r="G1284">
            <v>92581</v>
          </cell>
          <cell r="H1284" t="str">
            <v>TRAMA DE AÇO COMPOSTA POR TERÇAS PARA TELHADOS DE ATÉ 2 ÁGUAS PARA TELHA ESTRUTURAL DE FIBROCIMENTO, INCLUSO TRANSPORTE VERTICAL. AF_07/2019</v>
          </cell>
          <cell r="I1284" t="str">
            <v>M2</v>
          </cell>
          <cell r="J1284" t="str">
            <v>COEFICIENTE DE REPRESENTATIVIDADE</v>
          </cell>
          <cell r="K1284" t="str">
            <v>35,43</v>
          </cell>
        </row>
        <row r="1285">
          <cell r="G1285">
            <v>92582</v>
          </cell>
          <cell r="H1285" t="str">
            <v>FABRICAÇÃO E INSTALAÇÃO DE TESOURA INTEIRA EM AÇO, VÃO DE 3 M, PARA TELHA CERÂMICA OU DE CONCRETO, INCLUSO IÇAMENTO. AF_12/2015</v>
          </cell>
          <cell r="I1285" t="str">
            <v>UN</v>
          </cell>
          <cell r="J1285" t="str">
            <v>ATRIBUÍDO SÃO PAULO</v>
          </cell>
          <cell r="K1285" t="str">
            <v>483,46</v>
          </cell>
        </row>
        <row r="1286">
          <cell r="G1286">
            <v>92584</v>
          </cell>
          <cell r="H1286" t="str">
            <v>FABRICAÇÃO E INSTALAÇÃO DE TESOURA INTEIRA EM AÇO, VÃO DE 4 M, PARA TELHA CERÂMICA OU DE CONCRETO, INCLUSO IÇAMENTO. AF_12/2015</v>
          </cell>
          <cell r="I1286" t="str">
            <v>UN</v>
          </cell>
          <cell r="J1286" t="str">
            <v>ATRIBUÍDO SÃO PAULO</v>
          </cell>
          <cell r="K1286" t="str">
            <v>565,15</v>
          </cell>
        </row>
        <row r="1287">
          <cell r="G1287">
            <v>92586</v>
          </cell>
          <cell r="H1287" t="str">
            <v>FABRICAÇÃO E INSTALAÇÃO DE TESOURA INTEIRA EM AÇO, VÃO DE 5 M, PARA TELHA CERÂMICA OU DE CONCRETO, INCLUSO IÇAMENTO. AF_12/2015</v>
          </cell>
          <cell r="I1287" t="str">
            <v>UN</v>
          </cell>
          <cell r="J1287" t="str">
            <v>ATRIBUÍDO SÃO PAULO</v>
          </cell>
          <cell r="K1287" t="str">
            <v>646,83</v>
          </cell>
        </row>
        <row r="1288">
          <cell r="G1288">
            <v>92588</v>
          </cell>
          <cell r="H1288" t="str">
            <v>FABRICAÇÃO E INSTALAÇÃO DE TESOURA INTEIRA EM AÇO, VÃO DE 6 M, PARA TELHA CERÂMICA OU DE CONCRETO, INCLUSO IÇAMENTO. AF_12/2015</v>
          </cell>
          <cell r="I1288" t="str">
            <v>UN</v>
          </cell>
          <cell r="J1288" t="str">
            <v>ATRIBUÍDO SÃO PAULO</v>
          </cell>
          <cell r="K1288" t="str">
            <v>809,86</v>
          </cell>
        </row>
        <row r="1289">
          <cell r="G1289">
            <v>92590</v>
          </cell>
          <cell r="H1289" t="str">
            <v>FABRICAÇÃO E INSTALAÇÃO DE TESOURA INTEIRA EM AÇO, VÃO DE 7 M, PARA TELHA CERÂMICA OU DE CONCRETO, INCLUSO IÇAMENTO. AF_12/2015</v>
          </cell>
          <cell r="I1289" t="str">
            <v>UN</v>
          </cell>
          <cell r="J1289" t="str">
            <v>ATRIBUÍDO SÃO PAULO</v>
          </cell>
          <cell r="K1289" t="str">
            <v>891,55</v>
          </cell>
        </row>
        <row r="1290">
          <cell r="G1290">
            <v>92592</v>
          </cell>
          <cell r="H1290" t="str">
            <v>FABRICAÇÃO E INSTALAÇÃO DE TESOURA INTEIRA EM AÇO, VÃO DE 8 M, PARA TELHA CERÂMICA OU DE CONCRETO, INCLUSO IÇAMENTO. AF_12/2015</v>
          </cell>
          <cell r="I1290" t="str">
            <v>UN</v>
          </cell>
          <cell r="J1290" t="str">
            <v>ATRIBUÍDO SÃO PAULO</v>
          </cell>
          <cell r="K1290" t="str">
            <v>1.003,85</v>
          </cell>
        </row>
        <row r="1291">
          <cell r="G1291">
            <v>92593</v>
          </cell>
          <cell r="H1291" t="str">
            <v>(COMPOSIÇÃO REPRESENTATIVA) FABRICAÇÃO E INSTALAÇÃO DE TESOURA INTEIRA EM AÇO, PARA VÃOS DE 3 A 12 M E PARA QUALQUER TIPO DE TELHA, INCLUSO IÇAMENTO. AF_12/2015</v>
          </cell>
          <cell r="I1291" t="str">
            <v>KG</v>
          </cell>
          <cell r="J1291" t="str">
            <v>ATRIBUÍDO SÃO PAULO</v>
          </cell>
          <cell r="K1291" t="str">
            <v>7,61</v>
          </cell>
        </row>
        <row r="1292">
          <cell r="G1292">
            <v>92594</v>
          </cell>
          <cell r="H1292" t="str">
            <v>FABRICAÇÃO E INSTALAÇÃO DE TESOURA INTEIRA EM AÇO, VÃO DE 9 M, PARA TELHA CERÂMICA OU DE CONCRETO, INCLUSO IÇAMENTO. AF_12/2015</v>
          </cell>
          <cell r="I1292" t="str">
            <v>UN</v>
          </cell>
          <cell r="J1292" t="str">
            <v>ATRIBUÍDO SÃO PAULO</v>
          </cell>
          <cell r="K1292" t="str">
            <v>1.151,74</v>
          </cell>
        </row>
        <row r="1293">
          <cell r="G1293">
            <v>92596</v>
          </cell>
          <cell r="H1293" t="str">
            <v>FABRICAÇÃO E INSTALAÇÃO DE TESOURA INTEIRA EM AÇO, VÃO DE 10 M, PARA TELHA CERÂMICA OU DE CONCRETO, INCLUSO IÇAMENTO. AF_12/2015</v>
          </cell>
          <cell r="I1293" t="str">
            <v>UN</v>
          </cell>
          <cell r="J1293" t="str">
            <v>ATRIBUÍDO SÃO PAULO</v>
          </cell>
          <cell r="K1293" t="str">
            <v>1.285,39</v>
          </cell>
        </row>
        <row r="1294">
          <cell r="G1294">
            <v>92598</v>
          </cell>
          <cell r="H1294" t="str">
            <v>FABRICAÇÃO E INSTALAÇÃO DE TESOURA INTEIRA EM AÇO, VÃO DE 11 M, PARA TELHA CERÂMICA OU DE CONCRETO, INCLUSO IÇAMENTO. AF_12/2015</v>
          </cell>
          <cell r="I1294" t="str">
            <v>UN</v>
          </cell>
          <cell r="J1294" t="str">
            <v>ATRIBUÍDO SÃO PAULO</v>
          </cell>
          <cell r="K1294" t="str">
            <v>1.367,07</v>
          </cell>
        </row>
        <row r="1295">
          <cell r="G1295">
            <v>92600</v>
          </cell>
          <cell r="H1295" t="str">
            <v>FABRICAÇÃO E INSTALAÇÃO DE TESOURA INTEIRA EM AÇO, VÃO DE 12 M, PARA TELHA CERÂMICA OU DE CONCRETO, INCLUSO IÇAMENTO. AF_12/2015</v>
          </cell>
          <cell r="I1295" t="str">
            <v>UN</v>
          </cell>
          <cell r="J1295" t="str">
            <v>ATRIBUÍDO SÃO PAULO</v>
          </cell>
          <cell r="K1295" t="str">
            <v>1.464,68</v>
          </cell>
        </row>
        <row r="1296">
          <cell r="G1296">
            <v>92602</v>
          </cell>
          <cell r="H1296" t="str">
            <v>FABRICAÇÃO E INSTALAÇÃO DE TESOURA INTEIRA EM AÇO, VÃO DE 3 M, PARA TELHA ONDULADA DE FIBROCIMENTO, METÁLICA, PLÁSTICA OU TERMOACÚSTICA, INCLUSO IÇAMENTO.. AF_12/2015</v>
          </cell>
          <cell r="I1296" t="str">
            <v>UN</v>
          </cell>
          <cell r="J1296" t="str">
            <v>ATRIBUÍDO SÃO PAULO</v>
          </cell>
          <cell r="K1296" t="str">
            <v>483,46</v>
          </cell>
        </row>
        <row r="1297">
          <cell r="G1297">
            <v>92604</v>
          </cell>
          <cell r="H1297" t="str">
            <v>FABRICAÇÃO E INSTALAÇÃO DE TESOURA INTEIRA EM AÇO, VÃO DE 4 M, PARA TELHA ONDULADA DE FIBROCIMENTO, METÁLICA, PLÁSTICA OU TERMOACÚSTICA, INCLUSO IÇAMENTO. AF_12/2015</v>
          </cell>
          <cell r="I1297" t="str">
            <v>UN</v>
          </cell>
          <cell r="J1297" t="str">
            <v>ATRIBUÍDO SÃO PAULO</v>
          </cell>
          <cell r="K1297" t="str">
            <v>549,23</v>
          </cell>
        </row>
        <row r="1298">
          <cell r="G1298">
            <v>92606</v>
          </cell>
          <cell r="H1298" t="str">
            <v>FABRICAÇÃO E INSTALAÇÃO DE TESOURA INTEIRA EM AÇO, VÃO DE 5 M, PARA TELHA ONDULADA DE FIBROCIMENTO, METÁLICA, PLÁSTICA OU TERMOACÚSTICA, INCLUSO IÇAMENTO. AF_12/2015</v>
          </cell>
          <cell r="I1298" t="str">
            <v>UN</v>
          </cell>
          <cell r="J1298" t="str">
            <v>ATRIBUÍDO SÃO PAULO</v>
          </cell>
          <cell r="K1298" t="str">
            <v>630,91</v>
          </cell>
        </row>
        <row r="1299">
          <cell r="G1299">
            <v>92608</v>
          </cell>
          <cell r="H1299" t="str">
            <v>FABRICAÇÃO E INSTALAÇÃO DE TESOURA INTEIRA EM AÇO, VÃO DE 6 M, PARA TELHA ONDULADA DE FIBROCIMENTO, METÁLICA, PLÁSTICA OU TERMOACÚSTICA, INCLUSO IÇAMENTO. AF_12/2015</v>
          </cell>
          <cell r="I1299" t="str">
            <v>UN</v>
          </cell>
          <cell r="J1299" t="str">
            <v>ATRIBUÍDO SÃO PAULO</v>
          </cell>
          <cell r="K1299" t="str">
            <v>778,02</v>
          </cell>
        </row>
        <row r="1300">
          <cell r="G1300">
            <v>92610</v>
          </cell>
          <cell r="H1300" t="str">
            <v>FABRICAÇÃO E INSTALAÇÃO DE TESOURA INTEIRA EM AÇO, VÃO DE 7 M, PARA TELHA ONDULADA DE FIBROCIMENTO, METÁLICA, PLÁSTICA OU TERMOACÚSTICA, INCLUSO IÇAMENTO. AF_12/2015</v>
          </cell>
          <cell r="I1300" t="str">
            <v>UN</v>
          </cell>
          <cell r="J1300" t="str">
            <v>ATRIBUÍDO SÃO PAULO</v>
          </cell>
          <cell r="K1300" t="str">
            <v>859,71</v>
          </cell>
        </row>
        <row r="1301">
          <cell r="G1301">
            <v>92612</v>
          </cell>
          <cell r="H1301" t="str">
            <v>FABRICAÇÃO E INSTALAÇÃO DE TESOURA INTEIRA EM AÇO, VÃO DE 8 M, PARA TELHA ONDULADA DE FIBROCIMENTO, METÁLICA, PLÁSTICA OU TERMOACÚSTICA, INCLUSO IÇAMENTO, INCLUSO IÇAMENTO. AF_12/2015</v>
          </cell>
          <cell r="I1301" t="str">
            <v>UN</v>
          </cell>
          <cell r="J1301" t="str">
            <v>ATRIBUÍDO SÃO PAULO</v>
          </cell>
          <cell r="K1301" t="str">
            <v>972,00</v>
          </cell>
        </row>
        <row r="1302">
          <cell r="G1302">
            <v>92614</v>
          </cell>
          <cell r="H1302" t="str">
            <v>FABRICAÇÃO E INSTALAÇÃO DE TESOURA INTEIRA EM AÇO, VÃO DE 9 M, PARA TELHA ONDULADA DE FIBROCIMENTO, METÁLICA, PLÁSTICA OU TERMOACÚSTICA, INCLUSO IÇAMENTO. AF_12/2015</v>
          </cell>
          <cell r="I1302" t="str">
            <v>UN</v>
          </cell>
          <cell r="J1302" t="str">
            <v>ATRIBUÍDO SÃO PAULO</v>
          </cell>
          <cell r="K1302" t="str">
            <v>1.088,06</v>
          </cell>
        </row>
        <row r="1303">
          <cell r="G1303">
            <v>92616</v>
          </cell>
          <cell r="H1303" t="str">
            <v>FABRICAÇÃO E INSTALAÇÃO DE TESOURA INTEIRA EM AÇO, VÃO DE 10 M, PARA TELHA ONDULADA DE FIBROCIMENTO, METÁLICA, PLÁSTICA OU TERMOACÚSTICA, INCLUSO IÇAMENTO. AF_12/2015</v>
          </cell>
          <cell r="I1303" t="str">
            <v>UN</v>
          </cell>
          <cell r="J1303" t="str">
            <v>ATRIBUÍDO SÃO PAULO</v>
          </cell>
          <cell r="K1303" t="str">
            <v>1.237,62</v>
          </cell>
        </row>
        <row r="1304">
          <cell r="G1304">
            <v>92618</v>
          </cell>
          <cell r="H1304" t="str">
            <v>FABRICAÇÃO E INSTALAÇÃO DE TESOURA INTEIRA EM AÇO, VÃO DE 11 M, PARA TELHA ONDULADA DE FIBROCIMENTO, METÁLICA, PLÁSTICA OU TERMOACÚSTICA, INCLUSO IÇAMENTO. AF_12/2015</v>
          </cell>
          <cell r="I1304" t="str">
            <v>UN</v>
          </cell>
          <cell r="J1304" t="str">
            <v>ATRIBUÍDO SÃO PAULO</v>
          </cell>
          <cell r="K1304" t="str">
            <v>1.319,31</v>
          </cell>
        </row>
        <row r="1305">
          <cell r="G1305">
            <v>92620</v>
          </cell>
          <cell r="H1305" t="str">
            <v>FABRICAÇÃO E INSTALAÇÃO DE TESOURA INTEIRA EM AÇO, VÃO DE 12 M, PARA TELHA ONDULADA DE FIBROCIMENTO, METÁLICA, PLÁSTICA OU TERMOACÚSTICA, INCLUSO IÇAMENTO. AF_12/2015</v>
          </cell>
          <cell r="I1305" t="str">
            <v>UN</v>
          </cell>
          <cell r="J1305" t="str">
            <v>ATRIBUÍDO SÃO PAULO</v>
          </cell>
          <cell r="K1305" t="str">
            <v>1.401,00</v>
          </cell>
        </row>
        <row r="1306">
          <cell r="G1306">
            <v>100357</v>
          </cell>
          <cell r="H1306" t="str">
            <v>FABRICAÇÃO E INSTALAÇÃO DE MEIA TESOURA DE MADEIRA NÃO APARELHADA, COM VÃO DE 3 M, PARA TELHA CERÂMICA OU DE CONCRETO, INCLUSO IÇAMENTO. AF_07/2019</v>
          </cell>
          <cell r="I1306" t="str">
            <v>UN</v>
          </cell>
          <cell r="J1306" t="str">
            <v>ATRIBUÍDO SÃO PAULO</v>
          </cell>
          <cell r="K1306" t="str">
            <v>710,41</v>
          </cell>
        </row>
        <row r="1307">
          <cell r="G1307">
            <v>100358</v>
          </cell>
          <cell r="H1307" t="str">
            <v>FABRICAÇÃO E INSTALAÇÃO DE MEIA TESOURA DE MADEIRA NÃO APARELHADA, COM VÃO DE 4 M, PARA TELHA CERÂMICA OU DE CONCRETO, INCLUSO IÇAMENTO. AF_07/2019</v>
          </cell>
          <cell r="I1307" t="str">
            <v>UN</v>
          </cell>
          <cell r="J1307" t="str">
            <v>ATRIBUÍDO SÃO PAULO</v>
          </cell>
          <cell r="K1307" t="str">
            <v>968,59</v>
          </cell>
        </row>
        <row r="1308">
          <cell r="G1308">
            <v>100359</v>
          </cell>
          <cell r="H1308" t="str">
            <v>FABRICAÇÃO E INSTALAÇÃO DE MEIA TESOURA DE MADEIRA NÃO APARELHADA, COM VÃO DE 5 M, PARA TELHA CERÂMICA OU DE CONCRETO, INCLUSO IÇAMENTO. AF_07/2019</v>
          </cell>
          <cell r="I1308" t="str">
            <v>UN</v>
          </cell>
          <cell r="J1308" t="str">
            <v>ATRIBUÍDO SÃO PAULO</v>
          </cell>
          <cell r="K1308" t="str">
            <v>1.018,09</v>
          </cell>
        </row>
        <row r="1309">
          <cell r="G1309">
            <v>100360</v>
          </cell>
          <cell r="H1309" t="str">
            <v>FABRICAÇÃO E INSTALAÇÃO DE MEIA TESOURA DE MADEIRA NÃO APARELHADA, COM VÃO DE 6 M, PARA TELHA CERÂMICA OU DE CONCRETO, INCLUSO IÇAMENTO. AF_07/2019</v>
          </cell>
          <cell r="I1309" t="str">
            <v>UN</v>
          </cell>
          <cell r="J1309" t="str">
            <v>ATRIBUÍDO SÃO PAULO</v>
          </cell>
          <cell r="K1309" t="str">
            <v>1.129,70</v>
          </cell>
        </row>
        <row r="1310">
          <cell r="G1310">
            <v>100361</v>
          </cell>
          <cell r="H1310" t="str">
            <v>FABRICAÇÃO E INSTALAÇÃO DE MEIA TESOURA DE MADEIRA NÃO APARELHADA, COM VÃO DE 7 M, PARA TELHA CERÂMICA OU DE CONCRETO, INCLUSO IÇAMENTO. AF_07/2019</v>
          </cell>
          <cell r="I1310" t="str">
            <v>UN</v>
          </cell>
          <cell r="J1310" t="str">
            <v>ATRIBUÍDO SÃO PAULO</v>
          </cell>
          <cell r="K1310" t="str">
            <v>1.409,33</v>
          </cell>
        </row>
        <row r="1311">
          <cell r="G1311">
            <v>100362</v>
          </cell>
          <cell r="H1311" t="str">
            <v>FABRICAÇÃO E INSTALAÇÃO DE MEIA TESOURA DE MADEIRA NÃO APARELHADA, COM VÃO DE 8 M, PARA TELHA CERÂMICA OU DE CONCRETO, INCLUSO IÇAMENTO. AF_07/2019</v>
          </cell>
          <cell r="I1311" t="str">
            <v>UN</v>
          </cell>
          <cell r="J1311" t="str">
            <v>ATRIBUÍDO SÃO PAULO</v>
          </cell>
          <cell r="K1311" t="str">
            <v>1.779,39</v>
          </cell>
        </row>
        <row r="1312">
          <cell r="G1312">
            <v>100363</v>
          </cell>
          <cell r="H1312" t="str">
            <v>FABRICAÇÃO E INSTALAÇÃO DE MEIA TESOURA DE MADEIRA NÃO APARELHADA, COM VÃO DE 9 M, PARA TELHA CERÂMICA OU DE CONCRETO, INCLUSO IÇAMENTO. AF_07/2019</v>
          </cell>
          <cell r="I1312" t="str">
            <v>UN</v>
          </cell>
          <cell r="J1312" t="str">
            <v>ATRIBUÍDO SÃO PAULO</v>
          </cell>
          <cell r="K1312" t="str">
            <v>1.851,80</v>
          </cell>
        </row>
        <row r="1313">
          <cell r="G1313">
            <v>100364</v>
          </cell>
          <cell r="H1313" t="str">
            <v>FABRICAÇÃO E INSTALAÇÃO DE MEIA TESOURA DE MADEIRA NÃO APARELHADA, COM VÃO DE 10 M, PARA TELHA CERÂMICA OU DE CONCRETO, INCLUSO IÇAMENTO. AF_07/2019</v>
          </cell>
          <cell r="I1313" t="str">
            <v>UN</v>
          </cell>
          <cell r="J1313" t="str">
            <v>ATRIBUÍDO SÃO PAULO</v>
          </cell>
          <cell r="K1313" t="str">
            <v>2.025,57</v>
          </cell>
        </row>
        <row r="1314">
          <cell r="G1314">
            <v>100365</v>
          </cell>
          <cell r="H1314" t="str">
            <v>FABRICAÇÃO E INSTALAÇÃO DE MEIA TESOURA DE MADEIRA NÃO APARELHADA, COM VÃO DE 11 M, PARA TELHA CERÂMICA OU DE CONCRETO, INCLUSO IÇAMENTO. AF_07/2019</v>
          </cell>
          <cell r="I1314" t="str">
            <v>UN</v>
          </cell>
          <cell r="J1314" t="str">
            <v>ATRIBUÍDO SÃO PAULO</v>
          </cell>
          <cell r="K1314" t="str">
            <v>2.345,92</v>
          </cell>
        </row>
        <row r="1315">
          <cell r="G1315">
            <v>100366</v>
          </cell>
          <cell r="H1315" t="str">
            <v>FABRICAÇÃO E INSTALAÇÃO DE MEIA TESOURA DE MADEIRA NÃO APARELHADA, COM VÃO DE 12 M, PARA TELHA CERÂMICA OU DE CONCRETO, INCLUSO IÇAMENTO. AF_07/2019</v>
          </cell>
          <cell r="I1315" t="str">
            <v>UN</v>
          </cell>
          <cell r="J1315" t="str">
            <v>ATRIBUÍDO SÃO PAULO</v>
          </cell>
          <cell r="K1315" t="str">
            <v>2.519,89</v>
          </cell>
        </row>
        <row r="1316">
          <cell r="G1316">
            <v>100367</v>
          </cell>
          <cell r="H1316" t="str">
            <v>FABRICAÇÃO E INSTALAÇÃO DE MEIA TESOURA DE MADEIRA NÃO APARELHADA, COM VÃO DE 3 M, PARA TELHA ONDULADA DE FIBROCIMENTO, ALUMÍNIO, PLÁSTICA OU TERMOACÚSTICA, INCLUSO IÇAMENTO. AF_07/2019</v>
          </cell>
          <cell r="I1316" t="str">
            <v>UN</v>
          </cell>
          <cell r="J1316" t="str">
            <v>ATRIBUÍDO SÃO PAULO</v>
          </cell>
          <cell r="K1316" t="str">
            <v>691,05</v>
          </cell>
        </row>
        <row r="1317">
          <cell r="G1317">
            <v>100368</v>
          </cell>
          <cell r="H1317" t="str">
            <v>FABRICAÇÃO E INSTALAÇÃO DE MEIA TESOURA DE MADEIRA NÃO APARELHADA, COM VÃO DE 4 M, PARA TELHA ONDULADA DE FIBROCIMENTO, ALUMÍNIO, PLÁSTICA OU TERMOACÚSTICA, INCLUSO IÇAMENTO. AF_07/2019</v>
          </cell>
          <cell r="I1317" t="str">
            <v>UN</v>
          </cell>
          <cell r="J1317" t="str">
            <v>ATRIBUÍDO SÃO PAULO</v>
          </cell>
          <cell r="K1317" t="str">
            <v>943,75</v>
          </cell>
        </row>
        <row r="1318">
          <cell r="G1318">
            <v>100369</v>
          </cell>
          <cell r="H1318" t="str">
            <v>FABRICAÇÃO E INSTALAÇÃO DE MEIA TESOURA DE MADEIRA NÃO APARELHADA, COM VÃO DE 5 M, PARA TELHA ONDULADA DE FIBROCIMENTO, ALUMÍNIO, PLÁSTICA OU TERMOACÚSTICA, INCLUSO IÇAMENTO. AF_07/2019</v>
          </cell>
          <cell r="I1318" t="str">
            <v>UN</v>
          </cell>
          <cell r="J1318" t="str">
            <v>ATRIBUÍDO SÃO PAULO</v>
          </cell>
          <cell r="K1318" t="str">
            <v>993,26</v>
          </cell>
        </row>
        <row r="1319">
          <cell r="G1319">
            <v>100370</v>
          </cell>
          <cell r="H1319" t="str">
            <v>FABRICAÇÃO E INSTALAÇÃO DE MEIA TESOURA DE MADEIRA NÃO APARELHADA, COM VÃO DE 6 M, PARA TELHA ONDULADA DE FIBROCIMENTO, ALUMÍNIO, PLÁSTICA OU TERMOACÚSTICA, INCLUSO IÇAMENTO. AF_07/2019</v>
          </cell>
          <cell r="I1319" t="str">
            <v>UN</v>
          </cell>
          <cell r="J1319" t="str">
            <v>ATRIBUÍDO SÃO PAULO</v>
          </cell>
          <cell r="K1319" t="str">
            <v>1.177,89</v>
          </cell>
        </row>
        <row r="1320">
          <cell r="G1320">
            <v>100371</v>
          </cell>
          <cell r="H1320" t="str">
            <v>FABRICAÇÃO E INSTALAÇÃO DE MEIA TESOURA DE MADEIRA NÃO APARELHADA, COM VÃO DE 7 M, PARA TELHA ONDULADA DE FIBROCIMENTO, ALUMÍNIO, PLÁSTICA OU TERMOACÚSTICA, INCLUSO IÇAMENTO. AF_07/2019</v>
          </cell>
          <cell r="I1320" t="str">
            <v>UN</v>
          </cell>
          <cell r="J1320" t="str">
            <v>ATRIBUÍDO SÃO PAULO</v>
          </cell>
          <cell r="K1320" t="str">
            <v>1.342,30</v>
          </cell>
        </row>
        <row r="1321">
          <cell r="G1321">
            <v>100372</v>
          </cell>
          <cell r="H1321" t="str">
            <v>FABRICAÇÃO E INSTALAÇÃO DE MEIA TESOURA DE MADEIRA NÃO APARELHADA, COM VÃO DE 8 M, PARA TELHA ONDULADA DE FIBROCIMENTO, ALUMÍNIO, PLÁSTICA OU TERMOACÚSTICA, INCLUSO IÇAMENTO. AF_07/2019</v>
          </cell>
          <cell r="I1321" t="str">
            <v>UN</v>
          </cell>
          <cell r="J1321" t="str">
            <v>ATRIBUÍDO SÃO PAULO</v>
          </cell>
          <cell r="K1321" t="str">
            <v>1.672,25</v>
          </cell>
        </row>
        <row r="1322">
          <cell r="G1322">
            <v>100373</v>
          </cell>
          <cell r="H1322" t="str">
            <v>FABRICAÇÃO E INSTALAÇÃO DE MEIA TESOURA DE MADEIRA NÃO APARELHADA, COM VÃO DE 9 M, PARA TELHA ONDULADA DE FIBROCIMENTO, ALUMÍNIO, PLÁSTICA OU TERMOACÚSTICA, INCLUSO IÇAMENTO. AF_07/2019</v>
          </cell>
          <cell r="I1322" t="str">
            <v>UN</v>
          </cell>
          <cell r="J1322" t="str">
            <v>ATRIBUÍDO SÃO PAULO</v>
          </cell>
          <cell r="K1322" t="str">
            <v>1.733,11</v>
          </cell>
        </row>
        <row r="1323">
          <cell r="G1323">
            <v>100374</v>
          </cell>
          <cell r="H1323" t="str">
            <v>FABRICAÇÃO E INSTALAÇÃO DE MEIA TESOURA DE MADEIRA NÃO APARELHADA, COM VÃO DE 10 M, PARA TELHA ONDULADA DE FIBROCIMENTO, ALUMÍNIO, PLÁSTICA OU TERMOACÚSTICA, INCLUSO IÇAMENTO. AF_07/2019</v>
          </cell>
          <cell r="I1323" t="str">
            <v>UN</v>
          </cell>
          <cell r="J1323" t="str">
            <v>ATRIBUÍDO SÃO PAULO</v>
          </cell>
          <cell r="K1323" t="str">
            <v>1.866,91</v>
          </cell>
        </row>
        <row r="1324">
          <cell r="G1324">
            <v>100375</v>
          </cell>
          <cell r="H1324" t="str">
            <v>FABRICAÇÃO E INSTALAÇÃO DE MEIA TESOURA DE MADEIRA NÃO APARELHADA, COM VÃO DE 11 M, PARA TELHA ONDULADA DE FIBROCIMENTO, ALUMÍNIO, PLÁSTICA OU TERMOACÚSTICA, INCLUSO IÇAMENTO. AF_07/2019</v>
          </cell>
          <cell r="I1324" t="str">
            <v>UN</v>
          </cell>
          <cell r="J1324" t="str">
            <v>ATRIBUÍDO SÃO PAULO</v>
          </cell>
          <cell r="K1324" t="str">
            <v>2.114,70</v>
          </cell>
        </row>
        <row r="1325">
          <cell r="G1325">
            <v>100376</v>
          </cell>
          <cell r="H1325" t="str">
            <v>FABRICAÇÃO E INSTALAÇÃO DE MEIA TESOURA DE MADEIRA NÃO APARELHADA, COM VÃO DE 12 M, PARA TELHA ONDULADA DE FIBROCIMENTO, ALUMÍNIO, PLÁSTICA OU TERMOACÚSTICA, INCLUSO IÇAMENTO. AF_07/2019</v>
          </cell>
          <cell r="I1325" t="str">
            <v>UN</v>
          </cell>
          <cell r="J1325" t="str">
            <v>ATRIBUÍDO SÃO PAULO</v>
          </cell>
          <cell r="K1325" t="str">
            <v>2.047,72</v>
          </cell>
        </row>
        <row r="1326">
          <cell r="G1326">
            <v>100377</v>
          </cell>
          <cell r="H1326" t="str">
            <v>FABRICAÇÃO E INSTALAÇÃO DE TESOURA EM AÇO, VÃOS MAIORES OU IGUAIS A 3,0 M E MENORES OU IGUAL A 6,0 M, INCLUSO IÇAMENTO. AF_07/2019</v>
          </cell>
          <cell r="I1326" t="str">
            <v>KG</v>
          </cell>
          <cell r="J1326" t="str">
            <v>ATRIBUÍDO SÃO PAULO</v>
          </cell>
          <cell r="K1326" t="str">
            <v>8,06</v>
          </cell>
        </row>
        <row r="1327">
          <cell r="G1327">
            <v>100378</v>
          </cell>
          <cell r="H1327" t="str">
            <v>FABRICAÇÃO E INSTALAÇÃO DE TESOURA EM AÇO, VÃOS MAIORES QUE 6,0 M E MENORES QUE 12,0 M, INCLUSO IÇAMENTO. AF_07/2019</v>
          </cell>
          <cell r="I1327" t="str">
            <v>KG</v>
          </cell>
          <cell r="J1327" t="str">
            <v>ATRIBUÍDO SÃO PAULO</v>
          </cell>
          <cell r="K1327" t="str">
            <v>7,26</v>
          </cell>
        </row>
        <row r="1328">
          <cell r="G1328">
            <v>100382</v>
          </cell>
          <cell r="H1328" t="str">
            <v>FABRICAÇÃO E INSTALAÇÃO DE PONTALETES DE MADEIRA NÃO APARELHADA PARA TELHADOS COM ATÉ 2 ÁGUAS E COM TELHA ONDULADA DE FIBROCIMENTO, ALUMÍNIO OU PLÁSTICA EM EDIFÍCIO RESIDENCIAL TÉRREO, INCLUSO TRANSPORTE VERTICAL. AF_07/2019</v>
          </cell>
          <cell r="I1328" t="str">
            <v>M2</v>
          </cell>
          <cell r="J1328" t="str">
            <v>COEFICIENTE DE REPRESENTATIVIDADE</v>
          </cell>
          <cell r="K1328" t="str">
            <v>16,51</v>
          </cell>
        </row>
        <row r="1329">
          <cell r="G1329">
            <v>94444</v>
          </cell>
          <cell r="H1329" t="str">
            <v>TELHAMENTO COM TELHA DE ENCAIXE, TIPO FRANCESA DE VIDRO, COM ATÉ 2 ÁGUAS, INCLUSO TRANSPORTE VERTICAL. AF_07/2019</v>
          </cell>
          <cell r="I1329" t="str">
            <v>M2</v>
          </cell>
          <cell r="J1329" t="str">
            <v>COEFICIENTE DE REPRESENTATIVIDADE</v>
          </cell>
          <cell r="K1329" t="str">
            <v>501,27</v>
          </cell>
        </row>
        <row r="1330">
          <cell r="G1330" t="str">
            <v>73882/1</v>
          </cell>
          <cell r="H1330" t="str">
            <v>CALHA EM CONCRETO SIMPLES, EM MEIA CANA, DIAMETRO 200 MM</v>
          </cell>
          <cell r="I1330" t="str">
            <v>M</v>
          </cell>
          <cell r="J1330" t="str">
            <v>COEFICIENTE DE REPRESENTATIVIDADE</v>
          </cell>
          <cell r="K1330" t="str">
            <v>35,16</v>
          </cell>
        </row>
        <row r="1331">
          <cell r="G1331" t="str">
            <v>73882/5</v>
          </cell>
          <cell r="H1331" t="str">
            <v>CALHA EM CONCRETO SIMPLES, EM MEIA CANA DE CONCRETO, DIAMETRO 600 MM</v>
          </cell>
          <cell r="I1331" t="str">
            <v>M</v>
          </cell>
          <cell r="J1331" t="str">
            <v>COEFICIENTE DE REPRESENTATIVIDADE</v>
          </cell>
          <cell r="K1331" t="str">
            <v>97,66</v>
          </cell>
        </row>
        <row r="1332">
          <cell r="G1332" t="str">
            <v>73816/1</v>
          </cell>
          <cell r="H1332" t="str">
            <v>EXECUCAO DE DRENO COM TUBOS DE PVC CORRUGADO FLEXIVEL PERFURADO - DN 100</v>
          </cell>
          <cell r="I1332" t="str">
            <v>M</v>
          </cell>
          <cell r="J1332" t="str">
            <v>ATRIBUÍDO SÃO PAULO</v>
          </cell>
          <cell r="K1332" t="str">
            <v>27,24</v>
          </cell>
        </row>
        <row r="1333">
          <cell r="G1333" t="str">
            <v>73816/2</v>
          </cell>
          <cell r="H1333" t="str">
            <v>EXECUCAO DE DRENO VERTICAL COM PEDRISCO, DIAMETRO 200MM</v>
          </cell>
          <cell r="I1333" t="str">
            <v>M</v>
          </cell>
          <cell r="J1333" t="str">
            <v>COEFICIENTE DE REPRESENTATIVIDADE</v>
          </cell>
          <cell r="K1333" t="str">
            <v>23,31</v>
          </cell>
        </row>
        <row r="1334">
          <cell r="G1334" t="str">
            <v>73881/1</v>
          </cell>
          <cell r="H1334" t="str">
            <v>EXECUCAO DE DRENO COM MANTA GEOTEXTIL 200 G/M2</v>
          </cell>
          <cell r="I1334" t="str">
            <v>M2</v>
          </cell>
          <cell r="J1334" t="str">
            <v>COEFICIENTE DE REPRESENTATIVIDADE</v>
          </cell>
          <cell r="K1334" t="str">
            <v>5,61</v>
          </cell>
        </row>
        <row r="1335">
          <cell r="G1335" t="str">
            <v>73881/3</v>
          </cell>
          <cell r="H1335" t="str">
            <v>EXECUCAO DE DRENO COM MANTA GEOTEXTIL 400 G/M2</v>
          </cell>
          <cell r="I1335" t="str">
            <v>M2</v>
          </cell>
          <cell r="J1335" t="str">
            <v>COEFICIENTE DE REPRESENTATIVIDADE</v>
          </cell>
          <cell r="K1335" t="str">
            <v>11,00</v>
          </cell>
        </row>
        <row r="1336">
          <cell r="G1336" t="str">
            <v>73883/1</v>
          </cell>
          <cell r="H1336" t="str">
            <v>EXECUCAO DE DRENO FRANCES COM AREIA MEDIA</v>
          </cell>
          <cell r="I1336" t="str">
            <v>M3</v>
          </cell>
          <cell r="J1336" t="str">
            <v>COLETADO</v>
          </cell>
          <cell r="K1336" t="str">
            <v>97,39</v>
          </cell>
        </row>
        <row r="1337">
          <cell r="G1337" t="str">
            <v>73883/2</v>
          </cell>
          <cell r="H1337" t="str">
            <v>EXECUCAO DE DRENO FRANCES COM BRITA NUM 2</v>
          </cell>
          <cell r="I1337" t="str">
            <v>M3</v>
          </cell>
          <cell r="J1337" t="str">
            <v>COLETADO</v>
          </cell>
          <cell r="K1337" t="str">
            <v>107,28</v>
          </cell>
        </row>
        <row r="1338">
          <cell r="G1338" t="str">
            <v>73883/3</v>
          </cell>
          <cell r="H1338" t="str">
            <v>EXECUCAO DE DRENO FRANCES COM CASCALHO</v>
          </cell>
          <cell r="I1338" t="str">
            <v>M3</v>
          </cell>
          <cell r="J1338" t="str">
            <v>COEFICIENTE DE REPRESENTATIVIDADE</v>
          </cell>
          <cell r="K1338" t="str">
            <v>66,19</v>
          </cell>
        </row>
        <row r="1339">
          <cell r="G1339" t="str">
            <v>73969/1</v>
          </cell>
          <cell r="H1339" t="str">
            <v>EXECUCAO DE DRENOS DE CHORUME EM TUBOS DRENANTES DE CONCRETO, DIAM=200MM, ENVOLTOS EM BRITA E GEOTEXTIL</v>
          </cell>
          <cell r="I1339" t="str">
            <v>M</v>
          </cell>
          <cell r="J1339" t="str">
            <v>COEFICIENTE DE REPRESENTATIVIDADE</v>
          </cell>
          <cell r="K1339" t="str">
            <v>79,67</v>
          </cell>
        </row>
        <row r="1340">
          <cell r="G1340" t="str">
            <v>74017/1</v>
          </cell>
          <cell r="H1340" t="str">
            <v>EXECUCAO DE DRENOS DE CHORUME EM TUBOS DRENANTES, PVC, DIAM=100 MM, ENVOLTOS EM BRITA E GEOTEXTIL</v>
          </cell>
          <cell r="I1340" t="str">
            <v>M</v>
          </cell>
          <cell r="J1340" t="str">
            <v>ATRIBUÍDO SÃO PAULO</v>
          </cell>
          <cell r="K1340" t="str">
            <v>45,58</v>
          </cell>
        </row>
        <row r="1341">
          <cell r="G1341" t="str">
            <v>74017/2</v>
          </cell>
          <cell r="H1341" t="str">
            <v>EXECUCAO DE DRENOS DE CHORUME EM TUBOS DRENANTES, PVC, DIAM=150 MM, ENVOLTOS EM BRITA E GEOTEXTIL</v>
          </cell>
          <cell r="I1341" t="str">
            <v>M</v>
          </cell>
          <cell r="J1341" t="str">
            <v>ATRIBUÍDO SÃO PAULO</v>
          </cell>
          <cell r="K1341" t="str">
            <v>63,31</v>
          </cell>
        </row>
        <row r="1342">
          <cell r="G1342" t="str">
            <v>75029/1</v>
          </cell>
          <cell r="H1342" t="str">
            <v>TUBO PVC CORRUGADO RIGIDO PERFURADO DN 150 PARA DRENAGEM - FORNECIMENTO E INSTALACAO</v>
          </cell>
          <cell r="I1342" t="str">
            <v>M</v>
          </cell>
          <cell r="J1342" t="str">
            <v>ATRIBUÍDO SÃO PAULO</v>
          </cell>
          <cell r="K1342" t="str">
            <v>42,00</v>
          </cell>
        </row>
        <row r="1343">
          <cell r="G1343">
            <v>83651</v>
          </cell>
          <cell r="H1343" t="str">
            <v>TUBO PVC CORRUGADO PERFURADO 100 MM C/ JUNTA ELASTICA PARA DRENAGEM.</v>
          </cell>
          <cell r="I1343" t="str">
            <v>M</v>
          </cell>
          <cell r="J1343" t="str">
            <v>ATRIBUÍDO SÃO PAULO</v>
          </cell>
          <cell r="K1343" t="str">
            <v>29,68</v>
          </cell>
        </row>
        <row r="1344">
          <cell r="G1344">
            <v>83658</v>
          </cell>
          <cell r="H1344" t="str">
            <v>EXECUCAO DRENO PROFUNDO, COM CORTE TRAPEZOIDAL EM SOLO, DE 70X80X150CM EXCL TUBO INCL MATERIAL EXECUCAO, COM SELO ENCHIMENTO MATERIAL DRENANTE E ESCAVACAO</v>
          </cell>
          <cell r="I1344" t="str">
            <v>M</v>
          </cell>
          <cell r="J1344" t="str">
            <v>COEFICIENTE DE REPRESENTATIVIDADE</v>
          </cell>
          <cell r="K1344" t="str">
            <v>150,33</v>
          </cell>
        </row>
        <row r="1345">
          <cell r="G1345">
            <v>83661</v>
          </cell>
          <cell r="H1345" t="str">
            <v>EXECUCAO DE DRENO PROFUNDO, CORTE EM SOLO, COM TUBO POROSO D=0,20M</v>
          </cell>
          <cell r="I1345" t="str">
            <v>M</v>
          </cell>
          <cell r="J1345" t="str">
            <v>COEFICIENTE DE REPRESENTATIVIDADE</v>
          </cell>
          <cell r="K1345" t="str">
            <v>115,81</v>
          </cell>
        </row>
        <row r="1346">
          <cell r="G1346">
            <v>83662</v>
          </cell>
          <cell r="H1346" t="str">
            <v>EXECUCAO DE DRENO CEGO</v>
          </cell>
          <cell r="I1346" t="str">
            <v>M3</v>
          </cell>
          <cell r="J1346" t="str">
            <v>COEFICIENTE DE REPRESENTATIVIDADE</v>
          </cell>
          <cell r="K1346" t="str">
            <v>98,24</v>
          </cell>
        </row>
        <row r="1347">
          <cell r="G1347">
            <v>83664</v>
          </cell>
          <cell r="H1347" t="str">
            <v>EXECUCAO DE DRENO DE TUBO DE CONRETO SIMPLES POROSO D=0,20 M (0,5MX0,5M) PARA GALERIAS DE AGUAS PLUVIAIS</v>
          </cell>
          <cell r="I1347" t="str">
            <v>M</v>
          </cell>
          <cell r="J1347" t="str">
            <v>COEFICIENTE DE REPRESENTATIVIDADE</v>
          </cell>
          <cell r="K1347" t="str">
            <v>75,96</v>
          </cell>
        </row>
        <row r="1348">
          <cell r="G1348">
            <v>83665</v>
          </cell>
          <cell r="H1348" t="str">
            <v>FORNECIMENTO E INSTALACAO DE MANTA BIDIM RT - 14</v>
          </cell>
          <cell r="I1348" t="str">
            <v>M2</v>
          </cell>
          <cell r="J1348" t="str">
            <v>COEFICIENTE DE REPRESENTATIVIDADE</v>
          </cell>
          <cell r="K1348" t="str">
            <v>7,26</v>
          </cell>
        </row>
        <row r="1349">
          <cell r="G1349">
            <v>83669</v>
          </cell>
          <cell r="H1349" t="str">
            <v>FORNECIMENTO/INSTALACAO MANTA BIDIM RT-16</v>
          </cell>
          <cell r="I1349" t="str">
            <v>M2</v>
          </cell>
          <cell r="J1349" t="str">
            <v>COEFICIENTE DE REPRESENTATIVIDADE</v>
          </cell>
          <cell r="K1349" t="str">
            <v>8,65</v>
          </cell>
        </row>
        <row r="1350">
          <cell r="G1350">
            <v>83670</v>
          </cell>
          <cell r="H1350" t="str">
            <v>TUBO PVC DN 75 MM PARA DRENAGEM - FORNECIMENTO E INSTALACAO</v>
          </cell>
          <cell r="I1350" t="str">
            <v>M</v>
          </cell>
          <cell r="J1350" t="str">
            <v>COEFICIENTE DE REPRESENTATIVIDADE</v>
          </cell>
          <cell r="K1350" t="str">
            <v>40,73</v>
          </cell>
        </row>
        <row r="1351">
          <cell r="G1351">
            <v>83671</v>
          </cell>
          <cell r="H1351" t="str">
            <v>TUBO PVC DN 100 MM PARA DRENAGEM - FORNECIMENTO E INSTALACAO</v>
          </cell>
          <cell r="I1351" t="str">
            <v>M</v>
          </cell>
          <cell r="J1351" t="str">
            <v>COEFICIENTE DE REPRESENTATIVIDADE</v>
          </cell>
          <cell r="K1351" t="str">
            <v>43,71</v>
          </cell>
        </row>
        <row r="1352">
          <cell r="G1352">
            <v>83679</v>
          </cell>
          <cell r="H1352" t="str">
            <v>TUBO PVC D=2 COM MATERIAL DRENANTE PARA DRENO/BARBACA - FORNECIMENTO E INSTALACAO</v>
          </cell>
          <cell r="I1352" t="str">
            <v>M</v>
          </cell>
          <cell r="J1352" t="str">
            <v>COEFICIENTE DE REPRESENTATIVIDADE</v>
          </cell>
          <cell r="K1352" t="str">
            <v>12,06</v>
          </cell>
        </row>
        <row r="1353">
          <cell r="G1353">
            <v>83680</v>
          </cell>
          <cell r="H1353" t="str">
            <v>TUBO PVC D=3" COM MATERIAL DRENANTE PARA DRENO/BARBACA - FORNECIMENTO E INSTALACAO</v>
          </cell>
          <cell r="I1353" t="str">
            <v>M</v>
          </cell>
          <cell r="J1353" t="str">
            <v>COEFICIENTE DE REPRESENTATIVIDADE</v>
          </cell>
          <cell r="K1353" t="str">
            <v>14,49</v>
          </cell>
        </row>
        <row r="1354">
          <cell r="G1354">
            <v>83681</v>
          </cell>
          <cell r="H1354" t="str">
            <v>TUBO PVC D=4" COM MATERIAL DRENANTE PARA DRENO/BARBACA - FORNECIMENTO E INSTALACAO</v>
          </cell>
          <cell r="I1354" t="str">
            <v>M</v>
          </cell>
          <cell r="J1354" t="str">
            <v>COEFICIENTE DE REPRESENTATIVIDADE</v>
          </cell>
          <cell r="K1354" t="str">
            <v>15,61</v>
          </cell>
        </row>
        <row r="1355">
          <cell r="G1355">
            <v>83682</v>
          </cell>
          <cell r="H1355" t="str">
            <v>CAMADA VERTICAL DRENANTE C/ PEDRA BRITADA NUMS 1 E 2</v>
          </cell>
          <cell r="I1355" t="str">
            <v>M3</v>
          </cell>
          <cell r="J1355" t="str">
            <v>COEFICIENTE DE REPRESENTATIVIDADE</v>
          </cell>
          <cell r="K1355" t="str">
            <v>110,47</v>
          </cell>
        </row>
        <row r="1356">
          <cell r="G1356">
            <v>83729</v>
          </cell>
          <cell r="H1356" t="str">
            <v>FORNECIMENTO/INSTALACAO DE MANTA BIDIM RT-31</v>
          </cell>
          <cell r="I1356" t="str">
            <v>M2</v>
          </cell>
          <cell r="J1356" t="str">
            <v>COEFICIENTE DE REPRESENTATIVIDADE</v>
          </cell>
          <cell r="K1356" t="str">
            <v>16,97</v>
          </cell>
        </row>
        <row r="1357">
          <cell r="G1357">
            <v>83739</v>
          </cell>
          <cell r="H1357" t="str">
            <v>FORNECIMENTO/INSTALACAO DE MANTA BIDIM RT-10</v>
          </cell>
          <cell r="I1357" t="str">
            <v>M2</v>
          </cell>
          <cell r="J1357" t="str">
            <v>COEFICIENTE DE REPRESENTATIVIDADE</v>
          </cell>
          <cell r="K1357" t="str">
            <v>5,90</v>
          </cell>
        </row>
        <row r="1358">
          <cell r="G1358">
            <v>6454</v>
          </cell>
          <cell r="H1358" t="str">
            <v>FORNECIMENTO E LANCAMENTO DE PEDRA DE MAO</v>
          </cell>
          <cell r="I1358" t="str">
            <v>M3</v>
          </cell>
          <cell r="J1358" t="str">
            <v>COEFICIENTE DE REPRESENTATIVIDADE</v>
          </cell>
          <cell r="K1358" t="str">
            <v>160,81</v>
          </cell>
        </row>
        <row r="1359">
          <cell r="G1359">
            <v>73611</v>
          </cell>
          <cell r="H1359" t="str">
            <v>ENROCAMENTO COM PEDRA ARGAMASSADA TRAÇO 1:4 COM PEDRA DE MÃO</v>
          </cell>
          <cell r="I1359" t="str">
            <v>M3</v>
          </cell>
          <cell r="J1359" t="str">
            <v>COEFICIENTE DE REPRESENTATIVIDADE</v>
          </cell>
          <cell r="K1359" t="str">
            <v>344,22</v>
          </cell>
        </row>
        <row r="1360">
          <cell r="G1360">
            <v>73697</v>
          </cell>
          <cell r="H1360" t="str">
            <v>ENROCAMENTO MANUAL, SEM ARRUMACAO DO MATERIAL</v>
          </cell>
          <cell r="I1360" t="str">
            <v>M3</v>
          </cell>
          <cell r="J1360" t="str">
            <v>COEFICIENTE DE REPRESENTATIVIDADE</v>
          </cell>
          <cell r="K1360" t="str">
            <v>164,34</v>
          </cell>
        </row>
        <row r="1361">
          <cell r="G1361">
            <v>73698</v>
          </cell>
          <cell r="H1361" t="str">
            <v>ENROCAMENTO MANUAL, COM ARRUMACAO DO MATERIAL</v>
          </cell>
          <cell r="I1361" t="str">
            <v>M3</v>
          </cell>
          <cell r="J1361" t="str">
            <v>COEFICIENTE DE REPRESENTATIVIDADE</v>
          </cell>
          <cell r="K1361" t="str">
            <v>213,18</v>
          </cell>
        </row>
        <row r="1362">
          <cell r="G1362" t="str">
            <v>73890/1</v>
          </cell>
          <cell r="H1362" t="str">
            <v>ENSECADEIRA DE MADEIRA COM PAREDE SIMPLES</v>
          </cell>
          <cell r="I1362" t="str">
            <v>M2</v>
          </cell>
          <cell r="J1362" t="str">
            <v>COEFICIENTE DE REPRESENTATIVIDADE</v>
          </cell>
          <cell r="K1362" t="str">
            <v>130,64</v>
          </cell>
        </row>
        <row r="1363">
          <cell r="G1363" t="str">
            <v>73890/2</v>
          </cell>
          <cell r="H1363" t="str">
            <v>ENSECADEIRA DE MADEIRA COM PAREDE DUPLA</v>
          </cell>
          <cell r="I1363" t="str">
            <v>M2</v>
          </cell>
          <cell r="J1363" t="str">
            <v>COEFICIENTE DE REPRESENTATIVIDADE</v>
          </cell>
          <cell r="K1363" t="str">
            <v>330,98</v>
          </cell>
        </row>
        <row r="1364">
          <cell r="G1364">
            <v>92743</v>
          </cell>
          <cell r="H1364" t="str">
            <v>MURO DE GABIÃO, ENCHIMENTO COM PEDRA DE MÃO TIPO RACHÃO, DE GRAVIDADE, COM GAIOLAS DE COMPRIMENTO IGUAL A 2 M, PARA MUROS COM ALTURA MENOR OU IGUAL A 4 M  FORNECIMENTO E EXECUÇÃO. AF_12/2015</v>
          </cell>
          <cell r="I1364" t="str">
            <v>M3</v>
          </cell>
          <cell r="J1364" t="str">
            <v>COEFICIENTE DE REPRESENTATIVIDADE</v>
          </cell>
          <cell r="K1364" t="str">
            <v>397,71</v>
          </cell>
        </row>
        <row r="1365">
          <cell r="G1365">
            <v>92744</v>
          </cell>
          <cell r="H1365" t="str">
            <v>MURO DE GABIÃO, ENCHIMENTO COM PEDRA DE MÃO TIPO RACHÃO, DE GRAVIDADE, COM GAIOLAS DE COMPRIMENTO IGUAL A 5 M, PARA MUROS COM ALTURA MENOR OU IGUAL A 4 M  FORNECIMENTO E EXECUÇÃO. AF_12/2015</v>
          </cell>
          <cell r="I1365" t="str">
            <v>M3</v>
          </cell>
          <cell r="J1365" t="str">
            <v>COEFICIENTE DE REPRESENTATIVIDADE</v>
          </cell>
          <cell r="K1365" t="str">
            <v>364,93</v>
          </cell>
        </row>
        <row r="1366">
          <cell r="G1366">
            <v>92745</v>
          </cell>
          <cell r="H1366" t="str">
            <v>MURO DE GABIÃO, ENCHIMENTO COM PEDRA DE MÃO TIPO RACHÃO, DE GRAVIDADE, COM GAIOLAS DE COMPRIMENTO IGUAL A 2 M, PARA MUROS COM ALTURA MAIOR QUE 4 M E MENOR OU IGUAL A 6 M  FORNECIMENTO E EXECUÇÃO. AF_12/2015</v>
          </cell>
          <cell r="I1366" t="str">
            <v>M3</v>
          </cell>
          <cell r="J1366" t="str">
            <v>COEFICIENTE DE REPRESENTATIVIDADE</v>
          </cell>
          <cell r="K1366" t="str">
            <v>481,03</v>
          </cell>
        </row>
        <row r="1367">
          <cell r="G1367">
            <v>92746</v>
          </cell>
          <cell r="H1367" t="str">
            <v>MURO DE GABIÃO, ENCHIMENTO COM PEDRA DE MÃO TIPO RACHÃO, DE GRAVIDADE, COM GAIOLAS DE COMPRIMENTO IGUAL A 5 M, PARA MUROS COM ALTURA MAIOR QUE 4 M E MENOR OU IGUAL A 6 M   FORNECIMENTO E EXECUÇÃO. AF_12/2015</v>
          </cell>
          <cell r="I1367" t="str">
            <v>M3</v>
          </cell>
          <cell r="J1367" t="str">
            <v>COEFICIENTE DE REPRESENTATIVIDADE</v>
          </cell>
          <cell r="K1367" t="str">
            <v>428,55</v>
          </cell>
        </row>
        <row r="1368">
          <cell r="G1368">
            <v>92747</v>
          </cell>
          <cell r="H1368" t="str">
            <v>MURO DE GABIÃO, ENCHIMENTO COM PEDRA DE MÃO TIPO RACHÃO, DE GRAVIDADE, COM GAIOLAS DE COMPRIMENTO IGUAL A 2 M, PARA MUROS COM ALTURA MAIOR QUE 6 M E MENOR OU IGUAL A 10 M   FORNECIMENTO E EXECUÇÃO. AF_12/2015</v>
          </cell>
          <cell r="I1368" t="str">
            <v>M3</v>
          </cell>
          <cell r="J1368" t="str">
            <v>COEFICIENTE DE REPRESENTATIVIDADE</v>
          </cell>
          <cell r="K1368" t="str">
            <v>528,15</v>
          </cell>
        </row>
        <row r="1369">
          <cell r="G1369">
            <v>92748</v>
          </cell>
          <cell r="H1369" t="str">
            <v>MURO DE GABIÃO, ENCHIMENTO COM PEDRA DE MÃO TIPO RACHÃO, DE GRAVIDADE, COM GAIOLAS DE COMPRIMENTO IGUAL A 5 M, PARA MUROS COM ALTURA MAIOR QUE 6 M E MENOR OU IGUAL A 10 M FORNECIMENTO E EXECUÇÃO. AF_12/2015</v>
          </cell>
          <cell r="I1369" t="str">
            <v>M3</v>
          </cell>
          <cell r="J1369" t="str">
            <v>COEFICIENTE DE REPRESENTATIVIDADE</v>
          </cell>
          <cell r="K1369" t="str">
            <v>464,71</v>
          </cell>
        </row>
        <row r="1370">
          <cell r="G1370">
            <v>92749</v>
          </cell>
          <cell r="H1370" t="str">
            <v>MURO DE GABIÃO, ENCHIMENTO COM PEDRA DE MÃO TIPO RACHÃO, COM SOLO REFORÇADO, PARA MUROS COM ALTURA MENOR OU IGUAL A 4 M   FORNECIMENTO E EXECUÇÃO. AF_12/2015</v>
          </cell>
          <cell r="I1370" t="str">
            <v>M3</v>
          </cell>
          <cell r="J1370" t="str">
            <v>COEFICIENTE DE REPRESENTATIVIDADE</v>
          </cell>
          <cell r="K1370" t="str">
            <v>540,12</v>
          </cell>
        </row>
        <row r="1371">
          <cell r="G1371">
            <v>92750</v>
          </cell>
          <cell r="H1371" t="str">
            <v>MURO DE GABIÃO, ENCHIMENTO COM PEDRA DE MÃO TIPO RACHÃO, COM SOLO REFORÇADO, PARA MUROS COM ALTURA MAIOR QUE 4 M E MENOR OU IGUAL A 12 M   FORNECIMENTO E EXECUÇÃO. AF_12/2015</v>
          </cell>
          <cell r="I1371" t="str">
            <v>M3</v>
          </cell>
          <cell r="J1371" t="str">
            <v>COEFICIENTE DE REPRESENTATIVIDADE</v>
          </cell>
          <cell r="K1371" t="str">
            <v>884,53</v>
          </cell>
        </row>
        <row r="1372">
          <cell r="G1372">
            <v>92751</v>
          </cell>
          <cell r="H1372" t="str">
            <v>MURO DE GABIÃO, ENCHIMENTO COM PEDRA DE MÃO TIPO RACHÃO, COM SOLO REFORÇADO, PARA MUROS COM ALTURA MAIOR QUE 12 M E MENOR OU IGUAL A 20 M    FORNECIMENTO E EXECUÇÃO. AF_12/2015</v>
          </cell>
          <cell r="I1372" t="str">
            <v>M3</v>
          </cell>
          <cell r="J1372" t="str">
            <v>COEFICIENTE DE REPRESENTATIVIDADE</v>
          </cell>
          <cell r="K1372" t="str">
            <v>1.083,70</v>
          </cell>
        </row>
        <row r="1373">
          <cell r="G1373">
            <v>92752</v>
          </cell>
          <cell r="H1373" t="str">
            <v>MURO DE GABIÃO, ENCHIMENTO COM PEDRA DE MÃO TIPO RACHÃO, COM SOLO REFORÇADO, PARA MUROS COM ALTURA MAIOR QUE 20 M E MENOR OU IGUAL A 28 M   FORNECIMENTO E EXECUÇÃO. AF_12/2015</v>
          </cell>
          <cell r="I1373" t="str">
            <v>M3</v>
          </cell>
          <cell r="J1373" t="str">
            <v>COEFICIENTE DE REPRESENTATIVIDADE</v>
          </cell>
          <cell r="K1373" t="str">
            <v>1.281,84</v>
          </cell>
        </row>
        <row r="1374">
          <cell r="G1374">
            <v>92753</v>
          </cell>
          <cell r="H1374" t="str">
            <v>MURO DE GABIÃO, ENCHIMENTO COM RESÍDUO DE CONSTRUÇÃO E DEMOLIÇÃO, DE GRAVIDADE, COM GAIOLA TRAPEZOIDAL DE COMPRIMENTO IGUAL A 2 M, PARA MUROS COM ALTURA MENOR OU IGUAL A 2 M   FORNECIMENTO E EXECUÇÃO. AF_12/2015</v>
          </cell>
          <cell r="I1374" t="str">
            <v>M3</v>
          </cell>
          <cell r="J1374" t="str">
            <v>ATRIBUÍDO SÃO PAULO</v>
          </cell>
          <cell r="K1374" t="str">
            <v>352,43</v>
          </cell>
        </row>
        <row r="1375">
          <cell r="G1375">
            <v>92754</v>
          </cell>
          <cell r="H1375" t="str">
            <v>MURO DE GABIÃO, ENCHIMENTO COM RESÍDUO DE CONSTRUÇÃO E DEMOLIÇÃO, DE GRAVIDADE, COM GAIOLA TRAPEZOIDAL DE COMPRIMENTO IGUAL A 2 M, PARA MUROS COM ALTURA MAIOR QUE 2 M E MENOR OU IGUAL A 4 M    FORNECIMENTO E EXECUÇÃO. AF_12/2015</v>
          </cell>
          <cell r="I1375" t="str">
            <v>M3</v>
          </cell>
          <cell r="J1375" t="str">
            <v>ATRIBUÍDO SÃO PAULO</v>
          </cell>
          <cell r="K1375" t="str">
            <v>320,74</v>
          </cell>
        </row>
        <row r="1376">
          <cell r="G1376">
            <v>92755</v>
          </cell>
          <cell r="H1376" t="str">
            <v>PROTEÇÃO SUPERFICIAL DE CANAL EM GABIÃO TIPO COLCHÃO, ALTURA DE 17 CENTÍMETROS, ENCHIMENTO COM PEDRA DE MÃO TIPO RACHÃO - FORNECIMENTO E EXECUÇÃO. AF_12/2015</v>
          </cell>
          <cell r="I1376" t="str">
            <v>M2</v>
          </cell>
          <cell r="J1376" t="str">
            <v>COEFICIENTE DE REPRESENTATIVIDADE</v>
          </cell>
          <cell r="K1376" t="str">
            <v>137,05</v>
          </cell>
        </row>
        <row r="1377">
          <cell r="G1377">
            <v>92756</v>
          </cell>
          <cell r="H1377" t="str">
            <v>PROTEÇÃO SUPERFICIAL DE CANAL EM GABIÃO TIPO COLCHÃO, ALTURA DE 23 CENTÍMETROS, ENCHIMENTO COM PEDRA DE MÃO TIPO RACHÃO - FORNECIMENTO E EXECUÇÃO. AF_12/2015</v>
          </cell>
          <cell r="I1377" t="str">
            <v>M2</v>
          </cell>
          <cell r="J1377" t="str">
            <v>COEFICIENTE DE REPRESENTATIVIDADE</v>
          </cell>
          <cell r="K1377" t="str">
            <v>157,55</v>
          </cell>
        </row>
        <row r="1378">
          <cell r="G1378">
            <v>92757</v>
          </cell>
          <cell r="H1378" t="str">
            <v>PROTEÇÃO SUPERFICIAL DE CANAL EM GABIÃO TIPO COLCHÃO, ALTURA DE 30 CENTÍMETROS, ENCHIMENTO COM PEDRA DE MÃO TIPO RACHÃO - FORNECIMENTO E EXECUÇÃO. AF_12/2015</v>
          </cell>
          <cell r="I1378" t="str">
            <v>M2</v>
          </cell>
          <cell r="J1378" t="str">
            <v>COEFICIENTE DE REPRESENTATIVIDADE</v>
          </cell>
          <cell r="K1378" t="str">
            <v>182,26</v>
          </cell>
        </row>
        <row r="1379">
          <cell r="G1379">
            <v>92758</v>
          </cell>
          <cell r="H1379" t="str">
            <v>PROTEÇÃO SUPERFICIAL DE CANAL EM GABIÃO TIPO SACO, DIÂMETRO DE 65 CENTÍMETROS, ENCHIMENTO MANUAL COM PEDRA DE MÃO TIPO RACHÃO - FORNECIMENTO E EXECUÇÃO. AF_12/2015</v>
          </cell>
          <cell r="I1379" t="str">
            <v>M3</v>
          </cell>
          <cell r="J1379" t="str">
            <v>COEFICIENTE DE REPRESENTATIVIDADE</v>
          </cell>
          <cell r="K1379" t="str">
            <v>419,82</v>
          </cell>
        </row>
        <row r="1380">
          <cell r="G1380">
            <v>91069</v>
          </cell>
          <cell r="H1380" t="str">
            <v>EXECUÇÃO DE REVESTIMENTO DE CONCRETO PROJETADO COM ESPESSURA DE 7 CM, ARMADO COM TELA, INCLINAÇÃO MENOR QUE 90°, APLICAÇÃO CONTÍNUA, UTILIZANDO EQUIPAMENTO DE PROJEÇÃO COM 6 M³/H DE CAPACIDADE. AF_01/2016</v>
          </cell>
          <cell r="I1380" t="str">
            <v>M2</v>
          </cell>
          <cell r="J1380" t="str">
            <v>ATRIBUÍDO SÃO PAULO</v>
          </cell>
          <cell r="K1380" t="str">
            <v>75,26</v>
          </cell>
        </row>
        <row r="1381">
          <cell r="G1381">
            <v>91070</v>
          </cell>
          <cell r="H1381" t="str">
            <v>EXECUÇÃO DE REVESTIMENTO DE CONCRETO PROJETADO COM ESPESSURA DE 10 CM, ARMADO COM TELA, INCLINAÇÃO MENOR QUE 90°, APLICAÇÃO CONTÍNUA, UTILIZANDO EQUIPAMENTO DE PROJEÇÃO COM 6 M³/H DE CAPACIDADE. AF_01/2016</v>
          </cell>
          <cell r="I1381" t="str">
            <v>M2</v>
          </cell>
          <cell r="J1381" t="str">
            <v>ATRIBUÍDO SÃO PAULO</v>
          </cell>
          <cell r="K1381" t="str">
            <v>83,07</v>
          </cell>
        </row>
        <row r="1382">
          <cell r="G1382">
            <v>91071</v>
          </cell>
          <cell r="H1382" t="str">
            <v>EXECUÇÃO DE REVESTIMENTO DE CONCRETO PROJETADO COM ESPESSURA DE 7 CM, ARMADO COM TELA, INCLINAÇÃO DE 90°, APLICAÇÃO CONTÍNUA, UTILIZANDO EQUIPAMENTO DE PROJEÇÃO COM 6 M³/H DE CAPACIDADE. AF_01/2016</v>
          </cell>
          <cell r="I1382" t="str">
            <v>M2</v>
          </cell>
          <cell r="J1382" t="str">
            <v>ATRIBUÍDO SÃO PAULO</v>
          </cell>
          <cell r="K1382" t="str">
            <v>105,24</v>
          </cell>
        </row>
        <row r="1383">
          <cell r="G1383">
            <v>91072</v>
          </cell>
          <cell r="H1383" t="str">
            <v>EXECUÇÃO DE REVESTIMENTO DE CONCRETO PROJETADO COM ESPESSURA DE 10 CM, ARMADO COM TELA, INCLINAÇÃO DE 90°, APLICAÇÃO CONTÍNUA, UTILIZANDO EQUIPAMENTO DE PROJEÇÃO COM 6 M³/H DE CAPACIDADE. AF_01/2016</v>
          </cell>
          <cell r="I1383" t="str">
            <v>M2</v>
          </cell>
          <cell r="J1383" t="str">
            <v>ATRIBUÍDO SÃO PAULO</v>
          </cell>
          <cell r="K1383" t="str">
            <v>113,03</v>
          </cell>
        </row>
        <row r="1384">
          <cell r="G1384">
            <v>91073</v>
          </cell>
          <cell r="H1384" t="str">
            <v>EXECUÇÃO DE REVESTIMENTO DE CONCRETO PROJETADO COM ESPESSURA DE 7 CM, ARMADO COM TELA, INCLINAÇÃO MENOR QUE 90°, APLICAÇÃO CONTÍNUA, UTILIZANDO EQUIPAMENTO DE PROJEÇÃO COM 3 M³/H DE CAPACIDADE. AF_01/2016</v>
          </cell>
          <cell r="I1384" t="str">
            <v>M2</v>
          </cell>
          <cell r="J1384" t="str">
            <v>ATRIBUÍDO SÃO PAULO</v>
          </cell>
          <cell r="K1384" t="str">
            <v>85,69</v>
          </cell>
        </row>
        <row r="1385">
          <cell r="G1385">
            <v>91074</v>
          </cell>
          <cell r="H1385" t="str">
            <v>EXECUÇÃO DE REVESTIMENTO DE CONCRETO PROJETADO COM ESPESSURA DE 10 CM, ARMADO COM TELA, INCLINAÇÃO MENOR QUE 90°, APLICAÇÃO CONTÍNUA, UTILIZANDO EQUIPAMENTO DE PROJEÇÃO COM 3 M³/H DE CAPACIDADE. AF_01/2016</v>
          </cell>
          <cell r="I1385" t="str">
            <v>M2</v>
          </cell>
          <cell r="J1385" t="str">
            <v>ATRIBUÍDO SÃO PAULO</v>
          </cell>
          <cell r="K1385" t="str">
            <v>94,60</v>
          </cell>
        </row>
        <row r="1386">
          <cell r="G1386">
            <v>91075</v>
          </cell>
          <cell r="H1386" t="str">
            <v>EXECUÇÃO DE REVESTIMENTO DE CONCRETO PROJETADO COM ESPESSURA DE 7 CM, ARMADO COM TELA, INCLINAÇÃO DE 90°, APLICAÇÃO CONTÍNUA, UTILIZANDO EQUIPAMENTO DE PROJEÇÃO COM 3 M³/H DE CAPACIDADE. AF_01/2016</v>
          </cell>
          <cell r="I1386" t="str">
            <v>M2</v>
          </cell>
          <cell r="J1386" t="str">
            <v>ATRIBUÍDO SÃO PAULO</v>
          </cell>
          <cell r="K1386" t="str">
            <v>117,59</v>
          </cell>
        </row>
        <row r="1387">
          <cell r="G1387">
            <v>91076</v>
          </cell>
          <cell r="H1387" t="str">
            <v>EXECUÇÃO DE REVESTIMENTO DE CONCRETO PROJETADO COM ESPESSURA DE 10 CM, ARMADO COM TELA, INCLINAÇÃO DE 90°, APLICAÇÃO CONTÍNUA, UTILIZANDO EQUIPAMENTO DE PROJEÇÃO COM 3 M³/H DE CAPACIDADE. AF_01/2016</v>
          </cell>
          <cell r="I1387" t="str">
            <v>M2</v>
          </cell>
          <cell r="J1387" t="str">
            <v>ATRIBUÍDO SÃO PAULO</v>
          </cell>
          <cell r="K1387" t="str">
            <v>126,48</v>
          </cell>
        </row>
        <row r="1388">
          <cell r="G1388">
            <v>91077</v>
          </cell>
          <cell r="H1388" t="str">
            <v>EXECUÇÃO DE REVESTIMENTO DE CONCRETO PROJETADO COM ESPESSURA DE 7 CM, ARMADO COM FIBRAS DE AÇO, INCLINAÇÃO MENOR QUE 90°, APLICAÇÃO CONTÍNUA, UTILIZANDO EQUIPAMENTO DE PROJEÇÃO COM 6 M³/H DE CAPACIDADE. AF_01/2016</v>
          </cell>
          <cell r="I1388" t="str">
            <v>M2</v>
          </cell>
          <cell r="J1388" t="str">
            <v>ATRIBUÍDO SÃO PAULO</v>
          </cell>
          <cell r="K1388" t="str">
            <v>111,59</v>
          </cell>
        </row>
        <row r="1389">
          <cell r="G1389">
            <v>91078</v>
          </cell>
          <cell r="H1389" t="str">
            <v>EXECUÇÃO DE REVESTIMENTO DE CONCRETO PROJETADO COM ESPESSURA DE 10 CM, ARMADO COM FIBRAS DE AÇO, INCLINAÇÃO MENOR QUE 90°, APLICAÇÃO CONTÍNUA, UTILIZANDO EQUIPAMENTO DE PROJEÇÃO COM 6 M³/H DE CAPACIDADE. AF_01/2016</v>
          </cell>
          <cell r="I1389" t="str">
            <v>M2</v>
          </cell>
          <cell r="J1389" t="str">
            <v>ATRIBUÍDO SÃO PAULO</v>
          </cell>
          <cell r="K1389" t="str">
            <v>131,82</v>
          </cell>
        </row>
        <row r="1390">
          <cell r="G1390">
            <v>91079</v>
          </cell>
          <cell r="H1390" t="str">
            <v>EXECUÇÃO DE REVESTIMENTO DE CONCRETO PROJETADO COM ESPESSURA DE 7 CM, ARMADO COM FIBRAS DE AÇO, INCLINAÇÃO DE 90°, APLICAÇÃO CONTÍNUA, UTILIZANDO EQUIPAMENTO DE PROJEÇÃO COM 6 M³/H DE CAPACIDADE. AF_01/2016</v>
          </cell>
          <cell r="I1390" t="str">
            <v>M2</v>
          </cell>
          <cell r="J1390" t="str">
            <v>ATRIBUÍDO SÃO PAULO</v>
          </cell>
          <cell r="K1390" t="str">
            <v>115,92</v>
          </cell>
        </row>
        <row r="1391">
          <cell r="G1391">
            <v>91080</v>
          </cell>
          <cell r="H1391" t="str">
            <v>EXECUÇÃO DE REVESTIMENTO DE CONCRETO PROJETADO COM ESPESSURA DE 10 CM, ARMADO COM FIBRAS DE AÇO, INCLINAÇÃO DE 90°, APLICAÇÃO CONTÍNUA, UTILIZANDO EQUIPAMENTO DE PROJEÇÃO COM 6 M³/H DE CAPACIDADE. AF_01/2016</v>
          </cell>
          <cell r="I1391" t="str">
            <v>M2</v>
          </cell>
          <cell r="J1391" t="str">
            <v>ATRIBUÍDO SÃO PAULO</v>
          </cell>
          <cell r="K1391" t="str">
            <v>135,97</v>
          </cell>
        </row>
        <row r="1392">
          <cell r="G1392">
            <v>91081</v>
          </cell>
          <cell r="H1392" t="str">
            <v>EXECUÇÃO DE REVESTIMENTO DE CONCRETO PROJETADO COM ESPESSURA DE 7 CM, ARMADO COM FIBRAS DE AÇO, INCLINAÇÃO MENOR QUE 90°, APLICAÇÃO CONTÍNUA, UTILIZANDO EQUIPAMENTO DE PROJEÇÃO COM 3 M³/H DE CAPACIDADE. AF_01/2016</v>
          </cell>
          <cell r="I1392" t="str">
            <v>M2</v>
          </cell>
          <cell r="J1392" t="str">
            <v>ATRIBUÍDO SÃO PAULO</v>
          </cell>
          <cell r="K1392" t="str">
            <v>123,25</v>
          </cell>
        </row>
        <row r="1393">
          <cell r="G1393">
            <v>91082</v>
          </cell>
          <cell r="H1393" t="str">
            <v>EXECUÇÃO DE REVESTIMENTO DE CONCRETO PROJETADO COM ESPESSURA DE 10 CM, ARMADO COM FIBRAS DE AÇO, INCLINAÇÃO MENOR QUE 90°, APLICAÇÃO CONTÍNUA, UTILIZANDO EQUIPAMENTO DE PROJEÇÃO COM 3 M³/H DE CAPACIDADE. AF_01/2016</v>
          </cell>
          <cell r="I1393" t="str">
            <v>M2</v>
          </cell>
          <cell r="J1393" t="str">
            <v>ATRIBUÍDO SÃO PAULO</v>
          </cell>
          <cell r="K1393" t="str">
            <v>144,40</v>
          </cell>
        </row>
        <row r="1394">
          <cell r="G1394">
            <v>91083</v>
          </cell>
          <cell r="H1394" t="str">
            <v>EXECUÇÃO DE REVESTIMENTO DE CONCRETO PROJETADO COM ESPESSURA DE 7 CM, ARMADO COM FIBRAS DE AÇO, INCLINAÇÃO DE 90°, APLICAÇÃO CONTÍNUA, UTILIZANDO EQUIPAMENTO DE PROJEÇÃO COM 3 M³/H DE CAPACIDADE. AF_01/2016</v>
          </cell>
          <cell r="I1394" t="str">
            <v>M2</v>
          </cell>
          <cell r="J1394" t="str">
            <v>ATRIBUÍDO SÃO PAULO</v>
          </cell>
          <cell r="K1394" t="str">
            <v>130,82</v>
          </cell>
        </row>
        <row r="1395">
          <cell r="G1395">
            <v>91084</v>
          </cell>
          <cell r="H1395" t="str">
            <v>EXECUÇÃO DE REVESTIMENTO DE CONCRETO PROJETADO COM ESPESSURA DE 10 CM, ARMADO COM FIBRAS DE AÇO, INCLINAÇÃO DE 90°, APLICAÇÃO CONTÍNUA, UTILIZANDO EQUIPAMENTO DE PROJEÇÃO COM 3 M³/H DE CAPACIDADE. AF_01/2016</v>
          </cell>
          <cell r="I1395" t="str">
            <v>M2</v>
          </cell>
          <cell r="J1395" t="str">
            <v>ATRIBUÍDO SÃO PAULO</v>
          </cell>
          <cell r="K1395" t="str">
            <v>151,81</v>
          </cell>
        </row>
        <row r="1396">
          <cell r="G1396">
            <v>91086</v>
          </cell>
          <cell r="H1396" t="str">
            <v>EXECUÇÃO DE REVESTIMENTO DE CONCRETO PROJETADO COM ESPESSURA DE 7 CM, ARMADO COM TELA, INCLINAÇÃO MENOR QUE 90°, APLICAÇÃO DESCONTÍNUA, UTILIZANDO EQUIPAMENTO DE PROJEÇÃO COM 6 M³/H DE CAPACIDADE. AF_01/2016</v>
          </cell>
          <cell r="I1396" t="str">
            <v>M2</v>
          </cell>
          <cell r="J1396" t="str">
            <v>ATRIBUÍDO SÃO PAULO</v>
          </cell>
          <cell r="K1396" t="str">
            <v>83,05</v>
          </cell>
        </row>
        <row r="1397">
          <cell r="G1397">
            <v>91087</v>
          </cell>
          <cell r="H1397" t="str">
            <v>EXECUÇÃO DE REVESTIMENTO DE CONCRETO PROJETADO COM ESPESSURA DE 10 CM, ARMADO COM TELA, INCLINAÇÃO MENOR QUE 90°, APLICAÇÃO DESCONTÍNUA, UTILIZANDO EQUIPAMENTO DE PROJEÇÃO COM 6 M³/H DE CAPACIDADE. AF_01/2016</v>
          </cell>
          <cell r="I1397" t="str">
            <v>M2</v>
          </cell>
          <cell r="J1397" t="str">
            <v>ATRIBUÍDO SÃO PAULO</v>
          </cell>
          <cell r="K1397" t="str">
            <v>91,08</v>
          </cell>
        </row>
        <row r="1398">
          <cell r="G1398">
            <v>91088</v>
          </cell>
          <cell r="H1398" t="str">
            <v>EXECUÇÃO DE REVESTIMENTO DE CONCRETO PROJETADO COM ESPESSURA DE 7 CM, ARMADO COM TELA, INCLINAÇÃO DE 90°, APLICAÇÃO DESCONTÍNUA, UTILIZANDO EQUIPAMENTO DE PROJEÇÃO COM 6 M³/H DE CAPACIDADE. AF_01/2016</v>
          </cell>
          <cell r="I1398" t="str">
            <v>M2</v>
          </cell>
          <cell r="J1398" t="str">
            <v>ATRIBUÍDO SÃO PAULO</v>
          </cell>
          <cell r="K1398" t="str">
            <v>114,11</v>
          </cell>
        </row>
        <row r="1399">
          <cell r="G1399">
            <v>91089</v>
          </cell>
          <cell r="H1399" t="str">
            <v>EXECUÇÃO DE REVESTIMENTO DE CONCRETO PROJETADO COM ESPESSURA DE 10 CM, ARMADO COM TELA, INCLINAÇÃO DE 90°, APLICAÇÃO DESCONTÍNUA, UTILIZANDO EQUIPAMENTO DE PROJEÇÃO COM 6 M³/H DE CAPACIDADE. AF_01/2016</v>
          </cell>
          <cell r="I1399" t="str">
            <v>M2</v>
          </cell>
          <cell r="J1399" t="str">
            <v>ATRIBUÍDO SÃO PAULO</v>
          </cell>
          <cell r="K1399" t="str">
            <v>122,26</v>
          </cell>
        </row>
        <row r="1400">
          <cell r="G1400">
            <v>91090</v>
          </cell>
          <cell r="H1400" t="str">
            <v>EXECUÇÃO DE REVESTIMENTO DE CONCRETO PROJETADO COM ESPESSURA DE 7 CM, ARMADO COM TELA, INCLINAÇÃO MENOR QUE 90°, APLICAÇÃO DESCONTÍNUA, UTILIZANDO EQUIPAMENTO DE PROJEÇÃO COM 3 M³/H DE CAPACIDADE. AF_01/2016</v>
          </cell>
          <cell r="I1400" t="str">
            <v>M2</v>
          </cell>
          <cell r="J1400" t="str">
            <v>ATRIBUÍDO SÃO PAULO</v>
          </cell>
          <cell r="K1400" t="str">
            <v>92,03</v>
          </cell>
        </row>
        <row r="1401">
          <cell r="G1401">
            <v>91091</v>
          </cell>
          <cell r="H1401" t="str">
            <v>EXECUÇÃO DE REVESTIMENTO DE CONCRETO PROJETADO COM ESPESSURA DE 10 CM, ARMADO COM TELA, INCLINAÇÃO MENOR QUE 90°, APLICAÇÃO DESCONTÍNUA, UTILIZANDO EQUIPAMENTO DE PROJEÇÃO COM 3 M³/H DE CAPACIDADE. AF_01/2016</v>
          </cell>
          <cell r="I1401" t="str">
            <v>M2</v>
          </cell>
          <cell r="J1401" t="str">
            <v>ATRIBUÍDO SÃO PAULO</v>
          </cell>
          <cell r="K1401" t="str">
            <v>101,28</v>
          </cell>
        </row>
        <row r="1402">
          <cell r="G1402">
            <v>91092</v>
          </cell>
          <cell r="H1402" t="str">
            <v>EXECUÇÃO DE REVESTIMENTO DE CONCRETO PROJETADO COM ESPESSURA DE 7 CM, ARMADO COM TELA, INCLINAÇÃO DE 90°, APLICAÇÃO DESCONTÍNUA, UTILIZANDO EQUIPAMENTO DE PROJEÇÃO COM 3 M³/H DE CAPACIDADE. AF_01/2016</v>
          </cell>
          <cell r="I1402" t="str">
            <v>M2</v>
          </cell>
          <cell r="J1402" t="str">
            <v>ATRIBUÍDO SÃO PAULO</v>
          </cell>
          <cell r="K1402" t="str">
            <v>124,62</v>
          </cell>
        </row>
        <row r="1403">
          <cell r="G1403">
            <v>91093</v>
          </cell>
          <cell r="H1403" t="str">
            <v>EXECUÇÃO DE REVESTIMENTO DE CONCRETO PROJETADO COM ESPESSURA DE 10 CM, ARMADO COM TELA, INCLINAÇÃO DE 90°, APLICAÇÃO DESCONTÍNUA, UTILIZANDO EQUIPAMENTO DE PROJEÇÃO COM 3 M³/H DE CAPACIDADE. AF_01/2016</v>
          </cell>
          <cell r="I1403" t="str">
            <v>M2</v>
          </cell>
          <cell r="J1403" t="str">
            <v>ATRIBUÍDO SÃO PAULO</v>
          </cell>
          <cell r="K1403" t="str">
            <v>134,14</v>
          </cell>
        </row>
        <row r="1404">
          <cell r="G1404">
            <v>91094</v>
          </cell>
          <cell r="H1404" t="str">
            <v>EXECUÇÃO DE REVESTIMENTO DE CONCRETO PROJETADO COM ESPESSURA DE 7 CM, ARMADO COM FIBRAS DE AÇO, INCLINAÇÃO MENOR QUE 90°, APLICAÇÃO DESCONTÍNUA, UTILIZANDO EQUIPAMENTO DE PROJEÇÃO COM 6 M³/H DE CAPACIDADE. AF_01/2016</v>
          </cell>
          <cell r="I1404" t="str">
            <v>M2</v>
          </cell>
          <cell r="J1404" t="str">
            <v>ATRIBUÍDO SÃO PAULO</v>
          </cell>
          <cell r="K1404" t="str">
            <v>116,27</v>
          </cell>
        </row>
        <row r="1405">
          <cell r="G1405">
            <v>91095</v>
          </cell>
          <cell r="H1405" t="str">
            <v>EXECUÇÃO DE REVESTIMENTO DE CONCRETO PROJETADO COM ESPESSURA DE 10 CM, ARMADO COM FIBRAS DE AÇO, INCLINAÇÃO MENOR QUE 90°, APLICAÇÃO DESCONTÍNUA, UTILIZANDO EQUIPAMENTO DE PROJEÇÃO COM 6 M³/H DE CAPACIDADE. AF_01/2016</v>
          </cell>
          <cell r="I1405" t="str">
            <v>M2</v>
          </cell>
          <cell r="J1405" t="str">
            <v>ATRIBUÍDO SÃO PAULO</v>
          </cell>
          <cell r="K1405" t="str">
            <v>136,78</v>
          </cell>
        </row>
        <row r="1406">
          <cell r="G1406">
            <v>91096</v>
          </cell>
          <cell r="H1406" t="str">
            <v>EXECUÇÃO DE REVESTIMENTO DE CONCRETO PROJETADO COM ESPESSURA DE 7 CM, ARMADO COM FIBRAS DE AÇO, INCLINAÇÃO DE 90°, APLICAÇÃO DESCONTÍNUA, UTILIZANDO EQUIPAMENTO DE PROJEÇÃO COM 6 M³/H DE CAPACIDADE. AF_01/2016</v>
          </cell>
          <cell r="I1406" t="str">
            <v>M2</v>
          </cell>
          <cell r="J1406" t="str">
            <v>ATRIBUÍDO SÃO PAULO</v>
          </cell>
          <cell r="K1406" t="str">
            <v>118,44</v>
          </cell>
        </row>
        <row r="1407">
          <cell r="G1407">
            <v>91097</v>
          </cell>
          <cell r="H1407" t="str">
            <v>EXECUÇÃO DE REVESTIMENTO DE CONCRETO PROJETADO COM ESPESSURA DE 10 CM, ARMADO COM FIBRAS DE AÇO, INCLINAÇÃO DE 90°, APLICAÇÃO DESCONTÍNUA, UTILIZANDO EQUIPAMENTO DE PROJEÇÃO COM 6 M³/H DE CAPACIDADE. AF_01/2016</v>
          </cell>
          <cell r="I1407" t="str">
            <v>M2</v>
          </cell>
          <cell r="J1407" t="str">
            <v>ATRIBUÍDO SÃO PAULO</v>
          </cell>
          <cell r="K1407" t="str">
            <v>138,83</v>
          </cell>
        </row>
        <row r="1408">
          <cell r="G1408">
            <v>91098</v>
          </cell>
          <cell r="H1408" t="str">
            <v>EXECUÇÃO DE REVESTIMENTO DE CONCRETO PROJETADO COM ESPESSURA DE 7 CM, ARMADO COM FIBRAS DE AÇO, INCLINAÇÃO MENOR QUE 90°, APLICAÇÃO DESCONTÍNUA, UTILIZANDO EQUIPAMENTO DE PROJEÇÃO COM 3 M³/H DE CAPACIDADE. AF_01/2016</v>
          </cell>
          <cell r="I1408" t="str">
            <v>M2</v>
          </cell>
          <cell r="J1408" t="str">
            <v>ATRIBUÍDO SÃO PAULO</v>
          </cell>
          <cell r="K1408" t="str">
            <v>127,81</v>
          </cell>
        </row>
        <row r="1409">
          <cell r="G1409">
            <v>91099</v>
          </cell>
          <cell r="H1409" t="str">
            <v>EXECUÇÃO DE REVESTIMENTO DE CONCRETO PROJETADO COM ESPESSURA DE 10 CM, ARMADO COM FIBRAS DE AÇO, INCLINAÇÃO MENOR QUE 90°, APLICAÇÃO DESCONTÍNUA, UTILIZANDO EQUIPAMENTO DE PROJEÇÃO COM 3 M³/H DE CAPACIDADE. AF_01/2016</v>
          </cell>
          <cell r="I1409" t="str">
            <v>M2</v>
          </cell>
          <cell r="J1409" t="str">
            <v>ATRIBUÍDO SÃO PAULO</v>
          </cell>
          <cell r="K1409" t="str">
            <v>149,36</v>
          </cell>
        </row>
        <row r="1410">
          <cell r="G1410">
            <v>91100</v>
          </cell>
          <cell r="H1410" t="str">
            <v>EXECUÇÃO DE REVESTIMENTO DE CONCRETO PROJETADO COM ESPESSURA DE 7 CM, ARMADO COM FIBRAS DE AÇO, INCLINAÇÃO DE 90°, APLICAÇÃO DESCONTÍNUA, UTILIZANDO EQUIPAMENTO DE PROJEÇÃO COM 3 M³/H DE CAPACIDADE. AF_01/2016</v>
          </cell>
          <cell r="I1410" t="str">
            <v>M2</v>
          </cell>
          <cell r="J1410" t="str">
            <v>ATRIBUÍDO SÃO PAULO</v>
          </cell>
          <cell r="K1410" t="str">
            <v>133,85</v>
          </cell>
        </row>
        <row r="1411">
          <cell r="G1411">
            <v>91101</v>
          </cell>
          <cell r="H1411" t="str">
            <v>EXECUÇÃO DE REVESTIMENTO DE CONCRETO PROJETADO COM ESPESSURA DE 10 CM, ARMADO COM FIBRAS DE AÇO, INCLINAÇÃO DE 90°, APLICAÇÃO DESCONTÍNUA, UTILIZANDO EQUIPAMENTO DE PROJEÇÃO COM 3 M³/H DE CAPACIDADE. AF_01/2016</v>
          </cell>
          <cell r="I1411" t="str">
            <v>M2</v>
          </cell>
          <cell r="J1411" t="str">
            <v>ATRIBUÍDO SÃO PAULO</v>
          </cell>
          <cell r="K1411" t="str">
            <v>155,30</v>
          </cell>
        </row>
        <row r="1412">
          <cell r="G1412">
            <v>93952</v>
          </cell>
          <cell r="H1412" t="str">
            <v>EXECUÇÃO DE GRAMPO PARA SOLO GRAMPEADO COM COMPRIMENTO MENOR OU IGUAL A 4 M, DIÂMETRO DE 10 CM, PERFURAÇÃO COM EQUIPAMENTO MANUAL E ARMADURA COM DIÂMETRO DE 16 MM. AF_05/2016</v>
          </cell>
          <cell r="I1412" t="str">
            <v>M</v>
          </cell>
          <cell r="J1412" t="str">
            <v>ATRIBUÍDO SÃO PAULO</v>
          </cell>
          <cell r="K1412" t="str">
            <v>145,11</v>
          </cell>
        </row>
        <row r="1413">
          <cell r="G1413">
            <v>93953</v>
          </cell>
          <cell r="H1413" t="str">
            <v>EXECUÇÃO DE GRAMPO PARA SOLO GRAMPEADO COM COMPRIMENTO MAIOR QUE 4 M E MENOR OU IGUAL A 6 M, DIÂMETRO DE 10 CM, PERFURAÇÃO COM EQUIPAMENTO MANUAL E ARMADURA COM DIÂMETRO DE 16 MM. AF_05/2016</v>
          </cell>
          <cell r="I1413" t="str">
            <v>M</v>
          </cell>
          <cell r="J1413" t="str">
            <v>ATRIBUÍDO SÃO PAULO</v>
          </cell>
          <cell r="K1413" t="str">
            <v>134,34</v>
          </cell>
        </row>
        <row r="1414">
          <cell r="G1414">
            <v>93954</v>
          </cell>
          <cell r="H1414" t="str">
            <v>EXECUÇÃO DE GRAMPO PARA SOLO GRAMPEADO COM COMPRIMENTO MAIOR QUE 6 M E MENOR OU IGUAL A 8 M, DIÂMETRO DE 10 CM, PERFURAÇÃO COM EQUIPAMENTO MANUAL E ARMADURA COM DIÂMETRO DE 16 MM. AF_05/2016</v>
          </cell>
          <cell r="I1414" t="str">
            <v>M</v>
          </cell>
          <cell r="J1414" t="str">
            <v>ATRIBUÍDO SÃO PAULO</v>
          </cell>
          <cell r="K1414" t="str">
            <v>127,91</v>
          </cell>
        </row>
        <row r="1415">
          <cell r="G1415">
            <v>93955</v>
          </cell>
          <cell r="H1415" t="str">
            <v>EXECUÇÃO DE GRAMPO PARA SOLO GRAMPEADO COM COMPRIMENTO MAIOR QUE 8 M E MENOR OU IGUAL A 10 M, DIÂMETRO DE 10 CM, PERFURAÇÃO COM EQUIPAMENTO MANUAL E ARMADURA COM DIÂMETRO DE 16 MM. AF_05/2016</v>
          </cell>
          <cell r="I1415" t="str">
            <v>M</v>
          </cell>
          <cell r="J1415" t="str">
            <v>ATRIBUÍDO SÃO PAULO</v>
          </cell>
          <cell r="K1415" t="str">
            <v>123,35</v>
          </cell>
        </row>
        <row r="1416">
          <cell r="G1416">
            <v>93956</v>
          </cell>
          <cell r="H1416" t="str">
            <v>EXECUÇÃO DE GRAMPO PARA SOLO GRAMPEADO COM COMPRIMENTO MAIOR QUE 10 M, DIÂMETRO DE 10 CM, PERFURAÇÃO COM EQUIPAMENTO MANUAL E ARMADURA COM DIÂMETRO DE 16 MM. AF_05/2016</v>
          </cell>
          <cell r="I1416" t="str">
            <v>M</v>
          </cell>
          <cell r="J1416" t="str">
            <v>ATRIBUÍDO SÃO PAULO</v>
          </cell>
          <cell r="K1416" t="str">
            <v>119,76</v>
          </cell>
        </row>
        <row r="1417">
          <cell r="G1417">
            <v>93957</v>
          </cell>
          <cell r="H1417" t="str">
            <v>EXECUÇÃO DE GRAMPO PARA SOLO GRAMPEADO COM COMPRIMENTO MENOR OU IGUAL A 4 M, DIÂMETRO DE 10 CM, PERFURAÇÃO COM EQUIPAMENTO MANUAL E ARMADURA COM DIÂMETRO DE 20 MM. AF_05/2016</v>
          </cell>
          <cell r="I1417" t="str">
            <v>M</v>
          </cell>
          <cell r="J1417" t="str">
            <v>ATRIBUÍDO SÃO PAULO</v>
          </cell>
          <cell r="K1417" t="str">
            <v>150,72</v>
          </cell>
        </row>
        <row r="1418">
          <cell r="G1418">
            <v>93958</v>
          </cell>
          <cell r="H1418" t="str">
            <v>EXECUÇÃO DE GRAMPO PARA SOLO GRAMPEADO COM COMPRIMENTO MAIOR QUE 4 M E MENOR OU IGUAL A 6 M, DIÂMETRO DE 10 CM, PERFURAÇÃO COM EQUIPAMENTO MANUAL E ARMADURA COM DIÂMETRO DE 20 MM. AF_05/2016</v>
          </cell>
          <cell r="I1418" t="str">
            <v>M</v>
          </cell>
          <cell r="J1418" t="str">
            <v>ATRIBUÍDO SÃO PAULO</v>
          </cell>
          <cell r="K1418" t="str">
            <v>139,38</v>
          </cell>
        </row>
        <row r="1419">
          <cell r="G1419">
            <v>93959</v>
          </cell>
          <cell r="H1419" t="str">
            <v>EXECUÇÃO DE GRAMPO PARA SOLO GRAMPEADO COM COMPRIMENTO MAIOR QUE 6 M E MENOR OU IGUAL A 8 M, DIÂMETRO DE 10 CM, PERFURAÇÃO COM EQUIPAMENTO MANUAL E ARMADURA COM DIÂMETRO DE 20 MM. AF_05/2016</v>
          </cell>
          <cell r="I1419" t="str">
            <v>M</v>
          </cell>
          <cell r="J1419" t="str">
            <v>ATRIBUÍDO SÃO PAULO</v>
          </cell>
          <cell r="K1419" t="str">
            <v>132,66</v>
          </cell>
        </row>
        <row r="1420">
          <cell r="G1420">
            <v>93960</v>
          </cell>
          <cell r="H1420" t="str">
            <v>EXECUÇÃO DE GRAMPO PARA SOLO GRAMPEADO COM COMPRIMENTO MAIOR QUE 8 M E MENOR OU IGUAL A 10 M, DIÂMETRO DE 10 CM, PERFURAÇÃO COM EQUIPAMENTO MANUAL E ARMADURA COM DIÂMETRO DE 20 MM. AF_05/2016</v>
          </cell>
          <cell r="I1420" t="str">
            <v>M</v>
          </cell>
          <cell r="J1420" t="str">
            <v>ATRIBUÍDO SÃO PAULO</v>
          </cell>
          <cell r="K1420" t="str">
            <v>127,93</v>
          </cell>
        </row>
        <row r="1421">
          <cell r="G1421">
            <v>93961</v>
          </cell>
          <cell r="H1421" t="str">
            <v>EXECUÇÃO DE GRAMPO PARA SOLO GRAMPEADO COM COMPRIMENTO MAIOR QUE 10 M, DIÂMETRO DE 10 CM, PERFURAÇÃO COM EQUIPAMENTO MANUAL E ARMADURA COM DIÂMETRO DE 20 MM. AF_05/2016</v>
          </cell>
          <cell r="I1421" t="str">
            <v>M</v>
          </cell>
          <cell r="J1421" t="str">
            <v>ATRIBUÍDO SÃO PAULO</v>
          </cell>
          <cell r="K1421" t="str">
            <v>124,20</v>
          </cell>
        </row>
        <row r="1422">
          <cell r="G1422">
            <v>93962</v>
          </cell>
          <cell r="H1422" t="str">
            <v>EXECUÇÃO DE GRAMPO PARA SOLO GRAMPEADO COM COMPRIMENTO MENOR OU IGUAL A 4 M, DIÂMETRO DE 7 CM, PERFURAÇÃO COM EQUIPAMENTO MANUAL E ARMADURA COM DIÂMETRO DE 16 MM. AF_05/2016</v>
          </cell>
          <cell r="I1422" t="str">
            <v>M</v>
          </cell>
          <cell r="J1422" t="str">
            <v>ATRIBUÍDO SÃO PAULO</v>
          </cell>
          <cell r="K1422" t="str">
            <v>137,42</v>
          </cell>
        </row>
        <row r="1423">
          <cell r="G1423">
            <v>93963</v>
          </cell>
          <cell r="H1423" t="str">
            <v>EXECUÇÃO DE GRAMPO PARA SOLO GRAMPEADO COM COMPRIMENTO MAIOR QUE 4 E MENOR OU IGUAL A 6 M, DIÂMETRO DE 7 CM, PERFURAÇÃO COM EQUIPAMENTO MANUAL E ARMADURA COM DIÂMETRO DE 16 MM. AF_05/2016</v>
          </cell>
          <cell r="I1423" t="str">
            <v>M</v>
          </cell>
          <cell r="J1423" t="str">
            <v>ATRIBUÍDO SÃO PAULO</v>
          </cell>
          <cell r="K1423" t="str">
            <v>126,67</v>
          </cell>
        </row>
        <row r="1424">
          <cell r="G1424">
            <v>93964</v>
          </cell>
          <cell r="H1424" t="str">
            <v>EXECUÇÃO DE GRAMPO PARA SOLO GRAMPEADO COM COMPRIMENTO MAIOR QUE 6 M E MENOR OU IGUAL A 8 M, DIÂMETRO DE 7 CM, PERFURAÇÃO COM EQUIPAMENTO MANUAL E ARMADURA COM DIÂMETRO DE 16 MM. AF_05/2016</v>
          </cell>
          <cell r="I1424" t="str">
            <v>M</v>
          </cell>
          <cell r="J1424" t="str">
            <v>ATRIBUÍDO SÃO PAULO</v>
          </cell>
          <cell r="K1424" t="str">
            <v>120,27</v>
          </cell>
        </row>
        <row r="1425">
          <cell r="G1425">
            <v>93965</v>
          </cell>
          <cell r="H1425" t="str">
            <v>EXECUÇÃO DE GRAMPO PARA SOLO GRAMPEADO COM COMPRIMENTO MAIOR QUE 8 M E MENOR OU IGUAL A 10 M, DIÂMETRO DE 7 CM, PERFURAÇÃO COM EQUIPAMENTO MANUAL E ARMADURA COM DIÂMETRO DE 16 MM. AF_05/2016</v>
          </cell>
          <cell r="I1425" t="str">
            <v>M</v>
          </cell>
          <cell r="J1425" t="str">
            <v>ATRIBUÍDO SÃO PAULO</v>
          </cell>
          <cell r="K1425" t="str">
            <v>113,91</v>
          </cell>
        </row>
        <row r="1426">
          <cell r="G1426">
            <v>93966</v>
          </cell>
          <cell r="H1426" t="str">
            <v>EXECUÇÃO DE GRAMPO PARA SOLO GRAMPEADO COM COMPRIMENTO MAIOR QUE 10 M, DIÂMETRO DE 7 CM, PERFURAÇÃO COM EQUIPAMENTO MANUAL E ARMADURA COM DIÂMETRO DE 16 MM. AF_05/2016</v>
          </cell>
          <cell r="I1426" t="str">
            <v>M</v>
          </cell>
          <cell r="J1426" t="str">
            <v>ATRIBUÍDO SÃO PAULO</v>
          </cell>
          <cell r="K1426" t="str">
            <v>112,18</v>
          </cell>
        </row>
        <row r="1427">
          <cell r="G1427">
            <v>93967</v>
          </cell>
          <cell r="H1427" t="str">
            <v>EXECUÇÃO DE GRAMPO PARA SOLO GRAMPEADO COM COMPRIMENTO MENOR OU IGUAL A 4 M, DIÂMETRO DE 7 CM, PERFURAÇÃO COM EQUIPAMENTO MANUAL E ARMADURA COM DIÂMETRO DE 20 MM. AF_05/2016</v>
          </cell>
          <cell r="I1427" t="str">
            <v>M</v>
          </cell>
          <cell r="J1427" t="str">
            <v>ATRIBUÍDO SÃO PAULO</v>
          </cell>
          <cell r="K1427" t="str">
            <v>143,01</v>
          </cell>
        </row>
        <row r="1428">
          <cell r="G1428">
            <v>93968</v>
          </cell>
          <cell r="H1428" t="str">
            <v>EXECUÇÃO DE GRAMPO PARA SOLO GRAMPEADO COM COMPRIMENTO MAIOR QUE 4 E MENOR OU IGUAL A 6 M, DIÂMETRO DE 7 CM, PERFURAÇÃO COM EQUIPAMENTO MANUAL E ARMADURA COM DIÂMETRO DE 20 MM. AF_05/2016</v>
          </cell>
          <cell r="I1428" t="str">
            <v>M</v>
          </cell>
          <cell r="J1428" t="str">
            <v>ATRIBUÍDO SÃO PAULO</v>
          </cell>
          <cell r="K1428" t="str">
            <v>131,70</v>
          </cell>
        </row>
        <row r="1429">
          <cell r="G1429">
            <v>93969</v>
          </cell>
          <cell r="H1429" t="str">
            <v>EXECUÇÃO DE GRAMPO PARA SOLO GRAMPEADO COM COMPRIMENTO MAIOR QUE 6 M E MENOR OU IGUAL A 8 M, DIÂMETRO DE 7 CM, PERFURAÇÃO COM EQUIPAMENTO MANUAL E ARMADURA COM DIÂMETRO DE 20 MM. AF_05/2016</v>
          </cell>
          <cell r="I1429" t="str">
            <v>M</v>
          </cell>
          <cell r="J1429" t="str">
            <v>ATRIBUÍDO SÃO PAULO</v>
          </cell>
          <cell r="K1429" t="str">
            <v>124,99</v>
          </cell>
        </row>
        <row r="1430">
          <cell r="G1430">
            <v>93970</v>
          </cell>
          <cell r="H1430" t="str">
            <v>EXECUÇÃO DE GRAMPO PARA SOLO GRAMPEADO COM COMPRIMENTO MAIOR QUE 8 MENOR OU IGUAL A 10 M, DIÂMETRO DE 7 CM, PERFURAÇÃO COM EQUIPAMENTO MANUAL E ARMADURA COM DIÂMETRO DE 20 MM. AF_05/2016</v>
          </cell>
          <cell r="I1430" t="str">
            <v>M</v>
          </cell>
          <cell r="J1430" t="str">
            <v>ATRIBUÍDO SÃO PAULO</v>
          </cell>
          <cell r="K1430" t="str">
            <v>120,32</v>
          </cell>
        </row>
        <row r="1431">
          <cell r="G1431">
            <v>93971</v>
          </cell>
          <cell r="H1431" t="str">
            <v>EXECUÇÃO DE GRAMPO PARA SOLO GRAMPEADO COM COMPRIMENTO MAIOR QUE 10 M, DIÂMETRO DE 7 CM, PERFURAÇÃO COM EQUIPAMENTO MANUAL E ARMADURA COM DIÂMETRO DE 20 MM. AF_05/2016</v>
          </cell>
          <cell r="I1431" t="str">
            <v>M</v>
          </cell>
          <cell r="J1431" t="str">
            <v>ATRIBUÍDO SÃO PAULO</v>
          </cell>
          <cell r="K1431" t="str">
            <v>113,10</v>
          </cell>
        </row>
        <row r="1432">
          <cell r="G1432">
            <v>95108</v>
          </cell>
          <cell r="H1432" t="str">
            <v>EXECUÇÃO DE PROTEÇÃO DA CABEÇA DO TIRANTE COM USO DE FÔRMAS EM CHAPA COMPENSADA PLASTIFICADA DE MADEIRA E CONCRETO FCK =15 MPA. AF_07/2016</v>
          </cell>
          <cell r="I1432" t="str">
            <v>UN</v>
          </cell>
          <cell r="J1432" t="str">
            <v>COEFICIENTE DE REPRESENTATIVIDADE</v>
          </cell>
          <cell r="K1432" t="str">
            <v>19,99</v>
          </cell>
        </row>
        <row r="1433">
          <cell r="G1433">
            <v>100332</v>
          </cell>
          <cell r="H1433" t="str">
            <v>CONTENÇÃO EM PERFIL PRANCHADO COM PRANCHÃO DE MADEIRA, PERFIS ESPAÇADOS A 1,5 M PARA 1 SUBSOLO. AF_07/2019</v>
          </cell>
          <cell r="I1433" t="str">
            <v>M2</v>
          </cell>
          <cell r="J1433" t="str">
            <v>ATRIBUÍDO SÃO PAULO</v>
          </cell>
          <cell r="K1433" t="str">
            <v>480,39</v>
          </cell>
        </row>
        <row r="1434">
          <cell r="G1434">
            <v>100333</v>
          </cell>
          <cell r="H1434" t="str">
            <v>CONTENÇÃO EM PERFIL PRANCHADO COM PRANCHÃO DE MADEIRA, PERFIS ESPAÇADOS A 1,5 M PARA 2 OU MAIS SUBSOLOS. AF_07/2019</v>
          </cell>
          <cell r="I1434" t="str">
            <v>M2</v>
          </cell>
          <cell r="J1434" t="str">
            <v>ATRIBUÍDO SÃO PAULO</v>
          </cell>
          <cell r="K1434" t="str">
            <v>296,25</v>
          </cell>
        </row>
        <row r="1435">
          <cell r="G1435">
            <v>100334</v>
          </cell>
          <cell r="H1435" t="str">
            <v>CONTENÇÃO EM PERFIL PRANCHADO COM PRANCHÃO DE MADEIRA, PERFIS ESPAÇADOS A 2 M PARA 1 SUBSOLO. AF_07/2019</v>
          </cell>
          <cell r="I1435" t="str">
            <v>M2</v>
          </cell>
          <cell r="J1435" t="str">
            <v>ATRIBUÍDO SÃO PAULO</v>
          </cell>
          <cell r="K1435" t="str">
            <v>380,24</v>
          </cell>
        </row>
        <row r="1436">
          <cell r="G1436">
            <v>100335</v>
          </cell>
          <cell r="H1436" t="str">
            <v>CONTENÇÃO EM PERFIL PRANCHADO COM PRANCHÃO DE MADEIRA, PERFIS ESPAÇADOS A 2 M PARA 2 OU MAIS SUBSOLOS. AF_07/2019</v>
          </cell>
          <cell r="I1436" t="str">
            <v>M2</v>
          </cell>
          <cell r="J1436" t="str">
            <v>ATRIBUÍDO SÃO PAULO</v>
          </cell>
          <cell r="K1436" t="str">
            <v>242,14</v>
          </cell>
        </row>
        <row r="1437">
          <cell r="G1437">
            <v>100341</v>
          </cell>
          <cell r="H1437" t="str">
            <v>FABRICAÇÃO, MONTAGEM E DESMONTAGEM DE FÔRMA PARA CORTINA DE CONTENÇÃO, EM CHAPA DE MADEIRA COMPENSADA PLASTIFICADA, E = 18 MM, 10 UTILIZAÇÕES. AF_07/2019</v>
          </cell>
          <cell r="I1437" t="str">
            <v>M2</v>
          </cell>
          <cell r="J1437" t="str">
            <v>COEFICIENTE DE REPRESENTATIVIDADE</v>
          </cell>
          <cell r="K1437" t="str">
            <v>20,62</v>
          </cell>
        </row>
        <row r="1438">
          <cell r="G1438">
            <v>100342</v>
          </cell>
          <cell r="H1438" t="str">
            <v>ARMAÇÃO DE CORTINA DE CONTENÇÃO EM CONCRETO ARMADO, COM AÇO CA-50 DE 6,3 MM - MONTAGEM. AF_07/2019</v>
          </cell>
          <cell r="I1438" t="str">
            <v>KG</v>
          </cell>
          <cell r="J1438" t="str">
            <v>COEFICIENTE DE REPRESENTATIVIDADE</v>
          </cell>
          <cell r="K1438" t="str">
            <v>8,54</v>
          </cell>
        </row>
        <row r="1439">
          <cell r="G1439">
            <v>100343</v>
          </cell>
          <cell r="H1439" t="str">
            <v>ARMAÇÃO DE CORTINA DE CONTENÇÃO EM CONCRETO ARMADO, COM AÇO CA-50 DE 8 MM - MONTAGEM. AF_07/2019</v>
          </cell>
          <cell r="I1439" t="str">
            <v>KG</v>
          </cell>
          <cell r="J1439" t="str">
            <v>COEFICIENTE DE REPRESENTATIVIDADE</v>
          </cell>
          <cell r="K1439" t="str">
            <v>8,39</v>
          </cell>
        </row>
        <row r="1440">
          <cell r="G1440">
            <v>100344</v>
          </cell>
          <cell r="H1440" t="str">
            <v>ARMAÇÃO DE CORTINA DE CONTENÇÃO EM CONCRETO ARMADO, COM AÇO CA-50 DE 10 MM - MONTAGEM. AF_07/2019</v>
          </cell>
          <cell r="I1440" t="str">
            <v>KG</v>
          </cell>
          <cell r="J1440" t="str">
            <v>COEFICIENTE DE REPRESENTATIVIDADE</v>
          </cell>
          <cell r="K1440" t="str">
            <v>6,84</v>
          </cell>
        </row>
        <row r="1441">
          <cell r="G1441">
            <v>100345</v>
          </cell>
          <cell r="H1441" t="str">
            <v>ARMAÇÃO DE CORTINA DE CONTENÇÃO EM CONCRETO ARMADO, COM AÇO CA-50 DE 12,5 MM - MONTAGEM. AF_07/2019</v>
          </cell>
          <cell r="I1441" t="str">
            <v>KG</v>
          </cell>
          <cell r="J1441" t="str">
            <v>COEFICIENTE DE REPRESENTATIVIDADE</v>
          </cell>
          <cell r="K1441" t="str">
            <v>6,14</v>
          </cell>
        </row>
        <row r="1442">
          <cell r="G1442">
            <v>100346</v>
          </cell>
          <cell r="H1442" t="str">
            <v>ARMAÇÃO DE CORTINA DE CONTENÇÃO EM CONCRETO ARMADO, COM AÇO CA-50 DE 16 MM - MONTAGEM. AF_07/2019</v>
          </cell>
          <cell r="I1442" t="str">
            <v>KG</v>
          </cell>
          <cell r="J1442" t="str">
            <v>COEFICIENTE DE REPRESENTATIVIDADE</v>
          </cell>
          <cell r="K1442" t="str">
            <v>5,73</v>
          </cell>
        </row>
        <row r="1443">
          <cell r="G1443">
            <v>100347</v>
          </cell>
          <cell r="H1443" t="str">
            <v>ARMAÇÃO DE CORTINA DE CONTENÇÃO EM CONCRETO ARMADO, COM AÇO CA-50 DE 20 MM - MONTAGEM. AF_07/2019</v>
          </cell>
          <cell r="I1443" t="str">
            <v>KG</v>
          </cell>
          <cell r="J1443" t="str">
            <v>COEFICIENTE DE REPRESENTATIVIDADE</v>
          </cell>
          <cell r="K1443" t="str">
            <v>5,29</v>
          </cell>
        </row>
        <row r="1444">
          <cell r="G1444">
            <v>100348</v>
          </cell>
          <cell r="H1444" t="str">
            <v>ARMAÇÃO DE CORTINA DE CONTENÇÃO EM CONCRETO ARMADO, COM AÇO CA-50 DE 25 MM - MONTAGEM. AF_07/2019</v>
          </cell>
          <cell r="I1444" t="str">
            <v>KG</v>
          </cell>
          <cell r="J1444" t="str">
            <v>COEFICIENTE DE REPRESENTATIVIDADE</v>
          </cell>
          <cell r="K1444" t="str">
            <v>5,82</v>
          </cell>
        </row>
        <row r="1445">
          <cell r="G1445">
            <v>100349</v>
          </cell>
          <cell r="H1445" t="str">
            <v>CONCRETAGEM DE CORTINA DE CONTENÇÃO, ATRAVÉS DE BOMBA   LANÇAMENTO, ADENSAMENTO E ACABAMENTO. AF_07/2019</v>
          </cell>
          <cell r="I1445" t="str">
            <v>M3</v>
          </cell>
          <cell r="J1445" t="str">
            <v>COEFICIENTE DE REPRESENTATIVIDADE</v>
          </cell>
          <cell r="K1445" t="str">
            <v>353,01</v>
          </cell>
        </row>
        <row r="1446">
          <cell r="G1446" t="str">
            <v>73799/1</v>
          </cell>
          <cell r="H1446" t="str">
            <v>GRELHA EM FERRO FUNDIDO SIMPLES COM REQUADRO, CARGA MÁXIMA 12,5 T,  300 X 1000 MM, E = 15 MM, FORNECIDA E ASSENTADA COM ARGAMASSA 1:4 CIMENTO:AREIA.</v>
          </cell>
          <cell r="I1446" t="str">
            <v>UN</v>
          </cell>
          <cell r="J1446" t="str">
            <v>COEFICIENTE DE REPRESENTATIVIDADE</v>
          </cell>
          <cell r="K1446" t="str">
            <v>271,39</v>
          </cell>
        </row>
        <row r="1447">
          <cell r="G1447" t="str">
            <v>73856/1</v>
          </cell>
          <cell r="H1447" t="str">
            <v>BOCA P/BUEIRO SIMPLES TUBULAR D=0,40M EM CONCRETO CICLOPICO, INCLINDO FORMAS, ESCAVACAO, REATERRO E MATERIAIS, EXCLUINDO MATERIAL REATERRO JAZIDA E TRANSPORTE</v>
          </cell>
          <cell r="I1447" t="str">
            <v>UN</v>
          </cell>
          <cell r="J1447" t="str">
            <v>COEFICIENTE DE REPRESENTATIVIDADE</v>
          </cell>
          <cell r="K1447" t="str">
            <v>535,21</v>
          </cell>
        </row>
        <row r="1448">
          <cell r="G1448" t="str">
            <v>73856/2</v>
          </cell>
          <cell r="H1448" t="str">
            <v>BOCA PARA BUEIRO SIMPLES TUBULAR, DIAMETRO =0,60M, EM CONCRETO CICLOPICO, INCLUINDO FORMAS, ESCAVACAO, REATERRO E MATERIAIS, EXCLUINDO MATERIAL REATERRO JAZIDA E TRANSPORTE.</v>
          </cell>
          <cell r="I1448" t="str">
            <v>UN</v>
          </cell>
          <cell r="J1448" t="str">
            <v>COEFICIENTE DE REPRESENTATIVIDADE</v>
          </cell>
          <cell r="K1448" t="str">
            <v>872,96</v>
          </cell>
        </row>
        <row r="1449">
          <cell r="G1449" t="str">
            <v>73856/3</v>
          </cell>
          <cell r="H1449" t="str">
            <v>BOCA PARA BUEIRO SIMPLES TUBULAR, DIAMETRO =0,80M, EM CONCRETO CICLOPICO, INCLUINDO FORMAS, ESCAVACAO, REATERRO E MATERIAIS, EXCLUINDO MATERIAL REATERRO JAZIDA E TRANSPORTE.</v>
          </cell>
          <cell r="I1449" t="str">
            <v>UN</v>
          </cell>
          <cell r="J1449" t="str">
            <v>COEFICIENTE DE REPRESENTATIVIDADE</v>
          </cell>
          <cell r="K1449" t="str">
            <v>1.303,31</v>
          </cell>
        </row>
        <row r="1450">
          <cell r="G1450" t="str">
            <v>73856/4</v>
          </cell>
          <cell r="H1450" t="str">
            <v>BOCA PARA BUEIRO SIMPLES TUBULAR, DIAMETRO =1,00M, EM CONCRETO CICLOPICO, INCLUINDO FORMAS, ESCAVACAO, REATERRO E MATERIAIS, EXCLUINDO MATERIAL REATERRO JAZIDA E TRANSPORTE.</v>
          </cell>
          <cell r="I1450" t="str">
            <v>UN</v>
          </cell>
          <cell r="J1450" t="str">
            <v>COEFICIENTE DE REPRESENTATIVIDADE</v>
          </cell>
          <cell r="K1450" t="str">
            <v>1.832,10</v>
          </cell>
        </row>
        <row r="1451">
          <cell r="G1451" t="str">
            <v>73856/5</v>
          </cell>
          <cell r="H1451" t="str">
            <v>BOCA PARA BUEIRO SIMPLES TUBULAR, DIAMETRO =1,20M, EM CONCRETO CICLOPICO, INCLUINDO FORMAS, ESCAVACAO, REATERRO E MATERIAIS, EXCLUINDO MATERIAL REATERRO JAZIDA E TRANSPORTE.</v>
          </cell>
          <cell r="I1451" t="str">
            <v>UN</v>
          </cell>
          <cell r="J1451" t="str">
            <v>COEFICIENTE DE REPRESENTATIVIDADE</v>
          </cell>
          <cell r="K1451" t="str">
            <v>2.463,99</v>
          </cell>
        </row>
        <row r="1452">
          <cell r="G1452" t="str">
            <v>73856/6</v>
          </cell>
          <cell r="H1452" t="str">
            <v>BOCA PARA BUEIRO DUPLO TUBULAR, DIAMETRO =0,40M, EM CONCRETO CICLOPICO, INCLUINDO FORMAS, ESCAVACAO, REATERRO E MATERIAIS, EXCLUINDO MATERIAL REATERRO JAZIDA E TRANSPORTE.</v>
          </cell>
          <cell r="I1452" t="str">
            <v>UN</v>
          </cell>
          <cell r="J1452" t="str">
            <v>COEFICIENTE DE REPRESENTATIVIDADE</v>
          </cell>
          <cell r="K1452" t="str">
            <v>753,31</v>
          </cell>
        </row>
        <row r="1453">
          <cell r="G1453" t="str">
            <v>73856/7</v>
          </cell>
          <cell r="H1453" t="str">
            <v>BOCA PARA BUEIRO DUPLO TUBULAR, DIAMETRO =0,60M, EM CONCRETO CICLOPICO, INCLUINDO FORMAS, ESCAVACAO, REATERRO E MATERIAIS, EXCLUINDO MATERIAL REATERRO JAZIDA E TRANSPORTE.</v>
          </cell>
          <cell r="I1453" t="str">
            <v>UN</v>
          </cell>
          <cell r="J1453" t="str">
            <v>COEFICIENTE DE REPRESENTATIVIDADE</v>
          </cell>
          <cell r="K1453" t="str">
            <v>1.236,23</v>
          </cell>
        </row>
        <row r="1454">
          <cell r="G1454" t="str">
            <v>73856/8</v>
          </cell>
          <cell r="H1454" t="str">
            <v>BOCA PARA BUEIRO DUPLO TUBULAR, DIAMETRO =0,80M, EM CONCRETO CICLOPICO, INCLUINDO FORMAS, ESCAVACAO, REATERRO E MATERIAIS, EXCLUINDO MATERIAL REATERRO JAZIDA E TRANSPORTE.</v>
          </cell>
          <cell r="I1454" t="str">
            <v>UN</v>
          </cell>
          <cell r="J1454" t="str">
            <v>COEFICIENTE DE REPRESENTATIVIDADE</v>
          </cell>
          <cell r="K1454" t="str">
            <v>1.849,51</v>
          </cell>
        </row>
        <row r="1455">
          <cell r="G1455" t="str">
            <v>73856/9</v>
          </cell>
          <cell r="H1455" t="str">
            <v>BOCA PARA BUEIRO DUPLO TUBULAR, DIAMETRO =1,00M, EM CONCRETO CICLOPICO, INCLUINDO FORMAS, ESCAVACAO, REATERRO E MATERIAIS, EXCLUINDO MATERIAL REATERRO JAZIDA E TRANSPORTE.</v>
          </cell>
          <cell r="I1455" t="str">
            <v>UN</v>
          </cell>
          <cell r="J1455" t="str">
            <v>COEFICIENTE DE REPRESENTATIVIDADE</v>
          </cell>
          <cell r="K1455" t="str">
            <v>2.352,80</v>
          </cell>
        </row>
        <row r="1456">
          <cell r="G1456" t="str">
            <v>73856/10</v>
          </cell>
          <cell r="H1456" t="str">
            <v>BOCA PARA BUEIRO DUPLOTUBULAR, DIAMETRO =1,20M, EM CONCRETO CICLOPICO, INCLUINDO FORMAS, ESCAVACAO, REATERRO E MATERIAIS, EXCLUINDO MATERIAL REATERRO JAZIDA E TRANSPORTE.</v>
          </cell>
          <cell r="I1456" t="str">
            <v>UN</v>
          </cell>
          <cell r="J1456" t="str">
            <v>COEFICIENTE DE REPRESENTATIVIDADE</v>
          </cell>
          <cell r="K1456" t="str">
            <v>3.492,72</v>
          </cell>
        </row>
        <row r="1457">
          <cell r="G1457" t="str">
            <v>73856/11</v>
          </cell>
          <cell r="H1457" t="str">
            <v>BOCA PARA BUEIRO TRIPLO TUBULAR, DIAMETRO =0,40M, EM CONCRETO CICLOPICO, INCLUINDO FORMAS, ESCAVACAO, REATERRO E MATERIAIS, EXCLUINDO MATERIAL REATERRO JAZIDA E TRANSPORTE.</v>
          </cell>
          <cell r="I1457" t="str">
            <v>UN</v>
          </cell>
          <cell r="J1457" t="str">
            <v>COEFICIENTE DE REPRESENTATIVIDADE</v>
          </cell>
          <cell r="K1457" t="str">
            <v>971,03</v>
          </cell>
        </row>
        <row r="1458">
          <cell r="G1458" t="str">
            <v>73856/12</v>
          </cell>
          <cell r="H1458" t="str">
            <v>BOCA PARA BUEIRO TRIPLO TUBULAR, DIAMETRO =0,60M, EM CONCRETO CICLOPICO, INCLUINDO FORMAS, ESCAVACAO, REATERRO E MATERIAIS, EXCLUINDO MATERIAL REATERRO JAZIDA E TRANSPORTE.</v>
          </cell>
          <cell r="I1458" t="str">
            <v>UN</v>
          </cell>
          <cell r="J1458" t="str">
            <v>COEFICIENTE DE REPRESENTATIVIDADE</v>
          </cell>
          <cell r="K1458" t="str">
            <v>1.599,08</v>
          </cell>
        </row>
        <row r="1459">
          <cell r="G1459" t="str">
            <v>73856/13</v>
          </cell>
          <cell r="H1459" t="str">
            <v>BOCA PARA BUEIRO TRIPLO TUBULAR, DIAMETRO =0,80M, EM CONCRETO CICLOPICO, INCLUINDO FORMAS, ESCAVACAO, REATERRO E MATERIAIS, EXCLUINDO MATERIAL REATERRO JAZIDA E TRANSPORTE.</v>
          </cell>
          <cell r="I1459" t="str">
            <v>UN</v>
          </cell>
          <cell r="J1459" t="str">
            <v>COEFICIENTE DE REPRESENTATIVIDADE</v>
          </cell>
          <cell r="K1459" t="str">
            <v>2.395,37</v>
          </cell>
        </row>
        <row r="1460">
          <cell r="G1460" t="str">
            <v>73856/14</v>
          </cell>
          <cell r="H1460" t="str">
            <v>BOCA PARA BUEIRO TRIPLO TUBULAR, DIAMETRO =1,00M, EM CONCRETO CICLOPICO, INCLUINDO FORMAS, ESCAVACAO, REATERRO E MATERIAIS, EXCLUINDO MATERIAL REATERRO JAZIDA E TRANSPORTE.</v>
          </cell>
          <cell r="I1460" t="str">
            <v>UN</v>
          </cell>
          <cell r="J1460" t="str">
            <v>COEFICIENTE DE REPRESENTATIVIDADE</v>
          </cell>
          <cell r="K1460" t="str">
            <v>3.367,18</v>
          </cell>
        </row>
        <row r="1461">
          <cell r="G1461" t="str">
            <v>73856/15</v>
          </cell>
          <cell r="H1461" t="str">
            <v>BOCA PARA BUEIRO TRIPLO TUBULAR, DIAMETRO =1,20M, EM CONCRETO CICLOPICO, INCLUINDO FORMAS, ESCAVACAO, REATERRO E MATERIAIS, EXCLUINDO MATERIAL REATERRO JAZIDA E TRANSPORTE.</v>
          </cell>
          <cell r="I1461" t="str">
            <v>UN</v>
          </cell>
          <cell r="J1461" t="str">
            <v>COEFICIENTE DE REPRESENTATIVIDADE</v>
          </cell>
          <cell r="K1461" t="str">
            <v>4.521,54</v>
          </cell>
        </row>
        <row r="1462">
          <cell r="G1462" t="str">
            <v>74224/1</v>
          </cell>
          <cell r="H1462" t="str">
            <v>POCO DE VISITA PARA DRENAGEM PLUVIAL, EM CONCRETO ESTRUTURAL, DIMENSOES INTERNAS DE 90X150X80CM (LARGXCOMPXALT), PARA REDE DE 600 MM, EXCLUSOS TAMPAO E CHAMINE.</v>
          </cell>
          <cell r="I1462" t="str">
            <v>UN</v>
          </cell>
          <cell r="J1462" t="str">
            <v>ATRIBUÍDO SÃO PAULO</v>
          </cell>
          <cell r="K1462" t="str">
            <v>1.235,16</v>
          </cell>
        </row>
        <row r="1463">
          <cell r="G1463">
            <v>83659</v>
          </cell>
          <cell r="H1463" t="str">
            <v>BOCA DE LOBO EM ALVENARIA TIJOLO MACICO, REVESTIDA C/ ARGAMASSA DE CIMENTO E AREIA 1:3, SOBRE LASTRO DE CONCRETO 10CM E TAMPA DE CONCRETO ARMADO</v>
          </cell>
          <cell r="I1463" t="str">
            <v>UN</v>
          </cell>
          <cell r="J1463" t="str">
            <v>COEFICIENTE DE REPRESENTATIVIDADE</v>
          </cell>
          <cell r="K1463" t="str">
            <v>664,36</v>
          </cell>
        </row>
        <row r="1464">
          <cell r="G1464">
            <v>83716</v>
          </cell>
          <cell r="H1464" t="str">
            <v>GRELHA FF 30X90CM, 135KG, P/ CX RALO COM ASSENTAMENTO DE ARGAMASSA CIMENTO/AREIA 1:4 - FORNECIMENTO E INSTALAÇÃO</v>
          </cell>
          <cell r="I1464" t="str">
            <v>UN</v>
          </cell>
          <cell r="J1464" t="str">
            <v>COEFICIENTE DE REPRESENTATIVIDADE</v>
          </cell>
          <cell r="K1464" t="str">
            <v>270,70</v>
          </cell>
        </row>
        <row r="1465">
          <cell r="G1465">
            <v>97976</v>
          </cell>
          <cell r="H1465" t="str">
            <v>POÇO DE INSPEÇÃO CIRCULAR PARA ESGOTO, EM ALVENARIA COM TIJOLOS CERÂMICOS MACIÇOS, DIÂMETRO INTERNO = 0,6 M, PROFUNDIDADE = 1 M, EXCLUINDO TAMPÃO. AF_05/2018</v>
          </cell>
          <cell r="I1465" t="str">
            <v>UN</v>
          </cell>
          <cell r="J1465" t="str">
            <v>ATRIBUÍDO SÃO PAULO</v>
          </cell>
          <cell r="K1465" t="str">
            <v>745,42</v>
          </cell>
        </row>
        <row r="1466">
          <cell r="G1466">
            <v>97977</v>
          </cell>
          <cell r="H1466" t="str">
            <v>POÇO DE INSPEÇÃO CIRCULAR PARA ESGOTO, EM ALVENARIA COM TIJOLOS CERÂMICOS MACIÇOS, DIÂMETRO INTERNO = 0,6 M, PROFUNDIDADE = 1,5 M, EXCLUINDO TAMPÃO. AF_05/2018</v>
          </cell>
          <cell r="I1466" t="str">
            <v>UN</v>
          </cell>
          <cell r="J1466" t="str">
            <v>ATRIBUÍDO SÃO PAULO</v>
          </cell>
          <cell r="K1466" t="str">
            <v>1.078,52</v>
          </cell>
        </row>
        <row r="1467">
          <cell r="G1467">
            <v>97980</v>
          </cell>
          <cell r="H1467" t="str">
            <v>BASE PARA POÇO DE VISITA CIRCULAR PARA  ESGOTO, EM ALVENARIA COM TIJOLOS CERÂMICOS MACIÇOS, DIÂMETRO INTERNO = 0,8 M, PROFUNDIDADE = 1,45 M, EXCLUINDO TAMPÃO. AF_05/2018</v>
          </cell>
          <cell r="I1467" t="str">
            <v>UN</v>
          </cell>
          <cell r="J1467" t="str">
            <v>ATRIBUÍDO SÃO PAULO</v>
          </cell>
          <cell r="K1467" t="str">
            <v>1.382,31</v>
          </cell>
        </row>
        <row r="1468">
          <cell r="G1468">
            <v>97981</v>
          </cell>
          <cell r="H1468" t="str">
            <v>ACRÉSCIMO PARA POÇO DE VISITA CIRCULAR PARA ESGOTO, EM ALVENARIA COM TIJOLOS CERÂMICOS MACIÇOS, DIÂMETRO INTERNO = 0,8 M. AF_05/2018</v>
          </cell>
          <cell r="I1468" t="str">
            <v>M</v>
          </cell>
          <cell r="J1468" t="str">
            <v>COEFICIENTE DE REPRESENTATIVIDADE</v>
          </cell>
          <cell r="K1468" t="str">
            <v>818,64</v>
          </cell>
        </row>
        <row r="1469">
          <cell r="G1469">
            <v>97983</v>
          </cell>
          <cell r="H1469" t="str">
            <v>ACRÉSCIMO PARA POÇO DE VISITA CIRCULAR PARA ESGOTO, EM CONCRETO PRÉ-MOLDADO, DIÂMETRO INTERNO = 1 M. AF_05/2018</v>
          </cell>
          <cell r="I1469" t="str">
            <v>M</v>
          </cell>
          <cell r="J1469" t="str">
            <v>COEFICIENTE DE REPRESENTATIVIDADE</v>
          </cell>
          <cell r="K1469" t="str">
            <v>315,59</v>
          </cell>
        </row>
        <row r="1470">
          <cell r="G1470">
            <v>97985</v>
          </cell>
          <cell r="H1470" t="str">
            <v>ACRÉSCIMO PARA POÇO DE VISITA CIRCULAR PARA  ESGOTO, EM ALVENARIA COM TIJOLOS CERÂMICOS MACIÇOS, DIÂMETRO INTERNO = 1 M. AF_05/2018</v>
          </cell>
          <cell r="I1470" t="str">
            <v>M</v>
          </cell>
          <cell r="J1470" t="str">
            <v>COEFICIENTE DE REPRESENTATIVIDADE</v>
          </cell>
          <cell r="K1470" t="str">
            <v>991,97</v>
          </cell>
        </row>
        <row r="1471">
          <cell r="G1471">
            <v>97987</v>
          </cell>
          <cell r="H1471" t="str">
            <v>ACRÉSCIMO PARA POÇO DE VISITA CIRCULAR PARA ESGOTO, EM CONCRETO PRÉ-MOLDADO, DIÂMETRO INTERNO = 1,2 M. AF_05/2018</v>
          </cell>
          <cell r="I1471" t="str">
            <v>M</v>
          </cell>
          <cell r="J1471" t="str">
            <v>COEFICIENTE DE REPRESENTATIVIDADE</v>
          </cell>
          <cell r="K1471" t="str">
            <v>353,70</v>
          </cell>
        </row>
        <row r="1472">
          <cell r="G1472">
            <v>97988</v>
          </cell>
          <cell r="H1472" t="str">
            <v>BASE PARA POÇO DE VISITA CIRCULAR PARA  ESGOTO, EM ALVENARIA COM TIJOLOS CERÂMICOS MACIÇOS, DIÂMETRO INTERNO = 1,2 M, PROFUNDIDADE = 1,45 M, EXCLUINDO TAMPÃO. AF_05/2018</v>
          </cell>
          <cell r="I1472" t="str">
            <v>UN</v>
          </cell>
          <cell r="J1472" t="str">
            <v>ATRIBUÍDO SÃO PAULO</v>
          </cell>
          <cell r="K1472" t="str">
            <v>1.999,98</v>
          </cell>
        </row>
        <row r="1473">
          <cell r="G1473">
            <v>97989</v>
          </cell>
          <cell r="H1473" t="str">
            <v>ACRÉSCIMO PARA POÇO DE VISITA CIRCULAR PARA ESGOTO, EM ALVENARIA COM TIJOLOS CERÂMICOS MACIÇOS, DIÂMETRO INTERNO = 1,2 M. AF_05/2018</v>
          </cell>
          <cell r="I1473" t="str">
            <v>M</v>
          </cell>
          <cell r="J1473" t="str">
            <v>COEFICIENTE DE REPRESENTATIVIDADE</v>
          </cell>
          <cell r="K1473" t="str">
            <v>1.165,33</v>
          </cell>
        </row>
        <row r="1474">
          <cell r="G1474">
            <v>97991</v>
          </cell>
          <cell r="H1474" t="str">
            <v>ACRÉSCIMO PARA POÇO DE VISITA CIRCULAR PARA  ESGOTO, EM CONCRETO PRÉ-MOLDADO, DIÂMETRO INTERNO = 1,5 M. AF_05/2018</v>
          </cell>
          <cell r="I1474" t="str">
            <v>M</v>
          </cell>
          <cell r="J1474" t="str">
            <v>COEFICIENTE DE REPRESENTATIVIDADE</v>
          </cell>
          <cell r="K1474" t="str">
            <v>550,19</v>
          </cell>
        </row>
        <row r="1475">
          <cell r="G1475">
            <v>97992</v>
          </cell>
          <cell r="H1475" t="str">
            <v>BASE PARA POÇO DE VISITA CIRCULAR PARA  ESGOTO, EM ALVENARIA COM TIJOLOS CERÂMICOS MACIÇOS, DIÂMETRO INTERNO = 1,5 M, PROFUNDIDADE = 1,45 M, EXCLUINDO TAMPÃO. AF_05/2018</v>
          </cell>
          <cell r="I1475" t="str">
            <v>UN</v>
          </cell>
          <cell r="J1475" t="str">
            <v>ATRIBUÍDO SÃO PAULO</v>
          </cell>
          <cell r="K1475" t="str">
            <v>2.536,98</v>
          </cell>
        </row>
        <row r="1476">
          <cell r="G1476">
            <v>97993</v>
          </cell>
          <cell r="H1476" t="str">
            <v>ACRÉSCIMO PARA POÇO DE VISITA CIRCULAR PARA  ESGOTO, EM ALVENARIA COM TIJOLOS CERÂMICOS MACIÇOS, DIÂMETRO INTERNO = 1,5 M. AF_05/2018</v>
          </cell>
          <cell r="I1476" t="str">
            <v>M</v>
          </cell>
          <cell r="J1476" t="str">
            <v>COEFICIENTE DE REPRESENTATIVIDADE</v>
          </cell>
          <cell r="K1476" t="str">
            <v>1.425,37</v>
          </cell>
        </row>
        <row r="1477">
          <cell r="G1477">
            <v>97994</v>
          </cell>
          <cell r="H1477" t="str">
            <v>BASE PARA POÇO DE VISITA RETANGULAR PARA  ESGOTO, EM ALVENARIA COM BLOCOS DE CONCRETO, DIMENSÕES INTERNAS = 1X1 M, PROFUNDIDADE = 1,45 M, EXCLUINDO TAMPÃO. AF_05/2018</v>
          </cell>
          <cell r="I1477" t="str">
            <v>UN</v>
          </cell>
          <cell r="J1477" t="str">
            <v>ATRIBUÍDO SÃO PAULO</v>
          </cell>
          <cell r="K1477" t="str">
            <v>1.719,04</v>
          </cell>
        </row>
        <row r="1478">
          <cell r="G1478">
            <v>97995</v>
          </cell>
          <cell r="H1478" t="str">
            <v>ACRÉSCIMO PARA POÇO DE VISITA RETANGULAR PARA ESGOTO, EM ALVENARIA COM BLOCOS DE CONCRETO, DIMENSÕES INTERNAS = 1X1 M. AF_05/2018</v>
          </cell>
          <cell r="I1478" t="str">
            <v>M</v>
          </cell>
          <cell r="J1478" t="str">
            <v>COEFICIENTE DE REPRESENTATIVIDADE</v>
          </cell>
          <cell r="K1478" t="str">
            <v>857,59</v>
          </cell>
        </row>
        <row r="1479">
          <cell r="G1479">
            <v>97996</v>
          </cell>
          <cell r="H1479" t="str">
            <v>BASE PARA POÇO DE VISITA RETANGULAR PARA ESGOTO, EM ALVENARIA COM BLOCOS DE CONCRETO, DIMENSÕES INTERNAS = 1X1,5 M, PROFUNDIDADE = 1,45 M, EXCLUINDO TAMPÃO. AF_05/2018</v>
          </cell>
          <cell r="I1479" t="str">
            <v>UN</v>
          </cell>
          <cell r="J1479" t="str">
            <v>ATRIBUÍDO SÃO PAULO</v>
          </cell>
          <cell r="K1479" t="str">
            <v>2.170,31</v>
          </cell>
        </row>
        <row r="1480">
          <cell r="G1480">
            <v>97997</v>
          </cell>
          <cell r="H1480" t="str">
            <v>ACRÉSCIMO PARA POÇO DE VISITA RETANGULAR PARA ESGOTO, EM ALVENARIA COM BLOCOS DE CONCRETO, DIMENSÕES INTERNAS = 1X1,5 M. AF_05/2018</v>
          </cell>
          <cell r="I1480" t="str">
            <v>M</v>
          </cell>
          <cell r="J1480" t="str">
            <v>COEFICIENTE DE REPRESENTATIVIDADE</v>
          </cell>
          <cell r="K1480" t="str">
            <v>1.026,72</v>
          </cell>
        </row>
        <row r="1481">
          <cell r="G1481">
            <v>97999</v>
          </cell>
          <cell r="H1481" t="str">
            <v>ACRÉSCIMO PARA POÇO DE VISITA RETANGULAR PARA ESGOTO, EM ALVENARIA COM BLOCOS DE CONCRETO, DIMENSÕES INTERNAS = 1X2 M. AF_05/2018</v>
          </cell>
          <cell r="I1481" t="str">
            <v>M</v>
          </cell>
          <cell r="J1481" t="str">
            <v>COEFICIENTE DE REPRESENTATIVIDADE</v>
          </cell>
          <cell r="K1481" t="str">
            <v>1.195,86</v>
          </cell>
        </row>
        <row r="1482">
          <cell r="G1482">
            <v>98001</v>
          </cell>
          <cell r="H1482" t="str">
            <v>ACRÉSCIMO PARA POÇO DE VISITA RETANGULAR PARA ESGOTO, EM ALVENARIA COM BLOCOS DE CONCRETO, DIMENSÕES INTERNAS = 1X2,5 M. AF_05/2018</v>
          </cell>
          <cell r="I1482" t="str">
            <v>M</v>
          </cell>
          <cell r="J1482" t="str">
            <v>COEFICIENTE DE REPRESENTATIVIDADE</v>
          </cell>
          <cell r="K1482" t="str">
            <v>1.364,98</v>
          </cell>
        </row>
        <row r="1483">
          <cell r="G1483">
            <v>98002</v>
          </cell>
          <cell r="H1483" t="str">
            <v>BASE PARA POÇO DE VISITA RETANGULAR PARA ESGOTO, EM ALVENARIA COM BLOCOS DE CONCRETO, DIMENSÕES INTERNAS = 1X3 M, PROFUNDIDADE = 1,45 M, EXCLUINDO TAMPÃO. AF_05/2018</v>
          </cell>
          <cell r="I1483" t="str">
            <v>UN</v>
          </cell>
          <cell r="J1483" t="str">
            <v>ATRIBUÍDO SÃO PAULO</v>
          </cell>
          <cell r="K1483" t="str">
            <v>3.546,02</v>
          </cell>
        </row>
        <row r="1484">
          <cell r="G1484">
            <v>98003</v>
          </cell>
          <cell r="H1484" t="str">
            <v>ACRÉSCIMO PARA POÇO DE VISITA RETANGULAR PARA ESGOTO, EM ALVENARIA COM BLOCOS DE CONCRETO, DIMENSÕES INTERNAS = 1X3 M. AF_05/2018</v>
          </cell>
          <cell r="I1484" t="str">
            <v>M</v>
          </cell>
          <cell r="J1484" t="str">
            <v>COEFICIENTE DE REPRESENTATIVIDADE</v>
          </cell>
          <cell r="K1484" t="str">
            <v>1.534,15</v>
          </cell>
        </row>
        <row r="1485">
          <cell r="G1485">
            <v>98005</v>
          </cell>
          <cell r="H1485" t="str">
            <v>ACRÉSCIMO PARA POÇO DE VISITA RETANGULAR PARA ESGOTO, EM ALVENARIA COM BLOCOS DE CONCRETO, DIMENSÕES INTERNAS = 1X3,5 M. AF_05/2018</v>
          </cell>
          <cell r="I1485" t="str">
            <v>M</v>
          </cell>
          <cell r="J1485" t="str">
            <v>COEFICIENTE DE REPRESENTATIVIDADE</v>
          </cell>
          <cell r="K1485" t="str">
            <v>1.703,28</v>
          </cell>
        </row>
        <row r="1486">
          <cell r="G1486">
            <v>98006</v>
          </cell>
          <cell r="H1486" t="str">
            <v>BASE PARA POÇO DE VISITA RETANGULAR PARA ESGOTO, EM ALVENARIA COM BLOCOS DE CONCRETO, DIMENSÕES INTERNAS = 1X4 M, PROFUNDIDADE = 1,45 M, EXCLUINDO TAMPÃO. AF_05/2018</v>
          </cell>
          <cell r="I1486" t="str">
            <v>UN</v>
          </cell>
          <cell r="J1486" t="str">
            <v>ATRIBUÍDO SÃO PAULO</v>
          </cell>
          <cell r="K1486" t="str">
            <v>4.454,03</v>
          </cell>
        </row>
        <row r="1487">
          <cell r="G1487">
            <v>98007</v>
          </cell>
          <cell r="H1487" t="str">
            <v>ACRÉSCIMO PARA POÇO DE VISITA RETANGULAR PARA ESGOTO, EM ALVENARIA COM BLOCOS DE CONCRETO, DIMENSÕES INTERNAS = 1X4 M. AF_05/2018</v>
          </cell>
          <cell r="I1487" t="str">
            <v>M</v>
          </cell>
          <cell r="J1487" t="str">
            <v>COEFICIENTE DE REPRESENTATIVIDADE</v>
          </cell>
          <cell r="K1487" t="str">
            <v>1.872,42</v>
          </cell>
        </row>
        <row r="1488">
          <cell r="G1488">
            <v>98008</v>
          </cell>
          <cell r="H1488" t="str">
            <v>BASE PARA POÇO DE VISITA RETANGULAR PARA ESGOTO, EM ALVENARIA COM BLOCOS DE CONCRETO, DIMENSÕES INTERNAS = 1,5X1,5 M, PROFUNDIDADE = 1,45 M, EXCLUINDO TAMPÃO . AF_05/2018</v>
          </cell>
          <cell r="I1488" t="str">
            <v>UN</v>
          </cell>
          <cell r="J1488" t="str">
            <v>ATRIBUÍDO SÃO PAULO</v>
          </cell>
          <cell r="K1488" t="str">
            <v>2.683,02</v>
          </cell>
        </row>
        <row r="1489">
          <cell r="G1489">
            <v>98009</v>
          </cell>
          <cell r="H1489" t="str">
            <v>ACRÉSCIMO PARA POÇO DE VISITA RETANGULAR PARA ESGOTO, EM ALVENARIA COM BLOCOS DE CONCRETO, DIMENSÕES INTERNAS = 1,5X1,5 M. AF_05/2018</v>
          </cell>
          <cell r="I1489" t="str">
            <v>M</v>
          </cell>
          <cell r="J1489" t="str">
            <v>COEFICIENTE DE REPRESENTATIVIDADE</v>
          </cell>
          <cell r="K1489" t="str">
            <v>1.195,86</v>
          </cell>
        </row>
        <row r="1490">
          <cell r="G1490">
            <v>98010</v>
          </cell>
          <cell r="H1490" t="str">
            <v>BASE PARA POÇO DE VISITA RETANGULAR PARA ESGOTO, EM ALVENARIA COM BLOCOS DE CONCRETO, DIMENSÕES INTERNAS = 1,5X2 M, PROFUNDIDADE = 1,45 M, EXCLUINDO TAMPÃO. AF_05/2018</v>
          </cell>
          <cell r="I1490" t="str">
            <v>UN</v>
          </cell>
          <cell r="J1490" t="str">
            <v>ATRIBUÍDO SÃO PAULO</v>
          </cell>
          <cell r="K1490" t="str">
            <v>3.265,63</v>
          </cell>
        </row>
        <row r="1491">
          <cell r="G1491">
            <v>98011</v>
          </cell>
          <cell r="H1491" t="str">
            <v>ACRÉSCIMO PARA POÇO DE VISITA RETANGULAR PARA ESGOTO, EM ALVENARIA COM BLOCOS DE CONCRETO, DIMENSÕES INTERNAS = 1,5X2 M. AF_05/2018</v>
          </cell>
          <cell r="I1491" t="str">
            <v>M</v>
          </cell>
          <cell r="J1491" t="str">
            <v>COEFICIENTE DE REPRESENTATIVIDADE</v>
          </cell>
          <cell r="K1491" t="str">
            <v>1.364,98</v>
          </cell>
        </row>
        <row r="1492">
          <cell r="G1492">
            <v>98012</v>
          </cell>
          <cell r="H1492" t="str">
            <v>BASE PARA POÇO DE VISITA RETANGULAR PARA ESGOTO, EM ALVENARIA COM BLOCOS DE CONCRETO, DIMENSÕES INTERNAS = 1,5X2,5 M, PROFUNDIDADE = 1,45 M, EXCLUINDO TAMPÃO. AF_05/2018</v>
          </cell>
          <cell r="I1492" t="str">
            <v>UN</v>
          </cell>
          <cell r="J1492" t="str">
            <v>ATRIBUÍDO SÃO PAULO</v>
          </cell>
          <cell r="K1492" t="str">
            <v>3.830,87</v>
          </cell>
        </row>
        <row r="1493">
          <cell r="G1493">
            <v>98013</v>
          </cell>
          <cell r="H1493" t="str">
            <v>ACRÉSCIMO PARA POÇO DE VISITA RETANGULAR PARA ESGOTO, EM ALVENARIA COM BLOCOS DE CONCRETO, DIMENSÕES INTERNAS = 1,5X2,5 M. AF_05/2018</v>
          </cell>
          <cell r="I1493" t="str">
            <v>M</v>
          </cell>
          <cell r="J1493" t="str">
            <v>COEFICIENTE DE REPRESENTATIVIDADE</v>
          </cell>
          <cell r="K1493" t="str">
            <v>1.534,15</v>
          </cell>
        </row>
        <row r="1494">
          <cell r="G1494">
            <v>98014</v>
          </cell>
          <cell r="H1494" t="str">
            <v>BASE PARA POÇO DE VISITA RETANGULAR PARA ESGOTO, EM ALVENARIA COM BLOCOS DE CONCRETO, DIMENSÕES INTERNAS = 1,5X3 M, PROFUNDIDADE = 1,45 M, EXCLUINDO TAMPÃO. AF_05/2018</v>
          </cell>
          <cell r="I1494" t="str">
            <v>UN</v>
          </cell>
          <cell r="J1494" t="str">
            <v>ATRIBUÍDO SÃO PAULO</v>
          </cell>
          <cell r="K1494" t="str">
            <v>4.396,05</v>
          </cell>
        </row>
        <row r="1495">
          <cell r="G1495">
            <v>98015</v>
          </cell>
          <cell r="H1495" t="str">
            <v>ACRÉSCIMO PARA POÇO DE VISITA RETANGULAR PARA ESGOTO, EM ALVENARIA COM BLOCOS DE CONCRETO, DIMENSÕES INTERNAS = 1,5X3 M. AF_05/2018</v>
          </cell>
          <cell r="I1495" t="str">
            <v>M</v>
          </cell>
          <cell r="J1495" t="str">
            <v>COEFICIENTE DE REPRESENTATIVIDADE</v>
          </cell>
          <cell r="K1495" t="str">
            <v>1.703,28</v>
          </cell>
        </row>
        <row r="1496">
          <cell r="G1496">
            <v>98016</v>
          </cell>
          <cell r="H1496" t="str">
            <v>BASE PARA POÇO DE VISITA RETANGULAR PARA ESGOTO, EM ALVENARIA COM BLOCOS DE CONCRETO, DIMENSÕES INTERNAS = 1,5X3,5 M, PROFUNDIDADE = 1,45 M, EXCLUINDO TAMPÃO. AF_05/2018</v>
          </cell>
          <cell r="I1496" t="str">
            <v>UN</v>
          </cell>
          <cell r="J1496" t="str">
            <v>ATRIBUÍDO SÃO PAULO</v>
          </cell>
          <cell r="K1496" t="str">
            <v>4.961,30</v>
          </cell>
        </row>
        <row r="1497">
          <cell r="G1497">
            <v>98017</v>
          </cell>
          <cell r="H1497" t="str">
            <v>ACRÉSCIMO PARA POÇO DE VISITA RETANGULAR PARA ESGOTO, EM ALVENARIA COM BLOCOS DE CONCRETO, DIMENSÕES INTERNAS = 1,5X3,5 M. AF_05/2018</v>
          </cell>
          <cell r="I1497" t="str">
            <v>M</v>
          </cell>
          <cell r="J1497" t="str">
            <v>COEFICIENTE DE REPRESENTATIVIDADE</v>
          </cell>
          <cell r="K1497" t="str">
            <v>1.872,42</v>
          </cell>
        </row>
        <row r="1498">
          <cell r="G1498">
            <v>98018</v>
          </cell>
          <cell r="H1498" t="str">
            <v>BASE PARA POÇO DE VISITA RETANGULAR PARA ESGOTO, EM ALVENARIA COM BLOCOS DE CONCRETO, DIMENSÕES INTERNAS = 1,5X4 M, PROFUNDIDADE = 1,45 M, EXCLUINDO TAMPÃO. AF_05/2018</v>
          </cell>
          <cell r="I1498" t="str">
            <v>UN</v>
          </cell>
          <cell r="J1498" t="str">
            <v>ATRIBUÍDO SÃO PAULO</v>
          </cell>
          <cell r="K1498" t="str">
            <v>5.526,53</v>
          </cell>
        </row>
        <row r="1499">
          <cell r="G1499">
            <v>98019</v>
          </cell>
          <cell r="H1499" t="str">
            <v>ACRÉSCIMO PARA POÇO DE VISITA RETANGULAR PARA ESGOTO, EM ALVENARIA COM BLOCOS DE CONCRETO, DIMENSÕES INTERNAS = 1,5X4 M. AF_05/2018</v>
          </cell>
          <cell r="I1499" t="str">
            <v>M</v>
          </cell>
          <cell r="J1499" t="str">
            <v>COEFICIENTE DE REPRESENTATIVIDADE</v>
          </cell>
          <cell r="K1499" t="str">
            <v>2.064,82</v>
          </cell>
        </row>
        <row r="1500">
          <cell r="G1500">
            <v>98020</v>
          </cell>
          <cell r="H1500" t="str">
            <v>BASE PARA POÇO DE VISITA RETANGULAR PARA ESGOTO, EM ALVENARIA COM BLOCOS DE CONCRETO, DIMENSÕES INTERNAS = 2X2 M, PROFUNDIDADE = 1,45 M, EXCLUINDO TAMPÃO. AF_05/2018</v>
          </cell>
          <cell r="I1500" t="str">
            <v>UN</v>
          </cell>
          <cell r="J1500" t="str">
            <v>ATRIBUÍDO SÃO PAULO</v>
          </cell>
          <cell r="K1500" t="str">
            <v>3.941,41</v>
          </cell>
        </row>
        <row r="1501">
          <cell r="G1501">
            <v>98021</v>
          </cell>
          <cell r="H1501" t="str">
            <v>ACRÉSCIMO PARA POÇO DE VISITA RETANGULAR PARA ESGOTO, EM ALVENARIA COM BLOCOS DE CONCRETO, DIMENSÕES INTERNAS = 2X2 M. AF_05/2018</v>
          </cell>
          <cell r="I1501" t="str">
            <v>M</v>
          </cell>
          <cell r="J1501" t="str">
            <v>COEFICIENTE DE REPRESENTATIVIDADE</v>
          </cell>
          <cell r="K1501" t="str">
            <v>1.557,42</v>
          </cell>
        </row>
        <row r="1502">
          <cell r="G1502">
            <v>98022</v>
          </cell>
          <cell r="H1502" t="str">
            <v>BASE PARA POÇO DE VISITA RETANGULAR PARA ESGOTO, EM ALVENARIA COM BLOCOS DE CONCRETO, DIMENSÕES INTERNAS = 2X2,5 M, PROFUNDIDADE = 1,45 M, EXCLUINDO TAMPÃO. AF_05/2018</v>
          </cell>
          <cell r="I1502" t="str">
            <v>UN</v>
          </cell>
          <cell r="J1502" t="str">
            <v>ATRIBUÍDO SÃO PAULO</v>
          </cell>
          <cell r="K1502" t="str">
            <v>4.611,43</v>
          </cell>
        </row>
        <row r="1503">
          <cell r="G1503">
            <v>98023</v>
          </cell>
          <cell r="H1503" t="str">
            <v>ACRÉSCIMO PARA POÇO DE VISITA RETANGULAR PARA ESGOTO, EM ALVENARIA COM BLOCOS DE CONCRETO, DIMENSÕES INTERNAS = 2X2,5 M. AF_05/2018</v>
          </cell>
          <cell r="I1503" t="str">
            <v>M</v>
          </cell>
          <cell r="J1503" t="str">
            <v>COEFICIENTE DE REPRESENTATIVIDADE</v>
          </cell>
          <cell r="K1503" t="str">
            <v>1.726,56</v>
          </cell>
        </row>
        <row r="1504">
          <cell r="G1504">
            <v>98024</v>
          </cell>
          <cell r="H1504" t="str">
            <v>BASE PARA POÇO DE VISITA RETANGULAR PARA ESGOTO, EM ALVENARIA COM BLOCOS DE CONCRETO, DIMENSÕES INTERNAS = 2X3 M, PROFUNDIDADE = 1,45 M, EXCLUINDO TAMPÃO. AF_05/2018</v>
          </cell>
          <cell r="I1504" t="str">
            <v>UN</v>
          </cell>
          <cell r="J1504" t="str">
            <v>ATRIBUÍDO SÃO PAULO</v>
          </cell>
          <cell r="K1504" t="str">
            <v>5.321,10</v>
          </cell>
        </row>
        <row r="1505">
          <cell r="G1505">
            <v>98025</v>
          </cell>
          <cell r="H1505" t="str">
            <v>ACRÉSCIMO PARA POÇO DE VISITA RETANGULAR PARA ESGOTO, EM ALVENARIA COM BLOCOS DE CONCRETO, DIMENSÕES INTERNAS = 2X3 M. AF_05/2018</v>
          </cell>
          <cell r="I1505" t="str">
            <v>M</v>
          </cell>
          <cell r="J1505" t="str">
            <v>COEFICIENTE DE REPRESENTATIVIDADE</v>
          </cell>
          <cell r="K1505" t="str">
            <v>1.895,70</v>
          </cell>
        </row>
        <row r="1506">
          <cell r="G1506">
            <v>98026</v>
          </cell>
          <cell r="H1506" t="str">
            <v>BASE PARA POÇO DE VISITA RETANGULAR PARA ESGOTO, EM ALVENARIA COM BLOCOS DE CONCRETO, DIMENSÕES INTERNAS = 2X3,5 M, PROFUNDIDADE = 1,45 M, EXCLUINDO TAMPÃO. AF_05/2018</v>
          </cell>
          <cell r="I1506" t="str">
            <v>UN</v>
          </cell>
          <cell r="J1506" t="str">
            <v>ATRIBUÍDO SÃO PAULO</v>
          </cell>
          <cell r="K1506" t="str">
            <v>5.996,01</v>
          </cell>
        </row>
        <row r="1507">
          <cell r="G1507">
            <v>98027</v>
          </cell>
          <cell r="H1507" t="str">
            <v>ACRÉSCIMO PARA POÇO DE VISITA RETANGULAR PARA ESGOTO, EM ALVENARIA COM BLOCOS DE CONCRETO, DIMENSÕES INTERNAS = 2X3,5 M. AF_05/2018</v>
          </cell>
          <cell r="I1507" t="str">
            <v>M</v>
          </cell>
          <cell r="J1507" t="str">
            <v>COEFICIENTE DE REPRESENTATIVIDADE</v>
          </cell>
          <cell r="K1507" t="str">
            <v>2.064,82</v>
          </cell>
        </row>
        <row r="1508">
          <cell r="G1508">
            <v>98028</v>
          </cell>
          <cell r="H1508" t="str">
            <v>BASE PARA POÇO DE VISITA RETANGULAR PARA ESGOTO, EM ALVENARIA COM BLOCOS DE CONCRETO, DIMENSÕES INTERNAS = 2X4 M, PROFUNDIDADE = 1,45 M, EXCLUINDO TAMPÃO. AF_05/2018</v>
          </cell>
          <cell r="I1508" t="str">
            <v>UN</v>
          </cell>
          <cell r="J1508" t="str">
            <v>ATRIBUÍDO SÃO PAULO</v>
          </cell>
          <cell r="K1508" t="str">
            <v>6.670,89</v>
          </cell>
        </row>
        <row r="1509">
          <cell r="G1509">
            <v>98029</v>
          </cell>
          <cell r="H1509" t="str">
            <v>ACRÉSCIMO PARA POÇO DE VISITA RETANGULAR PARA ESGOTO, EM ALVENARIA COM BLOCOS DE CONCRETO, DIMENSÕES INTERNAS = 2X4 M. AF_05/2018</v>
          </cell>
          <cell r="I1509" t="str">
            <v>M</v>
          </cell>
          <cell r="J1509" t="str">
            <v>COEFICIENTE DE REPRESENTATIVIDADE</v>
          </cell>
          <cell r="K1509" t="str">
            <v>2.238,75</v>
          </cell>
        </row>
        <row r="1510">
          <cell r="G1510">
            <v>98030</v>
          </cell>
          <cell r="H1510" t="str">
            <v>BASE PARA POÇO DE VISITA RETANGULAR PARA ESGOTO, EM ALVENARIA COM BLOCOS DE CONCRETO, DIMENSÕES INTERNAS = 2,5X2,5 M, PROFUNDIDADE = 1,45 M, EXCLUINDO TAMPÃO. AF_05/2018</v>
          </cell>
          <cell r="I1510" t="str">
            <v>UN</v>
          </cell>
          <cell r="J1510" t="str">
            <v>ATRIBUÍDO SÃO PAULO</v>
          </cell>
          <cell r="K1510" t="str">
            <v>5.435,51</v>
          </cell>
        </row>
        <row r="1511">
          <cell r="G1511">
            <v>98031</v>
          </cell>
          <cell r="H1511" t="str">
            <v>ACRÉSCIMO PARA POÇO DE VISITA RETANGULAR PARA ESGOTO, EM ALVENARIA COM BLOCOS DE CONCRETO, DIMENSÕES INTERNAS = 2,5X2,5 M. AF_05/2018</v>
          </cell>
          <cell r="I1511" t="str">
            <v>M</v>
          </cell>
          <cell r="J1511" t="str">
            <v>COEFICIENTE DE REPRESENTATIVIDADE</v>
          </cell>
          <cell r="K1511" t="str">
            <v>1.900,56</v>
          </cell>
        </row>
        <row r="1512">
          <cell r="G1512">
            <v>98032</v>
          </cell>
          <cell r="H1512" t="str">
            <v>BASE PARA POÇO DE VISITA RETANGULAR PARA ESGOTO, EM ALVENARIA COM BLOCOS DE CONCRETO, DIMENSÕES INTERNAS = 2,5X3 M, PROFUNDIDADE = 1,45 M, EXCLUINDO TAMPÃO. AF_05/2018</v>
          </cell>
          <cell r="I1512" t="str">
            <v>UN</v>
          </cell>
          <cell r="J1512" t="str">
            <v>ATRIBUÍDO SÃO PAULO</v>
          </cell>
          <cell r="K1512" t="str">
            <v>6.242,57</v>
          </cell>
        </row>
        <row r="1513">
          <cell r="G1513">
            <v>98033</v>
          </cell>
          <cell r="H1513" t="str">
            <v>ACRÉSCIMO PARA POÇO DE VISITA RETANGULAR PARA ESGOTO, EM ALVENARIA COM BLOCOS DE CONCRETO, DIMENSÕES INTERNAS = 2,5X3 M. AF_05/2018</v>
          </cell>
          <cell r="I1513" t="str">
            <v>M</v>
          </cell>
          <cell r="J1513" t="str">
            <v>COEFICIENTE DE REPRESENTATIVIDADE</v>
          </cell>
          <cell r="K1513" t="str">
            <v>2.069,68</v>
          </cell>
        </row>
        <row r="1514">
          <cell r="G1514">
            <v>98034</v>
          </cell>
          <cell r="H1514" t="str">
            <v>BASE PARA POÇO DE VISITA RETANGULAR PARA ESGOTO, EM ALVENARIA COM BLOCOS DE CONCRETO, DIMENSÕES INTERNAS = 2,5X3,5 M, PROFUNDIDADE = 1,45 M, EXCLUINDO TAMPÃO. AF_05/2018</v>
          </cell>
          <cell r="I1514" t="str">
            <v>UN</v>
          </cell>
          <cell r="J1514" t="str">
            <v>ATRIBUÍDO SÃO PAULO</v>
          </cell>
          <cell r="K1514" t="str">
            <v>7.049,63</v>
          </cell>
        </row>
        <row r="1515">
          <cell r="G1515">
            <v>98035</v>
          </cell>
          <cell r="H1515" t="str">
            <v>ACRÉSCIMO PARA POÇO DE VISITA RETANGULAR PARA ESGOTO, EM ALVENARIA COM BLOCOS DE CONCRETO, DIMENSÕES INTERNAS = 2,5X3,5 M. AF_05/2018</v>
          </cell>
          <cell r="I1515" t="str">
            <v>M</v>
          </cell>
          <cell r="J1515" t="str">
            <v>COEFICIENTE DE REPRESENTATIVIDADE</v>
          </cell>
          <cell r="K1515" t="str">
            <v>2.238,75</v>
          </cell>
        </row>
        <row r="1516">
          <cell r="G1516">
            <v>98036</v>
          </cell>
          <cell r="H1516" t="str">
            <v>BASE PARA POÇO DE VISITA RETANGULAR PARA ESGOTO, EM ALVENARIA COM BLOCOS DE CONCRETO, DIMENSÕES INTERNAS = 2,5X4 M, PROFUNDIDADE = 1,45 M, EXCLUINDO TAMPÃO. AF_05/2018</v>
          </cell>
          <cell r="I1516" t="str">
            <v>UN</v>
          </cell>
          <cell r="J1516" t="str">
            <v>ATRIBUÍDO SÃO PAULO</v>
          </cell>
          <cell r="K1516" t="str">
            <v>7.856,72</v>
          </cell>
        </row>
        <row r="1517">
          <cell r="G1517">
            <v>98037</v>
          </cell>
          <cell r="H1517" t="str">
            <v>ACRÉSCIMO PARA POÇO DE VISITA RETANGULAR PARA ESGOTO, EM ALVENARIA COM BLOCOS DE CONCRETO, DIMENSÕES INTERNAS = 2,5X4 M. AF_05/2018</v>
          </cell>
          <cell r="I1517" t="str">
            <v>M</v>
          </cell>
          <cell r="J1517" t="str">
            <v>COEFICIENTE DE REPRESENTATIVIDADE</v>
          </cell>
          <cell r="K1517" t="str">
            <v>2.412,75</v>
          </cell>
        </row>
        <row r="1518">
          <cell r="G1518">
            <v>98038</v>
          </cell>
          <cell r="H1518" t="str">
            <v>BASE PARA POÇO DE VISITA RETANGULAR PARA ESGOTO, EM ALVENARIA COM BLOCOS DE CONCRETO, DIMENSÕES INTERNAS = 3X3 M, PROFUNDIDADE = 1,45 M, EXCLUINDO TAMPÃO. AF_05/2018</v>
          </cell>
          <cell r="I1518" t="str">
            <v>UN</v>
          </cell>
          <cell r="J1518" t="str">
            <v>ATRIBUÍDO SÃO PAULO</v>
          </cell>
          <cell r="K1518" t="str">
            <v>7.202,66</v>
          </cell>
        </row>
        <row r="1519">
          <cell r="G1519">
            <v>98039</v>
          </cell>
          <cell r="H1519" t="str">
            <v>ACRÉSCIMO PARA POÇO DE VISITA RETANGULAR PARA ESGOTO, EM ALVENARIA COM BLOCOS DE CONCRETO, DIMENSÕES INTERNAS = 3X3 M. AF_05/2018</v>
          </cell>
          <cell r="I1519" t="str">
            <v>M</v>
          </cell>
          <cell r="J1519" t="str">
            <v>COEFICIENTE DE REPRESENTATIVIDADE</v>
          </cell>
          <cell r="K1519" t="str">
            <v>2.243,61</v>
          </cell>
        </row>
        <row r="1520">
          <cell r="G1520">
            <v>98040</v>
          </cell>
          <cell r="H1520" t="str">
            <v>BASE PARA POÇO DE VISITA RETANGULAR PARA ESGOTO, EM ALVENARIA COM BLOCOS DE CONCRETO, DIMENSÕES INTERNAS = 3X3,5 M, PROFUNDIDADE = 1,45 M, EXCLUINDO TAMPÃO. AF_05/2018</v>
          </cell>
          <cell r="I1520" t="str">
            <v>UN</v>
          </cell>
          <cell r="J1520" t="str">
            <v>ATRIBUÍDO SÃO PAULO</v>
          </cell>
          <cell r="K1520" t="str">
            <v>8.129,63</v>
          </cell>
        </row>
        <row r="1521">
          <cell r="G1521">
            <v>98041</v>
          </cell>
          <cell r="H1521" t="str">
            <v>ACRÉSCIMO PARA POÇO DE VISITA RETANGULAR PARA ESGOTO, EM ALVENARIA COM BLOCOS DE CONCRETO, DIMENSÕES INTERNAS = 3X3,5 M. AF_05/2018</v>
          </cell>
          <cell r="I1521" t="str">
            <v>M</v>
          </cell>
          <cell r="J1521" t="str">
            <v>COEFICIENTE DE REPRESENTATIVIDADE</v>
          </cell>
          <cell r="K1521" t="str">
            <v>2.412,75</v>
          </cell>
        </row>
        <row r="1522">
          <cell r="G1522">
            <v>98042</v>
          </cell>
          <cell r="H1522" t="str">
            <v>BASE PARA POÇO DE VISITA RETANGULAR PARA ESGOTO, EM ALVENARIA COM BLOCOS DE CONCRETO, DIMENSÕES INTERNAS = 3X4 M, PROFUNDIDADE = 1,45 M, EXCLUINDO TAMPÃO. AF_05/2018</v>
          </cell>
          <cell r="I1522" t="str">
            <v>UN</v>
          </cell>
          <cell r="J1522" t="str">
            <v>ATRIBUÍDO SÃO PAULO</v>
          </cell>
          <cell r="K1522" t="str">
            <v>9.056,59</v>
          </cell>
        </row>
        <row r="1523">
          <cell r="G1523">
            <v>98043</v>
          </cell>
          <cell r="H1523" t="str">
            <v>ACRÉSCIMO PARA POÇO DE VISITA RETANGULAR PARA ESGOTO, EM ALVENARIA COM BLOCOS DE CONCRETO, DIMENSÕES INTERNAS = 3X4 M. AF_05/2018</v>
          </cell>
          <cell r="I1523" t="str">
            <v>M</v>
          </cell>
          <cell r="J1523" t="str">
            <v>COEFICIENTE DE REPRESENTATIVIDADE</v>
          </cell>
          <cell r="K1523" t="str">
            <v>2.586,74</v>
          </cell>
        </row>
        <row r="1524">
          <cell r="G1524">
            <v>98044</v>
          </cell>
          <cell r="H1524" t="str">
            <v>BASE PARA POÇO DE VISITA RETANGULAR PARA ESGOTO, EM ALVENARIA COM BLOCOS DE CONCRETO, DIMENSÕES INTERNAS = 3,5X3,5 M, PROFUNDIDADE = 1,45 M, EXCLUINDO TAMPÃO. AF_05/2018</v>
          </cell>
          <cell r="I1524" t="str">
            <v>UN</v>
          </cell>
          <cell r="J1524" t="str">
            <v>ATRIBUÍDO SÃO PAULO</v>
          </cell>
          <cell r="K1524" t="str">
            <v>9.215,64</v>
          </cell>
        </row>
        <row r="1525">
          <cell r="G1525">
            <v>98045</v>
          </cell>
          <cell r="H1525" t="str">
            <v>ACRÉSCIMO PARA POÇO DE VISITA RETANGULAR PARA ESGOTO, EM ALVENARIA COM BLOCOS DE CONCRETO, DIMENSÕES INTERNAS = 3,5X3,5 M. AF_05/2018</v>
          </cell>
          <cell r="I1525" t="str">
            <v>M</v>
          </cell>
          <cell r="J1525" t="str">
            <v>COEFICIENTE DE REPRESENTATIVIDADE</v>
          </cell>
          <cell r="K1525" t="str">
            <v>2.586,74</v>
          </cell>
        </row>
        <row r="1526">
          <cell r="G1526">
            <v>98046</v>
          </cell>
          <cell r="H1526" t="str">
            <v>BASE PARA POÇO DE VISITA RETANGULAR PARA ESGOTO, EM ALVENARIA COM BLOCOS DE CONCRETO, DIMENSÕES INTERNAS = 3,5X4 M, PROFUNDIDADE = 1,45 M, EXCLUINDO TAMPÃO. AF_05/2018</v>
          </cell>
          <cell r="I1526" t="str">
            <v>UN</v>
          </cell>
          <cell r="J1526" t="str">
            <v>ATRIBUÍDO SÃO PAULO</v>
          </cell>
          <cell r="K1526" t="str">
            <v>10.263,36</v>
          </cell>
        </row>
        <row r="1527">
          <cell r="G1527">
            <v>98047</v>
          </cell>
          <cell r="H1527" t="str">
            <v>ACRÉSCIMO PARA POÇO DE VISITA RETANGULAR PARA ESGOTO, EM ALVENARIA COM BLOCOS DE CONCRETO, DIMENSÕES INTERNAS = 3,5X4 M. AF_05/2018</v>
          </cell>
          <cell r="I1527" t="str">
            <v>M</v>
          </cell>
          <cell r="J1527" t="str">
            <v>COEFICIENTE DE REPRESENTATIVIDADE</v>
          </cell>
          <cell r="K1527" t="str">
            <v>2.760,73</v>
          </cell>
        </row>
        <row r="1528">
          <cell r="G1528">
            <v>98048</v>
          </cell>
          <cell r="H1528" t="str">
            <v>BASE PARA POÇO DE VISITA RETANGULAR PARA ESGOTO, EM ALVENARIA COM BLOCOS DE CONCRETO, DIMENSÕES INTERNAS = 4X4 M, PROFUNDIDADE = 1,45 M, EXCLUINDO TAMPÃO. AF_05/2018</v>
          </cell>
          <cell r="I1528" t="str">
            <v>UN</v>
          </cell>
          <cell r="J1528" t="str">
            <v>ATRIBUÍDO SÃO PAULO</v>
          </cell>
          <cell r="K1528" t="str">
            <v>11.477,12</v>
          </cell>
        </row>
        <row r="1529">
          <cell r="G1529">
            <v>98049</v>
          </cell>
          <cell r="H1529" t="str">
            <v>ACRÉSCIMO PARA POÇO DE VISITA RETANGULAR PARA ESGOTO, EM ALVENARIA COM BLOCOS DE CONCRETO, DIMENSÕES INTERNAS = 4X4 M. AF_05/2018</v>
          </cell>
          <cell r="I1529" t="str">
            <v>M</v>
          </cell>
          <cell r="J1529" t="str">
            <v>COEFICIENTE DE REPRESENTATIVIDADE</v>
          </cell>
          <cell r="K1529" t="str">
            <v>2.887,18</v>
          </cell>
        </row>
        <row r="1530">
          <cell r="G1530">
            <v>98050</v>
          </cell>
          <cell r="H1530" t="str">
            <v>CHAMINÉ CIRCULAR PARA POÇO DE VISITA PARA ESGOTO, EM CONCRETO PRÉ-MOLDADO, DIÂMETRO INTERNO = 0,6 M. AF_05/2018</v>
          </cell>
          <cell r="I1530" t="str">
            <v>M</v>
          </cell>
          <cell r="J1530" t="str">
            <v>COEFICIENTE DE REPRESENTATIVIDADE</v>
          </cell>
          <cell r="K1530" t="str">
            <v>170,61</v>
          </cell>
        </row>
        <row r="1531">
          <cell r="G1531">
            <v>98051</v>
          </cell>
          <cell r="H1531" t="str">
            <v>CHAMINÉ CIRCULAR PARA POÇO DE VISITA PARA ESGOTO, EM ALVENARIA COM TIJOLOS CERÂMICOS MACIÇOS, DIÂMETRO INTERNO = 0,6 M. AF_05/2018</v>
          </cell>
          <cell r="I1531" t="str">
            <v>M</v>
          </cell>
          <cell r="J1531" t="str">
            <v>COEFICIENTE DE REPRESENTATIVIDADE</v>
          </cell>
          <cell r="K1531" t="str">
            <v>645,65</v>
          </cell>
        </row>
        <row r="1532">
          <cell r="G1532">
            <v>98405</v>
          </cell>
          <cell r="H1532" t="str">
            <v>BASE PARA POÇO DE VISITA CIRCULAR PARA  ESGOTO, EM ALVENARIA COM TIJOLOS CERÂMICOS MACIÇOS, DIÂMETRO INTERNO = 1 M, PROFUNDIDADE = 1,45 M, EXCLUINDO TAMPÃO. AF_05/2018</v>
          </cell>
          <cell r="I1532" t="str">
            <v>UN</v>
          </cell>
          <cell r="J1532" t="str">
            <v>ATRIBUÍDO SÃO PAULO</v>
          </cell>
          <cell r="K1532" t="str">
            <v>1.693,87</v>
          </cell>
        </row>
        <row r="1533">
          <cell r="G1533">
            <v>98406</v>
          </cell>
          <cell r="H1533" t="str">
            <v>BASE PARA POÇO DE VISITA RETANGULAR PARA ESGOTO, EM ALVENARIA COM BLOCOS DE CONCRETO, DIMENSÕES INTERNAS = 1X3,5 M, PROFUNDIDADE = 1,45 M, EXCLUINDO TAMPÃO. AF_05/2018</v>
          </cell>
          <cell r="I1533" t="str">
            <v>UN</v>
          </cell>
          <cell r="J1533" t="str">
            <v>ATRIBUÍDO SÃO PAULO</v>
          </cell>
          <cell r="K1533" t="str">
            <v>3.999,95</v>
          </cell>
        </row>
        <row r="1534">
          <cell r="G1534">
            <v>98407</v>
          </cell>
          <cell r="H1534" t="str">
            <v>BASE PARA POÇO DE VISITA RETANGULAR PARA ESGOTO, EM ALVENARIA COM BLOCOS DE CONCRETO, DIMENSÕES INTERNAS = 1X2 M, PROFUNDIDADE = 1,45 M, EXCLUINDO TAMPÃO. AF_05/2018</v>
          </cell>
          <cell r="I1534" t="str">
            <v>UN</v>
          </cell>
          <cell r="J1534" t="str">
            <v>ATRIBUÍDO SÃO PAULO</v>
          </cell>
          <cell r="K1534" t="str">
            <v>2.621,47</v>
          </cell>
        </row>
        <row r="1535">
          <cell r="G1535">
            <v>98408</v>
          </cell>
          <cell r="H1535" t="str">
            <v>BASE PARA POÇO DE VISITA RETANGULAR PARA ESGOTO, EM ALVENARIA COM BLOCOS DE CONCRETO, DIMENSÕES INTERNAS = 1X2,5 M, PROFUNDIDADE = 1,45 M, EXCLUINDO TAMPÃO. AF_05/2018</v>
          </cell>
          <cell r="I1535" t="str">
            <v>UN</v>
          </cell>
          <cell r="J1535" t="str">
            <v>ATRIBUÍDO SÃO PAULO</v>
          </cell>
          <cell r="K1535" t="str">
            <v>3.072,69</v>
          </cell>
        </row>
        <row r="1536">
          <cell r="G1536">
            <v>98409</v>
          </cell>
          <cell r="H1536" t="str">
            <v>ACRÉSCIMO PARA POÇO DE VISITA CIRCULAR PARA ESGOTO, EM CONCRETO PRÉ-MOLDADO, DIÂMETRO INTERNO = 0,8 M. AF_05/2018</v>
          </cell>
          <cell r="I1536" t="str">
            <v>M</v>
          </cell>
          <cell r="J1536" t="str">
            <v>COEFICIENTE DE REPRESENTATIVIDADE</v>
          </cell>
          <cell r="K1536" t="str">
            <v>261,02</v>
          </cell>
        </row>
        <row r="1537">
          <cell r="G1537">
            <v>98414</v>
          </cell>
          <cell r="H1537" t="str">
            <v>BASE PARA POÇO DE VISITA CIRCULAR PARA  ESGOTO, EM CONCRETO PRÉ-MOLDADO, DIÂMETRO INTERNO = 1 M, PROFUNDIDADE = 1,45 M, EXCLUINDO TAMPÃO. AF_05/2018_P</v>
          </cell>
          <cell r="I1537" t="str">
            <v>UN</v>
          </cell>
          <cell r="J1537" t="str">
            <v>ATRIBUÍDO SÃO PAULO</v>
          </cell>
          <cell r="K1537" t="str">
            <v>810,99</v>
          </cell>
        </row>
        <row r="1538">
          <cell r="G1538">
            <v>98415</v>
          </cell>
          <cell r="H1538" t="str">
            <v>(COMPOSIÇÃO REPRESENTATIVA) POÇO DE VISITA CIRCULAR PARA ESGOTO, EM CONCRETO PRÉ-MOLDADO, DIÂMETRO INTERNO = 1,0 M, PROFUNDIDADE ATÉ 1,50 M, EXCLUINDO TAMPÃO. AF_04/2018</v>
          </cell>
          <cell r="I1538" t="str">
            <v>UN</v>
          </cell>
          <cell r="J1538" t="str">
            <v>ATRIBUÍDO SÃO PAULO</v>
          </cell>
          <cell r="K1538" t="str">
            <v>810,99</v>
          </cell>
        </row>
        <row r="1539">
          <cell r="G1539">
            <v>98416</v>
          </cell>
          <cell r="H1539" t="str">
            <v>(COMPOSIÇÃO REPRESENTATIVA) POÇO DE VISITA CIRCULAR PARA ESGOTO, EM CONCRETO PRÉ-MOLDADO, DIÂMETRO INTERNO = 1,0 M, PROFUNDIDADE DE 1,50 A 2,00 M, EXCLUINDO TAMPÃO. AF_04/2018</v>
          </cell>
          <cell r="I1539" t="str">
            <v>UN</v>
          </cell>
          <cell r="J1539" t="str">
            <v>ATRIBUÍDO SÃO PAULO</v>
          </cell>
          <cell r="K1539" t="str">
            <v>968,78</v>
          </cell>
        </row>
        <row r="1540">
          <cell r="G1540">
            <v>98417</v>
          </cell>
          <cell r="H1540" t="str">
            <v>(COMPOSIÇÃO REPRESENTATIVA) POÇO DE VISITA CIRCULAR PARA ESGOTO, EM CONCRETO PRÉ-MOLDADO, DIÂMETRO INTERNO = 1,0 M, PROFUNDIDADE DE 2,00 A 2,50 M, EXCLUINDO TAMPÃO. AF_04/2018</v>
          </cell>
          <cell r="I1540" t="str">
            <v>UN</v>
          </cell>
          <cell r="J1540" t="str">
            <v>ATRIBUÍDO SÃO PAULO</v>
          </cell>
          <cell r="K1540" t="str">
            <v>1.126,58</v>
          </cell>
        </row>
        <row r="1541">
          <cell r="G1541">
            <v>98418</v>
          </cell>
          <cell r="H1541" t="str">
            <v>(COMPOSIÇÃO REPRESENTATIVA) POÇO DE VISITA CIRCULAR PARA ESGOTO, EM CONCRETO PRÉ-MOLDADO, DIÂMETRO INTERNO = 1,0 M, PROFUNDIDADE DE 2,50 A 3,00 M, EXCLUINDO TAMPÃO. AF_04/2018</v>
          </cell>
          <cell r="I1541" t="str">
            <v>UN</v>
          </cell>
          <cell r="J1541" t="str">
            <v>ATRIBUÍDO SÃO PAULO</v>
          </cell>
          <cell r="K1541" t="str">
            <v>1.211,88</v>
          </cell>
        </row>
        <row r="1542">
          <cell r="G1542">
            <v>98419</v>
          </cell>
          <cell r="H1542" t="str">
            <v>(COMPOSIÇÃO REPRESENTATIVA) POÇO DE VISITA CIRCULAR PARA ESGOTO, EM CONCRETO PRÉ-MOLDADO, DIÂMETRO INTERNO = 1,0 M, PROFUNDIDADE DE 3,00 A 3,50 M, EXCLUINDO TAMPÃO. AF_04/2018</v>
          </cell>
          <cell r="I1542" t="str">
            <v>UN</v>
          </cell>
          <cell r="J1542" t="str">
            <v>ATRIBUÍDO SÃO PAULO</v>
          </cell>
          <cell r="K1542" t="str">
            <v>1.297,19</v>
          </cell>
        </row>
        <row r="1543">
          <cell r="G1543">
            <v>98420</v>
          </cell>
          <cell r="H1543" t="str">
            <v>(COMPOSIÇÃO REPRESENTATIVA) POÇO DE VISITA CIRCULAR PARA ESGOTO, EM CONCRETO PRÉ-MOLDADO, DIÂMETRO INTERNO = 1,0 M, PROFUNDIDADE ATÉ 1,50 M, INCLUINDO TAMPÃO DE FERRO FUNDIDO, DIÂMETRO DE 60 CM. AF_04/2018</v>
          </cell>
          <cell r="I1543" t="str">
            <v>UN</v>
          </cell>
          <cell r="J1543" t="str">
            <v>ATRIBUÍDO SÃO PAULO</v>
          </cell>
          <cell r="K1543" t="str">
            <v>1.165,94</v>
          </cell>
        </row>
        <row r="1544">
          <cell r="G1544">
            <v>98421</v>
          </cell>
          <cell r="H1544" t="str">
            <v>(COMPOSIÇÃO REPRESENTATIVA) POÇO DE VISITA CIRCULAR PARA ESGOTO, EM CONCRETO PRÉ-MOLDADO, DIÂMETRO INTERNO = 1,0 M, PROFUNDIDADE DE 1,50 A 2,00 M, INCLUINDO TAMPÃO DE FERRO FUNDIDO, DIÂMETRO DE 60 CM. AF_04/2018</v>
          </cell>
          <cell r="I1544" t="str">
            <v>UN</v>
          </cell>
          <cell r="J1544" t="str">
            <v>ATRIBUÍDO SÃO PAULO</v>
          </cell>
          <cell r="K1544" t="str">
            <v>1.323,73</v>
          </cell>
        </row>
        <row r="1545">
          <cell r="G1545">
            <v>98422</v>
          </cell>
          <cell r="H1545" t="str">
            <v>(COMPOSIÇÃO REPRESENTATIVA) POÇO DE VISITA CIRCULAR PARA ESGOTO, EM CONCRETO PRÉ-MOLDADO, DIÂMETRO INTERNO = 1,0 M, PROFUNDIDADE DE 2,00 A 2,50 M, INCLUINDO TAMPÃO DE FERRO FUNDIDO, DIÂMETRO DE 60 CM. AF_04/2018</v>
          </cell>
          <cell r="I1545" t="str">
            <v>UN</v>
          </cell>
          <cell r="J1545" t="str">
            <v>ATRIBUÍDO SÃO PAULO</v>
          </cell>
          <cell r="K1545" t="str">
            <v>1.481,53</v>
          </cell>
        </row>
        <row r="1546">
          <cell r="G1546">
            <v>98423</v>
          </cell>
          <cell r="H1546" t="str">
            <v>(COMPOSIÇÃO REPRESENTATIVA) POÇO DE VISITA CIRCULAR PARA ESGOTO, EM CONCRETO PRÉ-MOLDADO, DIÂMETRO INTERNO = 1,0 M, PROFUNDIDADE DE 2,50 A 3,00 M, INCLUINDO TAMPÃO DE FERRO FUNDIDO, DIÂMETRO DE 60 CM. AF_04/2018</v>
          </cell>
          <cell r="I1546" t="str">
            <v>UN</v>
          </cell>
          <cell r="J1546" t="str">
            <v>ATRIBUÍDO SÃO PAULO</v>
          </cell>
          <cell r="K1546" t="str">
            <v>1.566,83</v>
          </cell>
        </row>
        <row r="1547">
          <cell r="G1547">
            <v>98424</v>
          </cell>
          <cell r="H1547" t="str">
            <v>(COMPOSIÇÃO REPRESENTATIVA) POÇO DE VISITA CIRCULAR PARA ESGOTO, EM CONCRETO PRÉ-MOLDADO, DIÂMETRO INTERNO = 1,0 M, PROFUNDIDADE DE 3,00 A 3,50 M, INCLUINDO TAMPÃO DE FERRO FUNDIDO, DIÂMETRO DE 60 CM. AF_04/2018</v>
          </cell>
          <cell r="I1547" t="str">
            <v>UN</v>
          </cell>
          <cell r="J1547" t="str">
            <v>ATRIBUÍDO SÃO PAULO</v>
          </cell>
          <cell r="K1547" t="str">
            <v>1.652,14</v>
          </cell>
        </row>
        <row r="1548">
          <cell r="G1548">
            <v>98425</v>
          </cell>
          <cell r="H1548" t="str">
            <v>(COMPOSIÇÃO REPRESENTATIVA) POÇO DE VISITA CIRCULAR PARA ESGOTO, EM ALVENARIA COM TIJOLOS CERÂMICOS MACIÇOS, DIÂMETRO INTERNO = 1,2 M, PROFUNDIDADE ATÉ 1,50 M, EXCLUINDO TAMPÃO. AF_04/2018</v>
          </cell>
          <cell r="I1548" t="str">
            <v>UN</v>
          </cell>
          <cell r="J1548" t="str">
            <v>ATRIBUÍDO SÃO PAULO</v>
          </cell>
          <cell r="K1548" t="str">
            <v>1.999,98</v>
          </cell>
        </row>
        <row r="1549">
          <cell r="G1549">
            <v>98426</v>
          </cell>
          <cell r="H1549" t="str">
            <v>(COMPOSIÇÃO REPRESENTATIVA) POÇO DE VISITA CIRCULAR PARA ESGOTO, EM ALVENARIA COM TIJOLOS CERÂMICOS MACIÇOS, DIÂMETRO INTERNO = 1,2 M, PROFUNDIDADE DE 1,50 A 2,00 M, EXCLUINDO TAMPÃO. AF_04/2018</v>
          </cell>
          <cell r="I1549" t="str">
            <v>UN</v>
          </cell>
          <cell r="J1549" t="str">
            <v>ATRIBUÍDO SÃO PAULO</v>
          </cell>
          <cell r="K1549" t="str">
            <v>2.582,64</v>
          </cell>
        </row>
        <row r="1550">
          <cell r="G1550">
            <v>98427</v>
          </cell>
          <cell r="H1550" t="str">
            <v>(COMPOSIÇÃO REPRESENTATIVA) POÇO DE VISITA CIRCULAR PARA ESGOTO, EM ALVENARIA COM TIJOLOS CERÂMICOS MACIÇOS, DIÂMETRO INTERNO = 1,2 M, PROFUNDIDADE DE 2,00 A 2,50 M, EXCLUINDO TAMPÃO. AF_04/2018</v>
          </cell>
          <cell r="I1550" t="str">
            <v>UN</v>
          </cell>
          <cell r="J1550" t="str">
            <v>ATRIBUÍDO SÃO PAULO</v>
          </cell>
          <cell r="K1550" t="str">
            <v>3.165,31</v>
          </cell>
        </row>
        <row r="1551">
          <cell r="G1551">
            <v>98428</v>
          </cell>
          <cell r="H1551" t="str">
            <v>(COMPOSIÇÃO REPRESENTATIVA) POÇO DE VISITA CIRCULAR PARA ESGOTO, EM ALVENARIA COM TIJOLOS CERÂMICOS MACIÇOS, DIÂMETRO INTERNO = 1,2 M, PROFUNDIDADE DE 2,50 A 3,00 M, EXCLUINDO TAMPÃO. AF_04/2018</v>
          </cell>
          <cell r="I1551" t="str">
            <v>UN</v>
          </cell>
          <cell r="J1551" t="str">
            <v>ATRIBUÍDO SÃO PAULO</v>
          </cell>
          <cell r="K1551" t="str">
            <v>3.488,13</v>
          </cell>
        </row>
        <row r="1552">
          <cell r="G1552">
            <v>98429</v>
          </cell>
          <cell r="H1552" t="str">
            <v>(COMPOSIÇÃO REPRESENTATIVA) POÇO DE VISITA CIRCULAR PARA ESGOTO, EM ALVENARIA COM TIJOLOS CERÂMICOS MACIÇOS, DIÂMETRO INTERNO = 1,2 M, PROFUNDIDADE DE 3,00 A 3,50 M, EXCLUINDO TAMPÃO. AF_04/2018</v>
          </cell>
          <cell r="I1552" t="str">
            <v>UN</v>
          </cell>
          <cell r="J1552" t="str">
            <v>ATRIBUÍDO SÃO PAULO</v>
          </cell>
          <cell r="K1552" t="str">
            <v>3.810,96</v>
          </cell>
        </row>
        <row r="1553">
          <cell r="G1553">
            <v>98430</v>
          </cell>
          <cell r="H1553" t="str">
            <v>(COMPOSIÇÃO REPRESENTATIVA) POÇO DE VISITA CIRCULAR PARA ESGOTO, EM ALVENARIA COM TIJOLOS CERÂMICOS MACIÇOS, DIÂMETRO INTERNO = 1,2 M, PROFUNDIDADE ATÉ 1,50 M, INCLUINDO TAMPÃO DE FERRO FUNDIDO, DIÂMETRO DE 60 CM. AF_04/2018</v>
          </cell>
          <cell r="I1553" t="str">
            <v>UN</v>
          </cell>
          <cell r="J1553" t="str">
            <v>ATRIBUÍDO SÃO PAULO</v>
          </cell>
          <cell r="K1553" t="str">
            <v>2.354,93</v>
          </cell>
        </row>
        <row r="1554">
          <cell r="G1554">
            <v>98431</v>
          </cell>
          <cell r="H1554" t="str">
            <v>(COMPOSIÇÃO REPRESENTATIVA) POÇO DE VISITA CIRCULAR PARA ESGOTO, EM ALVENARIA COM TIJOLOS CERÂMICOS MACIÇOS, DIÂMETRO INTERNO = 1,2 M, PROFUNDIDADE DE 1,50 A 2,00 M, INCLUINDO TAMPÃO DE FERRO FUNDIDO, DIÂMETRO DE 60 CM. AF_04/2018</v>
          </cell>
          <cell r="I1554" t="str">
            <v>UN</v>
          </cell>
          <cell r="J1554" t="str">
            <v>ATRIBUÍDO SÃO PAULO</v>
          </cell>
          <cell r="K1554" t="str">
            <v>2.937,59</v>
          </cell>
        </row>
        <row r="1555">
          <cell r="G1555">
            <v>98432</v>
          </cell>
          <cell r="H1555" t="str">
            <v>(COMPOSIÇÃO REPRESENTATIVA) POÇO DE VISITA CIRCULAR PARA ESGOTO, EM ALVENARIA COM TIJOLOS CERÂMICOS MACIÇOS, DIÂMETRO INTERNO = 1,2 M, PROFUNDIDADE DE 2,00 A 2,50 M, INCLUINDO TAMPÃO DE FERRO FUNDIDO, DIÂMETRO DE 60 CM. AF_04/2018</v>
          </cell>
          <cell r="I1555" t="str">
            <v>UN</v>
          </cell>
          <cell r="J1555" t="str">
            <v>ATRIBUÍDO SÃO PAULO</v>
          </cell>
          <cell r="K1555" t="str">
            <v>3.520,26</v>
          </cell>
        </row>
        <row r="1556">
          <cell r="G1556">
            <v>98433</v>
          </cell>
          <cell r="H1556" t="str">
            <v>(COMPOSIÇÃO REPRESENTATIVA) POÇO DE VISITA CIRCULAR PARA ESGOTO, EM ALVENARIA COM TIJOLOS CERÂMICOS MACIÇOS, DIÂMETRO INTERNO = 1,2 M, PROFUNDIDADE DE 2,50 A 3,00 M, INCLUINDO TAMPÃO DE FERRO FUNDIDO, DIÂMETRO DE 60 CM. AF_04/2018</v>
          </cell>
          <cell r="I1556" t="str">
            <v>UN</v>
          </cell>
          <cell r="J1556" t="str">
            <v>ATRIBUÍDO SÃO PAULO</v>
          </cell>
          <cell r="K1556" t="str">
            <v>3.843,08</v>
          </cell>
        </row>
        <row r="1557">
          <cell r="G1557">
            <v>98434</v>
          </cell>
          <cell r="H1557" t="str">
            <v>(COMPOSIÇÃO REPRESENTATIVA) POÇO DE VISITA CIRCULAR PARA ESGOTO, EM ALVENARIA COM TIJOLOS CERÂMICOS MACIÇOS, DIÂMETRO INTERNO = 1,2 M, PROFUNDIDADE DE 3,00 A 3,50 M, INCLUINDO TAMPÃO DE FERRO FUNDIDO, DIÂMETRO DE 60 CM. AF_04/2018</v>
          </cell>
          <cell r="I1557" t="str">
            <v>UN</v>
          </cell>
          <cell r="J1557" t="str">
            <v>ATRIBUÍDO SÃO PAULO</v>
          </cell>
          <cell r="K1557" t="str">
            <v>4.165,91</v>
          </cell>
        </row>
        <row r="1558">
          <cell r="G1558">
            <v>99240</v>
          </cell>
          <cell r="H1558" t="str">
            <v>ACRÉSCIMO PARA POÇO DE VISITA CIRCULAR PARA DRENAGEM, EM CONCRETO PRÉ-MOLDADO, DIÂMETRO INTERNO = 1,2 M. AF_05/2018</v>
          </cell>
          <cell r="I1558" t="str">
            <v>M</v>
          </cell>
          <cell r="J1558" t="str">
            <v>COEFICIENTE DE REPRESENTATIVIDADE</v>
          </cell>
          <cell r="K1558" t="str">
            <v>346,85</v>
          </cell>
        </row>
        <row r="1559">
          <cell r="G1559">
            <v>99241</v>
          </cell>
          <cell r="H1559" t="str">
            <v>ACRÉSCIMO PARA POÇO DE VISITA RETANGULAR PARA DRENAGEM, EM ALVENARIA COM BLOCOS DE CONCRETO, DIMENSÕES INTERNAS = 1,5X1,5 M. AF_05/2018</v>
          </cell>
          <cell r="I1559" t="str">
            <v>M</v>
          </cell>
          <cell r="J1559" t="str">
            <v>COEFICIENTE DE REPRESENTATIVIDADE</v>
          </cell>
          <cell r="K1559" t="str">
            <v>1.159,93</v>
          </cell>
        </row>
        <row r="1560">
          <cell r="G1560">
            <v>99242</v>
          </cell>
          <cell r="H1560" t="str">
            <v>BASE PARA POÇO DE VISITA CIRCULAR PARA DRENAGEM, EM ALVENARIA COM TIJOLOS CERÂMICOS MACIÇOS, DIÂMETRO INTERNO = 1,2 M, PROFUNDIDADE = 1,45 M, EXCLUINDO TAMPÃO. AF_05/2018</v>
          </cell>
          <cell r="I1560" t="str">
            <v>UN</v>
          </cell>
          <cell r="J1560" t="str">
            <v>ATRIBUÍDO SÃO PAULO</v>
          </cell>
          <cell r="K1560" t="str">
            <v>1.942,23</v>
          </cell>
        </row>
        <row r="1561">
          <cell r="G1561">
            <v>99243</v>
          </cell>
          <cell r="H1561" t="str">
            <v>ACRÉSCIMO PARA POÇO DE VISITA CIRCULAR PARA DRENAGEM, EM ALVENARIA COM TIJOLOS CERÂMICOS MACIÇOS, DIÂMETRO INTERNO = 1,2 M. AF_05/2018</v>
          </cell>
          <cell r="I1561" t="str">
            <v>M</v>
          </cell>
          <cell r="J1561" t="str">
            <v>COEFICIENTE DE REPRESENTATIVIDADE</v>
          </cell>
          <cell r="K1561" t="str">
            <v>1.119,06</v>
          </cell>
        </row>
        <row r="1562">
          <cell r="G1562">
            <v>99244</v>
          </cell>
          <cell r="H1562" t="str">
            <v>BASE PARA POÇO DE VISITA RETANGULAR PARA DRENAGEM, EM ALVENARIA COM BLOCOS DE CONCRETO, DIMENSÕES INTERNAS = 1,5X2 M, PROFUNDIDADE = 1,45 M, EXCLUINDO TAMPÃO. AF_05/2018</v>
          </cell>
          <cell r="I1562" t="str">
            <v>UN</v>
          </cell>
          <cell r="J1562" t="str">
            <v>ATRIBUÍDO SÃO PAULO</v>
          </cell>
          <cell r="K1562" t="str">
            <v>3.191,69</v>
          </cell>
        </row>
        <row r="1563">
          <cell r="G1563">
            <v>99246</v>
          </cell>
          <cell r="H1563" t="str">
            <v>ACRÉSCIMO PARA POÇO DE VISITA CIRCULAR PARA DRENAGEM, EM CONCRETO PRÉ-MOLDADO, DIÂMETRO INTERNO = 1,5 M. AF_05/2018</v>
          </cell>
          <cell r="I1563" t="str">
            <v>M</v>
          </cell>
          <cell r="J1563" t="str">
            <v>COEFICIENTE DE REPRESENTATIVIDADE</v>
          </cell>
          <cell r="K1563" t="str">
            <v>540,84</v>
          </cell>
        </row>
        <row r="1564">
          <cell r="G1564">
            <v>99247</v>
          </cell>
          <cell r="H1564" t="str">
            <v>ACRÉSCIMO PARA POÇO DE VISITA RETANGULAR PARA DRENAGEM, EM ALVENARIA COM BLOCOS DE CONCRETO, DIMENSÕES INTERNAS = 1,5X2 M. AF_05/2018</v>
          </cell>
          <cell r="I1564" t="str">
            <v>M</v>
          </cell>
          <cell r="J1564" t="str">
            <v>COEFICIENTE DE REPRESENTATIVIDADE</v>
          </cell>
          <cell r="K1564" t="str">
            <v>1.323,77</v>
          </cell>
        </row>
        <row r="1565">
          <cell r="G1565">
            <v>99248</v>
          </cell>
          <cell r="H1565" t="str">
            <v>BASE PARA POÇO DE VISITA CIRCULAR PARA DRENAGEM, EM ALVENARIA COM TIJOLOS CERÂMICOS MACIÇOS, DIÂMETRO INTERNO = 1,5 M, PROFUNDIDADE = 1,45 M, EXCLUINDO TAMPÃO. AF_05/2018</v>
          </cell>
          <cell r="I1565" t="str">
            <v>UN</v>
          </cell>
          <cell r="J1565" t="str">
            <v>ATRIBUÍDO SÃO PAULO</v>
          </cell>
          <cell r="K1565" t="str">
            <v>2.465,30</v>
          </cell>
        </row>
        <row r="1566">
          <cell r="G1566">
            <v>99249</v>
          </cell>
          <cell r="H1566" t="str">
            <v>ACRÉSCIMO PARA POÇO DE VISITA CIRCULAR PARA DRENAGEM, EM ALVENARIA COM TIJOLOS CERÂMICOS MACIÇOS, DIÂMETRO INTERNO = 1,5 M. AF_05/2018</v>
          </cell>
          <cell r="I1566" t="str">
            <v>M</v>
          </cell>
          <cell r="J1566" t="str">
            <v>COEFICIENTE DE REPRESENTATIVIDADE</v>
          </cell>
          <cell r="K1566" t="str">
            <v>1.371,89</v>
          </cell>
        </row>
        <row r="1567">
          <cell r="G1567">
            <v>99252</v>
          </cell>
          <cell r="H1567" t="str">
            <v>BASE PARA POÇO DE VISITA RETANGULAR PARA DRENAGEM, EM ALVENARIA COM BLOCOS DE CONCRETO, DIMENSÕES INTERNAS = 1X1 M, PROFUNDIDADE = 1,45 M, EXCLUINDO TAMPÃO. AF_05/2018</v>
          </cell>
          <cell r="I1567" t="str">
            <v>UN</v>
          </cell>
          <cell r="J1567" t="str">
            <v>ATRIBUÍDO SÃO PAULO</v>
          </cell>
          <cell r="K1567" t="str">
            <v>1.681,13</v>
          </cell>
        </row>
        <row r="1568">
          <cell r="G1568">
            <v>99254</v>
          </cell>
          <cell r="H1568" t="str">
            <v>ACRÉSCIMO PARA POÇO DE VISITA RETANGULAR PARA DRENAGEM, EM ALVENARIA COM BLOCOS DE CONCRETO, DIMENSÕES INTERNAS = 1X1 M. AF_05/2018</v>
          </cell>
          <cell r="I1568" t="str">
            <v>M</v>
          </cell>
          <cell r="J1568" t="str">
            <v>COEFICIENTE DE REPRESENTATIVIDADE</v>
          </cell>
          <cell r="K1568" t="str">
            <v>832,22</v>
          </cell>
        </row>
        <row r="1569">
          <cell r="G1569">
            <v>99256</v>
          </cell>
          <cell r="H1569" t="str">
            <v>BASE PARA POÇO DE VISITA RETANGULAR PARA DRENAGEM, EM ALVENARIA COM BLOCOS DE CONCRETO, DIMENSÕES INTERNAS = 1,5X2,5 M, PROFUNDIDADE = 1,45 M, EXCLUINDO TAMPÃO. AF_05/2018</v>
          </cell>
          <cell r="I1569" t="str">
            <v>UN</v>
          </cell>
          <cell r="J1569" t="str">
            <v>ATRIBUÍDO SÃO PAULO</v>
          </cell>
          <cell r="K1569" t="str">
            <v>3.743,55</v>
          </cell>
        </row>
        <row r="1570">
          <cell r="G1570">
            <v>99259</v>
          </cell>
          <cell r="H1570" t="str">
            <v>BASE PARA POÇO DE VISITA RETANGULAR PARA DRENAGEM, EM ALVENARIA COM BLOCOS DE CONCRETO, DIMENSÕES INTERNAS = 1X1,5 M, PROFUNDIDADE = 1,45 M, EXCLUINDO TAMPÃO. AF_05/2018</v>
          </cell>
          <cell r="I1570" t="str">
            <v>UN</v>
          </cell>
          <cell r="J1570" t="str">
            <v>ATRIBUÍDO SÃO PAULO</v>
          </cell>
          <cell r="K1570" t="str">
            <v>2.122,21</v>
          </cell>
        </row>
        <row r="1571">
          <cell r="G1571">
            <v>99261</v>
          </cell>
          <cell r="H1571" t="str">
            <v>ACRÉSCIMO PARA POÇO DE VISITA RETANGULAR PARA DRENAGEM, EM ALVENARIA COM BLOCOS DE CONCRETO, DIMENSÕES INTERNAS = 1X1,5 M. AF_05/2018</v>
          </cell>
          <cell r="I1571" t="str">
            <v>M</v>
          </cell>
          <cell r="J1571" t="str">
            <v>COEFICIENTE DE REPRESENTATIVIDADE</v>
          </cell>
          <cell r="K1571" t="str">
            <v>996,07</v>
          </cell>
        </row>
        <row r="1572">
          <cell r="G1572">
            <v>99263</v>
          </cell>
          <cell r="H1572" t="str">
            <v>ACRÉSCIMO PARA POÇO DE VISITA RETANGULAR PARA DRENAGEM, EM ALVENARIA COM BLOCOS DE CONCRETO, DIMENSÕES INTERNAS = 1,5X2,5 M. AF_05/2018</v>
          </cell>
          <cell r="I1572" t="str">
            <v>M</v>
          </cell>
          <cell r="J1572" t="str">
            <v>COEFICIENTE DE REPRESENTATIVIDADE</v>
          </cell>
          <cell r="K1572" t="str">
            <v>1.487,65</v>
          </cell>
        </row>
        <row r="1573">
          <cell r="G1573">
            <v>99265</v>
          </cell>
          <cell r="H1573" t="str">
            <v>BASE PARA POÇO DE VISITA RETANGULAR PARA DRENAGEM, EM ALVENARIA COM BLOCOS DE CONCRETO, DIMENSÕES INTERNAS = 1X2 M, PROFUNDIDADE = 1,45 M, EXCLUINDO TAMPÃO. AF_05/2018</v>
          </cell>
          <cell r="I1573" t="str">
            <v>UN</v>
          </cell>
          <cell r="J1573" t="str">
            <v>ATRIBUÍDO SÃO PAULO</v>
          </cell>
          <cell r="K1573" t="str">
            <v>2.563,18</v>
          </cell>
        </row>
        <row r="1574">
          <cell r="G1574">
            <v>99266</v>
          </cell>
          <cell r="H1574" t="str">
            <v>ACRÉSCIMO PARA POÇO DE VISITA RETANGULAR PARA DRENAGEM, EM ALVENARIA COM BLOCOS DE CONCRETO, DIMENSÕES INTERNAS = 1X2 M. AF_05/2018</v>
          </cell>
          <cell r="I1574" t="str">
            <v>M</v>
          </cell>
          <cell r="J1574" t="str">
            <v>COEFICIENTE DE REPRESENTATIVIDADE</v>
          </cell>
          <cell r="K1574" t="str">
            <v>1.159,93</v>
          </cell>
        </row>
        <row r="1575">
          <cell r="G1575">
            <v>99267</v>
          </cell>
          <cell r="H1575" t="str">
            <v>BASE PARA POÇO DE VISITA RETANGULAR PARA DRENAGEM, EM ALVENARIA COM BLOCOS DE CONCRETO, DIMENSÕES INTERNAS = 1X2,5 M, PROFUNDIDADE = 1,45 M, EXCLUINDO TAMPÃO. AF_05/2018</v>
          </cell>
          <cell r="I1575" t="str">
            <v>UN</v>
          </cell>
          <cell r="J1575" t="str">
            <v>ATRIBUÍDO SÃO PAULO</v>
          </cell>
          <cell r="K1575" t="str">
            <v>3.004,21</v>
          </cell>
        </row>
        <row r="1576">
          <cell r="G1576">
            <v>99269</v>
          </cell>
          <cell r="H1576" t="str">
            <v>ACRÉSCIMO PARA POÇO DE VISITA RETANGULAR PARA DRENAGEM, EM ALVENARIA COM BLOCOS DE CONCRETO, DIMENSÕES INTERNAS = 1X2,5 M. AF_05/2018</v>
          </cell>
          <cell r="I1576" t="str">
            <v>M</v>
          </cell>
          <cell r="J1576" t="str">
            <v>COEFICIENTE DE REPRESENTATIVIDADE</v>
          </cell>
          <cell r="K1576" t="str">
            <v>1.323,77</v>
          </cell>
        </row>
        <row r="1577">
          <cell r="G1577">
            <v>99271</v>
          </cell>
          <cell r="H1577" t="str">
            <v>BASE PARA POÇO DE VISITA RETANGULAR PARA DRENAGEM, EM ALVENARIA COM BLOCOS DE CONCRETO, DIMENSÕES INTERNAS = 1,5X3 M, PROFUNDIDADE = 1,45 M, EXCLUINDO TAMPÃO. AF_05/2018</v>
          </cell>
          <cell r="I1577" t="str">
            <v>UN</v>
          </cell>
          <cell r="J1577" t="str">
            <v>ATRIBUÍDO SÃO PAULO</v>
          </cell>
          <cell r="K1577" t="str">
            <v>4.295,37</v>
          </cell>
        </row>
        <row r="1578">
          <cell r="G1578">
            <v>99272</v>
          </cell>
          <cell r="H1578" t="str">
            <v>POÇO DE INSPEÇÃO CIRCULAR PARA DRENAGEM, EM ALVENARIA COM TIJOLOS CERÂMICOS MACIÇOS, DIÂMETRO INTERNO = 0,6 M, PROFUNDIDADE = 1 M, EXCLUINDO TAMPÃO. AF_05/2018</v>
          </cell>
          <cell r="I1578" t="str">
            <v>UN</v>
          </cell>
          <cell r="J1578" t="str">
            <v>ATRIBUÍDO SÃO PAULO</v>
          </cell>
          <cell r="K1578" t="str">
            <v>721,02</v>
          </cell>
        </row>
        <row r="1579">
          <cell r="G1579">
            <v>99273</v>
          </cell>
          <cell r="H1579" t="str">
            <v>POÇO DE INSPEÇÃO CIRCULAR PARA DRENAGEM, EM ALVENARIA COM TIJOLOS CERÂMICOS MACIÇOS, DIÂMETRO INTERNO = 0,6 M, PROFUNDIDADE = 1,5 M, EXCLUINDO TAMPÃO. AF_05/2018</v>
          </cell>
          <cell r="I1579" t="str">
            <v>UN</v>
          </cell>
          <cell r="J1579" t="str">
            <v>ATRIBUÍDO SÃO PAULO</v>
          </cell>
          <cell r="K1579" t="str">
            <v>1.037,13</v>
          </cell>
        </row>
        <row r="1580">
          <cell r="G1580">
            <v>99274</v>
          </cell>
          <cell r="H1580" t="str">
            <v>BASE PARA POÇO DE VISITA RETANGULAR PARA DRENAGEM, EM ALVENARIA COM BLOCOS DE CONCRETO, DIMENSÕES INTERNAS = 1X3 M, PROFUNDIDADE = 1,45 M, EXCLUINDO TAMPÃO. AF_05/2018</v>
          </cell>
          <cell r="I1580" t="str">
            <v>UN</v>
          </cell>
          <cell r="J1580" t="str">
            <v>ATRIBUÍDO SÃO PAULO</v>
          </cell>
          <cell r="K1580" t="str">
            <v>3.467,34</v>
          </cell>
        </row>
        <row r="1581">
          <cell r="G1581">
            <v>99276</v>
          </cell>
          <cell r="H1581" t="str">
            <v>ACRÉSCIMO PARA POÇO DE VISITA RETANGULAR PARA DRENAGEM, EM ALVENARIA COM BLOCOS DE CONCRETO, DIMENSÕES INTERNAS = 1,5X3 M. AF_05/2018</v>
          </cell>
          <cell r="I1581" t="str">
            <v>M</v>
          </cell>
          <cell r="J1581" t="str">
            <v>COEFICIENTE DE REPRESENTATIVIDADE</v>
          </cell>
          <cell r="K1581" t="str">
            <v>1.651,50</v>
          </cell>
        </row>
        <row r="1582">
          <cell r="G1582">
            <v>99277</v>
          </cell>
          <cell r="H1582" t="str">
            <v>ACRÉSCIMO PARA POÇO DE VISITA RETANGULAR PARA DRENAGEM, EM ALVENARIA COM BLOCOS DE CONCRETO, DIMENSÕES INTERNAS = 1X3 M. AF_05/2018</v>
          </cell>
          <cell r="I1582" t="str">
            <v>M</v>
          </cell>
          <cell r="J1582" t="str">
            <v>COEFICIENTE DE REPRESENTATIVIDADE</v>
          </cell>
          <cell r="K1582" t="str">
            <v>1.487,65</v>
          </cell>
        </row>
        <row r="1583">
          <cell r="G1583">
            <v>99278</v>
          </cell>
          <cell r="H1583" t="str">
            <v>ACRÉSCIMO PARA POÇO DE VISITA CIRCULAR PARA DRENAGEM, EM CONCRETO PRÉ-MOLDADO, DIÂMETRO INTERNO = 0,8 M. AF_05/2018</v>
          </cell>
          <cell r="I1583" t="str">
            <v>M</v>
          </cell>
          <cell r="J1583" t="str">
            <v>COEFICIENTE DE REPRESENTATIVIDADE</v>
          </cell>
          <cell r="K1583" t="str">
            <v>256,86</v>
          </cell>
        </row>
        <row r="1584">
          <cell r="G1584">
            <v>99279</v>
          </cell>
          <cell r="H1584" t="str">
            <v>BASE PARA POÇO DE VISITA RETANGULAR PARA DRENAGEM, EM ALVENARIA COM BLOCOS DE CONCRETO, DIMENSÕES INTERNAS = 1X3,5 M, PROFUNDIDADE = 1,45 M, EXCLUINDO TAMPÃO. AF_05/2018</v>
          </cell>
          <cell r="I1584" t="str">
            <v>UN</v>
          </cell>
          <cell r="J1584" t="str">
            <v>ATRIBUÍDO SÃO PAULO</v>
          </cell>
          <cell r="K1584" t="str">
            <v>3.911,09</v>
          </cell>
        </row>
        <row r="1585">
          <cell r="G1585">
            <v>99280</v>
          </cell>
          <cell r="H1585" t="str">
            <v>BASE PARA POÇO DE VISITA CIRCULAR PARA DRENAGEM, EM ALVENARIA COM TIJOLOS CERÂMICOS MACIÇOS, DIÂMETRO INTERNO = 0,8 M, PROFUNDIDADE = 1,45 M, EXCLUINDO TAMPÃO. AF_05/2018</v>
          </cell>
          <cell r="I1585" t="str">
            <v>UN</v>
          </cell>
          <cell r="J1585" t="str">
            <v>ATRIBUÍDO SÃO PAULO</v>
          </cell>
          <cell r="K1585" t="str">
            <v>1.338,42</v>
          </cell>
        </row>
        <row r="1586">
          <cell r="G1586">
            <v>99281</v>
          </cell>
          <cell r="H1586" t="str">
            <v>ACRÉSCIMO PARA POÇO DE VISITA RETANGULAR PARA DRENAGEM, EM ALVENARIA COM BLOCOS DE CONCRETO, DIMENSÕES INTERNAS = 1X3,5 M. AF_05/2018</v>
          </cell>
          <cell r="I1586" t="str">
            <v>M</v>
          </cell>
          <cell r="J1586" t="str">
            <v>COEFICIENTE DE REPRESENTATIVIDADE</v>
          </cell>
          <cell r="K1586" t="str">
            <v>1.651,50</v>
          </cell>
        </row>
        <row r="1587">
          <cell r="G1587">
            <v>99282</v>
          </cell>
          <cell r="H1587" t="str">
            <v>ACRÉSCIMO PARA POÇO DE VISITA RETANGULAR PARA DRENAGEM, EM ALVENARIA COM BLOCOS DE CONCRETO, DIMENSÕES INTERNAS = 2,5X2,5 M. AF_05/2018</v>
          </cell>
          <cell r="I1587" t="str">
            <v>M</v>
          </cell>
          <cell r="J1587" t="str">
            <v>COEFICIENTE DE REPRESENTATIVIDADE</v>
          </cell>
          <cell r="K1587" t="str">
            <v>1.839,66</v>
          </cell>
        </row>
        <row r="1588">
          <cell r="G1588">
            <v>99283</v>
          </cell>
          <cell r="H1588" t="str">
            <v>ACRÉSCIMO PARA POÇO DE VISITA CIRCULAR PARA DRENAGEM, EM ALVENARIA COM TIJOLOS CERÂMICOS MACIÇOS, DIÂMETRO INTERNO = 0,8 M. AF_05/2018</v>
          </cell>
          <cell r="I1588" t="str">
            <v>M</v>
          </cell>
          <cell r="J1588" t="str">
            <v>COEFICIENTE DE REPRESENTATIVIDADE</v>
          </cell>
          <cell r="K1588" t="str">
            <v>781,96</v>
          </cell>
        </row>
        <row r="1589">
          <cell r="G1589">
            <v>99284</v>
          </cell>
          <cell r="H1589" t="str">
            <v>BASE PARA POÇO DE VISITA RETANGULAR PARA DRENAGEM, EM ALVENARIA COM BLOCOS DE CONCRETO, DIMENSÕES INTERNAS = 1,5X3,5 M, PROFUNDIDADE = 1,45 M, EXCLUINDO TAMPÃO. AF_05/2018</v>
          </cell>
          <cell r="I1589" t="str">
            <v>UN</v>
          </cell>
          <cell r="J1589" t="str">
            <v>ATRIBUÍDO SÃO PAULO</v>
          </cell>
          <cell r="K1589" t="str">
            <v>4.847,24</v>
          </cell>
        </row>
        <row r="1590">
          <cell r="G1590">
            <v>99286</v>
          </cell>
          <cell r="H1590" t="str">
            <v>BASE PARA POÇO DE VISITA RETANGULAR PARA DRENAGEM, EM ALVENARIA COM BLOCOS DE CONCRETO, DIMENSÕES INTERNAS = 1X4 M, PROFUNDIDADE = 1,45 M, EXCLUINDO TAMPÃO. AF_05/2018</v>
          </cell>
          <cell r="I1590" t="str">
            <v>UN</v>
          </cell>
          <cell r="J1590" t="str">
            <v>ATRIBUÍDO SÃO PAULO</v>
          </cell>
          <cell r="K1590" t="str">
            <v>4.354,97</v>
          </cell>
        </row>
        <row r="1591">
          <cell r="G1591">
            <v>99287</v>
          </cell>
          <cell r="H1591" t="str">
            <v>BASE PARA POÇO DE VISITA RETANGULAR PARA DRENAGEM, EM ALVENARIA COM BLOCOS DE CONCRETO, DIMENSÕES INTERNAS = 2,5X3 M, PROFUNDIDADE = 1,45 M, EXCLUINDO TAMPÃO. AF_05/2018</v>
          </cell>
          <cell r="I1591" t="str">
            <v>UN</v>
          </cell>
          <cell r="J1591" t="str">
            <v>ATRIBUÍDO SÃO PAULO</v>
          </cell>
          <cell r="K1591" t="str">
            <v>6.089,64</v>
          </cell>
        </row>
        <row r="1592">
          <cell r="G1592">
            <v>99288</v>
          </cell>
          <cell r="H1592" t="str">
            <v>ACRÉSCIMO PARA POÇO DE VISITA CIRCULAR PARA DRENAGEM, EM CONCRETO PRÉ-MOLDADO, DIÂMETRO INTERNO = 1 M. AF_05/2018</v>
          </cell>
          <cell r="I1592" t="str">
            <v>M</v>
          </cell>
          <cell r="J1592" t="str">
            <v>COEFICIENTE DE REPRESENTATIVIDADE</v>
          </cell>
          <cell r="K1592" t="str">
            <v>310,14</v>
          </cell>
        </row>
        <row r="1593">
          <cell r="G1593">
            <v>99289</v>
          </cell>
          <cell r="H1593" t="str">
            <v>ACRÉSCIMO PARA POÇO DE VISITA RETANGULAR PARA DRENAGEM, EM ALVENARIA COM BLOCOS DE CONCRETO, DIMENSÕES INTERNAS = 1X4 M. AF_05/2018</v>
          </cell>
          <cell r="I1593" t="str">
            <v>M</v>
          </cell>
          <cell r="J1593" t="str">
            <v>COEFICIENTE DE REPRESENTATIVIDADE</v>
          </cell>
          <cell r="K1593" t="str">
            <v>1.815,36</v>
          </cell>
        </row>
        <row r="1594">
          <cell r="G1594">
            <v>99290</v>
          </cell>
          <cell r="H1594" t="str">
            <v>BASE PARA POÇO DE VISITA RETANGULAR PARA DRENAGEM, EM ALVENARIA COM BLOCOS DE CONCRETO, DIMENSÕES INTERNAS = 1,5X1,5 M, PROFUNDIDADE = 1,45 M, EXCLUINDO TAMPÃO. AF_05/2018</v>
          </cell>
          <cell r="I1594" t="str">
            <v>UN</v>
          </cell>
          <cell r="J1594" t="str">
            <v>ATRIBUÍDO SÃO PAULO</v>
          </cell>
          <cell r="K1594" t="str">
            <v>2.622,44</v>
          </cell>
        </row>
        <row r="1595">
          <cell r="G1595">
            <v>99291</v>
          </cell>
          <cell r="H1595" t="str">
            <v>ACRÉSCIMO PARA POÇO DE VISITA RETANGULAR PARA DRENAGEM, EM ALVENARIA COM BLOCOS DE CONCRETO, DIMENSÕES INTERNAS = 1,5X3,5 M. AF_05/2018</v>
          </cell>
          <cell r="I1595" t="str">
            <v>M</v>
          </cell>
          <cell r="J1595" t="str">
            <v>COEFICIENTE DE REPRESENTATIVIDADE</v>
          </cell>
          <cell r="K1595" t="str">
            <v>1.815,36</v>
          </cell>
        </row>
        <row r="1596">
          <cell r="G1596">
            <v>99292</v>
          </cell>
          <cell r="H1596" t="str">
            <v>BASE PARA POÇO DE VISITA CIRCULAR PARA DRENAGEM, EM ALVENARIA COM TIJOLOS CERÂMICOS MACIÇOS, DIÂMETRO INTERNO = 1 M, PROFUNDIDADE = 1,45 M, EXCLUINDO TAMPÃO. AF_05/2018</v>
          </cell>
          <cell r="I1596" t="str">
            <v>UN</v>
          </cell>
          <cell r="J1596" t="str">
            <v>ATRIBUÍDO SÃO PAULO</v>
          </cell>
          <cell r="K1596" t="str">
            <v>1.642,94</v>
          </cell>
        </row>
        <row r="1597">
          <cell r="G1597">
            <v>99293</v>
          </cell>
          <cell r="H1597" t="str">
            <v>ACRÉSCIMO PARA POÇO DE VISITA CIRCULAR PARA DRENAGEM, EM ALVENARIA COM TIJOLOS CERÂMICOS MACIÇOS, DIÂMETRO INTERNO = 1 M. AF_05/2018</v>
          </cell>
          <cell r="I1597" t="str">
            <v>M</v>
          </cell>
          <cell r="J1597" t="str">
            <v>COEFICIENTE DE REPRESENTATIVIDADE</v>
          </cell>
          <cell r="K1597" t="str">
            <v>950,49</v>
          </cell>
        </row>
        <row r="1598">
          <cell r="G1598">
            <v>99294</v>
          </cell>
          <cell r="H1598" t="str">
            <v>BASE PARA POÇO DE VISITA RETANGULAR PARA DRENAGEM, EM ALVENARIA COM BLOCOS DE CONCRETO, DIMENSÕES INTERNAS = 1,5X4 M, PROFUNDIDADE = 1,45 M, EXCLUINDO TAMPÃO. AF_05/2018</v>
          </cell>
          <cell r="I1598" t="str">
            <v>UN</v>
          </cell>
          <cell r="J1598" t="str">
            <v>ATRIBUÍDO SÃO PAULO</v>
          </cell>
          <cell r="K1598" t="str">
            <v>5.399,10</v>
          </cell>
        </row>
        <row r="1599">
          <cell r="G1599">
            <v>99296</v>
          </cell>
          <cell r="H1599" t="str">
            <v>ACRÉSCIMO PARA POÇO DE VISITA RETANGULAR PARA DRENAGEM, EM ALVENARIA COM BLOCOS DE CONCRETO, DIMENSÕES INTERNAS = 2,5X3 M. AF_05/2018</v>
          </cell>
          <cell r="I1599" t="str">
            <v>M</v>
          </cell>
          <cell r="J1599" t="str">
            <v>COEFICIENTE DE REPRESENTATIVIDADE</v>
          </cell>
          <cell r="K1599" t="str">
            <v>2.003,49</v>
          </cell>
        </row>
        <row r="1600">
          <cell r="G1600">
            <v>99297</v>
          </cell>
          <cell r="H1600" t="str">
            <v>ACRÉSCIMO PARA POÇO DE VISITA RETANGULAR PARA DRENAGEM, EM ALVENARIA COM BLOCOS DE CONCRETO, DIMENSÕES INTERNAS = 1,5X4 M. AF_05/2018</v>
          </cell>
          <cell r="I1600" t="str">
            <v>M</v>
          </cell>
          <cell r="J1600" t="str">
            <v>COEFICIENTE DE REPRESENTATIVIDADE</v>
          </cell>
          <cell r="K1600" t="str">
            <v>1.999,29</v>
          </cell>
        </row>
        <row r="1601">
          <cell r="G1601">
            <v>99298</v>
          </cell>
          <cell r="H1601" t="str">
            <v>BASE PARA POÇO DE VISITA RETANGULAR PARA DRENAGEM, EM ALVENARIA COM BLOCOS DE CONCRETO, DIMENSÕES INTERNAS = 2,5X3,5 M, PROFUNDIDADE = 1,45 M, EXCLUINDO TAMPÃO. AF_05/2018</v>
          </cell>
          <cell r="I1601" t="str">
            <v>UN</v>
          </cell>
          <cell r="J1601" t="str">
            <v>ATRIBUÍDO SÃO PAULO</v>
          </cell>
          <cell r="K1601" t="str">
            <v>6.875,54</v>
          </cell>
        </row>
        <row r="1602">
          <cell r="G1602">
            <v>99299</v>
          </cell>
          <cell r="H1602" t="str">
            <v>ACRÉSCIMO PARA POÇO DE VISITA RETANGULAR PARA DRENAGEM, EM ALVENARIA COM BLOCOS DE CONCRETO, DIMENSÕES INTERNAS = 2,5X3,5 M. AF_05/2018</v>
          </cell>
          <cell r="I1602" t="str">
            <v>M</v>
          </cell>
          <cell r="J1602" t="str">
            <v>COEFICIENTE DE REPRESENTATIVIDADE</v>
          </cell>
          <cell r="K1602" t="str">
            <v>2.167,28</v>
          </cell>
        </row>
        <row r="1603">
          <cell r="G1603">
            <v>99300</v>
          </cell>
          <cell r="H1603" t="str">
            <v>BASE PARA POÇO DE VISITA RETANGULAR PARA DRENAGEM, EM ALVENARIA COM BLOCOS DE CONCRETO, DIMENSÕES INTERNAS = 2,5X4 M, PROFUNDIDADE = 1,45 M, EXCLUINDO TAMPÃO. AF_05/2018</v>
          </cell>
          <cell r="I1603" t="str">
            <v>UN</v>
          </cell>
          <cell r="J1603" t="str">
            <v>ATRIBUÍDO SÃO PAULO</v>
          </cell>
          <cell r="K1603" t="str">
            <v>7.661,48</v>
          </cell>
        </row>
        <row r="1604">
          <cell r="G1604">
            <v>99301</v>
          </cell>
          <cell r="H1604" t="str">
            <v>BASE PARA POÇO DE VISITA RETANGULAR PARA DRENAGEM, EM ALVENARIA COM BLOCOS DE CONCRETO, DIMENSÕES INTERNAS = 2X2 M, PROFUNDIDADE = 1,45 M, EXCLUINDO TAMPÃO. AF_05/2018</v>
          </cell>
          <cell r="I1604" t="str">
            <v>UN</v>
          </cell>
          <cell r="J1604" t="str">
            <v>ATRIBUÍDO SÃO PAULO</v>
          </cell>
          <cell r="K1604" t="str">
            <v>3.850,00</v>
          </cell>
        </row>
        <row r="1605">
          <cell r="G1605">
            <v>99302</v>
          </cell>
          <cell r="H1605" t="str">
            <v>ACRÉSCIMO PARA POÇO DE VISITA RETANGULAR PARA DRENAGEM, EM ALVENARIA COM BLOCOS DE CONCRETO, DIMENSÕES INTERNAS = 2,5X4 M. AF_05/2018</v>
          </cell>
          <cell r="I1605" t="str">
            <v>M</v>
          </cell>
          <cell r="J1605" t="str">
            <v>COEFICIENTE DE REPRESENTATIVIDADE</v>
          </cell>
          <cell r="K1605" t="str">
            <v>2.335,34</v>
          </cell>
        </row>
        <row r="1606">
          <cell r="G1606">
            <v>99303</v>
          </cell>
          <cell r="H1606" t="str">
            <v>BASE PARA POÇO DE VISITA RETANGULAR PARA DRENAGEM, EM ALVENARIA COM BLOCOS DE CONCRETO, DIMENSÕES INTERNAS = 3X3 M, PROFUNDIDADE = 1,45 M, EXCLUINDO TAMPÃO. AF_05/2018</v>
          </cell>
          <cell r="I1606" t="str">
            <v>UN</v>
          </cell>
          <cell r="J1606" t="str">
            <v>ATRIBUÍDO SÃO PAULO</v>
          </cell>
          <cell r="K1606" t="str">
            <v>7.022,42</v>
          </cell>
        </row>
        <row r="1607">
          <cell r="G1607">
            <v>99304</v>
          </cell>
          <cell r="H1607" t="str">
            <v>ACRÉSCIMO PARA POÇO DE VISITA RETANGULAR PARA DRENAGEM, EM ALVENARIA COM BLOCOS DE CONCRETO, DIMENSÕES INTERNAS = 3X3 M. AF_05/2018</v>
          </cell>
          <cell r="I1607" t="str">
            <v>M</v>
          </cell>
          <cell r="J1607" t="str">
            <v>COEFICIENTE DE REPRESENTATIVIDADE</v>
          </cell>
          <cell r="K1607" t="str">
            <v>2.171,48</v>
          </cell>
        </row>
        <row r="1608">
          <cell r="G1608">
            <v>99305</v>
          </cell>
          <cell r="H1608" t="str">
            <v>BASE PARA POÇO DE VISITA RETANGULAR PARA DRENAGEM, EM ALVENARIA COM BLOCOS DE CONCRETO, DIMENSÕES INTERNAS = 3X3,5 M, PROFUNDIDADE = 1,45 M, EXCLUINDO TAMPÃO. AF_05/2018</v>
          </cell>
          <cell r="I1608" t="str">
            <v>UN</v>
          </cell>
          <cell r="J1608" t="str">
            <v>ATRIBUÍDO SÃO PAULO</v>
          </cell>
          <cell r="K1608" t="str">
            <v>7.924,48</v>
          </cell>
        </row>
        <row r="1609">
          <cell r="G1609">
            <v>99306</v>
          </cell>
          <cell r="H1609" t="str">
            <v>ACRÉSCIMO PARA POÇO DE VISITA RETANGULAR PARA DRENAGEM, EM ALVENARIA COM BLOCOS DE CONCRETO, DIMENSÕES INTERNAS = 3X3,5 M. AF_05/2018</v>
          </cell>
          <cell r="I1609" t="str">
            <v>M</v>
          </cell>
          <cell r="J1609" t="str">
            <v>COEFICIENTE DE REPRESENTATIVIDADE</v>
          </cell>
          <cell r="K1609" t="str">
            <v>2.335,34</v>
          </cell>
        </row>
        <row r="1610">
          <cell r="G1610">
            <v>99307</v>
          </cell>
          <cell r="H1610" t="str">
            <v>ACRÉSCIMO PARA POÇO DE VISITA RETANGULAR PARA DRENAGEM, EM ALVENARIA COM BLOCOS DE CONCRETO, DIMENSÕES INTERNAS = 2X2 M. AF_05/2018</v>
          </cell>
          <cell r="I1610" t="str">
            <v>M</v>
          </cell>
          <cell r="J1610" t="str">
            <v>COEFICIENTE DE REPRESENTATIVIDADE</v>
          </cell>
          <cell r="K1610" t="str">
            <v>1.507,75</v>
          </cell>
        </row>
        <row r="1611">
          <cell r="G1611">
            <v>99308</v>
          </cell>
          <cell r="H1611" t="str">
            <v>BASE PARA POÇO DE VISITA RETANGULAR PARA DRENAGEM, EM ALVENARIA COM BLOCOS DE CONCRETO, DIMENSÕES INTERNAS = 3X4 M, PROFUNDIDADE = 1,45 M, EXCLUINDO TAMPÃO. AF_05/2018</v>
          </cell>
          <cell r="I1611" t="str">
            <v>UN</v>
          </cell>
          <cell r="J1611" t="str">
            <v>ATRIBUÍDO SÃO PAULO</v>
          </cell>
          <cell r="K1611" t="str">
            <v>8.826,53</v>
          </cell>
        </row>
        <row r="1612">
          <cell r="G1612">
            <v>99309</v>
          </cell>
          <cell r="H1612" t="str">
            <v>ACRÉSCIMO PARA POÇO DE VISITA RETANGULAR PARA DRENAGEM, EM ALVENARIA COM BLOCOS DE CONCRETO, DIMENSÕES INTERNAS = 3X4 M. AF_05/2018</v>
          </cell>
          <cell r="I1612" t="str">
            <v>M</v>
          </cell>
          <cell r="J1612" t="str">
            <v>COEFICIENTE DE REPRESENTATIVIDADE</v>
          </cell>
          <cell r="K1612" t="str">
            <v>2.503,38</v>
          </cell>
        </row>
        <row r="1613">
          <cell r="G1613">
            <v>99310</v>
          </cell>
          <cell r="H1613" t="str">
            <v>BASE PARA POÇO DE VISITA RETANGULAR PARA DRENAGEM, EM ALVENARIA COM BLOCOS DE CONCRETO, DIMENSÕES INTERNAS = 3,5X3,5 M, PROFUNDIDADE = 1,45 M, EXCLUINDO TAMPÃO. AF_05/2018</v>
          </cell>
          <cell r="I1613" t="str">
            <v>UN</v>
          </cell>
          <cell r="J1613" t="str">
            <v>ATRIBUÍDO SÃO PAULO</v>
          </cell>
          <cell r="K1613" t="str">
            <v>8.978,95</v>
          </cell>
        </row>
        <row r="1614">
          <cell r="G1614">
            <v>99311</v>
          </cell>
          <cell r="H1614" t="str">
            <v>ACRÉSCIMO PARA POÇO DE VISITA RETANGULAR PARA DRENAGEM, EM ALVENARIA COM BLOCOS DE CONCRETO, DIMENSÕES INTERNAS = 3,5X3,5 M. AF_05/2018</v>
          </cell>
          <cell r="I1614" t="str">
            <v>M</v>
          </cell>
          <cell r="J1614" t="str">
            <v>COEFICIENTE DE REPRESENTATIVIDADE</v>
          </cell>
          <cell r="K1614" t="str">
            <v>2.503,38</v>
          </cell>
        </row>
        <row r="1615">
          <cell r="G1615">
            <v>99312</v>
          </cell>
          <cell r="H1615" t="str">
            <v>BASE PARA POÇO DE VISITA RETANGULAR PARA DRENAGEM, EM ALVENARIA COM BLOCOS DE CONCRETO, DIMENSÕES INTERNAS = 2X2,5 M, PROFUNDIDADE = 1,45 M, EXCLUINDO TAMPÃO. AF_05/2018</v>
          </cell>
          <cell r="I1615" t="str">
            <v>UN</v>
          </cell>
          <cell r="J1615" t="str">
            <v>ATRIBUÍDO SÃO PAULO</v>
          </cell>
          <cell r="K1615" t="str">
            <v>4.503,70</v>
          </cell>
        </row>
        <row r="1616">
          <cell r="G1616">
            <v>99313</v>
          </cell>
          <cell r="H1616" t="str">
            <v>BASE PARA POÇO DE VISITA RETANGULAR PARA DRENAGEM, EM ALVENARIA COM BLOCOS DE CONCRETO, DIMENSÕES INTERNAS = 3,5X4 M, PROFUNDIDADE = 1,45 M, EXCLUINDO TAMPÃO. AF_05/2018</v>
          </cell>
          <cell r="I1616" t="str">
            <v>UN</v>
          </cell>
          <cell r="J1616" t="str">
            <v>ATRIBUÍDO SÃO PAULO</v>
          </cell>
          <cell r="K1616" t="str">
            <v>9.997,92</v>
          </cell>
        </row>
        <row r="1617">
          <cell r="G1617">
            <v>99314</v>
          </cell>
          <cell r="H1617" t="str">
            <v>ACRÉSCIMO PARA POÇO DE VISITA RETANGULAR PARA DRENAGEM, EM ALVENARIA COM BLOCOS DE CONCRETO, DIMENSÕES INTERNAS = 3,5X4 M. AF_05/2018</v>
          </cell>
          <cell r="I1617" t="str">
            <v>M</v>
          </cell>
          <cell r="J1617" t="str">
            <v>COEFICIENTE DE REPRESENTATIVIDADE</v>
          </cell>
          <cell r="K1617" t="str">
            <v>2.671,42</v>
          </cell>
        </row>
        <row r="1618">
          <cell r="G1618">
            <v>99315</v>
          </cell>
          <cell r="H1618" t="str">
            <v>BASE PARA POÇO DE VISITA RETANGULAR PARA DRENAGEM, EM ALVENARIA COM BLOCOS DE CONCRETO, DIMENSÕES INTERNAS = 4X4 M, PROFUNDIDADE = 1,45 M, EXCLUINDO TAMPÃO. AF_05/2018</v>
          </cell>
          <cell r="I1618" t="str">
            <v>UN</v>
          </cell>
          <cell r="J1618" t="str">
            <v>ATRIBUÍDO SÃO PAULO</v>
          </cell>
          <cell r="K1618" t="str">
            <v>11.175,77</v>
          </cell>
        </row>
        <row r="1619">
          <cell r="G1619">
            <v>99317</v>
          </cell>
          <cell r="H1619" t="str">
            <v>ACRÉSCIMO PARA POÇO DE VISITA RETANGULAR PARA DRENAGEM, EM ALVENARIA COM BLOCOS DE CONCRETO, DIMENSÕES INTERNAS = 2X2,5 M. AF_05/2018</v>
          </cell>
          <cell r="I1619" t="str">
            <v>M</v>
          </cell>
          <cell r="J1619" t="str">
            <v>COEFICIENTE DE REPRESENTATIVIDADE</v>
          </cell>
          <cell r="K1619" t="str">
            <v>1.671,60</v>
          </cell>
        </row>
        <row r="1620">
          <cell r="G1620">
            <v>99318</v>
          </cell>
          <cell r="H1620" t="str">
            <v>CHAMINÉ CIRCULAR PARA POÇO DE VISITA PARA DRENAGEM, EM CONCRETO PRÉ-MOLDADO, DIÂMETRO INTERNO = 0,6 M. AF_05/2018</v>
          </cell>
          <cell r="I1620" t="str">
            <v>M</v>
          </cell>
          <cell r="J1620" t="str">
            <v>COEFICIENTE DE REPRESENTATIVIDADE</v>
          </cell>
          <cell r="K1620" t="str">
            <v>168,74</v>
          </cell>
        </row>
        <row r="1621">
          <cell r="G1621">
            <v>99319</v>
          </cell>
          <cell r="H1621" t="str">
            <v>CHAMINÉ CIRCULAR PARA POÇO DE VISITA PARA DRENAGEM, EM ALVENARIA COM TIJOLOS CERÂMICOS MACIÇOS, DIÂMETRO INTERNO = 0,6 M. AF_05/2018</v>
          </cell>
          <cell r="I1621" t="str">
            <v>M</v>
          </cell>
          <cell r="J1621" t="str">
            <v>COEFICIENTE DE REPRESENTATIVIDADE</v>
          </cell>
          <cell r="K1621" t="str">
            <v>614,97</v>
          </cell>
        </row>
        <row r="1622">
          <cell r="G1622">
            <v>99320</v>
          </cell>
          <cell r="H1622" t="str">
            <v>BASE PARA POÇO DE VISITA RETANGULAR PARA DRENAGEM, EM ALVENARIA COM BLOCOS DE CONCRETO, DIMENSÕES INTERNAS = 2X3 M, PROFUNDIDADE = 1,45 M, EXCLUINDO TAMPÃO. AF_05/2018</v>
          </cell>
          <cell r="I1622" t="str">
            <v>UN</v>
          </cell>
          <cell r="J1622" t="str">
            <v>ATRIBUÍDO SÃO PAULO</v>
          </cell>
          <cell r="K1622" t="str">
            <v>5.197,04</v>
          </cell>
        </row>
        <row r="1623">
          <cell r="G1623">
            <v>99321</v>
          </cell>
          <cell r="H1623" t="str">
            <v>ACRÉSCIMO PARA POÇO DE VISITA RETANGULAR PARA DRENAGEM, EM ALVENARIA COM BLOCOS DE CONCRETO, DIMENSÕES INTERNAS = 2X3 M. AF_05/2018</v>
          </cell>
          <cell r="I1623" t="str">
            <v>M</v>
          </cell>
          <cell r="J1623" t="str">
            <v>COEFICIENTE DE REPRESENTATIVIDADE</v>
          </cell>
          <cell r="K1623" t="str">
            <v>1.835,46</v>
          </cell>
        </row>
        <row r="1624">
          <cell r="G1624">
            <v>99322</v>
          </cell>
          <cell r="H1624" t="str">
            <v>BASE PARA POÇO DE VISITA RETANGULAR PARA DRENAGEM, EM ALVENARIA COM BLOCOS DE CONCRETO, DIMENSÕES INTERNAS = 2X3,5 M, PROFUNDIDADE = 1,45 M, EXCLUINDO TAMPÃO. AF_05/2018</v>
          </cell>
          <cell r="I1624" t="str">
            <v>UN</v>
          </cell>
          <cell r="J1624" t="str">
            <v>ATRIBUÍDO SÃO PAULO</v>
          </cell>
          <cell r="K1624" t="str">
            <v>5.855,63</v>
          </cell>
        </row>
        <row r="1625">
          <cell r="G1625">
            <v>99323</v>
          </cell>
          <cell r="H1625" t="str">
            <v>ACRÉSCIMO PARA POÇO DE VISITA RETANGULAR PARA DRENAGEM, EM ALVENARIA COM BLOCOS DE CONCRETO, DIMENSÕES INTERNAS = 2X3,5 M. AF_05/2018</v>
          </cell>
          <cell r="I1625" t="str">
            <v>M</v>
          </cell>
          <cell r="J1625" t="str">
            <v>COEFICIENTE DE REPRESENTATIVIDADE</v>
          </cell>
          <cell r="K1625" t="str">
            <v>1.999,29</v>
          </cell>
        </row>
        <row r="1626">
          <cell r="G1626">
            <v>99324</v>
          </cell>
          <cell r="H1626" t="str">
            <v>BASE PARA POÇO DE VISITA RETANGULAR PARA DRENAGEM, EM ALVENARIA COM BLOCOS DE CONCRETO, DIMENSÕES INTERNAS = 2X4 M, PROFUNDIDADE = 1,45 M, EXCLUINDO TAMPÃO. AF_05/2018</v>
          </cell>
          <cell r="I1626" t="str">
            <v>UN</v>
          </cell>
          <cell r="J1626" t="str">
            <v>ATRIBUÍDO SÃO PAULO</v>
          </cell>
          <cell r="K1626" t="str">
            <v>6.514,19</v>
          </cell>
        </row>
        <row r="1627">
          <cell r="G1627">
            <v>99325</v>
          </cell>
          <cell r="H1627" t="str">
            <v>ACRÉSCIMO PARA POÇO DE VISITA RETANGULAR PARA DRENAGEM, EM ALVENARIA COM BLOCOS DE CONCRETO, DIMENSÕES INTERNAS = 2X4 M. AF_05/2018</v>
          </cell>
          <cell r="I1627" t="str">
            <v>M</v>
          </cell>
          <cell r="J1627" t="str">
            <v>COEFICIENTE DE REPRESENTATIVIDADE</v>
          </cell>
          <cell r="K1627" t="str">
            <v>2.167,28</v>
          </cell>
        </row>
        <row r="1628">
          <cell r="G1628">
            <v>99326</v>
          </cell>
          <cell r="H1628" t="str">
            <v>BASE PARA POÇO DE VISITA RETANGULAR PARA DRENAGEM, EM ALVENARIA COM BLOCOS DE CONCRETO, DIMENSÕES INTERNAS = 2,5X2,5 M, PROFUNDIDADE = 1,45 M, EXCLUINDO TAMPÃO. AF_05/2018</v>
          </cell>
          <cell r="I1628" t="str">
            <v>UN</v>
          </cell>
          <cell r="J1628" t="str">
            <v>ATRIBUÍDO SÃO PAULO</v>
          </cell>
          <cell r="K1628" t="str">
            <v>5.303,73</v>
          </cell>
        </row>
        <row r="1629">
          <cell r="G1629">
            <v>99327</v>
          </cell>
          <cell r="H1629" t="str">
            <v>ACRÉSCIMO PARA POÇO DE VISITA RETANGULAR PARA DRENAGEM, EM ALVENARIA COM BLOCOS DE CONCRETO, DIMENSÕES INTERNAS = 4X4 M. AF_05/2018</v>
          </cell>
          <cell r="I1629" t="str">
            <v>M</v>
          </cell>
          <cell r="J1629" t="str">
            <v>COEFICIENTE DE REPRESENTATIVIDADE</v>
          </cell>
          <cell r="K1629" t="str">
            <v>2.798,41</v>
          </cell>
        </row>
        <row r="1630">
          <cell r="G1630">
            <v>94263</v>
          </cell>
          <cell r="H1630" t="str">
            <v>GUIA (MEIO-FIO) CONCRETO, MOLDADA  IN LOCO  EM TRECHO RETO COM EXTRUSORA, 13 CM BASE X 22 CM ALTURA. AF_06/2016</v>
          </cell>
          <cell r="I1630" t="str">
            <v>M</v>
          </cell>
          <cell r="J1630" t="str">
            <v>ATRIBUÍDO SÃO PAULO</v>
          </cell>
          <cell r="K1630" t="str">
            <v>20,43</v>
          </cell>
        </row>
        <row r="1631">
          <cell r="G1631">
            <v>94264</v>
          </cell>
          <cell r="H1631" t="str">
            <v>GUIA (MEIO-FIO) CONCRETO, MOLDADA  IN LOCO  EM TRECHO CURVO COM EXTRUSORA, 13 CM BASE X 22 CM ALTURA. AF_06/2016</v>
          </cell>
          <cell r="I1631" t="str">
            <v>M</v>
          </cell>
          <cell r="J1631" t="str">
            <v>ATRIBUÍDO SÃO PAULO</v>
          </cell>
          <cell r="K1631" t="str">
            <v>23,03</v>
          </cell>
        </row>
        <row r="1632">
          <cell r="G1632">
            <v>94265</v>
          </cell>
          <cell r="H1632" t="str">
            <v>GUIA (MEIO-FIO) CONCRETO, MOLDADA  IN LOCO  EM TRECHO RETO COM EXTRUSORA, 15 CM BASE X 30 CM ALTURA. AF_06/2016</v>
          </cell>
          <cell r="I1632" t="str">
            <v>M</v>
          </cell>
          <cell r="J1632" t="str">
            <v>ATRIBUÍDO SÃO PAULO</v>
          </cell>
          <cell r="K1632" t="str">
            <v>26,11</v>
          </cell>
        </row>
        <row r="1633">
          <cell r="G1633">
            <v>94266</v>
          </cell>
          <cell r="H1633" t="str">
            <v>GUIA (MEIO-FIO) CONCRETO, MOLDADA  IN LOCO  EM TRECHO CURVO COM EXTRUSORA, 15 CM BASE X 30 CM ALTURA. AF_06/2016</v>
          </cell>
          <cell r="I1633" t="str">
            <v>M</v>
          </cell>
          <cell r="J1633" t="str">
            <v>ATRIBUÍDO SÃO PAULO</v>
          </cell>
          <cell r="K1633" t="str">
            <v>29,08</v>
          </cell>
        </row>
        <row r="1634">
          <cell r="G1634">
            <v>94267</v>
          </cell>
          <cell r="H1634" t="str">
            <v>GUIA (MEIO-FIO) E SARJETA CONJUGADOS DE CONCRETO, MOLDADA  IN LOCO  EM TRECHO RETO COM EXTRUSORA, 45 CM BASE (15 CM BASE DA GUIA + 30 CM BASE DA SARJETA) X 22 CM ALTURA. AF_06/2016</v>
          </cell>
          <cell r="I1634" t="str">
            <v>M</v>
          </cell>
          <cell r="J1634" t="str">
            <v>ATRIBUÍDO SÃO PAULO</v>
          </cell>
          <cell r="K1634" t="str">
            <v>30,81</v>
          </cell>
        </row>
        <row r="1635">
          <cell r="G1635">
            <v>94268</v>
          </cell>
          <cell r="H1635" t="str">
            <v>GUIA (MEIO-FIO) E SARJETA CONJUGADOS DE CONCRETO, MOLDADA  IN LOCO  EM TRECHO CURVO COM EXTRUSORA, 45 CM BASE (15 CM BASE DA GUIA + 30 CM BASE DA SARJETA) X 22 CM ALTURA. AF_06/2016</v>
          </cell>
          <cell r="I1635" t="str">
            <v>M</v>
          </cell>
          <cell r="J1635" t="str">
            <v>ATRIBUÍDO SÃO PAULO</v>
          </cell>
          <cell r="K1635" t="str">
            <v>34,06</v>
          </cell>
        </row>
        <row r="1636">
          <cell r="G1636">
            <v>94269</v>
          </cell>
          <cell r="H1636" t="str">
            <v>GUIA (MEIO-FIO) E SARJETA CONJUGADOS DE CONCRETO, MOLDADA  IN LOCO  EM TRECHO RETO COM EXTRUSORA, 60 CM BASE (15 CM BASE DA GUIA + 45 CM BASE DA SARJETA) X 26 CM ALTURA. AF_06/2016</v>
          </cell>
          <cell r="I1636" t="str">
            <v>M</v>
          </cell>
          <cell r="J1636" t="str">
            <v>ATRIBUÍDO SÃO PAULO</v>
          </cell>
          <cell r="K1636" t="str">
            <v>43,35</v>
          </cell>
        </row>
        <row r="1637">
          <cell r="G1637">
            <v>94270</v>
          </cell>
          <cell r="H1637" t="str">
            <v>GUIA (MEIO-FIO) E SARJETA CONJUGADOS DE CONCRETO, MOLDADA IN LOCO  EM TRECHO CURVO COM EXTRUSORA, 60 CM BASE (15 CM BASE DA GUIA + 45 CM BASE DA SARJETA) X 26 CM ALTURA. AF_06/2016</v>
          </cell>
          <cell r="I1637" t="str">
            <v>M</v>
          </cell>
          <cell r="J1637" t="str">
            <v>ATRIBUÍDO SÃO PAULO</v>
          </cell>
          <cell r="K1637" t="str">
            <v>47,89</v>
          </cell>
        </row>
        <row r="1638">
          <cell r="G1638">
            <v>94271</v>
          </cell>
          <cell r="H1638" t="str">
            <v>GUIA (MEIO-FIO) E SARJETA CONJUGADOS DE CONCRETO, MOLDADA  IN LOCO  EM TRECHO RETO COM EXTRUSORA, 65 CM BASE (15 CM BASE DA GUIA + 50 CM BASE DA SARJETA) X 26 CM ALTURA. AF_06/2016</v>
          </cell>
          <cell r="I1638" t="str">
            <v>M</v>
          </cell>
          <cell r="J1638" t="str">
            <v>ATRIBUÍDO SÃO PAULO</v>
          </cell>
          <cell r="K1638" t="str">
            <v>52,83</v>
          </cell>
        </row>
        <row r="1639">
          <cell r="G1639">
            <v>94272</v>
          </cell>
          <cell r="H1639" t="str">
            <v>GUIA (MEIO-FIO) E SARJETA CONJUGADOS DE CONCRETO, MOLDADA  IN LOCO  EM TRECHO CURVO COM EXTRUSORA, 65 CM BASE (15 CM BASE DA GUIA + 50 CM BASE DA SARJETA) X 26 CM ALTURA. AF_06/2016</v>
          </cell>
          <cell r="I1639" t="str">
            <v>M</v>
          </cell>
          <cell r="J1639" t="str">
            <v>ATRIBUÍDO SÃO PAULO</v>
          </cell>
          <cell r="K1639" t="str">
            <v>58,89</v>
          </cell>
        </row>
        <row r="1640">
          <cell r="G1640">
            <v>94273</v>
          </cell>
          <cell r="H1640" t="str">
            <v>ASSENTAMENTO DE GUIA (MEIO-FIO) EM TRECHO RETO, CONFECCIONADA EM CONCRETO PRÉ-FABRICADO, DIMENSÕES 100X15X13X30 CM (COMPRIMENTO X BASE INFERIOR X BASE SUPERIOR X ALTURA), PARA VIAS URBANAS (USO VIÁRIO). AF_06/2016</v>
          </cell>
          <cell r="I1640" t="str">
            <v>M</v>
          </cell>
          <cell r="J1640" t="str">
            <v>COEFICIENTE DE REPRESENTATIVIDADE</v>
          </cell>
          <cell r="K1640" t="str">
            <v>35,72</v>
          </cell>
        </row>
        <row r="1641">
          <cell r="G1641">
            <v>94274</v>
          </cell>
          <cell r="H1641" t="str">
            <v>ASSENTAMENTO DE GUIA (MEIO-FIO) EM TRECHO CURVO, CONFECCIONADA EM CONCRETO PRÉ-FABRICADO, DIMENSÕES 100X15X13X30 CM (COMPRIMENTO X BASE INFERIOR X BASE SUPERIOR X ALTURA), PARA VIAS URBANAS (USO VIÁRIO). AF_06/2016</v>
          </cell>
          <cell r="I1641" t="str">
            <v>M</v>
          </cell>
          <cell r="J1641" t="str">
            <v>COEFICIENTE DE REPRESENTATIVIDADE</v>
          </cell>
          <cell r="K1641" t="str">
            <v>38,56</v>
          </cell>
        </row>
        <row r="1642">
          <cell r="G1642">
            <v>94275</v>
          </cell>
          <cell r="H1642" t="str">
            <v>ASSENTAMENTO DE GUIA (MEIO-FIO) EM TRECHO RETO, CONFECCIONADA EM CONCRETO PRÉ-FABRICADO, DIMENSÕES 100X15X13X20 CM (COMPRIMENTO X BASE INFERIOR X BASE SUPERIOR X ALTURA), PARA URBANIZAÇÃO INTERNA DE EMPREENDIMENTOS. AF_06/2016_P</v>
          </cell>
          <cell r="I1642" t="str">
            <v>M</v>
          </cell>
          <cell r="J1642" t="str">
            <v>COEFICIENTE DE REPRESENTATIVIDADE</v>
          </cell>
          <cell r="K1642" t="str">
            <v>34,28</v>
          </cell>
        </row>
        <row r="1643">
          <cell r="G1643">
            <v>94276</v>
          </cell>
          <cell r="H1643" t="str">
            <v>ASSENTAMENTO DE GUIA (MEIO-FIO) EM TRECHO CURVO, CONFECCIONADA EM CONCRETO PRÉ-FABRICADO, DIMENSÕES 100X15X13X20 CM (COMPRIMENTO X BASE INFERIOR X BASE SUPERIOR X ALTURA), PARA URBANIZAÇÃO INTERNA DE EMPREENDIMENTOS. AF_06/2016_P</v>
          </cell>
          <cell r="I1643" t="str">
            <v>M</v>
          </cell>
          <cell r="J1643" t="str">
            <v>COEFICIENTE DE REPRESENTATIVIDADE</v>
          </cell>
          <cell r="K1643" t="str">
            <v>37,12</v>
          </cell>
        </row>
        <row r="1644">
          <cell r="G1644">
            <v>94281</v>
          </cell>
          <cell r="H1644" t="str">
            <v>EXECUÇÃO DE SARJETA DE CONCRETO USINADO, MOLDADA  IN LOCO  EM TRECHO RETO, 30 CM BASE X 15 CM ALTURA. AF_06/2016</v>
          </cell>
          <cell r="I1644" t="str">
            <v>M</v>
          </cell>
          <cell r="J1644" t="str">
            <v>COEFICIENTE DE REPRESENTATIVIDADE</v>
          </cell>
          <cell r="K1644" t="str">
            <v>32,15</v>
          </cell>
        </row>
        <row r="1645">
          <cell r="G1645">
            <v>94282</v>
          </cell>
          <cell r="H1645" t="str">
            <v>EXECUÇÃO DE SARJETA DE CONCRETO USINADO, MOLDADA  IN LOCO  EM TRECHO CURVO, 30 CM BASE X 15 CM ALTURA. AF_06/2016</v>
          </cell>
          <cell r="I1645" t="str">
            <v>M</v>
          </cell>
          <cell r="J1645" t="str">
            <v>COEFICIENTE DE REPRESENTATIVIDADE</v>
          </cell>
          <cell r="K1645" t="str">
            <v>40,81</v>
          </cell>
        </row>
        <row r="1646">
          <cell r="G1646">
            <v>94283</v>
          </cell>
          <cell r="H1646" t="str">
            <v>EXECUÇÃO DE SARJETA DE CONCRETO USINADO, MOLDADA  IN LOCO  EM TRECHO RETO, 45 CM BASE X 15 CM ALTURA. AF_06/2016</v>
          </cell>
          <cell r="I1646" t="str">
            <v>M</v>
          </cell>
          <cell r="J1646" t="str">
            <v>COEFICIENTE DE REPRESENTATIVIDADE</v>
          </cell>
          <cell r="K1646" t="str">
            <v>40,67</v>
          </cell>
        </row>
        <row r="1647">
          <cell r="G1647">
            <v>94284</v>
          </cell>
          <cell r="H1647" t="str">
            <v>EXECUÇÃO DE SARJETA DE CONCRETO USINADO, MOLDADA  IN LOCO  EM TRECHO CURVO, 45 CM BASE X 15 CM ALTURA. AF_06/2016</v>
          </cell>
          <cell r="I1647" t="str">
            <v>M</v>
          </cell>
          <cell r="J1647" t="str">
            <v>COEFICIENTE DE REPRESENTATIVIDADE</v>
          </cell>
          <cell r="K1647" t="str">
            <v>49,33</v>
          </cell>
        </row>
        <row r="1648">
          <cell r="G1648">
            <v>94285</v>
          </cell>
          <cell r="H1648" t="str">
            <v>EXECUÇÃO DE SARJETA DE CONCRETO USINADO, MOLDADA  IN LOCO  EM TRECHO RETO, 60 CM BASE X 15 CM ALTURA. AF_06/2016</v>
          </cell>
          <cell r="I1648" t="str">
            <v>M</v>
          </cell>
          <cell r="J1648" t="str">
            <v>COEFICIENTE DE REPRESENTATIVIDADE</v>
          </cell>
          <cell r="K1648" t="str">
            <v>48,76</v>
          </cell>
        </row>
        <row r="1649">
          <cell r="G1649">
            <v>94286</v>
          </cell>
          <cell r="H1649" t="str">
            <v>EXECUÇÃO DE SARJETA DE CONCRETO USINADO, MOLDADA  IN LOCO  EM TRECHO CURVO, 60 CM BASE X 15 CM ALTURA. AF_06/2016</v>
          </cell>
          <cell r="I1649" t="str">
            <v>M</v>
          </cell>
          <cell r="J1649" t="str">
            <v>COEFICIENTE DE REPRESENTATIVIDADE</v>
          </cell>
          <cell r="K1649" t="str">
            <v>57,42</v>
          </cell>
        </row>
        <row r="1650">
          <cell r="G1650">
            <v>94287</v>
          </cell>
          <cell r="H1650" t="str">
            <v>EXECUÇÃO DE SARJETA DE CONCRETO USINADO, MOLDADA  IN LOCO  EM TRECHO RETO, 30 CM BASE X 10 CM ALTURA. AF_06/2016</v>
          </cell>
          <cell r="I1650" t="str">
            <v>M</v>
          </cell>
          <cell r="J1650" t="str">
            <v>COEFICIENTE DE REPRESENTATIVIDADE</v>
          </cell>
          <cell r="K1650" t="str">
            <v>25,54</v>
          </cell>
        </row>
        <row r="1651">
          <cell r="G1651">
            <v>94288</v>
          </cell>
          <cell r="H1651" t="str">
            <v>EXECUÇÃO DE SARJETA DE CONCRETO USINADO, MOLDADA  IN LOCO  EM TRECHO CURVO, 30 CM BASE X 10 CM ALTURA. AF_06/2016</v>
          </cell>
          <cell r="I1651" t="str">
            <v>M</v>
          </cell>
          <cell r="J1651" t="str">
            <v>COEFICIENTE DE REPRESENTATIVIDADE</v>
          </cell>
          <cell r="K1651" t="str">
            <v>33,11</v>
          </cell>
        </row>
        <row r="1652">
          <cell r="G1652">
            <v>94289</v>
          </cell>
          <cell r="H1652" t="str">
            <v>EXECUÇÃO DE SARJETA DE CONCRETO USINADO, MOLDADA  IN LOCO  EM TRECHO RETO, 45 CM BASE X 10 CM ALTURA. AF_06/2016</v>
          </cell>
          <cell r="I1652" t="str">
            <v>M</v>
          </cell>
          <cell r="J1652" t="str">
            <v>COEFICIENTE DE REPRESENTATIVIDADE</v>
          </cell>
          <cell r="K1652" t="str">
            <v>31,72</v>
          </cell>
        </row>
        <row r="1653">
          <cell r="G1653">
            <v>94290</v>
          </cell>
          <cell r="H1653" t="str">
            <v>EXECUÇÃO DE SARJETA DE CONCRETO USINADO, MOLDADA  IN LOCO  EM TRECHO CURVO, 45 CM BASE X 10 CM ALTURA. AF_06/2016</v>
          </cell>
          <cell r="I1653" t="str">
            <v>M</v>
          </cell>
          <cell r="J1653" t="str">
            <v>COEFICIENTE DE REPRESENTATIVIDADE</v>
          </cell>
          <cell r="K1653" t="str">
            <v>39,30</v>
          </cell>
        </row>
        <row r="1654">
          <cell r="G1654">
            <v>94291</v>
          </cell>
          <cell r="H1654" t="str">
            <v>EXECUÇÃO DE SARJETA DE CONCRETO USINADO, MOLDADA  IN LOCO  EM TRECHO RETO, 60 CM BASE X 10 CM ALTURA. AF_06/2016</v>
          </cell>
          <cell r="I1654" t="str">
            <v>M</v>
          </cell>
          <cell r="J1654" t="str">
            <v>COEFICIENTE DE REPRESENTATIVIDADE</v>
          </cell>
          <cell r="K1654" t="str">
            <v>37,53</v>
          </cell>
        </row>
        <row r="1655">
          <cell r="G1655">
            <v>94292</v>
          </cell>
          <cell r="H1655" t="str">
            <v>EXECUÇÃO DE SARJETA DE CONCRETO USINADO, MOLDADA  IN LOCO  EM TRECHO CURVO, 60 CM BASE X 10 CM ALTURA. AF_06/2016</v>
          </cell>
          <cell r="I1655" t="str">
            <v>M</v>
          </cell>
          <cell r="J1655" t="str">
            <v>COEFICIENTE DE REPRESENTATIVIDADE</v>
          </cell>
          <cell r="K1655" t="str">
            <v>45,10</v>
          </cell>
        </row>
        <row r="1656">
          <cell r="G1656">
            <v>94293</v>
          </cell>
          <cell r="H1656" t="str">
            <v>EXECUÇÃO DE SARJETÃO DE CONCRETO USINADO, MOLDADA  IN LOCO  EM TRECHO RETO, 100 CM BASE X 20 CM ALTURA. AF_06/2016</v>
          </cell>
          <cell r="I1656" t="str">
            <v>M</v>
          </cell>
          <cell r="J1656" t="str">
            <v>COEFICIENTE DE REPRESENTATIVIDADE</v>
          </cell>
          <cell r="K1656" t="str">
            <v>94,62</v>
          </cell>
        </row>
        <row r="1657">
          <cell r="G1657">
            <v>94294</v>
          </cell>
          <cell r="H1657" t="str">
            <v>EXECUÇÃO DE ESCORAS DE CONCRETO PARA CONTENÇÃO DE GUIAS PRÉ-FABRICADAS. AF_06/2016</v>
          </cell>
          <cell r="I1657" t="str">
            <v>M</v>
          </cell>
          <cell r="J1657" t="str">
            <v>COEFICIENTE DE REPRESENTATIVIDADE</v>
          </cell>
          <cell r="K1657" t="str">
            <v>5,46</v>
          </cell>
        </row>
        <row r="1658">
          <cell r="G1658">
            <v>94037</v>
          </cell>
          <cell r="H1658" t="str">
            <v>ESCORAMENTO DE VALA, TIPO PONTALETEAMENTO, COM PROFUNDIDADE DE 0 A 1,5 M, LARGURA MENOR QUE 1,5 M, EM LOCAL COM NÍVEL ALTO DE INTERFERÊNCIA. AF_06/2016</v>
          </cell>
          <cell r="I1658" t="str">
            <v>M2</v>
          </cell>
          <cell r="J1658" t="str">
            <v>COEFICIENTE DE REPRESENTATIVIDADE</v>
          </cell>
          <cell r="K1658" t="str">
            <v>15,71</v>
          </cell>
        </row>
        <row r="1659">
          <cell r="G1659">
            <v>94038</v>
          </cell>
          <cell r="H1659" t="str">
            <v>ESCORAMENTO DE VALA, TIPO PONTALETEAMENTO, COM PROFUNDIDADE DE 0 A 1,5 M, LARGURA MAIOR OU IGUAL A 1,5 M E MENOR QUE 2,5 M, EM LOCAL COM NÍVEL ALTO DE INTERFERÊNCIA. AF_06/2016</v>
          </cell>
          <cell r="I1659" t="str">
            <v>M2</v>
          </cell>
          <cell r="J1659" t="str">
            <v>COEFICIENTE DE REPRESENTATIVIDADE</v>
          </cell>
          <cell r="K1659" t="str">
            <v>21,42</v>
          </cell>
        </row>
        <row r="1660">
          <cell r="G1660">
            <v>94039</v>
          </cell>
          <cell r="H1660" t="str">
            <v>ESCORAMENTO DE VALA, TIPO PONTALETEAMENTO, COM PROFUNDIDADE DE 1,5 A 3,0 M, LARGURA MENOR QUE 1,5 M, EM LOCAL COM NÍVEL ALTO DE INTERFERÊNCIA. AF_06/2016</v>
          </cell>
          <cell r="I1660" t="str">
            <v>M2</v>
          </cell>
          <cell r="J1660" t="str">
            <v>COEFICIENTE DE REPRESENTATIVIDADE</v>
          </cell>
          <cell r="K1660" t="str">
            <v>12,44</v>
          </cell>
        </row>
        <row r="1661">
          <cell r="G1661">
            <v>94040</v>
          </cell>
          <cell r="H1661" t="str">
            <v>ESCORAMENTO DE VALA, TIPO PONTALETEAMENTO, COM PROFUNDIDADE DE 1,5 A 3,0 M, LARGURA MAIOR OU IGUAL A 1,5 M E MENOR QUE 2,5 M, EM LOCAL COM NÍVEL ALTO DE INTERFERÊNCIA. AF_06/2016</v>
          </cell>
          <cell r="I1661" t="str">
            <v>M2</v>
          </cell>
          <cell r="J1661" t="str">
            <v>COEFICIENTE DE REPRESENTATIVIDADE</v>
          </cell>
          <cell r="K1661" t="str">
            <v>18,19</v>
          </cell>
        </row>
        <row r="1662">
          <cell r="G1662">
            <v>94041</v>
          </cell>
          <cell r="H1662" t="str">
            <v>ESCORAMENTO DE VALA, TIPO PONTALETEAMENTO, COM PROFUNDIDADE DE 3,0 A 4,5 M, LARGURA MENOR QUE 1,5 M EM LOCAL COM NÍVEL ALTO DE INTERFERÊNCIA. AF_06/2016</v>
          </cell>
          <cell r="I1662" t="str">
            <v>M2</v>
          </cell>
          <cell r="J1662" t="str">
            <v>COEFICIENTE DE REPRESENTATIVIDADE</v>
          </cell>
          <cell r="K1662" t="str">
            <v>9,66</v>
          </cell>
        </row>
        <row r="1663">
          <cell r="G1663">
            <v>94042</v>
          </cell>
          <cell r="H1663" t="str">
            <v>ESCORAMENTO DE VALA, TIPO PONTALETEAMENTO, COM PROFUNDIDADE DE 3,0 A 4,5 M, LARGURA MAIOR OU IGUAL A 1,5 M E MENOR QUE 2,5 M, EM LOCAL COM NÍVEL ALTO DE INTERFERÊNCIA. AF_06/2016</v>
          </cell>
          <cell r="I1663" t="str">
            <v>M2</v>
          </cell>
          <cell r="J1663" t="str">
            <v>COEFICIENTE DE REPRESENTATIVIDADE</v>
          </cell>
          <cell r="K1663" t="str">
            <v>15,54</v>
          </cell>
        </row>
        <row r="1664">
          <cell r="G1664">
            <v>94043</v>
          </cell>
          <cell r="H1664" t="str">
            <v>ESCORAMENTO DE VALA, TIPO PONTALETEAMENTO, COM PROFUNDIDADE DE 0 A 1,5 M, LARGURA MENOR QUE 1,5 M, EM LOCAL COM NÍVEL BAIXO DE INTERFERÊNCIA. AF_06/2016</v>
          </cell>
          <cell r="I1664" t="str">
            <v>M2</v>
          </cell>
          <cell r="J1664" t="str">
            <v>COEFICIENTE DE REPRESENTATIVIDADE</v>
          </cell>
          <cell r="K1664" t="str">
            <v>14,81</v>
          </cell>
        </row>
        <row r="1665">
          <cell r="G1665">
            <v>94044</v>
          </cell>
          <cell r="H1665" t="str">
            <v>ESCORAMENTO DE VALA, TIPO PONTALETEAMENTO, COM PROFUNDIDADE DE 0 A 1,5 M, LARGURA MAIOR OU IGUAL A 1,5 M E MENOR QUE 2,5 M, EM LOCAL COM NÍVEL BAIXO DE INTERFERÊNCIA. AF_06/2016</v>
          </cell>
          <cell r="I1665" t="str">
            <v>M2</v>
          </cell>
          <cell r="J1665" t="str">
            <v>COEFICIENTE DE REPRESENTATIVIDADE</v>
          </cell>
          <cell r="K1665" t="str">
            <v>20,56</v>
          </cell>
        </row>
        <row r="1666">
          <cell r="G1666">
            <v>94045</v>
          </cell>
          <cell r="H1666" t="str">
            <v>ESCORAMENTO DE VALA, TIPO PONTALETEAMENTO, COM PROFUNDIDADE DE 1,5 A 3,0 M, LARGURA MENOR QUE 1,5 M, EM LOCAL COM NÍVEL BAIXO DE INTERFERÊNCIA. AF_06/2016</v>
          </cell>
          <cell r="I1666" t="str">
            <v>M2</v>
          </cell>
          <cell r="J1666" t="str">
            <v>COEFICIENTE DE REPRESENTATIVIDADE</v>
          </cell>
          <cell r="K1666" t="str">
            <v>11,58</v>
          </cell>
        </row>
        <row r="1667">
          <cell r="G1667">
            <v>94046</v>
          </cell>
          <cell r="H1667" t="str">
            <v>ESCORAMENTO DE VALA, TIPO PONTALETEAMENTO, COM PROFUNDIDADE DE 1,5 A 3,0 M, LARGURA MAIOR OU IGUAL A 1,5 M E MENOR QUE 2,5 M, EM LOCAL COM NÍVEL BAIXO DE INTERFERÊNCIA. AF_06/2016</v>
          </cell>
          <cell r="I1667" t="str">
            <v>M2</v>
          </cell>
          <cell r="J1667" t="str">
            <v>COEFICIENTE DE REPRESENTATIVIDADE</v>
          </cell>
          <cell r="K1667" t="str">
            <v>17,30</v>
          </cell>
        </row>
        <row r="1668">
          <cell r="G1668">
            <v>94047</v>
          </cell>
          <cell r="H1668" t="str">
            <v>ESCORAMENTO DE VALA, TIPO PONTALETEAMENTO, COM PROFUNDIDADE DE 3,0 A 4,5 M, LARGURA MENOR QUE 1,5 M EM LOCAL COM NÍVEL BAIXO DE INTERFERÊNCIA. AF_06/2016</v>
          </cell>
          <cell r="I1668" t="str">
            <v>M2</v>
          </cell>
          <cell r="J1668" t="str">
            <v>COEFICIENTE DE REPRESENTATIVIDADE</v>
          </cell>
          <cell r="K1668" t="str">
            <v>8,80</v>
          </cell>
        </row>
        <row r="1669">
          <cell r="G1669">
            <v>94048</v>
          </cell>
          <cell r="H1669" t="str">
            <v>ESCORAMENTO DE VALA, TIPO PONTALETEAMENTO, COM PROFUNDIDADE DE 3,0 A 4,5 M, LARGURA MAIOR OU IGUAL A 1,5 M E MENOR QUE 2,5 M, EM LOCAL COM NÍVEL BAIXO DE INTERFERÊNCIA. AF_06/2016</v>
          </cell>
          <cell r="I1669" t="str">
            <v>M2</v>
          </cell>
          <cell r="J1669" t="str">
            <v>COEFICIENTE DE REPRESENTATIVIDADE</v>
          </cell>
          <cell r="K1669" t="str">
            <v>14,65</v>
          </cell>
        </row>
        <row r="1670">
          <cell r="G1670">
            <v>94049</v>
          </cell>
          <cell r="H1670" t="str">
            <v>ESCORAMENTO DE VALA, TIPO DESCONTÍNUO, COM PROFUNDIDADE DE 0 A 1,5 M, LARGURA MENOR QUE 1,5 M, EM LOCAL COM NÍVEL ALTO DE INTERFERÊNCIA. AF_06/2016</v>
          </cell>
          <cell r="I1670" t="str">
            <v>M2</v>
          </cell>
          <cell r="J1670" t="str">
            <v>COEFICIENTE DE REPRESENTATIVIDADE</v>
          </cell>
          <cell r="K1670" t="str">
            <v>27,41</v>
          </cell>
        </row>
        <row r="1671">
          <cell r="G1671">
            <v>94050</v>
          </cell>
          <cell r="H1671" t="str">
            <v>ESCORAMENTO DE VALA, TIPO DESCONTÍNUO, COM PROFUNDIDADE DE 0 A 1,5 M, LARGURA MAIOR OU IGUAL A 1,5 M E MENOR QUE 2,5 M, EM LOCAL COM NÍVEL ALTO DE INTERFERÊNCIA. AF_06/2016</v>
          </cell>
          <cell r="I1671" t="str">
            <v>M2</v>
          </cell>
          <cell r="J1671" t="str">
            <v>COEFICIENTE DE REPRESENTATIVIDADE</v>
          </cell>
          <cell r="K1671" t="str">
            <v>34,83</v>
          </cell>
        </row>
        <row r="1672">
          <cell r="G1672">
            <v>94051</v>
          </cell>
          <cell r="H1672" t="str">
            <v>ESCORAMENTO DE VALA, TIPO DESCONTÍNUO, COM PROFUNDIDADE DE 1,5 M A 3,0 M, LARGURA MENOR QUE 1,5 M, EM LOCAL COM NÍVEL ALTO DE INTERFERÊNCIA. AF_06/2016</v>
          </cell>
          <cell r="I1672" t="str">
            <v>M2</v>
          </cell>
          <cell r="J1672" t="str">
            <v>COEFICIENTE DE REPRESENTATIVIDADE</v>
          </cell>
          <cell r="K1672" t="str">
            <v>22,79</v>
          </cell>
        </row>
        <row r="1673">
          <cell r="G1673">
            <v>94052</v>
          </cell>
          <cell r="H1673" t="str">
            <v>ESCORAMENTO DE VALA, TIPO DESCONTÍNUO, COM PROFUNDIDADE DE 1,5 A 3,0 M, LARGURA MAIOR OU IGUAL A 1,5 M E MENOR QUE 2,5 M, EM LOCAL COM NÍVEL ALTO DE INTERFERÊNCIA. AF_06/2016</v>
          </cell>
          <cell r="I1673" t="str">
            <v>M2</v>
          </cell>
          <cell r="J1673" t="str">
            <v>COEFICIENTE DE REPRESENTATIVIDADE</v>
          </cell>
          <cell r="K1673" t="str">
            <v>30,09</v>
          </cell>
        </row>
        <row r="1674">
          <cell r="G1674">
            <v>94053</v>
          </cell>
          <cell r="H1674" t="str">
            <v>ESCORAMENTO DE VALA, TIPO DESCONTÍNUO, COM PROFUNDIDADE DE 3,0 A 4,5 M, LARGURA MENOR QUE 1,5 M, EM LOCAL COM NÍVEL ALTO DE INTERFERÊNCIA. AF_06/2016</v>
          </cell>
          <cell r="I1674" t="str">
            <v>M2</v>
          </cell>
          <cell r="J1674" t="str">
            <v>COEFICIENTE DE REPRESENTATIVIDADE</v>
          </cell>
          <cell r="K1674" t="str">
            <v>20,22</v>
          </cell>
        </row>
        <row r="1675">
          <cell r="G1675">
            <v>94054</v>
          </cell>
          <cell r="H1675" t="str">
            <v>ESCORAMENTO DE VALA, TIPO DESCONTÍNUO, COM PROFUNDIDADE DE 3,0 A 4,5 M, LARGURA MAIOR OU IGUAL A 1,5 E MENOR QUE 2,5 M, EM LOCAL COM NÍVEL ALTO DE INTERFERÊNCIA. AF_06/2016</v>
          </cell>
          <cell r="I1675" t="str">
            <v>M2</v>
          </cell>
          <cell r="J1675" t="str">
            <v>COEFICIENTE DE REPRESENTATIVIDADE</v>
          </cell>
          <cell r="K1675" t="str">
            <v>27,66</v>
          </cell>
        </row>
        <row r="1676">
          <cell r="G1676">
            <v>94055</v>
          </cell>
          <cell r="H1676" t="str">
            <v>ESCORAMENTO DE VALA, TIPO DESCONTÍNUO, COM PROFUNDIDADE DE 0 A 1,5 M, LARGURA MENOR QUE 1,5 M, EM LOCAL COM NÍVEL BAIXO DE INTERFERÊNCIA. AF_06/2016</v>
          </cell>
          <cell r="I1676" t="str">
            <v>M2</v>
          </cell>
          <cell r="J1676" t="str">
            <v>COEFICIENTE DE REPRESENTATIVIDADE</v>
          </cell>
          <cell r="K1676" t="str">
            <v>26,25</v>
          </cell>
        </row>
        <row r="1677">
          <cell r="G1677">
            <v>94056</v>
          </cell>
          <cell r="H1677" t="str">
            <v>ESCORAMENTO DE VALA, TIPO DESCONTÍNUO, COM PROFUNDIDADE DE 0 A 1,5 M, LARGURA MAIOR OU IGUAL A 1,5 M E MENOR QUE 2,5 M, EM LOCAL COM NÍVEL BAIXO DE INTERFERÊNCIA. AF_06/2016</v>
          </cell>
          <cell r="I1677" t="str">
            <v>M2</v>
          </cell>
          <cell r="J1677" t="str">
            <v>COEFICIENTE DE REPRESENTATIVIDADE</v>
          </cell>
          <cell r="K1677" t="str">
            <v>33,69</v>
          </cell>
        </row>
        <row r="1678">
          <cell r="G1678">
            <v>94057</v>
          </cell>
          <cell r="H1678" t="str">
            <v>ESCORAMENTO DE VALA, TIPO DESCONTÍNUO, COM PROFUNDIDADE DE 1,5 M A 3,0 M, LARGURA MENOR QUE 1,5 M, EM LOCAL COM NÍVEL BAIXO DE INTERFERÊNCIA. AF_06/2016</v>
          </cell>
          <cell r="I1678" t="str">
            <v>M2</v>
          </cell>
          <cell r="J1678" t="str">
            <v>COEFICIENTE DE REPRESENTATIVIDADE</v>
          </cell>
          <cell r="K1678" t="str">
            <v>21,65</v>
          </cell>
        </row>
        <row r="1679">
          <cell r="G1679">
            <v>94058</v>
          </cell>
          <cell r="H1679" t="str">
            <v>ESCORAMENTO DE VALA, TIPO DESCONTÍNUO, COM PROFUNDIDADE DE 1,5 A 3,0 M, LARGURA MAIOR OU IGUAL A 1,5 M E MENOR QUE 2,5 M, EM LOCAL COM NÍVEL BAIXO DE INTERFERÊNCIA. AF_06/2016</v>
          </cell>
          <cell r="I1679" t="str">
            <v>M2</v>
          </cell>
          <cell r="J1679" t="str">
            <v>COEFICIENTE DE REPRESENTATIVIDADE</v>
          </cell>
          <cell r="K1679" t="str">
            <v>28,94</v>
          </cell>
        </row>
        <row r="1680">
          <cell r="G1680">
            <v>94059</v>
          </cell>
          <cell r="H1680" t="str">
            <v>ESCORAMENTO DE VALA, TIPO DESCONTÍNUO, COM PROFUNDIDADE DE 3,0 A 4,5 M, LARGURA MENOR QUE 1,5 M, EM LOCAL COM NÍVEL BAIXO DE INTERFERÊNCIA. AF_06/2016</v>
          </cell>
          <cell r="I1680" t="str">
            <v>M2</v>
          </cell>
          <cell r="J1680" t="str">
            <v>COEFICIENTE DE REPRESENTATIVIDADE</v>
          </cell>
          <cell r="K1680" t="str">
            <v>19,08</v>
          </cell>
        </row>
        <row r="1681">
          <cell r="G1681">
            <v>94060</v>
          </cell>
          <cell r="H1681" t="str">
            <v>ESCORAMENTO DE VALA, TIPO DESCONTÍNUO, COM PROFUNDIDADE DE 3,0 A 4,5 M, LARGURA MAIOR OU IGUAL A 1,5 E MENOR QUE 2,5 M, EM LOCAL COM NÍVEL BAIXO DE INTERFERÊNCIA. AF_06/2016</v>
          </cell>
          <cell r="I1681" t="str">
            <v>M2</v>
          </cell>
          <cell r="J1681" t="str">
            <v>COEFICIENTE DE REPRESENTATIVIDADE</v>
          </cell>
          <cell r="K1681" t="str">
            <v>26,51</v>
          </cell>
        </row>
        <row r="1682">
          <cell r="G1682">
            <v>83770</v>
          </cell>
          <cell r="H1682" t="str">
            <v>ESCORAMENTO CONTINUO DE VALAS, MISTO, COM PERFIL I DE 8"</v>
          </cell>
          <cell r="I1682" t="str">
            <v>M2</v>
          </cell>
          <cell r="J1682" t="str">
            <v>ATRIBUÍDO SÃO PAULO</v>
          </cell>
          <cell r="K1682" t="str">
            <v>135,84</v>
          </cell>
        </row>
        <row r="1683">
          <cell r="G1683">
            <v>73301</v>
          </cell>
          <cell r="H1683" t="str">
            <v>ESCORAMENTO FORMAS ATE H = 3,30M, COM MADEIRA DE 3A QUALIDADE, NAO APARELHADA, APROVEITAMENTO TABUAS 3X E PRUMOS 4X.</v>
          </cell>
          <cell r="I1683" t="str">
            <v>M3</v>
          </cell>
          <cell r="J1683" t="str">
            <v>COEFICIENTE DE REPRESENTATIVIDADE</v>
          </cell>
          <cell r="K1683" t="str">
            <v>7,90</v>
          </cell>
        </row>
        <row r="1684">
          <cell r="G1684">
            <v>83515</v>
          </cell>
          <cell r="H1684" t="str">
            <v>ESCORAMENTO FORMAS DE H=3,30 A 3,50 M, COM MADEIRA 3A QUALIDADE, NAO APARELHADA, APROVEITAMENTO TABUAS 3X E PRUMOS 4X</v>
          </cell>
          <cell r="I1684" t="str">
            <v>M3</v>
          </cell>
          <cell r="J1684" t="str">
            <v>COEFICIENTE DE REPRESENTATIVIDADE</v>
          </cell>
          <cell r="K1684" t="str">
            <v>15,61</v>
          </cell>
        </row>
        <row r="1685">
          <cell r="G1685">
            <v>83516</v>
          </cell>
          <cell r="H1685" t="str">
            <v>ESCORAMENTO FORMAS H=3,50 A 4,00 M, COM MADEIRA DE 3A QUALIDADE, NAO APARELHADA, APROVEITAMENTO TABUAS 3X E PRUMOS 4X.</v>
          </cell>
          <cell r="I1685" t="str">
            <v>M3</v>
          </cell>
          <cell r="J1685" t="str">
            <v>COEFICIENTE DE REPRESENTATIVIDADE</v>
          </cell>
          <cell r="K1685" t="str">
            <v>18,01</v>
          </cell>
        </row>
        <row r="1686">
          <cell r="G1686">
            <v>72144</v>
          </cell>
          <cell r="H1686" t="str">
            <v>RECOLOCACAO DE FOLHAS DE PORTA DE PASSAGEM OU JANELA, CONSIDERANDO REAPROVEITAMENTO DO MATERIAL</v>
          </cell>
          <cell r="I1686" t="str">
            <v>UN</v>
          </cell>
          <cell r="J1686" t="str">
            <v>COEFICIENTE DE REPRESENTATIVIDADE</v>
          </cell>
          <cell r="K1686" t="str">
            <v>66,12</v>
          </cell>
        </row>
        <row r="1687">
          <cell r="G1687" t="str">
            <v>73910/8</v>
          </cell>
          <cell r="H1687" t="str">
            <v>PORTA DE MADEIRA COMPENSADA LISA PARA PINTURA, 120X210X3,5CM, 2 FOLHAS, INCLUSO ADUELA 2A, ALIZAR 2A E DOBRADICAS</v>
          </cell>
          <cell r="I1687" t="str">
            <v>UN</v>
          </cell>
          <cell r="J1687" t="str">
            <v>ATRIBUÍDO SÃO PAULO</v>
          </cell>
          <cell r="K1687" t="str">
            <v>641,78</v>
          </cell>
        </row>
        <row r="1688">
          <cell r="G1688">
            <v>84876</v>
          </cell>
          <cell r="H1688" t="str">
            <v>PORTA MADEIRA 1A CORRER P/VIDRO 30MM/ GUARNICAO 15CM/ALIZAR</v>
          </cell>
          <cell r="I1688" t="str">
            <v>M2</v>
          </cell>
          <cell r="J1688" t="str">
            <v>COEFICIENTE DE REPRESENTATIVIDADE</v>
          </cell>
          <cell r="K1688" t="str">
            <v>784,43</v>
          </cell>
        </row>
        <row r="1689">
          <cell r="G1689">
            <v>90788</v>
          </cell>
          <cell r="H1689" t="str">
            <v>PORTA-PRONTA DE MADEIRA, FOLHA LEVE OU MÉDIA, 60X210CM, FIXAÇÃO COM PREENCHIMENTO PARCIAL DE ESPUMA EXPANSIVA - FORNECIMENTO E INSTALAÇÃO. AF_08/2015</v>
          </cell>
          <cell r="I1689" t="str">
            <v>UN</v>
          </cell>
          <cell r="J1689" t="str">
            <v>COEFICIENTE DE REPRESENTATIVIDADE</v>
          </cell>
          <cell r="K1689" t="str">
            <v>373,14</v>
          </cell>
        </row>
        <row r="1690">
          <cell r="G1690">
            <v>90789</v>
          </cell>
          <cell r="H1690" t="str">
            <v>PORTA-PRONTA DE MADEIRA, FOLHA LEVE OU MÉDIA, 70X210CM, FIXAÇÃO COM PREENCHIMENTO PARCIAL DE ESPUMA EXPANSIVA - FORNECIMENTO E INSTALAÇÃO. AF_08/2015</v>
          </cell>
          <cell r="I1690" t="str">
            <v>UN</v>
          </cell>
          <cell r="J1690" t="str">
            <v>COEFICIENTE DE REPRESENTATIVIDADE</v>
          </cell>
          <cell r="K1690" t="str">
            <v>385,57</v>
          </cell>
        </row>
        <row r="1691">
          <cell r="G1691">
            <v>90790</v>
          </cell>
          <cell r="H1691" t="str">
            <v>PORTA-PRONTA DE MADEIRA, FOLHA LEVE OU MÉDIA, 80X210CM, FIXAÇÃO COM PREENCHIMENTO PARCIAL DE ESPUMA EXPANSIVA - FORNECIMENTO E INSTALAÇÃO. AF_08/2015</v>
          </cell>
          <cell r="I1691" t="str">
            <v>UN</v>
          </cell>
          <cell r="J1691" t="str">
            <v>COEFICIENTE DE REPRESENTATIVIDADE</v>
          </cell>
          <cell r="K1691" t="str">
            <v>388,90</v>
          </cell>
        </row>
        <row r="1692">
          <cell r="G1692">
            <v>90791</v>
          </cell>
          <cell r="H1692" t="str">
            <v>PORTA-PRONTA DE MADEIRA, FOLHA PESADA OU SUPERPESADA, 80X210CM, FIXAÇÃO COM PREENCHIMENTO PARCIAL DE ESPUMA EXPANSIVA - FORNECIMENTO E INSTALAÇÃO. AF_08/2015</v>
          </cell>
          <cell r="I1692" t="str">
            <v>UN</v>
          </cell>
          <cell r="J1692" t="str">
            <v>COEFICIENTE DE REPRESENTATIVIDADE</v>
          </cell>
          <cell r="K1692" t="str">
            <v>416,06</v>
          </cell>
        </row>
        <row r="1693">
          <cell r="G1693">
            <v>90792</v>
          </cell>
          <cell r="H1693" t="str">
            <v>PORTA-PRONTA DE MADEIRA, FOLHA PESADA OU SUPERPESADA, 80X210CM, FIXAÇÃO COM PREENCHIMENTO TOTAL DE ESPUMA EXPANSIVA - FORNECIMENTO E INSTALAÇÃO. AF_08/2015</v>
          </cell>
          <cell r="I1693" t="str">
            <v>UN</v>
          </cell>
          <cell r="J1693" t="str">
            <v>COEFICIENTE DE REPRESENTATIVIDADE</v>
          </cell>
          <cell r="K1693" t="str">
            <v>435,33</v>
          </cell>
        </row>
        <row r="1694">
          <cell r="G1694">
            <v>90793</v>
          </cell>
          <cell r="H1694" t="str">
            <v>PORTA-PRONTA DE MADEIRA, FOLHA PESADA OU SUPERPESADA, 90X210CM, FIXAÇÃO COM PREENCHIMENTO TOTAL DE ESPUMA EXPANSIVA - FORNECIMENTO E INSTALAÇÃO. AF_08/2015</v>
          </cell>
          <cell r="I1694" t="str">
            <v>UN</v>
          </cell>
          <cell r="J1694" t="str">
            <v>COEFICIENTE DE REPRESENTATIVIDADE</v>
          </cell>
          <cell r="K1694" t="str">
            <v>447,70</v>
          </cell>
        </row>
        <row r="1695">
          <cell r="G1695">
            <v>90800</v>
          </cell>
          <cell r="H1695" t="str">
            <v>ADUELA / MARCO / BATENTE PARA PORTA DE 60X210CM, PADRÃO MÉDIO - FORNECIMENTO E MONTAGEM. AF_08/2015</v>
          </cell>
          <cell r="I1695" t="str">
            <v>UN</v>
          </cell>
          <cell r="J1695" t="str">
            <v>COEFICIENTE DE REPRESENTATIVIDADE</v>
          </cell>
          <cell r="K1695" t="str">
            <v>162,86</v>
          </cell>
        </row>
        <row r="1696">
          <cell r="G1696">
            <v>90801</v>
          </cell>
          <cell r="H1696" t="str">
            <v>ADUELA / MARCO / BATENTE PARA PORTA DE 70X210CM, PADRÃO MÉDIO - FORNECIMENTO E MONTAGEM. AF_08/2015</v>
          </cell>
          <cell r="I1696" t="str">
            <v>UN</v>
          </cell>
          <cell r="J1696" t="str">
            <v>COEFICIENTE DE REPRESENTATIVIDADE</v>
          </cell>
          <cell r="K1696" t="str">
            <v>168,78</v>
          </cell>
        </row>
        <row r="1697">
          <cell r="G1697">
            <v>90802</v>
          </cell>
          <cell r="H1697" t="str">
            <v>ADUELA / MARCO / BATENTE PARA PORTA DE 80X210CM, PADRÃO MÉDIO - FORNECIMENTO E MONTAGEM. AF_08/2015</v>
          </cell>
          <cell r="I1697" t="str">
            <v>UN</v>
          </cell>
          <cell r="J1697" t="str">
            <v>COEFICIENTE DE REPRESENTATIVIDADE</v>
          </cell>
          <cell r="K1697" t="str">
            <v>174,72</v>
          </cell>
        </row>
        <row r="1698">
          <cell r="G1698">
            <v>90803</v>
          </cell>
          <cell r="H1698" t="str">
            <v>ADUELA / MARCO / BATENTE PARA PORTA DE 90X210CM, PADRÃO MÉDIO - FORNECIMENTO E MONTAGEM. AF_08/2015</v>
          </cell>
          <cell r="I1698" t="str">
            <v>UN</v>
          </cell>
          <cell r="J1698" t="str">
            <v>COEFICIENTE DE REPRESENTATIVIDADE</v>
          </cell>
          <cell r="K1698" t="str">
            <v>180,64</v>
          </cell>
        </row>
        <row r="1699">
          <cell r="G1699">
            <v>90804</v>
          </cell>
          <cell r="H1699" t="str">
            <v>ADUELA / MARCO / BATENTE PARA PORTA DE 60X210CM, FIXAÇÃO COM ARGAMASSA, PADRÃO MÉDIO - FORNECIMENTO E INSTALAÇÃO. AF_08/2015_P</v>
          </cell>
          <cell r="I1699" t="str">
            <v>UN</v>
          </cell>
          <cell r="J1699" t="str">
            <v>COEFICIENTE DE REPRESENTATIVIDADE</v>
          </cell>
          <cell r="K1699" t="str">
            <v>216,90</v>
          </cell>
        </row>
        <row r="1700">
          <cell r="G1700">
            <v>90805</v>
          </cell>
          <cell r="H1700" t="str">
            <v>ADUELA / MARCO / BATENTE PARA PORTA DE 60X210CM, FIXAÇÃO COM ARGAMASSA - SOMENTE INSTALAÇÃO. AF_08/2015_P</v>
          </cell>
          <cell r="I1700" t="str">
            <v>UN</v>
          </cell>
          <cell r="J1700" t="str">
            <v>COEFICIENTE DE REPRESENTATIVIDADE</v>
          </cell>
          <cell r="K1700" t="str">
            <v>54,04</v>
          </cell>
        </row>
        <row r="1701">
          <cell r="G1701">
            <v>90806</v>
          </cell>
          <cell r="H1701" t="str">
            <v>ADUELA / MARCO / BATENTE PARA PORTA DE 70X210CM, FIXAÇÃO COM ARGAMASSA, PADRÃO MÉDIO - FORNECIMENTO E INSTALAÇÃO. AF_08/2015_P</v>
          </cell>
          <cell r="I1701" t="str">
            <v>UN</v>
          </cell>
          <cell r="J1701" t="str">
            <v>COEFICIENTE DE REPRESENTATIVIDADE</v>
          </cell>
          <cell r="K1701" t="str">
            <v>227,37</v>
          </cell>
        </row>
        <row r="1702">
          <cell r="G1702">
            <v>90807</v>
          </cell>
          <cell r="H1702" t="str">
            <v>ADUELA / MARCO / BATENTE PARA PORTA DE 70X210CM, FIXAÇÃO COM ARGAMASSA - SOMENTE INSTALAÇÃO. AF_08/2015_P</v>
          </cell>
          <cell r="I1702" t="str">
            <v>UN</v>
          </cell>
          <cell r="J1702" t="str">
            <v>COEFICIENTE DE REPRESENTATIVIDADE</v>
          </cell>
          <cell r="K1702" t="str">
            <v>58,59</v>
          </cell>
        </row>
        <row r="1703">
          <cell r="G1703">
            <v>90816</v>
          </cell>
          <cell r="H1703" t="str">
            <v>ADUELA / MARCO / BATENTE PARA PORTA DE 80X210CM, FIXAÇÃO COM ARGAMASSA, PADRÃO MÉDIO - FORNECIMENTO E INSTALAÇÃO. AF_08/2015_P</v>
          </cell>
          <cell r="I1703" t="str">
            <v>UN</v>
          </cell>
          <cell r="J1703" t="str">
            <v>COEFICIENTE DE REPRESENTATIVIDADE</v>
          </cell>
          <cell r="K1703" t="str">
            <v>237,84</v>
          </cell>
        </row>
        <row r="1704">
          <cell r="G1704">
            <v>90817</v>
          </cell>
          <cell r="H1704" t="str">
            <v>ADUELA / MARCO / BATENTE PARA PORTA DE 80X210CM, FIXAÇÃO COM ARGAMASSA - SOMENTE INSTALAÇÃO. AF_08/2015_P</v>
          </cell>
          <cell r="I1704" t="str">
            <v>UN</v>
          </cell>
          <cell r="J1704" t="str">
            <v>COEFICIENTE DE REPRESENTATIVIDADE</v>
          </cell>
          <cell r="K1704" t="str">
            <v>63,12</v>
          </cell>
        </row>
        <row r="1705">
          <cell r="G1705">
            <v>90818</v>
          </cell>
          <cell r="H1705" t="str">
            <v>ADUELA / MARCO / BATENTE PARA PORTA DE 90X210CM, FIXAÇÃO COM ARGAMASSA, PADRÃO MÉDIO - FORNECIMENTO E INSTALAÇÃO. AF_08/2015_P</v>
          </cell>
          <cell r="I1705" t="str">
            <v>UN</v>
          </cell>
          <cell r="J1705" t="str">
            <v>COEFICIENTE DE REPRESENTATIVIDADE</v>
          </cell>
          <cell r="K1705" t="str">
            <v>248,34</v>
          </cell>
        </row>
        <row r="1706">
          <cell r="G1706">
            <v>90819</v>
          </cell>
          <cell r="H1706" t="str">
            <v>ADUELA / MARCO / BATENTE PARA PORTA DE 90X210CM, FIXAÇÃO COM ARGAMASSA - SOMENTE INSTALAÇÃO. AF_08/2015_P</v>
          </cell>
          <cell r="I1706" t="str">
            <v>UN</v>
          </cell>
          <cell r="J1706" t="str">
            <v>COEFICIENTE DE REPRESENTATIVIDADE</v>
          </cell>
          <cell r="K1706" t="str">
            <v>67,70</v>
          </cell>
        </row>
        <row r="1707">
          <cell r="G1707">
            <v>90820</v>
          </cell>
          <cell r="H1707" t="str">
            <v>PORTA DE MADEIRA PARA PINTURA, SEMI-OCA (LEVE OU MÉDIA), 60X210CM, ESPESSURA DE 3,5CM, INCLUSO DOBRADIÇAS - FORNECIMENTO E INSTALAÇÃO. AF_08/2015</v>
          </cell>
          <cell r="I1707" t="str">
            <v>UN</v>
          </cell>
          <cell r="J1707" t="str">
            <v>ATRIBUÍDO SÃO PAULO</v>
          </cell>
          <cell r="K1707" t="str">
            <v>309,69</v>
          </cell>
        </row>
        <row r="1708">
          <cell r="G1708">
            <v>90821</v>
          </cell>
          <cell r="H1708" t="str">
            <v>PORTA DE MADEIRA PARA PINTURA, SEMI-OCA (LEVE OU MÉDIA), 70X210CM, ESPESSURA DE 3,5CM, INCLUSO DOBRADIÇAS - FORNECIMENTO E INSTALAÇÃO. AF_08/2015</v>
          </cell>
          <cell r="I1708" t="str">
            <v>UN</v>
          </cell>
          <cell r="J1708" t="str">
            <v>ATRIBUÍDO SÃO PAULO</v>
          </cell>
          <cell r="K1708" t="str">
            <v>331,96</v>
          </cell>
        </row>
        <row r="1709">
          <cell r="G1709">
            <v>90822</v>
          </cell>
          <cell r="H1709" t="str">
            <v>PORTA DE MADEIRA PARA PINTURA, SEMI-OCA (LEVE OU MÉDIA), 80X210CM, ESPESSURA DE 3,5CM, INCLUSO DOBRADIÇAS - FORNECIMENTO E INSTALAÇÃO. AF_08/2015</v>
          </cell>
          <cell r="I1709" t="str">
            <v>UN</v>
          </cell>
          <cell r="J1709" t="str">
            <v>ATRIBUÍDO SÃO PAULO</v>
          </cell>
          <cell r="K1709" t="str">
            <v>328,69</v>
          </cell>
        </row>
        <row r="1710">
          <cell r="G1710">
            <v>90823</v>
          </cell>
          <cell r="H1710" t="str">
            <v>PORTA DE MADEIRA PARA PINTURA, SEMI-OCA (LEVE OU MÉDIA), 90X210CM, ESPESSURA DE 3,5CM, INCLUSO DOBRADIÇAS - FORNECIMENTO E INSTALAÇÃO. AF_08/2015</v>
          </cell>
          <cell r="I1710" t="str">
            <v>UN</v>
          </cell>
          <cell r="J1710" t="str">
            <v>ATRIBUÍDO SÃO PAULO</v>
          </cell>
          <cell r="K1710" t="str">
            <v>342,76</v>
          </cell>
        </row>
        <row r="1711">
          <cell r="G1711">
            <v>90826</v>
          </cell>
          <cell r="H1711" t="str">
            <v>ALIZAR / GUARNIÇÃO DE 5X1,5CM PARA PORTA DE 60X210CM FIXADO COM PREGOS, PADRÃO MÉDIO - FORNECIMENTO E INSTALAÇÃO. AF_08/2015</v>
          </cell>
          <cell r="I1711" t="str">
            <v>UN</v>
          </cell>
          <cell r="J1711" t="str">
            <v>COEFICIENTE DE REPRESENTATIVIDADE</v>
          </cell>
          <cell r="K1711" t="str">
            <v>24,94</v>
          </cell>
        </row>
        <row r="1712">
          <cell r="G1712">
            <v>90827</v>
          </cell>
          <cell r="H1712" t="str">
            <v>ALIZAR / GUARNIÇÃO DE 5X1,5CM PARA PORTA DE 70X210CM FIXADO COM PREGOS, PADRÃO MÉDIO - FORNECIMENTO E INSTALAÇÃO. AF_08/2015</v>
          </cell>
          <cell r="I1712" t="str">
            <v>UN</v>
          </cell>
          <cell r="J1712" t="str">
            <v>COEFICIENTE DE REPRESENTATIVIDADE</v>
          </cell>
          <cell r="K1712" t="str">
            <v>26,13</v>
          </cell>
        </row>
        <row r="1713">
          <cell r="G1713">
            <v>90828</v>
          </cell>
          <cell r="H1713" t="str">
            <v>ALIZAR / GUARNIÇÃO DE 5X1,5CM PARA PORTA DE 80X210CM FIXADO COM PREGOS, PADRÃO MÉDIO - FORNECIMENTO E INSTALAÇÃO. AF_08/2015</v>
          </cell>
          <cell r="I1713" t="str">
            <v>UN</v>
          </cell>
          <cell r="J1713" t="str">
            <v>COEFICIENTE DE REPRESENTATIVIDADE</v>
          </cell>
          <cell r="K1713" t="str">
            <v>27,34</v>
          </cell>
        </row>
        <row r="1714">
          <cell r="G1714">
            <v>90829</v>
          </cell>
          <cell r="H1714" t="str">
            <v>ALIZAR / GUARNIÇÃO DE 5X1,5CM PARA PORTA DE 90X210CM FIXADO COM PREGOS, PADRÃO MÉDIO - FORNECIMENTO E INSTALAÇÃO. AF_08/2015</v>
          </cell>
          <cell r="I1714" t="str">
            <v>UN</v>
          </cell>
          <cell r="J1714" t="str">
            <v>COEFICIENTE DE REPRESENTATIVIDADE</v>
          </cell>
          <cell r="K1714" t="str">
            <v>28,57</v>
          </cell>
        </row>
        <row r="1715">
          <cell r="G1715">
            <v>90830</v>
          </cell>
          <cell r="H1715" t="str">
            <v>FECHADURA DE EMBUTIR COM CILINDRO, EXTERNA, COMPLETA, ACABAMENTO PADRÃO MÉDIO, INCLUSO EXECUÇÃO DE FURO - FORNECIMENTO E INSTALAÇÃO. AF_08/2015</v>
          </cell>
          <cell r="I1715" t="str">
            <v>UN</v>
          </cell>
          <cell r="J1715" t="str">
            <v>COEFICIENTE DE REPRESENTATIVIDADE</v>
          </cell>
          <cell r="K1715" t="str">
            <v>79,25</v>
          </cell>
        </row>
        <row r="1716">
          <cell r="G1716">
            <v>90831</v>
          </cell>
          <cell r="H1716" t="str">
            <v>FECHADURA DE EMBUTIR PARA PORTA DE BANHEIRO, COMPLETA, ACABAMENTO PADRÃO MÉDIO, INCLUSO EXECUÇÃO DE FURO - FORNECIMENTO E INSTALAÇÃO. AF_08/2015</v>
          </cell>
          <cell r="I1716" t="str">
            <v>UN</v>
          </cell>
          <cell r="J1716" t="str">
            <v>COEFICIENTE DE REPRESENTATIVIDADE</v>
          </cell>
          <cell r="K1716" t="str">
            <v>62,08</v>
          </cell>
        </row>
        <row r="1717">
          <cell r="G1717">
            <v>90841</v>
          </cell>
          <cell r="H1717" t="str">
            <v>KIT DE PORTA DE MADEIRA PARA PINTURA, SEMI-OCA (LEVE OU MÉDIA), PADRÃO MÉDIO, 60X210CM, ESPESSURA DE 3,5CM, ITENS INCLUSOS: DOBRADIÇAS, MONTAGEM E INSTALAÇÃO DO BATENTE, FECHADURA COM EXECUÇÃO DO FURO - FORNECIMENTO E INSTALAÇÃO. AF_08/2015</v>
          </cell>
          <cell r="I1717" t="str">
            <v>UN</v>
          </cell>
          <cell r="J1717" t="str">
            <v>ATRIBUÍDO SÃO PAULO</v>
          </cell>
          <cell r="K1717" t="str">
            <v>638,55</v>
          </cell>
        </row>
        <row r="1718">
          <cell r="G1718">
            <v>90842</v>
          </cell>
          <cell r="H1718" t="str">
            <v>KIT DE PORTA DE MADEIRA PARA PINTURA, SEMI-OCA (LEVE OU MÉDIA), PADRÃO MÉDIO, 70X210CM, ESPESSURA DE 3,5CM, ITENS INCLUSOS: DOBRADIÇAS, MONTAGEM E INSTALAÇÃO DO BATENTE, FECHADURA COM EXECUÇÃO DO FURO - FORNECIMENTO E INSTALAÇÃO. AF_08/2015</v>
          </cell>
          <cell r="I1718" t="str">
            <v>UN</v>
          </cell>
          <cell r="J1718" t="str">
            <v>ATRIBUÍDO SÃO PAULO</v>
          </cell>
          <cell r="K1718" t="str">
            <v>679,09</v>
          </cell>
        </row>
        <row r="1719">
          <cell r="G1719">
            <v>90843</v>
          </cell>
          <cell r="H1719" t="str">
            <v>KIT DE PORTA DE MADEIRA PARA PINTURA, SEMI-OCA (LEVE OU MÉDIA), PADRÃO MÉDIO, 80X210CM, ESPESSURA DE 3,5CM, ITENS INCLUSOS: DOBRADIÇAS, MONTAGEM E INSTALAÇÃO DO BATENTE, FECHADURA COM EXECUÇÃO DO FURO - FORNECIMENTO E INSTALAÇÃO. AF_08/2015</v>
          </cell>
          <cell r="I1719" t="str">
            <v>UN</v>
          </cell>
          <cell r="J1719" t="str">
            <v>ATRIBUÍDO SÃO PAULO</v>
          </cell>
          <cell r="K1719" t="str">
            <v>700,46</v>
          </cell>
        </row>
        <row r="1720">
          <cell r="G1720">
            <v>90844</v>
          </cell>
          <cell r="H1720" t="str">
            <v>KIT DE PORTA DE MADEIRA PARA PINTURA, SEMI-OCA (LEVE OU MÉDIA), PADRÃO MÉDIO, 90X210CM, ESPESSURA DE 3,5CM, ITENS INCLUSOS: DOBRADIÇAS, MONTAGEM E INSTALAÇÃO DO BATENTE, FECHADURA COM EXECUÇÃO DO FURO - FORNECIMENTO E INSTALAÇÃO. AF_08/2015</v>
          </cell>
          <cell r="I1720" t="str">
            <v>UN</v>
          </cell>
          <cell r="J1720" t="str">
            <v>ATRIBUÍDO SÃO PAULO</v>
          </cell>
          <cell r="K1720" t="str">
            <v>727,49</v>
          </cell>
        </row>
        <row r="1721">
          <cell r="G1721">
            <v>90847</v>
          </cell>
          <cell r="H1721" t="str">
            <v>KIT DE PORTA DE MADEIRA PARA PINTURA, SEMI-OCA (LEVE OU MÉDIA), PADRÃO MÉDIO, 60X210CM, ESPESSURA DE 3,5CM, ITENS INCLUSOS: DOBRADIÇAS, MONTAGEM E INSTALAÇÃO DO BATENTE, SEM FECHADURA - FORNECIMENTO E INSTALAÇÃO. AF_08/2015</v>
          </cell>
          <cell r="I1721" t="str">
            <v>UN</v>
          </cell>
          <cell r="J1721" t="str">
            <v>ATRIBUÍDO SÃO PAULO</v>
          </cell>
          <cell r="K1721" t="str">
            <v>576,47</v>
          </cell>
        </row>
        <row r="1722">
          <cell r="G1722">
            <v>90848</v>
          </cell>
          <cell r="H1722" t="str">
            <v>KIT DE PORTA DE MADEIRA PARA PINTURA, SEMI-OCA (LEVE OU MÉDIA), PADRÃO MÉDIO, 70X210CM, ESPESSURA DE 3,5CM, ITENS INCLUSOS: DOBRADIÇAS, MONTAGEM E INSTALAÇÃO DO BATENTE, SEM FECHADURA - FORNECIMENTO E INSTALAÇÃO. AF_08/2015</v>
          </cell>
          <cell r="I1722" t="str">
            <v>UN</v>
          </cell>
          <cell r="J1722" t="str">
            <v>ATRIBUÍDO SÃO PAULO</v>
          </cell>
          <cell r="K1722" t="str">
            <v>611,59</v>
          </cell>
        </row>
        <row r="1723">
          <cell r="G1723">
            <v>90849</v>
          </cell>
          <cell r="H1723" t="str">
            <v>KIT DE PORTA DE MADEIRA PARA PINTURA, SEMI-OCA (LEVE OU MÉDIA), PADRÃO MÉDIO, 80X210CM, ESPESSURA DE 3,5CM, ITENS INCLUSOS: DOBRADIÇAS, MONTAGEM E INSTALAÇÃO DO BATENTE, SEM FECHADURA - FORNECIMENTO E INSTALAÇÃO. AF_08/2015</v>
          </cell>
          <cell r="I1723" t="str">
            <v>UN</v>
          </cell>
          <cell r="J1723" t="str">
            <v>ATRIBUÍDO SÃO PAULO</v>
          </cell>
          <cell r="K1723" t="str">
            <v>621,21</v>
          </cell>
        </row>
        <row r="1724">
          <cell r="G1724">
            <v>90850</v>
          </cell>
          <cell r="H1724" t="str">
            <v>KIT DE PORTA DE MADEIRA PARA PINTURA, SEMI-OCA (LEVE OU MÉDIA), PADRÃO MÉDIO, 90X210CM, ESPESSURA DE 3,5CM, ITENS INCLUSOS: DOBRADIÇAS, MONTAGEM E INSTALAÇÃO DO BATENTE, SEM FECHADURA - FORNECIMENTO E INSTALAÇÃO. AF_08/2015</v>
          </cell>
          <cell r="I1724" t="str">
            <v>UN</v>
          </cell>
          <cell r="J1724" t="str">
            <v>ATRIBUÍDO SÃO PAULO</v>
          </cell>
          <cell r="K1724" t="str">
            <v>648,24</v>
          </cell>
        </row>
        <row r="1725">
          <cell r="G1725">
            <v>91009</v>
          </cell>
          <cell r="H1725" t="str">
            <v>PORTA DE MADEIRA PARA VERNIZ, SEMI-OCA (LEVE OU MÉDIA), 60X210CM, ESPESSURA DE 3,5CM, INCLUSO DOBRADIÇAS - FORNECIMENTO E INSTALAÇÃO. AF_08/2015</v>
          </cell>
          <cell r="I1725" t="str">
            <v>UN</v>
          </cell>
          <cell r="J1725" t="str">
            <v>ATRIBUÍDO SÃO PAULO</v>
          </cell>
          <cell r="K1725" t="str">
            <v>315,69</v>
          </cell>
        </row>
        <row r="1726">
          <cell r="G1726">
            <v>91010</v>
          </cell>
          <cell r="H1726" t="str">
            <v>PORTA DE MADEIRA PARA VERNIZ, SEMI-OCA (LEVE OU MÉDIA), 70X210CM, ESPESSURA DE 3,5CM, INCLUSO DOBRADIÇAS - FORNECIMENTO E INSTALAÇÃO. AF_08/2015</v>
          </cell>
          <cell r="I1726" t="str">
            <v>UN</v>
          </cell>
          <cell r="J1726" t="str">
            <v>ATRIBUÍDO SÃO PAULO</v>
          </cell>
          <cell r="K1726" t="str">
            <v>266,13</v>
          </cell>
        </row>
        <row r="1727">
          <cell r="G1727">
            <v>91011</v>
          </cell>
          <cell r="H1727" t="str">
            <v>PORTA DE MADEIRA PARA VERNIZ, SEMI-OCA (LEVE OU MÉDIA), 80X210CM, ESPESSURA DE 3,5CM, INCLUSO DOBRADIÇAS - FORNECIMENTO E INSTALAÇÃO. AF_08/2015</v>
          </cell>
          <cell r="I1727" t="str">
            <v>UN</v>
          </cell>
          <cell r="J1727" t="str">
            <v>ATRIBUÍDO SÃO PAULO</v>
          </cell>
          <cell r="K1727" t="str">
            <v>351,19</v>
          </cell>
        </row>
        <row r="1728">
          <cell r="G1728">
            <v>91012</v>
          </cell>
          <cell r="H1728" t="str">
            <v>PORTA DE MADEIRA PARA VERNIZ, SEMI-OCA (LEVE OU MÉDIA), 90X210CM, ESPESSURA DE 3,5CM, INCLUSO DOBRADIÇAS - FORNECIMENTO E INSTALAÇÃO. AF_08/2015</v>
          </cell>
          <cell r="I1728" t="str">
            <v>UN</v>
          </cell>
          <cell r="J1728" t="str">
            <v>ATRIBUÍDO SÃO PAULO</v>
          </cell>
          <cell r="K1728" t="str">
            <v>338,13</v>
          </cell>
        </row>
        <row r="1729">
          <cell r="G1729">
            <v>91013</v>
          </cell>
          <cell r="H1729" t="str">
            <v>KIT DE PORTA DE MADEIRA PARA VERNIZ, SEMI-OCA (LEVE OU MÉDIA), PADRÃO MÉDIO, 60X210CM, ESPESSURA DE 3,5CM, ITENS INCLUSOS: DOBRADIÇAS, MONTAGEM E INSTALAÇÃO DO BATENTE, SEM FECHADURA - FORNECIMENTO E INSTALAÇÃO. AF_08/2015</v>
          </cell>
          <cell r="I1729" t="str">
            <v>UN</v>
          </cell>
          <cell r="J1729" t="str">
            <v>ATRIBUÍDO SÃO PAULO</v>
          </cell>
          <cell r="K1729" t="str">
            <v>582,47</v>
          </cell>
        </row>
        <row r="1730">
          <cell r="G1730">
            <v>91014</v>
          </cell>
          <cell r="H1730" t="str">
            <v>KIT DE PORTA DE MADEIRA PARA VERNIZ, SEMI-OCA (LEVE OU MÉDIA), PADRÃO MÉDIO, 70X210CM, ESPESSURA DE 3,5CM, ITENS INCLUSOS: DOBRADIÇAS, MONTAGEM E INSTALAÇÃO DO BATENTE, SEM FECHADURA - FORNECIMENTO E INSTALAÇÃO. AF_08/2015</v>
          </cell>
          <cell r="I1730" t="str">
            <v>UN</v>
          </cell>
          <cell r="J1730" t="str">
            <v>ATRIBUÍDO SÃO PAULO</v>
          </cell>
          <cell r="K1730" t="str">
            <v>545,76</v>
          </cell>
        </row>
        <row r="1731">
          <cell r="G1731">
            <v>91015</v>
          </cell>
          <cell r="H1731" t="str">
            <v>KIT DE PORTA DE MADEIRA PARA VERNIZ, SEMI-OCA (LEVE OU MÉDIA), PADRÃO MÉDIO, 80X210CM, ESPESSURA DE 3,5CM, ITENS INCLUSOS: DOBRADIÇAS, MONTAGEM E INSTALAÇÃO DO BATENTE, SEM FECHADURA - FORNECIMENTO E INSTALAÇÃO. AF_08/2015</v>
          </cell>
          <cell r="I1731" t="str">
            <v>UN</v>
          </cell>
          <cell r="J1731" t="str">
            <v>ATRIBUÍDO SÃO PAULO</v>
          </cell>
          <cell r="K1731" t="str">
            <v>643,71</v>
          </cell>
        </row>
        <row r="1732">
          <cell r="G1732">
            <v>91016</v>
          </cell>
          <cell r="H1732" t="str">
            <v>KIT DE PORTA DE MADEIRA PARA VERNIZ, SEMI-OCA (LEVE OU MÉDIA), PADRÃO MÉDIO, 90X210CM, ESPESSURA DE 3,5CM, ITENS INCLUSOS: DOBRADIÇAS, MONTAGEM E INSTALAÇÃO DO BATENTE, SEM FECHADURA - FORNECIMENTO E INSTALAÇÃO. AF_08/2015</v>
          </cell>
          <cell r="I1732" t="str">
            <v>UN</v>
          </cell>
          <cell r="J1732" t="str">
            <v>ATRIBUÍDO SÃO PAULO</v>
          </cell>
          <cell r="K1732" t="str">
            <v>643,61</v>
          </cell>
        </row>
        <row r="1733">
          <cell r="G1733">
            <v>91286</v>
          </cell>
          <cell r="H1733" t="str">
            <v>ADUELA / MARCO / BATENTE PARA PORTA DE 60X210CM, PADRÃO POPULAR - FORNECIMENTO E MONTAGEM. AF_08/2015</v>
          </cell>
          <cell r="I1733" t="str">
            <v>UN</v>
          </cell>
          <cell r="J1733" t="str">
            <v>COEFICIENTE DE REPRESENTATIVIDADE</v>
          </cell>
          <cell r="K1733" t="str">
            <v>127,26</v>
          </cell>
        </row>
        <row r="1734">
          <cell r="G1734">
            <v>91287</v>
          </cell>
          <cell r="H1734" t="str">
            <v>ADUELA / MARCO / BATENTE PARA PORTA DE 70X210CM, PADRÃO POPULAR - FORNECIMENTO E MONTAGEM. AF_08/2015</v>
          </cell>
          <cell r="I1734" t="str">
            <v>UN</v>
          </cell>
          <cell r="J1734" t="str">
            <v>COEFICIENTE DE REPRESENTATIVIDADE</v>
          </cell>
          <cell r="K1734" t="str">
            <v>133,18</v>
          </cell>
        </row>
        <row r="1735">
          <cell r="G1735">
            <v>91288</v>
          </cell>
          <cell r="H1735" t="str">
            <v>ADUELA / MARCO / BATENTE PARA PORTA DE 80X210CM, PADRÃO POPULAR - FORNECIMENTO E MONTAGEM. AF_08/2015</v>
          </cell>
          <cell r="I1735" t="str">
            <v>UN</v>
          </cell>
          <cell r="J1735" t="str">
            <v>COEFICIENTE DE REPRESENTATIVIDADE</v>
          </cell>
          <cell r="K1735" t="str">
            <v>139,12</v>
          </cell>
        </row>
        <row r="1736">
          <cell r="G1736">
            <v>91290</v>
          </cell>
          <cell r="H1736" t="str">
            <v>ADUELA / MARCO / BATENTE PARA PORTA DE 90X210CM, PADRÃO POPULAR - FORNECIMENTO E MONTAGEM. AF_08/2015</v>
          </cell>
          <cell r="I1736" t="str">
            <v>UN</v>
          </cell>
          <cell r="J1736" t="str">
            <v>COEFICIENTE DE REPRESENTATIVIDADE</v>
          </cell>
          <cell r="K1736" t="str">
            <v>145,04</v>
          </cell>
        </row>
        <row r="1737">
          <cell r="G1737">
            <v>91291</v>
          </cell>
          <cell r="H1737" t="str">
            <v>ADUELA / MARCO / BATENTE PARA PORTA DE 60X210CM, FIXAÇÃO COM ARGAMASSA, PADRÃO POPULAR - FORNECIMENTO E INSTALAÇÃO. AF_08/2015_P</v>
          </cell>
          <cell r="I1737" t="str">
            <v>UN</v>
          </cell>
          <cell r="J1737" t="str">
            <v>COEFICIENTE DE REPRESENTATIVIDADE</v>
          </cell>
          <cell r="K1737" t="str">
            <v>181,30</v>
          </cell>
        </row>
        <row r="1738">
          <cell r="G1738">
            <v>91292</v>
          </cell>
          <cell r="H1738" t="str">
            <v>ADUELA / MARCO / BATENTE PARA PORTA DE 70X210CM, FIXAÇÃO COM ARGAMASSA, PADRÃO POPULAR - FORNECIMENTO E INSTALAÇÃO. AF_08/2015_P</v>
          </cell>
          <cell r="I1738" t="str">
            <v>UN</v>
          </cell>
          <cell r="J1738" t="str">
            <v>COEFICIENTE DE REPRESENTATIVIDADE</v>
          </cell>
          <cell r="K1738" t="str">
            <v>191,77</v>
          </cell>
        </row>
        <row r="1739">
          <cell r="G1739">
            <v>91293</v>
          </cell>
          <cell r="H1739" t="str">
            <v>ADUELA / MARCO / BATENTE PARA PORTA DE 80X210CM, FIXAÇÃO COM ARGAMASSA, PADRÃO POPULAR - FORNECIMENTO E INSTALAÇÃO. AF_08/2015_P</v>
          </cell>
          <cell r="I1739" t="str">
            <v>UN</v>
          </cell>
          <cell r="J1739" t="str">
            <v>COEFICIENTE DE REPRESENTATIVIDADE</v>
          </cell>
          <cell r="K1739" t="str">
            <v>202,24</v>
          </cell>
        </row>
        <row r="1740">
          <cell r="G1740">
            <v>91294</v>
          </cell>
          <cell r="H1740" t="str">
            <v>ADUELA / MARCO / BATENTE PARA PORTA DE 90X210CM, FIXAÇÃO COM ARGAMASSA, PADRÃO POPULAR - FORNECIMENTO E INSTALAÇÃO. AF_08/2015_P</v>
          </cell>
          <cell r="I1740" t="str">
            <v>UN</v>
          </cell>
          <cell r="J1740" t="str">
            <v>COEFICIENTE DE REPRESENTATIVIDADE</v>
          </cell>
          <cell r="K1740" t="str">
            <v>212,74</v>
          </cell>
        </row>
        <row r="1741">
          <cell r="G1741">
            <v>91295</v>
          </cell>
          <cell r="H1741" t="str">
            <v>PORTA DE MADEIRA FRISADA, SEMI-OCA (LEVE OU MÉDIA), 60X210CM, ESPESSURA DE 3CM, INCLUSO DOBRADIÇAS - FORNECIMENTO E INSTALAÇÃO. AF_08/2015</v>
          </cell>
          <cell r="I1741" t="str">
            <v>UN</v>
          </cell>
          <cell r="J1741" t="str">
            <v>ATRIBUÍDO SÃO PAULO</v>
          </cell>
          <cell r="K1741" t="str">
            <v>299,56</v>
          </cell>
        </row>
        <row r="1742">
          <cell r="G1742">
            <v>91296</v>
          </cell>
          <cell r="H1742" t="str">
            <v>PORTA DE MADEIRA FRISADA, SEMI-OCA (LEVE OU MÉDIA), 70X210CM, ESPESSURA DE 3CM, INCLUSO DOBRADIÇAS - FORNECIMENTO E INSTALAÇÃO. AF_08/2015</v>
          </cell>
          <cell r="I1742" t="str">
            <v>UN</v>
          </cell>
          <cell r="J1742" t="str">
            <v>ATRIBUÍDO SÃO PAULO</v>
          </cell>
          <cell r="K1742" t="str">
            <v>314,41</v>
          </cell>
        </row>
        <row r="1743">
          <cell r="G1743">
            <v>91297</v>
          </cell>
          <cell r="H1743" t="str">
            <v>PORTA DE MADEIRA FRISADA, SEMI-OCA (LEVE OU MÉDIA), 80X210CM, ESPESSURA DE 3,5CM, INCLUSO DOBRADIÇAS - FORNECIMENTO E INSTALAÇÃO. AF_08/2015</v>
          </cell>
          <cell r="I1743" t="str">
            <v>UN</v>
          </cell>
          <cell r="J1743" t="str">
            <v>ATRIBUÍDO SÃO PAULO</v>
          </cell>
          <cell r="K1743" t="str">
            <v>352,84</v>
          </cell>
        </row>
        <row r="1744">
          <cell r="G1744">
            <v>91298</v>
          </cell>
          <cell r="H1744" t="str">
            <v>PORTA DE MADEIRA TIPO VENEZIANA, 80X210CM, ESPESSURA DE 3CM, INCLUSO DOBRADIÇAS - FORNECIMENTO E INSTALAÇÃO. AF_08/2015</v>
          </cell>
          <cell r="I1744" t="str">
            <v>UN</v>
          </cell>
          <cell r="J1744" t="str">
            <v>ATRIBUÍDO SÃO PAULO</v>
          </cell>
          <cell r="K1744" t="str">
            <v>752,64</v>
          </cell>
        </row>
        <row r="1745">
          <cell r="G1745">
            <v>91299</v>
          </cell>
          <cell r="H1745" t="str">
            <v>PORTA DE MADEIRA, TIPO MEXICANA, MACIÇA (PESADA OU SUPERPESADA), 80X210CM, ESPESSURA DE 3,5CM, INCLUSO DOBRADIÇAS - FORNECIMENTO E INSTALAÇÃO. AF_08/2015</v>
          </cell>
          <cell r="I1745" t="str">
            <v>UN</v>
          </cell>
          <cell r="J1745" t="str">
            <v>ATRIBUÍDO SÃO PAULO</v>
          </cell>
          <cell r="K1745" t="str">
            <v>1.028,77</v>
          </cell>
        </row>
        <row r="1746">
          <cell r="G1746">
            <v>91300</v>
          </cell>
          <cell r="H1746" t="str">
            <v>ALIZAR / GUARNIÇÃO DE 5X1,5CM PARA PORTA DE 60X210CM FIXADO COM PREGOS, PADRÃO POPULAR - FORNECIMENTO E INSTALAÇÃO. AF_08/2015</v>
          </cell>
          <cell r="I1746" t="str">
            <v>UN</v>
          </cell>
          <cell r="J1746" t="str">
            <v>COEFICIENTE DE REPRESENTATIVIDADE</v>
          </cell>
          <cell r="K1746" t="str">
            <v>20,85</v>
          </cell>
        </row>
        <row r="1747">
          <cell r="G1747">
            <v>91301</v>
          </cell>
          <cell r="H1747" t="str">
            <v>ALIZAR / GUARNIÇÃO DE 5X1,5CM PARA PORTA DE 70X210CM FIXADO COM PREGOS, PADRÃO POPULAR - FORNECIMENTO E INSTALAÇÃO. AF_08/2015</v>
          </cell>
          <cell r="I1747" t="str">
            <v>UN</v>
          </cell>
          <cell r="J1747" t="str">
            <v>COEFICIENTE DE REPRESENTATIVIDADE</v>
          </cell>
          <cell r="K1747" t="str">
            <v>21,97</v>
          </cell>
        </row>
        <row r="1748">
          <cell r="G1748">
            <v>91302</v>
          </cell>
          <cell r="H1748" t="str">
            <v>ALIZAR / GUARNIÇÃO DE 5X1,5CM PARA PORTA DE 80X210CM FIXADO COM PREGOS, PADRÃO POPULAR - FORNECIMENTO E INSTALAÇÃO. AF_08/2015</v>
          </cell>
          <cell r="I1748" t="str">
            <v>UN</v>
          </cell>
          <cell r="J1748" t="str">
            <v>COEFICIENTE DE REPRESENTATIVIDADE</v>
          </cell>
          <cell r="K1748" t="str">
            <v>23,11</v>
          </cell>
        </row>
        <row r="1749">
          <cell r="G1749">
            <v>91303</v>
          </cell>
          <cell r="H1749" t="str">
            <v>ALIZAR / GUARNIÇÃO DE 5X1,5CM PARA PORTA DE 90X210CM FIXADO COM PREGOS, PADRÃO POPULAR - FORNECIMENTO E INSTALAÇÃO. AF_08/2015</v>
          </cell>
          <cell r="I1749" t="str">
            <v>UN</v>
          </cell>
          <cell r="J1749" t="str">
            <v>COEFICIENTE DE REPRESENTATIVIDADE</v>
          </cell>
          <cell r="K1749" t="str">
            <v>24,26</v>
          </cell>
        </row>
        <row r="1750">
          <cell r="G1750">
            <v>91304</v>
          </cell>
          <cell r="H1750" t="str">
            <v>FECHADURA DE EMBUTIR COM CILINDRO, EXTERNA, COMPLETA, ACABAMENTO PADRÃO POPULAR, INCLUSO EXECUÇÃO DE FURO - FORNECIMENTO E INSTALAÇÃO. AF_08/2015</v>
          </cell>
          <cell r="I1750" t="str">
            <v>UN</v>
          </cell>
          <cell r="J1750" t="str">
            <v>COEFICIENTE DE REPRESENTATIVIDADE</v>
          </cell>
          <cell r="K1750" t="str">
            <v>60,31</v>
          </cell>
        </row>
        <row r="1751">
          <cell r="G1751">
            <v>91305</v>
          </cell>
          <cell r="H1751" t="str">
            <v>FECHADURA DE EMBUTIR PARA PORTA DE BANHEIRO, COMPLETA, ACABAMENTO PADRÃO POPULAR, INCLUSO EXECUÇÃO DE FURO - FORNECIMENTO E INSTALAÇÃO. AF_08/2015</v>
          </cell>
          <cell r="I1751" t="str">
            <v>UN</v>
          </cell>
          <cell r="J1751" t="str">
            <v>COEFICIENTE DE REPRESENTATIVIDADE</v>
          </cell>
          <cell r="K1751" t="str">
            <v>45,53</v>
          </cell>
        </row>
        <row r="1752">
          <cell r="G1752">
            <v>91306</v>
          </cell>
          <cell r="H1752" t="str">
            <v>FECHADURA DE EMBUTIR PARA PORTAS INTERNAS, COMPLETA, ACABAMENTO PADRÃO MÉDIO, COM EXECUÇÃO DE FURO - FORNECIMENTO E INSTALAÇÃO. AF_08/2015</v>
          </cell>
          <cell r="I1752" t="str">
            <v>UN</v>
          </cell>
          <cell r="J1752" t="str">
            <v>COEFICIENTE DE REPRESENTATIVIDADE</v>
          </cell>
          <cell r="K1752" t="str">
            <v>67,50</v>
          </cell>
        </row>
        <row r="1753">
          <cell r="G1753">
            <v>91307</v>
          </cell>
          <cell r="H1753" t="str">
            <v>FECHADURA DE EMBUTIR PARA PORTAS INTERNAS, COMPLETA, ACABAMENTO PADRÃO POPULAR, COM EXECUÇÃO DE FURO - FORNECIMENTO E INSTALAÇÃO. AF_08/2015</v>
          </cell>
          <cell r="I1753" t="str">
            <v>UN</v>
          </cell>
          <cell r="J1753" t="str">
            <v>COEFICIENTE DE REPRESENTATIVIDADE</v>
          </cell>
          <cell r="K1753" t="str">
            <v>47,75</v>
          </cell>
        </row>
        <row r="1754">
          <cell r="G1754">
            <v>91312</v>
          </cell>
          <cell r="H1754" t="str">
            <v>KIT DE PORTA DE MADEIRA PARA PINTURA, SEMI-OCA (LEVE OU MÉDIA), PADRÃO POPULAR, 60X210CM, ESPESSURA DE 3,5CM, ITENS INCLUSOS: DOBRADIÇAS, MONTAGEM E INSTALAÇÃO DO BATENTE, FECHADURA COM EXECUÇÃO DO FURO - FORNECIMENTO E INSTALAÇÃO. AF_08/2015</v>
          </cell>
          <cell r="I1754" t="str">
            <v>UN</v>
          </cell>
          <cell r="J1754" t="str">
            <v>ATRIBUÍDO SÃO PAULO</v>
          </cell>
          <cell r="K1754" t="str">
            <v>578,22</v>
          </cell>
        </row>
        <row r="1755">
          <cell r="G1755">
            <v>91313</v>
          </cell>
          <cell r="H1755" t="str">
            <v>KIT DE PORTA DE MADEIRA PARA PINTURA, SEMI-OCA (LEVE OU MÉDIA), PADRÃO POPULAR, 70X210CM, ESPESSURA DE 3,5CM, ITENS INCLUSOS: DOBRADIÇAS, MONTAGEM E INSTALAÇÃO DO BATENTE, FECHADURA COM EXECUÇÃO DO FURO - FORNECIMENTO E INSTALAÇÃO. AF_08/2015</v>
          </cell>
          <cell r="I1755" t="str">
            <v>UN</v>
          </cell>
          <cell r="J1755" t="str">
            <v>ATRIBUÍDO SÃO PAULO</v>
          </cell>
          <cell r="K1755" t="str">
            <v>615,42</v>
          </cell>
        </row>
        <row r="1756">
          <cell r="G1756">
            <v>91314</v>
          </cell>
          <cell r="H1756" t="str">
            <v>KIT DE PORTA DE MADEIRA PARA PINTURA, SEMI-OCA (LEVE OU MÉDIA), PADRÃO POPULAR, 80X210CM, ESPESSURA DE 3,5CM, ITENS INCLUSOS: DOBRADIÇAS, MONTAGEM E INSTALAÇÃO DO BATENTE, FECHADURA COM EXECUÇÃO DO FURO - FORNECIMENTO E INSTALAÇÃO. AF_08/2015</v>
          </cell>
          <cell r="I1756" t="str">
            <v>UN</v>
          </cell>
          <cell r="J1756" t="str">
            <v>ATRIBUÍDO SÃO PAULO</v>
          </cell>
          <cell r="K1756" t="str">
            <v>637,46</v>
          </cell>
        </row>
        <row r="1757">
          <cell r="G1757">
            <v>91315</v>
          </cell>
          <cell r="H1757" t="str">
            <v>KIT DE PORTA DE MADEIRA PARA PINTURA, SEMI-OCA (LEVE OU MÉDIA), PADRÃO POPULAR, 90X210CM, ESPESSURA DE 3,5CM, ITENS INCLUSOS: DOBRADIÇAS, MONTAGEM E INSTALAÇÃO DO BATENTE, FECHADURA COM EXECUÇÃO DO FURO - FORNECIMENTO E INSTALAÇÃO. AF_08/2015</v>
          </cell>
          <cell r="I1757" t="str">
            <v>UN</v>
          </cell>
          <cell r="J1757" t="str">
            <v>ATRIBUÍDO SÃO PAULO</v>
          </cell>
          <cell r="K1757" t="str">
            <v>664,33</v>
          </cell>
        </row>
        <row r="1758">
          <cell r="G1758">
            <v>91318</v>
          </cell>
          <cell r="H1758" t="str">
            <v>KIT DE PORTA DE MADEIRA PARA PINTURA, SEMI-OCA (LEVE OU MÉDIA), PADRÃO POPULAR, 60X210CM, ESPESSURA DE 3,5CM, ITENS INCLUSOS: DOBRADIÇAS, MONTAGEM E INSTALAÇÃO DO BATENTE, SEM FECHADURA - FORNECIMENTO E INSTALAÇÃO. AF_08/2015</v>
          </cell>
          <cell r="I1758" t="str">
            <v>UN</v>
          </cell>
          <cell r="J1758" t="str">
            <v>ATRIBUÍDO SÃO PAULO</v>
          </cell>
          <cell r="K1758" t="str">
            <v>532,69</v>
          </cell>
        </row>
        <row r="1759">
          <cell r="G1759">
            <v>91319</v>
          </cell>
          <cell r="H1759" t="str">
            <v>KIT DE PORTA DE MADEIRA PARA PINTURA, SEMI-OCA (LEVE OU MÉDIA), PADRÃO POPULAR, 70X210CM, ESPESSURA DE 3,5CM, ITENS INCLUSOS: DOBRADIÇAS, MONTAGEM E INSTALAÇÃO DO BATENTE, SEM FECHADURA - FORNECIMENTO E INSTALAÇÃO. AF_08/2015</v>
          </cell>
          <cell r="I1759" t="str">
            <v>UN</v>
          </cell>
          <cell r="J1759" t="str">
            <v>ATRIBUÍDO SÃO PAULO</v>
          </cell>
          <cell r="K1759" t="str">
            <v>567,67</v>
          </cell>
        </row>
        <row r="1760">
          <cell r="G1760">
            <v>91320</v>
          </cell>
          <cell r="H1760" t="str">
            <v>KIT DE PORTA DE MADEIRA PARA PINTURA, SEMI-OCA (LEVE OU MÉDIA), PADRÃO POPULAR, 80X210CM, ESPESSURA DE 3,5CM, ITENS INCLUSOS: DOBRADIÇAS, MONTAGEM E INSTALAÇÃO DO BATENTE, SEM FECHADURA - FORNECIMENTO E INSTALAÇÃO. AF_08/2015</v>
          </cell>
          <cell r="I1760" t="str">
            <v>UN</v>
          </cell>
          <cell r="J1760" t="str">
            <v>ATRIBUÍDO SÃO PAULO</v>
          </cell>
          <cell r="K1760" t="str">
            <v>577,15</v>
          </cell>
        </row>
        <row r="1761">
          <cell r="G1761">
            <v>91321</v>
          </cell>
          <cell r="H1761" t="str">
            <v>KIT DE PORTA DE MADEIRA PARA PINTURA, SEMI-OCA (LEVE OU MÉDIA), PADRÃO POPULAR, 90X210CM, ESPESSURA DE 3,5CM, ITENS INCLUSOS: DOBRADIÇAS, MONTAGEM E INSTALAÇÃO DO BATENTE, SEM FECHADURA - FORNECIMENTO E INSTALAÇÃO. AF_08/2015</v>
          </cell>
          <cell r="I1761" t="str">
            <v>UN</v>
          </cell>
          <cell r="J1761" t="str">
            <v>ATRIBUÍDO SÃO PAULO</v>
          </cell>
          <cell r="K1761" t="str">
            <v>604,02</v>
          </cell>
        </row>
        <row r="1762">
          <cell r="G1762">
            <v>91324</v>
          </cell>
          <cell r="H1762" t="str">
            <v>KIT DE PORTA DE MADEIRA PARA VERNIZ, SEMI-OCA (LEVE OU MÉDIA), PADRÃO POPULAR, 60X210CM, ESPESSURA DE 3,5CM, ITENS INCLUSOS: DOBRADIÇAS, MONTAGEM E INSTALAÇÃO DO BATENTE, SEM FECHADURA - FORNECIMENTO E INSTALAÇÃO. AF_08/2015</v>
          </cell>
          <cell r="I1762" t="str">
            <v>UN</v>
          </cell>
          <cell r="J1762" t="str">
            <v>ATRIBUÍDO SÃO PAULO</v>
          </cell>
          <cell r="K1762" t="str">
            <v>538,69</v>
          </cell>
        </row>
        <row r="1763">
          <cell r="G1763">
            <v>91325</v>
          </cell>
          <cell r="H1763" t="str">
            <v>KIT DE PORTA DE MADEIRA PARA VERNIZ, SEMI-OCA (LEVE OU MÉDIA), PADRÃO POPULAR, 70X210CM, ESPESSURA DE 3,5CM, ITENS INCLUSOS: DOBRADIÇAS, MONTAGEM E INSTALAÇÃO DO BATENTE, SEM FECHADURA - FORNECIMENTO E INSTALAÇÃO. AF_08/2015</v>
          </cell>
          <cell r="I1763" t="str">
            <v>UN</v>
          </cell>
          <cell r="J1763" t="str">
            <v>ATRIBUÍDO SÃO PAULO</v>
          </cell>
          <cell r="K1763" t="str">
            <v>501,84</v>
          </cell>
        </row>
        <row r="1764">
          <cell r="G1764">
            <v>91326</v>
          </cell>
          <cell r="H1764" t="str">
            <v>KIT DE PORTA DE MADEIRA PARA VERNIZ, SEMI-OCA (LEVE OU MÉDIA), PADRÃO POPULAR, 80X210CM, ESPESSURA DE 3,5CM, ITENS INCLUSOS: DOBRADIÇAS, MONTAGEM E INSTALAÇÃO DO BATENTE, SEM FECHADURA - FORNECIMENTO E INSTALAÇÃO. AF_08/2015</v>
          </cell>
          <cell r="I1764" t="str">
            <v>UN</v>
          </cell>
          <cell r="J1764" t="str">
            <v>ATRIBUÍDO SÃO PAULO</v>
          </cell>
          <cell r="K1764" t="str">
            <v>599,65</v>
          </cell>
        </row>
        <row r="1765">
          <cell r="G1765">
            <v>91327</v>
          </cell>
          <cell r="H1765" t="str">
            <v>KIT DE PORTA DE MADEIRA PARA VERNIZ, SEMI-OCA (LEVE OU MÉDIA), PADRÃO POPULAR, 90X210CM, ESPESSURA DE 3,5CM, ITENS INCLUSOS: DOBRADIÇAS, MONTAGEM E INSTALAÇÃO DO BATENTE, SEM FECHADURA - FORNECIMENTO E INSTALAÇÃO. AF_08/2015</v>
          </cell>
          <cell r="I1765" t="str">
            <v>UN</v>
          </cell>
          <cell r="J1765" t="str">
            <v>ATRIBUÍDO SÃO PAULO</v>
          </cell>
          <cell r="K1765" t="str">
            <v>599,39</v>
          </cell>
        </row>
        <row r="1766">
          <cell r="G1766">
            <v>91328</v>
          </cell>
          <cell r="H1766" t="str">
            <v>KIT DE PORTA DE MADEIRA FRISADA, SEMI-OCA (LEVE OU MÉDIA), PADRÃO MÉDIO 60X210CM, ESPESSURA DE 3CM, ITENS INCLUSOS: DOBRADIÇAS, MONTAGEM E INSTALAÇÃO DO BATENTE, SEM FECHADURA - FORNECIMENTO E INSTALAÇÃO. AF_08/2015</v>
          </cell>
          <cell r="I1766" t="str">
            <v>UN</v>
          </cell>
          <cell r="J1766" t="str">
            <v>ATRIBUÍDO SÃO PAULO</v>
          </cell>
          <cell r="K1766" t="str">
            <v>566,34</v>
          </cell>
        </row>
        <row r="1767">
          <cell r="G1767">
            <v>91329</v>
          </cell>
          <cell r="H1767" t="str">
            <v>KIT DE PORTA DE MADEIRA FRISADA, SEMI-OCA (LEVE OU MÉDIA), PADRÃO POPULAR, 60X210CM, ESPESSURA DE 3CM, ITENS INCLUSOS: DOBRADIÇAS, MONTAGEM E INSTALAÇÃO DO BATENTE, SEM FECHADURA - FORNECIMENTO E INSTALAÇÃO. AF_08/2015</v>
          </cell>
          <cell r="I1767" t="str">
            <v>UN</v>
          </cell>
          <cell r="J1767" t="str">
            <v>ATRIBUÍDO SÃO PAULO</v>
          </cell>
          <cell r="K1767" t="str">
            <v>522,56</v>
          </cell>
        </row>
        <row r="1768">
          <cell r="G1768">
            <v>91330</v>
          </cell>
          <cell r="H1768" t="str">
            <v>KIT DE PORTA DE MADEIRA FRISADA, SEMI-OCA (LEVE OU MÉDIA), PADRÃO MÉDIO, 70X210CM, ESPESSURA DE 3CM, ITENS INCLUSOS: DOBRADIÇAS, MONTAGEM E INSTALAÇÃO DO BATENTE, SEM FECHADURA - FORNECIMENTO E INSTALAÇÃO. AF_08/2015</v>
          </cell>
          <cell r="I1768" t="str">
            <v>UN</v>
          </cell>
          <cell r="J1768" t="str">
            <v>ATRIBUÍDO SÃO PAULO</v>
          </cell>
          <cell r="K1768" t="str">
            <v>594,04</v>
          </cell>
        </row>
        <row r="1769">
          <cell r="G1769">
            <v>91331</v>
          </cell>
          <cell r="H1769" t="str">
            <v>KIT DE PORTA DE MADEIRA FRISADA, SEMI-OCA (LEVE OU MÉDIA), PADRÃO POPULAR, 70X210CM, ESPESSURA DE 3CM, ITENS INCLUSOS: DOBRADIÇAS, MONTAGEM E INSTALAÇÃO DO BATENTE, SEM FECHADURA - FORNECIMENTO E INSTALAÇÃO. AF_08/2015</v>
          </cell>
          <cell r="I1769" t="str">
            <v>UN</v>
          </cell>
          <cell r="J1769" t="str">
            <v>ATRIBUÍDO SÃO PAULO</v>
          </cell>
          <cell r="K1769" t="str">
            <v>550,12</v>
          </cell>
        </row>
        <row r="1770">
          <cell r="G1770">
            <v>91332</v>
          </cell>
          <cell r="H1770" t="str">
            <v>KIT DE PORTA DE MADEIRA FRISADA, SEMI-OCA (LEVE OU MÉDIA), PADRÃO MÉDIO, 80X210CM, ESPESSURA DE 3,5CM, ITENS INCLUSOS: DOBRADIÇAS, MONTAGEM E INSTALAÇÃO DO BATENTE, SEM FECHADURA - FORNECIMENTO E INSTALAÇÃO. AF_08/2015</v>
          </cell>
          <cell r="I1770" t="str">
            <v>UN</v>
          </cell>
          <cell r="J1770" t="str">
            <v>ATRIBUÍDO SÃO PAULO</v>
          </cell>
          <cell r="K1770" t="str">
            <v>645,36</v>
          </cell>
        </row>
        <row r="1771">
          <cell r="G1771">
            <v>91333</v>
          </cell>
          <cell r="H1771" t="str">
            <v>KIT DE PORTA DE MADEIRA FRISADA, SEMI-OCA (LEVE OU MÉDIA), PADRÃO POPULAR, 80X210CM, ESPESSURA DE 3,5CM, ITENS INCLUSOS: DOBRADIÇAS, MONTAGEM E INSTALAÇÃO DO BATENTE, SEM FECHADURA - FORNECIMENTO E INSTALAÇÃO. AF_08/2015</v>
          </cell>
          <cell r="I1771" t="str">
            <v>UN</v>
          </cell>
          <cell r="J1771" t="str">
            <v>ATRIBUÍDO SÃO PAULO</v>
          </cell>
          <cell r="K1771" t="str">
            <v>601,30</v>
          </cell>
        </row>
        <row r="1772">
          <cell r="G1772">
            <v>91334</v>
          </cell>
          <cell r="H1772" t="str">
            <v>KIT DE PORTA DE MADEIRA TIPO VENEZIANA, PADRÃO MÉDIO, 80X210CM, ESPESSURA DE 3CM, ITENS INCLUSOS: DOBRADIÇAS, MONTAGEM E INSTALAÇÃO DO BATENTE, SEM FECHADURA - FORNECIMENTO E INSTALAÇÃO. AF_08/2015</v>
          </cell>
          <cell r="I1772" t="str">
            <v>UN</v>
          </cell>
          <cell r="J1772" t="str">
            <v>ATRIBUÍDO SÃO PAULO</v>
          </cell>
          <cell r="K1772" t="str">
            <v>1.045,16</v>
          </cell>
        </row>
        <row r="1773">
          <cell r="G1773">
            <v>91335</v>
          </cell>
          <cell r="H1773" t="str">
            <v>KIT DE PORTA DE MADEIRA TIPO VENEZIANA, PADRÃO POPULAR, 80X210CM, ESPESSURA DE 3CM, ITENS INCLUSOS: DOBRADIÇAS, MONTAGEM E INSTALAÇÃO DO BATENTE, SEM FECHADURA - FORNECIMENTO E INSTALAÇÃO. AF_08/2015</v>
          </cell>
          <cell r="I1773" t="str">
            <v>UN</v>
          </cell>
          <cell r="J1773" t="str">
            <v>ATRIBUÍDO SÃO PAULO</v>
          </cell>
          <cell r="K1773" t="str">
            <v>1.001,10</v>
          </cell>
        </row>
        <row r="1774">
          <cell r="G1774">
            <v>91336</v>
          </cell>
          <cell r="H1774" t="str">
            <v>KIT DE PORTA DE MADEIRA TIPO MEXICANA, MACIÇA (PESADA OU SUPERPESADA), PADRÃO MÉDIO, 80X210CM, ESPESSURA DE 3CM, ITENS INCLUSOS: DOBRADIÇAS, MONTAGEM E INSTALAÇÃO DO BATENTE, SEM FECHADURA - FORNECIMENTO E INSTALAÇÃO. AF_08/2015</v>
          </cell>
          <cell r="I1774" t="str">
            <v>UN</v>
          </cell>
          <cell r="J1774" t="str">
            <v>ATRIBUÍDO SÃO PAULO</v>
          </cell>
          <cell r="K1774" t="str">
            <v>1.321,29</v>
          </cell>
        </row>
        <row r="1775">
          <cell r="G1775">
            <v>91337</v>
          </cell>
          <cell r="H1775" t="str">
            <v>KIT DE PORTA DE MADEIRA TIPO MEXICANA, MACIÇA (PESADA OU SUPERPESADA), PADRÃO POPULAR, 80X210CM, ESPESSURA DE 3CM, ITENS INCLUSOS: DOBRADIÇAS, MONTAGEM E INSTALAÇÃO DO BATENTE, SEM FECHADURA - FORNECIMENTO E INSTALAÇÃO. AF_08/2015</v>
          </cell>
          <cell r="I1775" t="str">
            <v>UN</v>
          </cell>
          <cell r="J1775" t="str">
            <v>ATRIBUÍDO SÃO PAULO</v>
          </cell>
          <cell r="K1775" t="str">
            <v>1.277,23</v>
          </cell>
        </row>
        <row r="1776">
          <cell r="G1776" t="str">
            <v>73813/1</v>
          </cell>
          <cell r="H1776" t="str">
            <v>JANELA DE MADEIRA ALMOFADADA 1A, 1,5X1,5M, DE ABRIR, INCLUSO GUARNICOES E DOBRADICAS</v>
          </cell>
          <cell r="I1776" t="str">
            <v>UN</v>
          </cell>
          <cell r="J1776" t="str">
            <v>ATRIBUÍDO SÃO PAULO</v>
          </cell>
          <cell r="K1776" t="str">
            <v>2.139,11</v>
          </cell>
        </row>
        <row r="1777">
          <cell r="G1777">
            <v>84844</v>
          </cell>
          <cell r="H1777" t="str">
            <v>JANELA DE MADEIRA TIPO GUILHOTINA, DE ABRIR , INCLUSAS GUARNICOES SEM FERRAGENS</v>
          </cell>
          <cell r="I1777" t="str">
            <v>M2</v>
          </cell>
          <cell r="J1777" t="str">
            <v>ATRIBUÍDO SÃO PAULO</v>
          </cell>
          <cell r="K1777" t="str">
            <v>571,60</v>
          </cell>
        </row>
        <row r="1778">
          <cell r="G1778">
            <v>84845</v>
          </cell>
          <cell r="H1778" t="str">
            <v>JANELA DE MADEIRA TIPO VENEZIANA. DE ABRIR, INCLUSAS GUARNICOES E FERRAGENS</v>
          </cell>
          <cell r="I1778" t="str">
            <v>M2</v>
          </cell>
          <cell r="J1778" t="str">
            <v>ATRIBUÍDO SÃO PAULO</v>
          </cell>
          <cell r="K1778" t="str">
            <v>909,50</v>
          </cell>
        </row>
        <row r="1779">
          <cell r="G1779">
            <v>84846</v>
          </cell>
          <cell r="H1779" t="str">
            <v>JANELA DE MADEIRA TIPO VENEZIANA/VIDRO, DE ABRIR, INCLUSAS GUARNICOES SEM FERRAGENS</v>
          </cell>
          <cell r="I1779" t="str">
            <v>M2</v>
          </cell>
          <cell r="J1779" t="str">
            <v>ATRIBUÍDO SÃO PAULO</v>
          </cell>
          <cell r="K1779" t="str">
            <v>920,05</v>
          </cell>
        </row>
        <row r="1780">
          <cell r="G1780">
            <v>84847</v>
          </cell>
          <cell r="H1780" t="str">
            <v>JANELA DE MADEIRA ALMOFADADA, DE ABRIR, INCLUSAS GUARNICOES SEM FERRAGENS</v>
          </cell>
          <cell r="I1780" t="str">
            <v>M2</v>
          </cell>
          <cell r="J1780" t="str">
            <v>ATRIBUÍDO SÃO PAULO</v>
          </cell>
          <cell r="K1780" t="str">
            <v>920,05</v>
          </cell>
        </row>
        <row r="1781">
          <cell r="G1781">
            <v>84848</v>
          </cell>
          <cell r="H1781" t="str">
            <v>JANELA DE MADEIRA TIPO VENEZIANA/GUILHOTINA, DE ABRIR, INCLUSAS GUARNICOES SEM FERRAGENS</v>
          </cell>
          <cell r="I1781" t="str">
            <v>M2</v>
          </cell>
          <cell r="J1781" t="str">
            <v>ATRIBUÍDO SÃO PAULO</v>
          </cell>
          <cell r="K1781" t="str">
            <v>715,96</v>
          </cell>
        </row>
        <row r="1782">
          <cell r="G1782" t="str">
            <v>73933/1</v>
          </cell>
          <cell r="H1782" t="str">
            <v>PORTA DE FERRO, DE ABRIR, TIPO GRADE COM CHAPA, 87X210CM, COM GUARNICOES</v>
          </cell>
          <cell r="I1782" t="str">
            <v>M2</v>
          </cell>
          <cell r="J1782" t="str">
            <v>COEFICIENTE DE REPRESENTATIVIDADE</v>
          </cell>
          <cell r="K1782" t="str">
            <v>568,49</v>
          </cell>
        </row>
        <row r="1783">
          <cell r="G1783" t="str">
            <v>73933/4</v>
          </cell>
          <cell r="H1783" t="str">
            <v>PORTA DE FERRO DE ABRIR TIPO BARRA CHATA, COM REQUADRO E GUARNICAO COMPLETA</v>
          </cell>
          <cell r="I1783" t="str">
            <v>M2</v>
          </cell>
          <cell r="J1783" t="str">
            <v>COEFICIENTE DE REPRESENTATIVIDADE</v>
          </cell>
          <cell r="K1783" t="str">
            <v>540,26</v>
          </cell>
        </row>
        <row r="1784">
          <cell r="G1784" t="str">
            <v>74073/1</v>
          </cell>
          <cell r="H1784" t="str">
            <v>ALCAPAO EM FERRO 60X60CM, INCLUSO FERRAGENS</v>
          </cell>
          <cell r="I1784" t="str">
            <v>UN</v>
          </cell>
          <cell r="J1784" t="str">
            <v>ATRIBUÍDO SÃO PAULO</v>
          </cell>
          <cell r="K1784" t="str">
            <v>125,80</v>
          </cell>
        </row>
        <row r="1785">
          <cell r="G1785" t="str">
            <v>74073/2</v>
          </cell>
          <cell r="H1785" t="str">
            <v>ALCAPAO EM FERRO 70X70CM, INCLUSO FERRAGENS</v>
          </cell>
          <cell r="I1785" t="str">
            <v>UN</v>
          </cell>
          <cell r="J1785" t="str">
            <v>ATRIBUÍDO SÃO PAULO</v>
          </cell>
          <cell r="K1785" t="str">
            <v>136,80</v>
          </cell>
        </row>
        <row r="1786">
          <cell r="G1786" t="str">
            <v>74136/1</v>
          </cell>
          <cell r="H1786" t="str">
            <v>PORTA DE ACO DE ENROLAR TIPO GRADE, CHAPA 16</v>
          </cell>
          <cell r="I1786" t="str">
            <v>M2</v>
          </cell>
          <cell r="J1786" t="str">
            <v>COEFICIENTE DE REPRESENTATIVIDADE</v>
          </cell>
          <cell r="K1786" t="str">
            <v>738,56</v>
          </cell>
        </row>
        <row r="1787">
          <cell r="G1787" t="str">
            <v>74136/2</v>
          </cell>
          <cell r="H1787" t="str">
            <v>PORTA DE ACO CHAPA 24, DE ENROLAR, VAZADA TIJOLINHO OU EQUIVALENTE COM RETANGULO OU CIRCULO, ACABAMENTO GALVANIZADO NATURAL</v>
          </cell>
          <cell r="I1787" t="str">
            <v>M2</v>
          </cell>
          <cell r="J1787" t="str">
            <v>COEFICIENTE DE REPRESENTATIVIDADE</v>
          </cell>
          <cell r="K1787" t="str">
            <v>618,91</v>
          </cell>
        </row>
        <row r="1788">
          <cell r="G1788" t="str">
            <v>74136/3</v>
          </cell>
          <cell r="H1788" t="str">
            <v>PORTA DE ACO CHAPA 24, DE ENROLAR, RAIADA, LARGA COM ACABAMENTO GALVANIZADO NATURAL</v>
          </cell>
          <cell r="I1788" t="str">
            <v>M2</v>
          </cell>
          <cell r="J1788" t="str">
            <v>COEFICIENTE DE REPRESENTATIVIDADE</v>
          </cell>
          <cell r="K1788" t="str">
            <v>423,37</v>
          </cell>
        </row>
        <row r="1789">
          <cell r="G1789">
            <v>84854</v>
          </cell>
          <cell r="H1789" t="str">
            <v>BATENTE FERRO 1X1/8"</v>
          </cell>
          <cell r="I1789" t="str">
            <v>M</v>
          </cell>
          <cell r="J1789" t="str">
            <v>COEFICIENTE DE REPRESENTATIVIDADE</v>
          </cell>
          <cell r="K1789" t="str">
            <v>29,21</v>
          </cell>
        </row>
        <row r="1790">
          <cell r="G1790">
            <v>94559</v>
          </cell>
          <cell r="H1790" t="str">
            <v>JANELA DE AÇO BASCULANTE, FIXAÇÃO COM ARGAMASSA, SEM VIDROS, PADRONIZADA. AF_07/2016</v>
          </cell>
          <cell r="I1790" t="str">
            <v>M2</v>
          </cell>
          <cell r="J1790" t="str">
            <v>ATRIBUÍDO SÃO PAULO</v>
          </cell>
          <cell r="K1790" t="str">
            <v>564,83</v>
          </cell>
        </row>
        <row r="1791">
          <cell r="G1791">
            <v>94560</v>
          </cell>
          <cell r="H1791" t="str">
            <v>JANELA DE AÇO DE CORRER, 2 FOLHAS, FIXAÇÃO COM ARGAMASSA, COM VIDROS, PADRONIZADA. AF_07/2016</v>
          </cell>
          <cell r="I1791" t="str">
            <v>M2</v>
          </cell>
          <cell r="J1791" t="str">
            <v>ATRIBUÍDO SÃO PAULO</v>
          </cell>
          <cell r="K1791" t="str">
            <v>518,24</v>
          </cell>
        </row>
        <row r="1792">
          <cell r="G1792">
            <v>94562</v>
          </cell>
          <cell r="H1792" t="str">
            <v>JANELA DE AÇO DE CORRER, 4 FOLHAS, FIXAÇÃO COM ARGAMASSA, SEM VIDROS, PADRONIZADA. AF_07/2016</v>
          </cell>
          <cell r="I1792" t="str">
            <v>M2</v>
          </cell>
          <cell r="J1792" t="str">
            <v>ATRIBUÍDO SÃO PAULO</v>
          </cell>
          <cell r="K1792" t="str">
            <v>543,88</v>
          </cell>
        </row>
        <row r="1793">
          <cell r="G1793">
            <v>94563</v>
          </cell>
          <cell r="H1793" t="str">
            <v>JANELA DE AÇO DE CORRER, 6 FOLHAS, FIXAÇÃO COM ARGAMASSA, COM VIDROS, PADRONIZADA. AF_07/2016</v>
          </cell>
          <cell r="I1793" t="str">
            <v>M2</v>
          </cell>
          <cell r="J1793" t="str">
            <v>ATRIBUÍDO SÃO PAULO</v>
          </cell>
          <cell r="K1793" t="str">
            <v>684,19</v>
          </cell>
        </row>
        <row r="1794">
          <cell r="G1794">
            <v>94564</v>
          </cell>
          <cell r="H1794" t="str">
            <v>JANELA DE AÇO BASCULANTE, FIXAÇÃO COM PARAFUSO SOBRE CONTRAMARCO (EXCLUSIVE CONTRAMARCO), SEM VIDROS, PADRONIZADA. AF_07/2016</v>
          </cell>
          <cell r="I1794" t="str">
            <v>M2</v>
          </cell>
          <cell r="J1794" t="str">
            <v>ATRIBUÍDO SÃO PAULO</v>
          </cell>
          <cell r="K1794" t="str">
            <v>517,17</v>
          </cell>
        </row>
        <row r="1795">
          <cell r="G1795">
            <v>94565</v>
          </cell>
          <cell r="H1795" t="str">
            <v>JANELA DE AÇO DE CORRER, 2 FOLHAS, FIXAÇÃO COM PARAFUSO SOBRE CONTRAMARCO (EXCLUSIVE CONTRAMARCO), COM VIDROS, PADRONIZADA. AF_07/2016</v>
          </cell>
          <cell r="I1795" t="str">
            <v>M2</v>
          </cell>
          <cell r="J1795" t="str">
            <v>ATRIBUÍDO SÃO PAULO</v>
          </cell>
          <cell r="K1795" t="str">
            <v>502,15</v>
          </cell>
        </row>
        <row r="1796">
          <cell r="G1796">
            <v>94567</v>
          </cell>
          <cell r="H1796" t="str">
            <v>JANELA DE AÇO DE CORRER, 4 FOLHAS, FIXAÇÃO COM PARAFUSO SOBRE CONTRAMARCO (EXCLUSIVE CONTRAMARCO), SEM VIDROS, PADRONIZADA. AF_07/2016</v>
          </cell>
          <cell r="I1796" t="str">
            <v>M2</v>
          </cell>
          <cell r="J1796" t="str">
            <v>ATRIBUÍDO SÃO PAULO</v>
          </cell>
          <cell r="K1796" t="str">
            <v>522,84</v>
          </cell>
        </row>
        <row r="1797">
          <cell r="G1797">
            <v>94568</v>
          </cell>
          <cell r="H1797" t="str">
            <v>JANELA DE AÇO DE CORRER, 6 FOLHAS, FIXAÇÃO COM PARAFUSO SOBRE CONTRAMARCO (EXCLUSIVE CONTRAMARCO), COM VIDROS, PADRONIZADA. AF_07/2016</v>
          </cell>
          <cell r="I1797" t="str">
            <v>M2</v>
          </cell>
          <cell r="J1797" t="str">
            <v>ATRIBUÍDO SÃO PAULO</v>
          </cell>
          <cell r="K1797" t="str">
            <v>659,57</v>
          </cell>
        </row>
        <row r="1798">
          <cell r="G1798">
            <v>99837</v>
          </cell>
          <cell r="H1798" t="str">
            <v>GUARDA-CORPO DE AÇO GALVANIZADO DE 1,10M, MONTANTES TUBULARES DE 1.1/4" ESPAÇADOS DE 1,20M, TRAVESSA SUPERIOR DE 1.1/2", GRADIL FORMADO POR TUBOS HORIZONTAIS DE 1" E VERTICAIS DE 3/4", FIXADO COM CHUMBADOR MECÂNICO. AF_04/2019_P</v>
          </cell>
          <cell r="I1798" t="str">
            <v>M</v>
          </cell>
          <cell r="J1798" t="str">
            <v>COEFICIENTE DE REPRESENTATIVIDADE</v>
          </cell>
          <cell r="K1798" t="str">
            <v>355,13</v>
          </cell>
        </row>
        <row r="1799">
          <cell r="G1799">
            <v>99839</v>
          </cell>
          <cell r="H1799" t="str">
            <v>GUARDA-CORPO DE AÇO GALVANIZADO DE 1,10M DE ALTURA, MONTANTES TUBULARES DE 1.1/2 ESPAÇADOS DE 1,20M, TRAVESSA SUPERIOR DE 2, GRADIL FORMADO POR BARRAS CHATAS EM FERRO DE 32X4,8MM, FIXADO COM CHUMBADOR MECÂNICO. AF_04/2019_P</v>
          </cell>
          <cell r="I1799" t="str">
            <v>M</v>
          </cell>
          <cell r="J1799" t="str">
            <v>COEFICIENTE DE REPRESENTATIVIDADE</v>
          </cell>
          <cell r="K1799" t="str">
            <v>294,07</v>
          </cell>
        </row>
        <row r="1800">
          <cell r="G1800">
            <v>99841</v>
          </cell>
          <cell r="H1800" t="str">
            <v>GUARDA-CORPO PANORÂMICO COM PERFIS DE ALUMÍNIO E VIDRO LAMINADO 8 MM, FIXADO COM CHUMBADOR MECÂNICO. AF_04/2019_P</v>
          </cell>
          <cell r="I1800" t="str">
            <v>M</v>
          </cell>
          <cell r="J1800" t="str">
            <v>ATRIBUÍDO SÃO PAULO</v>
          </cell>
          <cell r="K1800" t="str">
            <v>668,34</v>
          </cell>
        </row>
        <row r="1801">
          <cell r="G1801">
            <v>99855</v>
          </cell>
          <cell r="H1801" t="str">
            <v>CORRIMÃO SIMPLES, DIÂMETRO EXTERNO = 1 1/2", EM AÇO GALVANIZADO. AF_04/2019_P</v>
          </cell>
          <cell r="I1801" t="str">
            <v>M</v>
          </cell>
          <cell r="J1801" t="str">
            <v>COEFICIENTE DE REPRESENTATIVIDADE</v>
          </cell>
          <cell r="K1801" t="str">
            <v>64,63</v>
          </cell>
        </row>
        <row r="1802">
          <cell r="G1802">
            <v>99857</v>
          </cell>
          <cell r="H1802" t="str">
            <v>CORRIMÃO SIMPLES, DIÂMETRO EXTERNO = 1 1/2", EM ALUMÍNIO. AF_04/2019_P</v>
          </cell>
          <cell r="I1802" t="str">
            <v>M</v>
          </cell>
          <cell r="J1802" t="str">
            <v>COEFICIENTE DE REPRESENTATIVIDADE</v>
          </cell>
          <cell r="K1802" t="str">
            <v>63,03</v>
          </cell>
        </row>
        <row r="1803">
          <cell r="G1803">
            <v>99861</v>
          </cell>
          <cell r="H1803" t="str">
            <v>GRADIL EM FERRO FIXADO EM VÃOS DE JANELAS, FORMADO POR BARRAS CHATAS DE 25X4,8 MM. AF_04/2019</v>
          </cell>
          <cell r="I1803" t="str">
            <v>M2</v>
          </cell>
          <cell r="J1803" t="str">
            <v>COEFICIENTE DE REPRESENTATIVIDADE</v>
          </cell>
          <cell r="K1803" t="str">
            <v>368,30</v>
          </cell>
        </row>
        <row r="1804">
          <cell r="G1804">
            <v>99862</v>
          </cell>
          <cell r="H1804" t="str">
            <v>GRADIL EM ALUMÍNIO FIXADO EM VÃOS DE JANELAS, FORMADO POR TUBOS DE 3/4". AF_04/2019</v>
          </cell>
          <cell r="I1804" t="str">
            <v>M2</v>
          </cell>
          <cell r="J1804" t="str">
            <v>COEFICIENTE DE REPRESENTATIVIDADE</v>
          </cell>
          <cell r="K1804" t="str">
            <v>430,00</v>
          </cell>
        </row>
        <row r="1805">
          <cell r="G1805">
            <v>73665</v>
          </cell>
          <cell r="H1805" t="str">
            <v>ESCADA TIPO MARINHEIRO EM ACO CA-50 9,52MM INCLUSO PINTURA COM FUNDO ANTICORROSIVO TIPO ZARCAO</v>
          </cell>
          <cell r="I1805" t="str">
            <v>M</v>
          </cell>
          <cell r="J1805" t="str">
            <v>COEFICIENTE DE REPRESENTATIVIDADE</v>
          </cell>
          <cell r="K1805" t="str">
            <v>56,61</v>
          </cell>
        </row>
        <row r="1806">
          <cell r="G1806" t="str">
            <v>74194/1</v>
          </cell>
          <cell r="H1806" t="str">
            <v>ESCADA TIPO MARINHEIRO EM TUBO ACO GALVANIZADO 1 1/2" 5 DEGRAUS</v>
          </cell>
          <cell r="I1806" t="str">
            <v>M</v>
          </cell>
          <cell r="J1806" t="str">
            <v>COEFICIENTE DE REPRESENTATIVIDADE</v>
          </cell>
          <cell r="K1806" t="str">
            <v>227,07</v>
          </cell>
        </row>
        <row r="1807">
          <cell r="G1807">
            <v>68050</v>
          </cell>
          <cell r="H1807" t="str">
            <v>PORTA DE CORRER EM ALUMINIO, COM DUAS FOLHAS PARA VIDRO, INCLUSO VIDRO LISO INCOLOR, FECHADURA E PUXADOR, SEM GUARNICAO/ALIZAR/VISTA</v>
          </cell>
          <cell r="I1807" t="str">
            <v>M2</v>
          </cell>
          <cell r="J1807" t="str">
            <v>COEFICIENTE DE REPRESENTATIVIDADE</v>
          </cell>
          <cell r="K1807" t="str">
            <v>349,17</v>
          </cell>
        </row>
        <row r="1808">
          <cell r="G1808">
            <v>90838</v>
          </cell>
          <cell r="H1808" t="str">
            <v>PORTA CORTA-FOGO 90X210X4CM - FORNECIMENTO E INSTALAÇÃO. AF_08/2015</v>
          </cell>
          <cell r="I1808" t="str">
            <v>UN</v>
          </cell>
          <cell r="J1808" t="str">
            <v>COEFICIENTE DE REPRESENTATIVIDADE</v>
          </cell>
          <cell r="K1808" t="str">
            <v>1.104,66</v>
          </cell>
        </row>
        <row r="1809">
          <cell r="G1809">
            <v>91338</v>
          </cell>
          <cell r="H1809" t="str">
            <v>PORTA DE ALUMÍNIO DE ABRIR COM LAMBRI, COM GUARNIÇÃO, FIXAÇÃO COM PARAFUSOS - FORNECIMENTO E INSTALAÇÃO. AF_08/2015</v>
          </cell>
          <cell r="I1809" t="str">
            <v>M2</v>
          </cell>
          <cell r="J1809" t="str">
            <v>COEFICIENTE DE REPRESENTATIVIDADE</v>
          </cell>
          <cell r="K1809" t="str">
            <v>557,13</v>
          </cell>
        </row>
        <row r="1810">
          <cell r="G1810">
            <v>91341</v>
          </cell>
          <cell r="H1810" t="str">
            <v>PORTA EM ALUMÍNIO DE ABRIR TIPO VENEZIANA COM GUARNIÇÃO, FIXAÇÃO COM PARAFUSOS - FORNECIMENTO E INSTALAÇÃO. AF_08/2015</v>
          </cell>
          <cell r="I1810" t="str">
            <v>M2</v>
          </cell>
          <cell r="J1810" t="str">
            <v>COEFICIENTE DE REPRESENTATIVIDADE</v>
          </cell>
          <cell r="K1810" t="str">
            <v>410,39</v>
          </cell>
        </row>
        <row r="1811">
          <cell r="G1811">
            <v>94805</v>
          </cell>
          <cell r="H1811" t="str">
            <v>PORTA DE ALUMÍNIO DE ABRIR PARA VIDRO SEM GUARNIÇÃO, 87X210CM, FIXAÇÃO COM PARAFUSOS, INCLUSIVE VIDROS - FORNECIMENTO E INSTALAÇÃO. AF_08/2015</v>
          </cell>
          <cell r="I1811" t="str">
            <v>UN</v>
          </cell>
          <cell r="J1811" t="str">
            <v>COEFICIENTE DE REPRESENTATIVIDADE</v>
          </cell>
          <cell r="K1811" t="str">
            <v>653,39</v>
          </cell>
        </row>
        <row r="1812">
          <cell r="G1812">
            <v>94806</v>
          </cell>
          <cell r="H1812" t="str">
            <v>PORTA EM AÇO DE ABRIR PARA VIDRO SEM GUARNIÇÃO, 87X210CM, FIXAÇÃO COM PARAFUSOS, EXCLUSIVE VIDROS - FORNECIMENTO E INSTALAÇÃO. AF_08/2015</v>
          </cell>
          <cell r="I1812" t="str">
            <v>UN</v>
          </cell>
          <cell r="J1812" t="str">
            <v>COEFICIENTE DE REPRESENTATIVIDADE</v>
          </cell>
          <cell r="K1812" t="str">
            <v>520,49</v>
          </cell>
        </row>
        <row r="1813">
          <cell r="G1813">
            <v>94807</v>
          </cell>
          <cell r="H1813" t="str">
            <v>PORTA EM AÇO DE ABRIR TIPO VENEZIANA SEM GUARNIÇÃO, 87X210CM, FIXAÇÃO COM PARAFUSOS - FORNECIMENTO E INSTALAÇÃO. AF_08/2015</v>
          </cell>
          <cell r="I1813" t="str">
            <v>UN</v>
          </cell>
          <cell r="J1813" t="str">
            <v>COEFICIENTE DE REPRESENTATIVIDADE</v>
          </cell>
          <cell r="K1813" t="str">
            <v>628,43</v>
          </cell>
        </row>
        <row r="1814">
          <cell r="G1814" t="str">
            <v>73736/1</v>
          </cell>
          <cell r="H1814" t="str">
            <v>DOBRADICA TIPO VAI E VEM EM LATAO POLIDO 3"</v>
          </cell>
          <cell r="I1814" t="str">
            <v>UN</v>
          </cell>
          <cell r="J1814" t="str">
            <v>ATRIBUÍDO SÃO PAULO</v>
          </cell>
          <cell r="K1814" t="str">
            <v>128,48</v>
          </cell>
        </row>
        <row r="1815">
          <cell r="G1815">
            <v>84885</v>
          </cell>
          <cell r="H1815" t="str">
            <v>JOGO DE FERRAGENS CROMADAS PARA PORTA DE VIDRO TEMPERADO, UMA FOLHA COMPOSTO DE DOBRADICAS SUPERIOR E INFERIOR, TRINCO, FECHADURA, CONTRA FECHADURA COM CAPUCHINHO SEM MOLA E PUXADOR</v>
          </cell>
          <cell r="I1815" t="str">
            <v>UN</v>
          </cell>
          <cell r="J1815" t="str">
            <v>COEFICIENTE DE REPRESENTATIVIDADE</v>
          </cell>
          <cell r="K1815" t="str">
            <v>532,45</v>
          </cell>
        </row>
        <row r="1816">
          <cell r="G1816">
            <v>84886</v>
          </cell>
          <cell r="H1816" t="str">
            <v>MOLA HIDRAULICA DE PISO PARA PORTA DE VIDRO TEMPERADO</v>
          </cell>
          <cell r="I1816" t="str">
            <v>UN</v>
          </cell>
          <cell r="J1816" t="str">
            <v>COEFICIENTE DE REPRESENTATIVIDADE</v>
          </cell>
          <cell r="K1816" t="str">
            <v>946,56</v>
          </cell>
        </row>
        <row r="1817">
          <cell r="G1817">
            <v>84889</v>
          </cell>
          <cell r="H1817" t="str">
            <v>PUXADOR CENTRAL PARA ESQUADRIA DE ALUMINIO</v>
          </cell>
          <cell r="I1817" t="str">
            <v>UN</v>
          </cell>
          <cell r="J1817" t="str">
            <v>COEFICIENTE DE REPRESENTATIVIDADE</v>
          </cell>
          <cell r="K1817" t="str">
            <v>15,85</v>
          </cell>
        </row>
        <row r="1818">
          <cell r="G1818">
            <v>84891</v>
          </cell>
          <cell r="H1818" t="str">
            <v>CREMONA EM LATAO CROMADO OU POLIDO, COMPLETA, COM VARA H=1,50M</v>
          </cell>
          <cell r="I1818" t="str">
            <v>UN</v>
          </cell>
          <cell r="J1818" t="str">
            <v>COEFICIENTE DE REPRESENTATIVIDADE</v>
          </cell>
          <cell r="K1818" t="str">
            <v>165,39</v>
          </cell>
        </row>
        <row r="1819">
          <cell r="G1819" t="str">
            <v>74046/2</v>
          </cell>
          <cell r="H1819" t="str">
            <v>TARJETA TIPO LIVRE/OCUPADO PARA PORTA DE BANHEIRO</v>
          </cell>
          <cell r="I1819" t="str">
            <v>UN</v>
          </cell>
          <cell r="J1819" t="str">
            <v>COEFICIENTE DE REPRESENTATIVIDADE</v>
          </cell>
          <cell r="K1819" t="str">
            <v>30,52</v>
          </cell>
        </row>
        <row r="1820">
          <cell r="G1820" t="str">
            <v>74047/2</v>
          </cell>
          <cell r="H1820" t="str">
            <v>DOBRADICA EM ACO/FERRO, 3" X 21/2", E=1,9 A 2 MM, SEM ANEL, CROMADO OU ZINCADO, TAMPA BOLA, COM PARAFUSOS</v>
          </cell>
          <cell r="I1820" t="str">
            <v>UN</v>
          </cell>
          <cell r="J1820" t="str">
            <v>ATRIBUÍDO SÃO PAULO</v>
          </cell>
          <cell r="K1820" t="str">
            <v>32,04</v>
          </cell>
        </row>
        <row r="1821">
          <cell r="G1821" t="str">
            <v>74084/1</v>
          </cell>
          <cell r="H1821" t="str">
            <v>PORTA CADEADO ZINCADO OXIDADO PRETO COM CADEADO DE ACO INOX, LARGURA DE *50* MM</v>
          </cell>
          <cell r="I1821" t="str">
            <v>UN</v>
          </cell>
          <cell r="J1821" t="str">
            <v>COEFICIENTE DE REPRESENTATIVIDADE</v>
          </cell>
          <cell r="K1821" t="str">
            <v>132,42</v>
          </cell>
        </row>
        <row r="1822">
          <cell r="G1822">
            <v>84950</v>
          </cell>
          <cell r="H1822" t="str">
            <v>FECHO EMBUTIR TIPO UNHA 40CM C/COLOCACAO</v>
          </cell>
          <cell r="I1822" t="str">
            <v>UN</v>
          </cell>
          <cell r="J1822" t="str">
            <v>COEFICIENTE DE REPRESENTATIVIDADE</v>
          </cell>
          <cell r="K1822" t="str">
            <v>42,85</v>
          </cell>
        </row>
        <row r="1823">
          <cell r="G1823">
            <v>84952</v>
          </cell>
          <cell r="H1823" t="str">
            <v>FECHO EMBUTIR TIPO UNHA 22CM C/COLOCACAO</v>
          </cell>
          <cell r="I1823" t="str">
            <v>UN</v>
          </cell>
          <cell r="J1823" t="str">
            <v>COEFICIENTE DE REPRESENTATIVIDADE</v>
          </cell>
          <cell r="K1823" t="str">
            <v>32,19</v>
          </cell>
        </row>
        <row r="1824">
          <cell r="G1824">
            <v>72116</v>
          </cell>
          <cell r="H1824" t="str">
            <v>VIDRO LISO COMUM TRANSPARENTE, ESPESSURA 3MM</v>
          </cell>
          <cell r="I1824" t="str">
            <v>M2</v>
          </cell>
          <cell r="J1824" t="str">
            <v>COEFICIENTE DE REPRESENTATIVIDADE</v>
          </cell>
          <cell r="K1824" t="str">
            <v>81,51</v>
          </cell>
        </row>
        <row r="1825">
          <cell r="G1825">
            <v>72117</v>
          </cell>
          <cell r="H1825" t="str">
            <v>VIDRO LISO COMUM TRANSPARENTE, ESPESSURA 4MM</v>
          </cell>
          <cell r="I1825" t="str">
            <v>M2</v>
          </cell>
          <cell r="J1825" t="str">
            <v>COEFICIENTE DE REPRESENTATIVIDADE</v>
          </cell>
          <cell r="K1825" t="str">
            <v>104,15</v>
          </cell>
        </row>
        <row r="1826">
          <cell r="G1826">
            <v>72118</v>
          </cell>
          <cell r="H1826" t="str">
            <v>VIDRO TEMPERADO INCOLOR, ESPESSURA 6MM, FORNECIMENTO E INSTALACAO, INCLUSIVE MASSA PARA VEDACAO</v>
          </cell>
          <cell r="I1826" t="str">
            <v>M2</v>
          </cell>
          <cell r="J1826" t="str">
            <v>COEFICIENTE DE REPRESENTATIVIDADE</v>
          </cell>
          <cell r="K1826" t="str">
            <v>135,07</v>
          </cell>
        </row>
        <row r="1827">
          <cell r="G1827">
            <v>72119</v>
          </cell>
          <cell r="H1827" t="str">
            <v>VIDRO TEMPERADO INCOLOR, ESPESSURA 8MM, FORNECIMENTO E INSTALACAO, INCLUSIVE MASSA PARA VEDACAO</v>
          </cell>
          <cell r="I1827" t="str">
            <v>M2</v>
          </cell>
          <cell r="J1827" t="str">
            <v>COEFICIENTE DE REPRESENTATIVIDADE</v>
          </cell>
          <cell r="K1827" t="str">
            <v>169,48</v>
          </cell>
        </row>
        <row r="1828">
          <cell r="G1828">
            <v>72120</v>
          </cell>
          <cell r="H1828" t="str">
            <v>VIDRO TEMPERADO INCOLOR, ESPESSURA 10MM, FORNECIMENTO E INSTALACAO, INCLUSIVE MASSA PARA VEDACAO</v>
          </cell>
          <cell r="I1828" t="str">
            <v>M2</v>
          </cell>
          <cell r="J1828" t="str">
            <v>COEFICIENTE DE REPRESENTATIVIDADE</v>
          </cell>
          <cell r="K1828" t="str">
            <v>213,34</v>
          </cell>
        </row>
        <row r="1829">
          <cell r="G1829">
            <v>72122</v>
          </cell>
          <cell r="H1829" t="str">
            <v>VIDRO FANTASIA TIPO CANELADO, ESPESSURA 4MM</v>
          </cell>
          <cell r="I1829" t="str">
            <v>M2</v>
          </cell>
          <cell r="J1829" t="str">
            <v>COEFICIENTE DE REPRESENTATIVIDADE</v>
          </cell>
          <cell r="K1829" t="str">
            <v>89,84</v>
          </cell>
        </row>
        <row r="1830">
          <cell r="G1830">
            <v>72123</v>
          </cell>
          <cell r="H1830" t="str">
            <v>VIDRO ARAMADO, ESPESSURA 7MM</v>
          </cell>
          <cell r="I1830" t="str">
            <v>M2</v>
          </cell>
          <cell r="J1830" t="str">
            <v>COEFICIENTE DE REPRESENTATIVIDADE</v>
          </cell>
          <cell r="K1830" t="str">
            <v>234,51</v>
          </cell>
        </row>
        <row r="1831">
          <cell r="G1831" t="str">
            <v>73838/1</v>
          </cell>
          <cell r="H1831" t="str">
            <v>PORTA DE VIDRO TEMPERADO, 0,9X2,10M, ESPESSURA 10MM, INCLUSIVE ACESSORIOS</v>
          </cell>
          <cell r="I1831" t="str">
            <v>UN</v>
          </cell>
          <cell r="J1831" t="str">
            <v>COEFICIENTE DE REPRESENTATIVIDADE</v>
          </cell>
          <cell r="K1831" t="str">
            <v>1.619,72</v>
          </cell>
        </row>
        <row r="1832">
          <cell r="G1832" t="str">
            <v>74125/1</v>
          </cell>
          <cell r="H1832" t="str">
            <v>ESPELHO CRISTAL ESPESSURA 4MM, COM MOLDURA DE MADEIRA</v>
          </cell>
          <cell r="I1832" t="str">
            <v>M2</v>
          </cell>
          <cell r="J1832" t="str">
            <v>COEFICIENTE DE REPRESENTATIVIDADE</v>
          </cell>
          <cell r="K1832" t="str">
            <v>316,32</v>
          </cell>
        </row>
        <row r="1833">
          <cell r="G1833" t="str">
            <v>74125/2</v>
          </cell>
          <cell r="H1833" t="str">
            <v>ESPELHO CRISTAL ESPESSURA 4MM, COM MOLDURA EM ALUMINIO E COMPENSADO 6MM PLASTIFICADO COLADO</v>
          </cell>
          <cell r="I1833" t="str">
            <v>M2</v>
          </cell>
          <cell r="J1833" t="str">
            <v>COEFICIENTE DE REPRESENTATIVIDADE</v>
          </cell>
          <cell r="K1833" t="str">
            <v>366,27</v>
          </cell>
        </row>
        <row r="1834">
          <cell r="G1834">
            <v>84957</v>
          </cell>
          <cell r="H1834" t="str">
            <v>VIDRO LISO COMUM TRANSPARENTE, ESPESSURA 5MM</v>
          </cell>
          <cell r="I1834" t="str">
            <v>M2</v>
          </cell>
          <cell r="J1834" t="str">
            <v>COEFICIENTE DE REPRESENTATIVIDADE</v>
          </cell>
          <cell r="K1834" t="str">
            <v>125,34</v>
          </cell>
        </row>
        <row r="1835">
          <cell r="G1835">
            <v>84959</v>
          </cell>
          <cell r="H1835" t="str">
            <v>VIDRO LISO COMUM TRANSPARENTE, ESPESSURA 6MM</v>
          </cell>
          <cell r="I1835" t="str">
            <v>M2</v>
          </cell>
          <cell r="J1835" t="str">
            <v>COEFICIENTE DE REPRESENTATIVIDADE</v>
          </cell>
          <cell r="K1835" t="str">
            <v>146,01</v>
          </cell>
        </row>
        <row r="1836">
          <cell r="G1836">
            <v>85001</v>
          </cell>
          <cell r="H1836" t="str">
            <v>VIDRO LISO FUME, ESPESSURA 4MM</v>
          </cell>
          <cell r="I1836" t="str">
            <v>M2</v>
          </cell>
          <cell r="J1836" t="str">
            <v>COEFICIENTE DE REPRESENTATIVIDADE</v>
          </cell>
          <cell r="K1836" t="str">
            <v>139,12</v>
          </cell>
        </row>
        <row r="1837">
          <cell r="G1837">
            <v>85002</v>
          </cell>
          <cell r="H1837" t="str">
            <v>VIDRO LISO FUME, ESPESSURA 6MM</v>
          </cell>
          <cell r="I1837" t="str">
            <v>M2</v>
          </cell>
          <cell r="J1837" t="str">
            <v>COEFICIENTE DE REPRESENTATIVIDADE</v>
          </cell>
          <cell r="K1837" t="str">
            <v>194,23</v>
          </cell>
        </row>
        <row r="1838">
          <cell r="G1838">
            <v>85004</v>
          </cell>
          <cell r="H1838" t="str">
            <v>VIDRO FANTASIA MARTELADO 4MM</v>
          </cell>
          <cell r="I1838" t="str">
            <v>M2</v>
          </cell>
          <cell r="J1838" t="str">
            <v>COEFICIENTE DE REPRESENTATIVIDADE</v>
          </cell>
          <cell r="K1838" t="str">
            <v>97,78</v>
          </cell>
        </row>
        <row r="1839">
          <cell r="G1839">
            <v>85005</v>
          </cell>
          <cell r="H1839" t="str">
            <v>ESPELHO CRISTAL, ESPESSURA 4MM, COM PARAFUSOS DE FIXACAO, SEM MOLDURA</v>
          </cell>
          <cell r="I1839" t="str">
            <v>M2</v>
          </cell>
          <cell r="J1839" t="str">
            <v>ATRIBUÍDO SÃO PAULO</v>
          </cell>
          <cell r="K1839" t="str">
            <v>288,34</v>
          </cell>
        </row>
        <row r="1840">
          <cell r="G1840">
            <v>68054</v>
          </cell>
          <cell r="H1840" t="str">
            <v>PORTAO DE FERRO EM CHAPA GALVANIZADA PLANA 14 GSG</v>
          </cell>
          <cell r="I1840" t="str">
            <v>M2</v>
          </cell>
          <cell r="J1840" t="str">
            <v>COEFICIENTE DE REPRESENTATIVIDADE</v>
          </cell>
          <cell r="K1840" t="str">
            <v>228,44</v>
          </cell>
        </row>
        <row r="1841">
          <cell r="G1841" t="str">
            <v>74100/1</v>
          </cell>
          <cell r="H1841" t="str">
            <v>PORTAO DE FERRO COM VARA 1/2", COM REQUADRO</v>
          </cell>
          <cell r="I1841" t="str">
            <v>M2</v>
          </cell>
          <cell r="J1841" t="str">
            <v>COEFICIENTE DE REPRESENTATIVIDADE</v>
          </cell>
          <cell r="K1841" t="str">
            <v>487,76</v>
          </cell>
        </row>
        <row r="1842">
          <cell r="G1842" t="str">
            <v>74238/2</v>
          </cell>
          <cell r="H1842" t="str">
            <v>PORTAO EM TELA ARAME GALVANIZADO N.12 MALHA 2" E MOLDURA EM TUBOS DE ACO COM DUAS FOLHAS DE ABRIR, INCLUSO FERRAGENS</v>
          </cell>
          <cell r="I1842" t="str">
            <v>M2</v>
          </cell>
          <cell r="J1842" t="str">
            <v>COEFICIENTE DE REPRESENTATIVIDADE</v>
          </cell>
          <cell r="K1842" t="str">
            <v>647,94</v>
          </cell>
        </row>
        <row r="1843">
          <cell r="G1843">
            <v>85188</v>
          </cell>
          <cell r="H1843" t="str">
            <v>PORTAO EM TUBO DE ACO GALVANIZADO DIN 2440/NBR 5580, PAINEL UNICO, DIMENSOES 1,0X1,6M, INCLUSIVE CADEADO</v>
          </cell>
          <cell r="I1843" t="str">
            <v>UN</v>
          </cell>
          <cell r="J1843" t="str">
            <v>COEFICIENTE DE REPRESENTATIVIDADE</v>
          </cell>
          <cell r="K1843" t="str">
            <v>582,19</v>
          </cell>
        </row>
        <row r="1844">
          <cell r="G1844">
            <v>85189</v>
          </cell>
          <cell r="H1844" t="str">
            <v>PORTAO EM TUBO DE ACO GALVANIZADO DIN 2440/NBR 5580, PAINEL UNICO, DIMENSOES 4,0X1,2M, INCLUSIVE CADEADO</v>
          </cell>
          <cell r="I1844" t="str">
            <v>UN</v>
          </cell>
          <cell r="J1844" t="str">
            <v>COEFICIENTE DE REPRESENTATIVIDADE</v>
          </cell>
          <cell r="K1844" t="str">
            <v>1.189,71</v>
          </cell>
        </row>
        <row r="1845">
          <cell r="G1845">
            <v>85010</v>
          </cell>
          <cell r="H1845" t="str">
            <v>CAIXILHO FIXO, DE ALUMINIO, PARA VIDRO</v>
          </cell>
          <cell r="I1845" t="str">
            <v>M2</v>
          </cell>
          <cell r="J1845" t="str">
            <v>COEFICIENTE DE REPRESENTATIVIDADE</v>
          </cell>
          <cell r="K1845" t="str">
            <v>258,01</v>
          </cell>
        </row>
        <row r="1846">
          <cell r="G1846">
            <v>94569</v>
          </cell>
          <cell r="H1846" t="str">
            <v>JANELA DE ALUMÍNIO MAXIM-AR, FIXAÇÃO COM PARAFUSO SOBRE CONTRAMARCO (EXCLUSIVE CONTRAMARCO), COM VIDROS, PADRONIZADA. AF_07/2016</v>
          </cell>
          <cell r="I1846" t="str">
            <v>M2</v>
          </cell>
          <cell r="J1846" t="str">
            <v>COEFICIENTE DE REPRESENTATIVIDADE</v>
          </cell>
          <cell r="K1846" t="str">
            <v>353,68</v>
          </cell>
        </row>
        <row r="1847">
          <cell r="G1847">
            <v>94570</v>
          </cell>
          <cell r="H1847" t="str">
            <v>JANELA DE ALUMÍNIO DE CORRER, 2 FOLHAS, FIXAÇÃO COM PARAFUSO SOBRE CONTRAMARCO (EXCLUSIVE CONTRAMARCO), COM VIDROS PADRONIZADA. AF_07/2016</v>
          </cell>
          <cell r="I1847" t="str">
            <v>M2</v>
          </cell>
          <cell r="J1847" t="str">
            <v>COEFICIENTE DE REPRESENTATIVIDADE</v>
          </cell>
          <cell r="K1847" t="str">
            <v>220,00</v>
          </cell>
        </row>
        <row r="1848">
          <cell r="G1848">
            <v>94572</v>
          </cell>
          <cell r="H1848" t="str">
            <v>JANELA DE ALUMÍNIO DE CORRER, 3 FOLHAS, FIXAÇÃO COM PARAFUSO SOBRE CONTRAMARCO (EXCLUSIVE CONTRAMARCO), COM VIDROS, PADRONIZADA. AF_07/2016</v>
          </cell>
          <cell r="I1848" t="str">
            <v>M2</v>
          </cell>
          <cell r="J1848" t="str">
            <v>COEFICIENTE DE REPRESENTATIVIDADE</v>
          </cell>
          <cell r="K1848" t="str">
            <v>330,60</v>
          </cell>
        </row>
        <row r="1849">
          <cell r="G1849">
            <v>94573</v>
          </cell>
          <cell r="H1849" t="str">
            <v>JANELA DE ALUMÍNIO DE CORRER, 4 FOLHAS, FIXAÇÃO COM PARAFUSO SOBRE CONTRAMARCO (EXCLUSIVE CONTRAMARCO), COM VIDROS, PADRONIZADA. AF_07/2016</v>
          </cell>
          <cell r="I1849" t="str">
            <v>M2</v>
          </cell>
          <cell r="J1849" t="str">
            <v>COEFICIENTE DE REPRESENTATIVIDADE</v>
          </cell>
          <cell r="K1849" t="str">
            <v>256,22</v>
          </cell>
        </row>
        <row r="1850">
          <cell r="G1850">
            <v>94574</v>
          </cell>
          <cell r="H1850" t="str">
            <v>JANELA DE ALUMÍNIO DE CORRER, 6 FOLHAS, FIXAÇÃO COM PARAFUSO SOBRE CONTRAMARCO (EXCLUSIVE CONTRAMARCO), COM VIDROS, PADRONIZADA. AF_07/2016</v>
          </cell>
          <cell r="I1850" t="str">
            <v>M2</v>
          </cell>
          <cell r="J1850" t="str">
            <v>COEFICIENTE DE REPRESENTATIVIDADE</v>
          </cell>
          <cell r="K1850" t="str">
            <v>375,53</v>
          </cell>
        </row>
        <row r="1851">
          <cell r="G1851">
            <v>94575</v>
          </cell>
          <cell r="H1851" t="str">
            <v>JANELA DE ALUMÍNIO MAXIM-AR, FIXAÇÃO COM PARAFUSO, VEDAÇÃO COM ESPUMA EXPANSIVA PU, COM VIDROS, PADRONIZADA. AF_07/2016</v>
          </cell>
          <cell r="I1851" t="str">
            <v>M2</v>
          </cell>
          <cell r="J1851" t="str">
            <v>COEFICIENTE DE REPRESENTATIVIDADE</v>
          </cell>
          <cell r="K1851" t="str">
            <v>389,60</v>
          </cell>
        </row>
        <row r="1852">
          <cell r="G1852">
            <v>94576</v>
          </cell>
          <cell r="H1852" t="str">
            <v>JANELA DE ALUMÍNIO DE CORRER, 2 FOLHAS, FIXAÇÃO COM PARAFUSO, VEDAÇÃO COM ESPUMA EXPANSIVA PU, COM VIDROS, PADRONIZADA. AF_07/2016</v>
          </cell>
          <cell r="I1852" t="str">
            <v>M2</v>
          </cell>
          <cell r="J1852" t="str">
            <v>COEFICIENTE DE REPRESENTATIVIDADE</v>
          </cell>
          <cell r="K1852" t="str">
            <v>229,92</v>
          </cell>
        </row>
        <row r="1853">
          <cell r="G1853">
            <v>94578</v>
          </cell>
          <cell r="H1853" t="str">
            <v>JANELA DE ALUMÍNIO DE CORRER, 3 FOLHAS, FIXAÇÃO COM PARAFUSO, VEDAÇÃO COM ESPUMA EXPANSIVA PU, COM VIDROS, PADRONIZADA. AF_07/2016</v>
          </cell>
          <cell r="I1853" t="str">
            <v>M2</v>
          </cell>
          <cell r="J1853" t="str">
            <v>COEFICIENTE DE REPRESENTATIVIDADE</v>
          </cell>
          <cell r="K1853" t="str">
            <v>340,68</v>
          </cell>
        </row>
        <row r="1854">
          <cell r="G1854">
            <v>94579</v>
          </cell>
          <cell r="H1854" t="str">
            <v>JANELA DE ALUMÍNIO DE CORRER, 4 FOLHAS, FIXAÇÃO COM PARAFUSO, VEDAÇÃO COM ESPUMA EXPANSIVA PU, COM VIDROS, PADRONIZADA. AF_07/2016</v>
          </cell>
          <cell r="I1854" t="str">
            <v>M2</v>
          </cell>
          <cell r="J1854" t="str">
            <v>COEFICIENTE DE REPRESENTATIVIDADE</v>
          </cell>
          <cell r="K1854" t="str">
            <v>267,09</v>
          </cell>
        </row>
        <row r="1855">
          <cell r="G1855">
            <v>94580</v>
          </cell>
          <cell r="H1855" t="str">
            <v>JANELA DE ALUMÍNIO DE CORRER, 6 FOLHAS, FIXAÇÃO COM PARAFUSO, VEDAÇÃO COM ESPUMA EXPANSIVA PU, COM VIDROS, PADRONIZADA. AF_07/2016</v>
          </cell>
          <cell r="I1855" t="str">
            <v>M2</v>
          </cell>
          <cell r="J1855" t="str">
            <v>COEFICIENTE DE REPRESENTATIVIDADE</v>
          </cell>
          <cell r="K1855" t="str">
            <v>386,04</v>
          </cell>
        </row>
        <row r="1856">
          <cell r="G1856">
            <v>94581</v>
          </cell>
          <cell r="H1856" t="str">
            <v>JANELA DE ALUMÍNIO MAXIM-AR, FIXAÇÃO COM ARGAMASSA, COM VIDROS, PADRONIZADA. AF_07/2016</v>
          </cell>
          <cell r="I1856" t="str">
            <v>M2</v>
          </cell>
          <cell r="J1856" t="str">
            <v>COEFICIENTE DE REPRESENTATIVIDADE</v>
          </cell>
          <cell r="K1856" t="str">
            <v>389,32</v>
          </cell>
        </row>
        <row r="1857">
          <cell r="G1857">
            <v>94582</v>
          </cell>
          <cell r="H1857" t="str">
            <v>JANELA DE ALUMÍNIO DE CORRER, 2 FOLHAS, FIXAÇÃO COM ARGAMASSA, COM VIDROS, PADRONIZADA. AF_07/2016</v>
          </cell>
          <cell r="I1857" t="str">
            <v>M2</v>
          </cell>
          <cell r="J1857" t="str">
            <v>COEFICIENTE DE REPRESENTATIVIDADE</v>
          </cell>
          <cell r="K1857" t="str">
            <v>230,55</v>
          </cell>
        </row>
        <row r="1858">
          <cell r="G1858">
            <v>94584</v>
          </cell>
          <cell r="H1858" t="str">
            <v>JANELA DE ALUMÍNIO DE CORRER, 3 FOLHAS, FIXAÇÃO COM ARGAMASSA, COM VIDROS, PADRONIZADA. AF_07/2016</v>
          </cell>
          <cell r="I1858" t="str">
            <v>M2</v>
          </cell>
          <cell r="J1858" t="str">
            <v>COEFICIENTE DE REPRESENTATIVIDADE</v>
          </cell>
          <cell r="K1858" t="str">
            <v>346,94</v>
          </cell>
        </row>
        <row r="1859">
          <cell r="G1859">
            <v>94585</v>
          </cell>
          <cell r="H1859" t="str">
            <v>JANELA DE ALUMÍNIO DE CORRER, 4 FOLHAS, FIXAÇÃO COM ARGAMASSA, COM VIDROS, PADRONIZADA. AF_07/2016</v>
          </cell>
          <cell r="I1859" t="str">
            <v>M2</v>
          </cell>
          <cell r="J1859" t="str">
            <v>COEFICIENTE DE REPRESENTATIVIDADE</v>
          </cell>
          <cell r="K1859" t="str">
            <v>266,99</v>
          </cell>
        </row>
        <row r="1860">
          <cell r="G1860">
            <v>94586</v>
          </cell>
          <cell r="H1860" t="str">
            <v>JANELA DE ALUMÍNIO 6 FOLHAS, FIXAÇÃO COM ARGAMASSA, COM VIDROS, PADRONIZADA. AF_07/2016</v>
          </cell>
          <cell r="I1860" t="str">
            <v>M2</v>
          </cell>
          <cell r="J1860" t="str">
            <v>COEFICIENTE DE REPRESENTATIVIDADE</v>
          </cell>
          <cell r="K1860" t="str">
            <v>393,15</v>
          </cell>
        </row>
        <row r="1861">
          <cell r="G1861" t="str">
            <v>73908/1</v>
          </cell>
          <cell r="H1861" t="str">
            <v>CANTONEIRA DE ALUMINIO 2"X2", PARA PROTECAO DE QUINA DE PAREDE</v>
          </cell>
          <cell r="I1861" t="str">
            <v>M</v>
          </cell>
          <cell r="J1861" t="str">
            <v>COEFICIENTE DE REPRESENTATIVIDADE</v>
          </cell>
          <cell r="K1861" t="str">
            <v>47,91</v>
          </cell>
        </row>
        <row r="1862">
          <cell r="G1862" t="str">
            <v>73908/2</v>
          </cell>
          <cell r="H1862" t="str">
            <v>CANTONEIRA DE ALUMINIO 1"X1, PARA PROTECAO DE QUINA DE PAREDE</v>
          </cell>
          <cell r="I1862" t="str">
            <v>M</v>
          </cell>
          <cell r="J1862" t="str">
            <v>COEFICIENTE DE REPRESENTATIVIDADE</v>
          </cell>
          <cell r="K1862" t="str">
            <v>35,50</v>
          </cell>
        </row>
        <row r="1863">
          <cell r="G1863">
            <v>85015</v>
          </cell>
          <cell r="H1863" t="str">
            <v>CANTONEIRA DE MADEIRA 3,0X3,0X1,0CM</v>
          </cell>
          <cell r="I1863" t="str">
            <v>M</v>
          </cell>
          <cell r="J1863" t="str">
            <v>COEFICIENTE DE REPRESENTATIVIDADE</v>
          </cell>
          <cell r="K1863" t="str">
            <v>20,23</v>
          </cell>
        </row>
        <row r="1864">
          <cell r="G1864">
            <v>85016</v>
          </cell>
          <cell r="H1864" t="str">
            <v>CANTONEIRA DE MADEIRA COM LAMINADO MELAMINICO FOSCO 3,0X3,0X1,0CM</v>
          </cell>
          <cell r="I1864" t="str">
            <v>M</v>
          </cell>
          <cell r="J1864" t="str">
            <v>COEFICIENTE DE REPRESENTATIVIDADE</v>
          </cell>
          <cell r="K1864" t="str">
            <v>26,25</v>
          </cell>
        </row>
        <row r="1865">
          <cell r="G1865">
            <v>97751</v>
          </cell>
          <cell r="H1865" t="str">
            <v>TUBULÃO A CÉU ABERTO, DIÂMETRO DO FUSTE DE 70 CM, PROFUNDIDADE MENOR OU IGUAL A 5 M, ESCAVAÇÃO MANUAL, SEM ALARGAMENTO DE BASE, CONCRETO FEITO EM OBRA E LANÇADO COM JERICA. AF_01/2018</v>
          </cell>
          <cell r="I1865" t="str">
            <v>M3</v>
          </cell>
          <cell r="J1865" t="str">
            <v>COEFICIENTE DE REPRESENTATIVIDADE</v>
          </cell>
          <cell r="K1865" t="str">
            <v>561,55</v>
          </cell>
        </row>
        <row r="1866">
          <cell r="G1866">
            <v>97752</v>
          </cell>
          <cell r="H1866" t="str">
            <v>TUBULÃO A CÉU ABERTO, DIÂMETRO DO FUSTE DE 80 CM, PROFUNDIDADE MENOR OU IGUAL A 5 M, ESCAVAÇÃO MANUAL, SEM ALARGAMENTO DE BASE, CONCRETO FEITO EM OBRA E LANÇADO COM JERICA. AF_01/2018</v>
          </cell>
          <cell r="I1866" t="str">
            <v>M3</v>
          </cell>
          <cell r="J1866" t="str">
            <v>COEFICIENTE DE REPRESENTATIVIDADE</v>
          </cell>
          <cell r="K1866" t="str">
            <v>531,28</v>
          </cell>
        </row>
        <row r="1867">
          <cell r="G1867">
            <v>97753</v>
          </cell>
          <cell r="H1867" t="str">
            <v>TUBULÃO A CÉU ABERTO, DIÂMETRO DO FUSTE DE 100 CM, PROFUNDIDADE MENOR OU IGUAL A 5 M, ESCAVAÇÃO MANUAL, SEM ALARGAMENTO DE BASE, CONCRETO FEITO EM OBRA E LANÇADO COM JERICA. AF_01/2018</v>
          </cell>
          <cell r="I1867" t="str">
            <v>M3</v>
          </cell>
          <cell r="J1867" t="str">
            <v>COEFICIENTE DE REPRESENTATIVIDADE</v>
          </cell>
          <cell r="K1867" t="str">
            <v>489,08</v>
          </cell>
        </row>
        <row r="1868">
          <cell r="G1868">
            <v>97754</v>
          </cell>
          <cell r="H1868" t="str">
            <v>TUBULÃO A CÉU ABERTO, DIÂMETRO DO FUSTE DE 120 CM, PROFUNDIDADE MENOR OU IGUAL A 5 M, ESCAVAÇÃO MANUAL, SEM ALARGAMENTO DE BASE, CONCRETO FEITO EM OBRA E LANÇADO COM JERICA. AF_01/2018</v>
          </cell>
          <cell r="I1868" t="str">
            <v>M3</v>
          </cell>
          <cell r="J1868" t="str">
            <v>COEFICIENTE DE REPRESENTATIVIDADE</v>
          </cell>
          <cell r="K1868" t="str">
            <v>461,37</v>
          </cell>
        </row>
        <row r="1869">
          <cell r="G1869">
            <v>97755</v>
          </cell>
          <cell r="H1869" t="str">
            <v>TUBULÃO A CÉU ABERTO, DIÂMETRO DO FUSTE DE 70 CM, PROFUNDIDADE MAIOR QUE 5 M E MENOR OU IGUAL A 10 M, ESCAVAÇÃO MANUAL, SEM ALARGAMENTO DE BASE, CONCRETO FEITO EM OBRA E LANÇADO COM JERICA. AF_01/2018</v>
          </cell>
          <cell r="I1869" t="str">
            <v>M3</v>
          </cell>
          <cell r="J1869" t="str">
            <v>COEFICIENTE DE REPRESENTATIVIDADE</v>
          </cell>
          <cell r="K1869" t="str">
            <v>547,00</v>
          </cell>
        </row>
        <row r="1870">
          <cell r="G1870">
            <v>97756</v>
          </cell>
          <cell r="H1870" t="str">
            <v>TUBULÃO A CÉU ABERTO, DIÂMETRO DO FUSTE DE 80 CM, PROFUNDIDADE MAIOR QUE 5 M E MENOR OU IGUAL A 10 M, ESCAVAÇÃO MANUAL, SEM ALARGAMENTO DE BASE, CONCRETO FEITO EM OBRA E LANÇADO COM JERICA. AF_01/2018</v>
          </cell>
          <cell r="I1870" t="str">
            <v>M3</v>
          </cell>
          <cell r="J1870" t="str">
            <v>COEFICIENTE DE REPRESENTATIVIDADE</v>
          </cell>
          <cell r="K1870" t="str">
            <v>518,91</v>
          </cell>
        </row>
        <row r="1871">
          <cell r="G1871">
            <v>97757</v>
          </cell>
          <cell r="H1871" t="str">
            <v>TUBULÃO A CÉU ABERTO, DIÂMETRO DO FUSTE DE 100 CM, PROFUNDIDADE MAIOR QUE 5 M E MENOR OU IGUAL A 10 M, ESCAVAÇÃO MANUAL, SEM ALARGAMENTO DE BASE, CONCRETO FEITO EM OBRA E LANÇADO COM JERICA. AF_01/2018</v>
          </cell>
          <cell r="I1871" t="str">
            <v>M3</v>
          </cell>
          <cell r="J1871" t="str">
            <v>COEFICIENTE DE REPRESENTATIVIDADE</v>
          </cell>
          <cell r="K1871" t="str">
            <v>473,74</v>
          </cell>
        </row>
        <row r="1872">
          <cell r="G1872">
            <v>97758</v>
          </cell>
          <cell r="H1872" t="str">
            <v>TUBULÃO A CÉU ABERTO, DIÂMETRO DO FUSTE DE 120 CM, PROFUNDIDADE MAIOR QUE 5 M E MENOR OU IGUAL A 10 M, ESCAVAÇÃO MANUAL, SEM ALARGAMENTO DE BASE, CONCRETO FEITO EM OBRA E LANÇADO COM JERICA. AF_01/2018</v>
          </cell>
          <cell r="I1872" t="str">
            <v>M3</v>
          </cell>
          <cell r="J1872" t="str">
            <v>COEFICIENTE DE REPRESENTATIVIDADE</v>
          </cell>
          <cell r="K1872" t="str">
            <v>440,69</v>
          </cell>
        </row>
        <row r="1873">
          <cell r="G1873">
            <v>97759</v>
          </cell>
          <cell r="H1873" t="str">
            <v>TUBULÃO A CÉU ABERTO, DIÂMETRO DO FUSTE DE 70 CM, PROFUNDIDADE MAIOR QUE 10 M, ESCAVAÇÃO MANUAL, SEM ALARGAMENTO DE BASE, CONCRETO FEITO EM OBRA E LANÇADO COM JERICA. AF_01/2018</v>
          </cell>
          <cell r="I1873" t="str">
            <v>M3</v>
          </cell>
          <cell r="J1873" t="str">
            <v>COEFICIENTE DE REPRESENTATIVIDADE</v>
          </cell>
          <cell r="K1873" t="str">
            <v>547,35</v>
          </cell>
        </row>
        <row r="1874">
          <cell r="G1874">
            <v>97760</v>
          </cell>
          <cell r="H1874" t="str">
            <v>TUBULÃO A CÉU ABERTO, DIÂMETRO DO FUSTE DE 80 CM, PROFUNDIDADE MAIOR QUE 10 M, ESCAVAÇÃO MANUAL, SEM ALARGAMENTO DE BASE, CONCRETO FEITO EM OBRA E LANÇADO COM JERICA. AF_01/2018</v>
          </cell>
          <cell r="I1874" t="str">
            <v>M3</v>
          </cell>
          <cell r="J1874" t="str">
            <v>COEFICIENTE DE REPRESENTATIVIDADE</v>
          </cell>
          <cell r="K1874" t="str">
            <v>512,14</v>
          </cell>
        </row>
        <row r="1875">
          <cell r="G1875">
            <v>97761</v>
          </cell>
          <cell r="H1875" t="str">
            <v>TUBULÃO A CÉU ABERTO, DIÂMETRO DO FUSTE DE 100 CM, PROFUNDIDADE MAIOR QUE 10 M, ESCAVAÇÃO MANUAL, SEM ALARGAMENTO DE BASE, CONCRETO FEITO EM OBRA E LANÇADO COM JERICA. AF_01/2018</v>
          </cell>
          <cell r="I1875" t="str">
            <v>M3</v>
          </cell>
          <cell r="J1875" t="str">
            <v>COEFICIENTE DE REPRESENTATIVIDADE</v>
          </cell>
          <cell r="K1875" t="str">
            <v>462,35</v>
          </cell>
        </row>
        <row r="1876">
          <cell r="G1876">
            <v>97762</v>
          </cell>
          <cell r="H1876" t="str">
            <v>TUBULÃO A CÉU ABERTO, DIÂMETRO DO FUSTE DE 120 CM, PROFUNDIDADE MAIOR QUE 10 M, ESCAVAÇÃO MANUAL, SEM ALARGAMENTO DE BASE, CONCRETO FEITO EM OBRA E LANÇADO COM JERICA. AF_01/2018</v>
          </cell>
          <cell r="I1876" t="str">
            <v>M3</v>
          </cell>
          <cell r="J1876" t="str">
            <v>COEFICIENTE DE REPRESENTATIVIDADE</v>
          </cell>
          <cell r="K1876" t="str">
            <v>425,70</v>
          </cell>
        </row>
        <row r="1877">
          <cell r="G1877">
            <v>97763</v>
          </cell>
          <cell r="H1877" t="str">
            <v>TUBULÃO A CÉU ABERTO, DIÂMETRO DO FUSTE DE 70 CM, PROFUNDIDADE MENOR OU IGUAL A 5 M, ESCAVAÇÃO MECÂNICA, SEM ALARGAMENTO DE BASE, CONCRETO FEITO EM OBRA E LANÇADO COM JERICA. AF_01/2018</v>
          </cell>
          <cell r="I1877" t="str">
            <v>M3</v>
          </cell>
          <cell r="J1877" t="str">
            <v>COEFICIENTE DE REPRESENTATIVIDADE</v>
          </cell>
          <cell r="K1877" t="str">
            <v>536,78</v>
          </cell>
        </row>
        <row r="1878">
          <cell r="G1878">
            <v>97764</v>
          </cell>
          <cell r="H1878" t="str">
            <v>TUBULÃO A CÉU ABERTO, DIÂMETRO DO FUSTE DE 80 CM, PROFUNDIDADE MENOR OU IGUAL A 5 M, ESCAVAÇÃO MECÂNICA, SEM ALARGAMENTO DE BASE, CONCRETO FEITO EM OBRA E LANÇADO COM JERICA. AF_01/2018</v>
          </cell>
          <cell r="I1878" t="str">
            <v>M3</v>
          </cell>
          <cell r="J1878" t="str">
            <v>COEFICIENTE DE REPRESENTATIVIDADE</v>
          </cell>
          <cell r="K1878" t="str">
            <v>452,94</v>
          </cell>
        </row>
        <row r="1879">
          <cell r="G1879">
            <v>97765</v>
          </cell>
          <cell r="H1879" t="str">
            <v>TUBULÃO A CÉU ABERTO, DIÂMETRO DO FUSTE DE 100 CM, PROFUNDIDADE MENOR OU IGUAL A 5 M, ESCAVAÇÃO MECÂNICA, SEM ALARGAMENTO DE BASE, CONCRETO FEITO EM OBRA E LANÇADO COM JERICA. AF_01/2018</v>
          </cell>
          <cell r="I1879" t="str">
            <v>M3</v>
          </cell>
          <cell r="J1879" t="str">
            <v>COEFICIENTE DE REPRESENTATIVIDADE</v>
          </cell>
          <cell r="K1879" t="str">
            <v>427,48</v>
          </cell>
        </row>
        <row r="1880">
          <cell r="G1880">
            <v>97766</v>
          </cell>
          <cell r="H1880" t="str">
            <v>TUBULÃO A CÉU ABERTO, DIÂMETRO DO FUSTE DE 120 CM, PROFUNDIDADE MENOR OU IGUAL A 5 M, ESCAVAÇÃO MECÂNICA, SEM ALARGAMENTO DE BASE, CONCRETO FEITO EM OBRA E LANÇADO COM JERICA. AF_01/2018</v>
          </cell>
          <cell r="I1880" t="str">
            <v>M3</v>
          </cell>
          <cell r="J1880" t="str">
            <v>COEFICIENTE DE REPRESENTATIVIDADE</v>
          </cell>
          <cell r="K1880" t="str">
            <v>411,51</v>
          </cell>
        </row>
        <row r="1881">
          <cell r="G1881">
            <v>97767</v>
          </cell>
          <cell r="H1881" t="str">
            <v>TUBULÃO A CÉU ABERTO, DIÂMETRO DO FUSTE DE 70 CM, PROFUNDIDADE MAIOR QUE 5 M E MENOR OU IGUAL A 10 M, ESCAVAÇÃO MECÂNICA, SEM ALARGAMENTO DE BASE, CONCRETO FEITO EM OBRA E LANÇADO COM JERICA. AF_01/2018</v>
          </cell>
          <cell r="I1881" t="str">
            <v>M3</v>
          </cell>
          <cell r="J1881" t="str">
            <v>COEFICIENTE DE REPRESENTATIVIDADE</v>
          </cell>
          <cell r="K1881" t="str">
            <v>428,15</v>
          </cell>
        </row>
        <row r="1882">
          <cell r="G1882">
            <v>97768</v>
          </cell>
          <cell r="H1882" t="str">
            <v>TUBULÃO A CÉU ABERTO, DIÂMETRO DO FUSTE DE 80 CM, PROFUNDIDADE MAIOR QUE 5 M E MENOR OU IGUAL A 10 M, ESCAVAÇÃO MECÂNICA, SEM ALARGAMENTO DE BASE, CONCRETO FEITO EM OBRA E LANÇADO COM JERICA. AF_01/2018</v>
          </cell>
          <cell r="I1882" t="str">
            <v>M3</v>
          </cell>
          <cell r="J1882" t="str">
            <v>COEFICIENTE DE REPRESENTATIVIDADE</v>
          </cell>
          <cell r="K1882" t="str">
            <v>417,31</v>
          </cell>
        </row>
        <row r="1883">
          <cell r="G1883">
            <v>97769</v>
          </cell>
          <cell r="H1883" t="str">
            <v>TUBULÃO A CÉU ABERTO, DIÂMETRO DO FUSTE DE 100 CM, PROFUNDIDADE MAIOR QUE 5 M E MENOR OU IGUAL A 10 M, ESCAVAÇÃO MECÂNICA, SEM ALARGAMENTO DE BASE, CONCRETO FEITO EM OBRA E LANÇADO COM JERICA. AF_01/2018</v>
          </cell>
          <cell r="I1883" t="str">
            <v>M3</v>
          </cell>
          <cell r="J1883" t="str">
            <v>COEFICIENTE DE REPRESENTATIVIDADE</v>
          </cell>
          <cell r="K1883" t="str">
            <v>395,69</v>
          </cell>
        </row>
        <row r="1884">
          <cell r="G1884">
            <v>97770</v>
          </cell>
          <cell r="H1884" t="str">
            <v>TUBULÃO A CÉU ABERTO, DIÂMETRO DO FUSTE DE 120 CM, PROFUNDIDADE MAIOR QUE 5 M E MENOR OU IGUAL A 10 M, ESCAVAÇÃO MECÂNICA, SEM ALARGAMENTO DE BASE, CONCRETO FEITO EM OBRA E LANÇADO COM JERICA. AF_01/2018</v>
          </cell>
          <cell r="I1884" t="str">
            <v>M3</v>
          </cell>
          <cell r="J1884" t="str">
            <v>COEFICIENTE DE REPRESENTATIVIDADE</v>
          </cell>
          <cell r="K1884" t="str">
            <v>377,85</v>
          </cell>
        </row>
        <row r="1885">
          <cell r="G1885">
            <v>97771</v>
          </cell>
          <cell r="H1885" t="str">
            <v>TUBULÃO A CÉU ABERTO, DIÂMETRO DO FUSTE DE 70 CM, PROFUNDIDADE MAIOR QUE 10 M, ESCAVAÇÃO MECÂNICA, SEM ALARGAMENTO DE BASE, CONCRETO FEITO EM OBRA E LANÇADO COM JERICA. AF_01/2018</v>
          </cell>
          <cell r="I1885" t="str">
            <v>M3</v>
          </cell>
          <cell r="J1885" t="str">
            <v>COEFICIENTE DE REPRESENTATIVIDADE</v>
          </cell>
          <cell r="K1885" t="str">
            <v>410,69</v>
          </cell>
        </row>
        <row r="1886">
          <cell r="G1886">
            <v>97772</v>
          </cell>
          <cell r="H1886" t="str">
            <v>TUBULÃO A CÉU ABERTO, DIÂMETRO DO FUSTE DE 80 CM, PROFUNDIDADE MAIOR QUE 10 M, ESCAVAÇÃO MECÂNICA, SEM ALARGAMENTO DE BASE, CONCRETO FEITO EM OBRA E LANÇADO COM JERICA. AF_01/2018</v>
          </cell>
          <cell r="I1886" t="str">
            <v>M3</v>
          </cell>
          <cell r="J1886" t="str">
            <v>COEFICIENTE DE REPRESENTATIVIDADE</v>
          </cell>
          <cell r="K1886" t="str">
            <v>396,51</v>
          </cell>
        </row>
        <row r="1887">
          <cell r="G1887">
            <v>97773</v>
          </cell>
          <cell r="H1887" t="str">
            <v>TUBULÃO A CÉU ABERTO, DIÂMETRO DO FUSTE DE 100 CM, PROFUNDIDADE MAIOR QUE 10 M, ESCAVAÇÃO MECÂNICA, SEM ALARGAMENTO DE BASE, CONCRETO FEITO EM OBRA E LANÇADO COM JERICA. AF_01/2018</v>
          </cell>
          <cell r="I1887" t="str">
            <v>M3</v>
          </cell>
          <cell r="J1887" t="str">
            <v>COEFICIENTE DE REPRESENTATIVIDADE</v>
          </cell>
          <cell r="K1887" t="str">
            <v>374,44</v>
          </cell>
        </row>
        <row r="1888">
          <cell r="G1888">
            <v>97774</v>
          </cell>
          <cell r="H1888" t="str">
            <v>TUBULÃO A CÉU ABERTO, DIÂMETRO DO FUSTE DE 120 CM, PROFUNDIDADE MAIOR QUE 10 M, ESCAVAÇÃO MECÂNICA, SEM ALARGAMENTO DE BASE, CONCRETO FEITO EM OBRA E LANÇADO COM JERICA. AF_01/2018</v>
          </cell>
          <cell r="I1888" t="str">
            <v>M3</v>
          </cell>
          <cell r="J1888" t="str">
            <v>COEFICIENTE DE REPRESENTATIVIDADE</v>
          </cell>
          <cell r="K1888" t="str">
            <v>355,53</v>
          </cell>
        </row>
        <row r="1889">
          <cell r="G1889">
            <v>97775</v>
          </cell>
          <cell r="H1889" t="str">
            <v>TUBULÃO A CÉU ABERTO, DIÂMETRO DO FUSTE DE 70 CM, PROFUNDIDADE MENOR OU IGUAL A 5 M, ESCAVAÇÃO MANUAL, SEM ALARGAMENTO DE BASE, CONCRETO USINADO E LANÇADO COM BOMBA OU DIRETAMENTE DO CAMINHÃO. AF_01/2018</v>
          </cell>
          <cell r="I1889" t="str">
            <v>M3</v>
          </cell>
          <cell r="J1889" t="str">
            <v>COEFICIENTE DE REPRESENTATIVIDADE</v>
          </cell>
          <cell r="K1889" t="str">
            <v>563,41</v>
          </cell>
        </row>
        <row r="1890">
          <cell r="G1890">
            <v>97776</v>
          </cell>
          <cell r="H1890" t="str">
            <v>TUBULÃO A CÉU ABERTO, DIÂMETRO DO FUSTE DE 80 CM, PROFUNDIDADE MENOR OU IGUAL A 5 M, ESCAVAÇÃO MANUAL, SEM ALARGAMENTO DE BASE, CONCRETO USINADO E LANÇADO COM BOMBA OU DIRETAMENTE DO CAMINHÃO. AF_01/2018</v>
          </cell>
          <cell r="I1890" t="str">
            <v>M3</v>
          </cell>
          <cell r="J1890" t="str">
            <v>COEFICIENTE DE REPRESENTATIVIDADE</v>
          </cell>
          <cell r="K1890" t="str">
            <v>532,62</v>
          </cell>
        </row>
        <row r="1891">
          <cell r="G1891">
            <v>97777</v>
          </cell>
          <cell r="H1891" t="str">
            <v>TUBULÃO A CÉU ABERTO, DIÂMETRO DO FUSTE DE 100 CM, PROFUNDIDADE MENOR OU IGUAL A 5 M, ESCAVAÇÃO MANUAL, SEM ALARGAMENTO DE BASE, CONCRETO USINADO E LANÇADO COM BOMBA OU DIRETAMENTE DO CAMINHÃO. AF_01/2018</v>
          </cell>
          <cell r="I1891" t="str">
            <v>M3</v>
          </cell>
          <cell r="J1891" t="str">
            <v>COEFICIENTE DE REPRESENTATIVIDADE</v>
          </cell>
          <cell r="K1891" t="str">
            <v>490,19</v>
          </cell>
        </row>
        <row r="1892">
          <cell r="G1892">
            <v>97778</v>
          </cell>
          <cell r="H1892" t="str">
            <v>TUBULÃO A CÉU ABERTO, DIÂMETRO DO FUSTE DE 120 CM, PROFUNDIDADE MENOR OU IGUAL A 5 M, ESCAVAÇÃO MANUAL, SEM ALARGAMENTO DE BASE, CONCRETO USINADO E LANÇADO COM BOMBA OU DIRETAMENTE DO CAMINHÃO. AF_01/2018</v>
          </cell>
          <cell r="I1892" t="str">
            <v>M3</v>
          </cell>
          <cell r="J1892" t="str">
            <v>COEFICIENTE DE REPRESENTATIVIDADE</v>
          </cell>
          <cell r="K1892" t="str">
            <v>462,74</v>
          </cell>
        </row>
        <row r="1893">
          <cell r="G1893">
            <v>97779</v>
          </cell>
          <cell r="H1893" t="str">
            <v>TUBULÃO A CÉU ABERTO, DIÂMETRO DO FUSTE DE 70 CM, PROFUNDIDADE MAIOR QUE 5 M E MENOR OU IGUAL A 10 M, ESCAVAÇÃO MANUAL, SEM ALARGAMENTO DE BASE, CONCRETO USINADO E LANÇADO COM BOMBA OU DIRETAMENTE DO CAMINHÃO. AF_01/2018</v>
          </cell>
          <cell r="I1893" t="str">
            <v>M3</v>
          </cell>
          <cell r="J1893" t="str">
            <v>COEFICIENTE DE REPRESENTATIVIDADE</v>
          </cell>
          <cell r="K1893" t="str">
            <v>542,07</v>
          </cell>
        </row>
        <row r="1894">
          <cell r="G1894">
            <v>97780</v>
          </cell>
          <cell r="H1894" t="str">
            <v>TUBULÃO A CÉU ABERTO, DIÂMETRO DO FUSTE DE 80 CM, PROFUNDIDADE MAIOR QUE 5 M E MENOR OU IGUAL A 10 M, ESCAVAÇÃO MANUAL, SEM ALARGAMENTO DE BASE, CONCRETO USINADO E LANÇADO COM BOMBA OU DIRETAMENTE DO CAMINHÃO. AF_01/2018</v>
          </cell>
          <cell r="I1894" t="str">
            <v>M3</v>
          </cell>
          <cell r="J1894" t="str">
            <v>COEFICIENTE DE REPRESENTATIVIDADE</v>
          </cell>
          <cell r="K1894" t="str">
            <v>514,29</v>
          </cell>
        </row>
        <row r="1895">
          <cell r="G1895">
            <v>97781</v>
          </cell>
          <cell r="H1895" t="str">
            <v>TUBULÃO A CÉU ABERTO, DIÂMETRO DO FUSTE DE 100 CM, PROFUNDIDADE MAIOR QUE 5 M E MENOR OU IGUAL A 10 M, ESCAVAÇÃO MANUAL, SEM ALARGAMENTO DE BASE, CONCRETO USINADO E LANÇADO COM BOMBA OU DIRETAMENTE DO CAMINHÃO. AF_01/2018</v>
          </cell>
          <cell r="I1895" t="str">
            <v>M3</v>
          </cell>
          <cell r="J1895" t="str">
            <v>COEFICIENTE DE REPRESENTATIVIDADE</v>
          </cell>
          <cell r="K1895" t="str">
            <v>469,57</v>
          </cell>
        </row>
        <row r="1896">
          <cell r="G1896">
            <v>97782</v>
          </cell>
          <cell r="H1896" t="str">
            <v>TUBULÃO A CÉU ABERTO, DIÂMETRO DO FUSTE DE 120 CM, PROFUNDIDADE MAIOR QUE 5 M E MENOR OU IGUAL A 10 M, ESCAVAÇÃO MANUAL, SEM ALARGAMENTO DE BASE, CONCRETO USINADO E LANÇADO COM BOMBA OU DIRETAMENTE DO CAMINHÃO. AF_01/2018</v>
          </cell>
          <cell r="I1896" t="str">
            <v>M3</v>
          </cell>
          <cell r="J1896" t="str">
            <v>COEFICIENTE DE REPRESENTATIVIDADE</v>
          </cell>
          <cell r="K1896" t="str">
            <v>436,92</v>
          </cell>
        </row>
        <row r="1897">
          <cell r="G1897">
            <v>97783</v>
          </cell>
          <cell r="H1897" t="str">
            <v>TUBULÃO A CÉU ABERTO, DIÂMETRO DO FUSTE DE 70 CM, PROFUNDIDADE MAIOR QUE 10 M, ESCAVAÇÃO MANUAL, SEM ALARGAMENTO DE BASE, CONCRETO USINADO E LANÇADO COM BOMBA OU DIRETAMENTE DO CAMINHÃO. AF_01/2018</v>
          </cell>
          <cell r="I1897" t="str">
            <v>M3</v>
          </cell>
          <cell r="J1897" t="str">
            <v>COEFICIENTE DE REPRESENTATIVIDADE</v>
          </cell>
          <cell r="K1897" t="str">
            <v>542,82</v>
          </cell>
        </row>
        <row r="1898">
          <cell r="G1898">
            <v>97784</v>
          </cell>
          <cell r="H1898" t="str">
            <v>TUBULÃO A CÉU ABERTO, DIÂMETRO DO FUSTE DE 80 CM, PROFUNDIDADE MAIOR QUE 10 M, ESCAVAÇÃO MANUAL, SEM ALARGAMENTO DE BASE, CONCRETO USINADO E LANÇADO COM BOMBA OU DIRETAMENTE DO CAMINHÃO. AF_01/2018</v>
          </cell>
          <cell r="I1898" t="str">
            <v>M3</v>
          </cell>
          <cell r="J1898" t="str">
            <v>COEFICIENTE DE REPRESENTATIVIDADE</v>
          </cell>
          <cell r="K1898" t="str">
            <v>507,85</v>
          </cell>
        </row>
        <row r="1899">
          <cell r="G1899">
            <v>97785</v>
          </cell>
          <cell r="H1899" t="str">
            <v>TUBULÃO A CÉU ABERTO, DIÂMETRO DO FUSTE DE 100 CM, PROFUNDIDADE MAIOR QUE 10 M, ESCAVAÇÃO MANUAL, SEM ALARGAMENTO DE BASE, CONCRETO USINADO E LANÇADO COM BOMBA OU DIRETAMENTE DO CAMINHÃO. AF_01/2018</v>
          </cell>
          <cell r="I1899" t="str">
            <v>M3</v>
          </cell>
          <cell r="J1899" t="str">
            <v>COEFICIENTE DE REPRESENTATIVIDADE</v>
          </cell>
          <cell r="K1899" t="str">
            <v>458,54</v>
          </cell>
        </row>
        <row r="1900">
          <cell r="G1900">
            <v>97786</v>
          </cell>
          <cell r="H1900" t="str">
            <v>TUBULÃO A CÉU ABERTO, DIÂMETRO DO FUSTE DE 120 CM, PROFUNDIDADE MAIOR QUE 10 M, ESCAVAÇÃO MANUAL, SEM ALARGAMENTO DE BASE, CONCRETO USINADO E LANÇADO COM BOMBA OU DIRETAMENTE DO CAMINHÃO. AF_01/2018</v>
          </cell>
          <cell r="I1900" t="str">
            <v>M3</v>
          </cell>
          <cell r="J1900" t="str">
            <v>COEFICIENTE DE REPRESENTATIVIDADE</v>
          </cell>
          <cell r="K1900" t="str">
            <v>422,22</v>
          </cell>
        </row>
        <row r="1901">
          <cell r="G1901">
            <v>97787</v>
          </cell>
          <cell r="H1901" t="str">
            <v>TUBULÃO A CÉU ABERTO, DIÂMETRO DO FUSTE DE 70 CM, PROFUNDIDADE MENOR OU IGUAL A 5 M, ESCAVAÇÃO MECÂNICA, SEM ALARGAMENTO DE BASE, CONCRETO USINADO E LANÇADO COM BOMBA OU DIRETAMENTE DO CAMINHÃO. AF_01/2018</v>
          </cell>
          <cell r="I1901" t="str">
            <v>M3</v>
          </cell>
          <cell r="J1901" t="str">
            <v>COEFICIENTE DE REPRESENTATIVIDADE</v>
          </cell>
          <cell r="K1901" t="str">
            <v>473,75</v>
          </cell>
        </row>
        <row r="1902">
          <cell r="G1902">
            <v>97788</v>
          </cell>
          <cell r="H1902" t="str">
            <v>TUBULÃO A CÉU ABERTO, DIÂMETRO DO FUSTE DE 80 CM, PROFUNDIDADE MENOR OU IGUAL A 5 M, ESCAVAÇÃO MECÂNICA, SEM ALARGAMENTO DE BASE, CONCRETO USINADO E LANÇADO COM BOMBA OU DIRETAMENTE DO CAMINHÃO. AF_01/2018</v>
          </cell>
          <cell r="I1902" t="str">
            <v>M3</v>
          </cell>
          <cell r="J1902" t="str">
            <v>COEFICIENTE DE REPRESENTATIVIDADE</v>
          </cell>
          <cell r="K1902" t="str">
            <v>454,28</v>
          </cell>
        </row>
        <row r="1903">
          <cell r="G1903">
            <v>97789</v>
          </cell>
          <cell r="H1903" t="str">
            <v>TUBULÃO A CÉU ABERTO, DIÂMETRO DO FUSTE DE 100 CM, PROFUNDIDADE MENOR OU IGUAL A 5 M, ESCAVAÇÃO MECÂNICA, SEM ALARGAMENTO DE BASE, CONCRETO USINADO E LANÇADO COM BOMBA OU DIRETAMENTE DO CAMINHÃO. AF_01/2018</v>
          </cell>
          <cell r="I1903" t="str">
            <v>M3</v>
          </cell>
          <cell r="J1903" t="str">
            <v>COEFICIENTE DE REPRESENTATIVIDADE</v>
          </cell>
          <cell r="K1903" t="str">
            <v>428,59</v>
          </cell>
        </row>
        <row r="1904">
          <cell r="G1904">
            <v>97790</v>
          </cell>
          <cell r="H1904" t="str">
            <v>TUBULÃO A CÉU ABERTO, DIÂMETRO DO FUSTE DE 120 CM, PROFUNDIDADE MENOR OU IGUAL A 5 M, ESCAVAÇÃO MECÂNICA, SEM ALARGAMENTO DE BASE, CONCRETO USINADO E LANÇADO COM BOMBA OU DIRETAMENTE DO CAMINHÃO. AF_01/2018</v>
          </cell>
          <cell r="I1904" t="str">
            <v>M3</v>
          </cell>
          <cell r="J1904" t="str">
            <v>COEFICIENTE DE REPRESENTATIVIDADE</v>
          </cell>
          <cell r="K1904" t="str">
            <v>412,88</v>
          </cell>
        </row>
        <row r="1905">
          <cell r="G1905">
            <v>97791</v>
          </cell>
          <cell r="H1905" t="str">
            <v>TUBULÃO A CÉU ABERTO, DIÂMETRO DO FUSTE DE 70 CM, PROFUNDIDADE MAIOR QUE 5 M E MENOR OU IGUAL A 10M, ESCAVAÇÃO MECÂNICA, SEM ALARGAMENTO DE BASE, CONCRETO USINADO E LANÇADO COM BOMBA OU DIRETAMENTE DO CAMINHÃO. AF_01/2018</v>
          </cell>
          <cell r="I1905" t="str">
            <v>M3</v>
          </cell>
          <cell r="J1905" t="str">
            <v>COEFICIENTE DE REPRESENTATIVIDADE</v>
          </cell>
          <cell r="K1905" t="str">
            <v>423,22</v>
          </cell>
        </row>
        <row r="1906">
          <cell r="G1906">
            <v>97792</v>
          </cell>
          <cell r="H1906" t="str">
            <v>TUBULÃO A CÉU ABERTO, DIÂMETRO DO FUSTE DE 80 CM, PROFUNDIDADE MAIOR QUE 5 M E MENOR OU IGUAL A 10M, ESCAVAÇÃO MECÂNICA, SEM ALARGAMENTO DE BASE, CONCRETO USINADO E LANÇADO COM BOMBA OU DIRETAMENTE DO CAMINHÃO. AF_01/2018</v>
          </cell>
          <cell r="I1906" t="str">
            <v>M3</v>
          </cell>
          <cell r="J1906" t="str">
            <v>COEFICIENTE DE REPRESENTATIVIDADE</v>
          </cell>
          <cell r="K1906" t="str">
            <v>412,69</v>
          </cell>
        </row>
        <row r="1907">
          <cell r="G1907">
            <v>97793</v>
          </cell>
          <cell r="H1907" t="str">
            <v>TUBULÃO A CÉU ABERTO, DIÂMETRO DO FUSTE DE 100 CM, PROFUNDIDADE MAIOR QUE 5 M E MENOR OU IGUAL A 10M, ESCAVAÇÃO MECÂNICA, SEM ALARGAMENTO DE BASE, CONCRETO USINADO E LANÇADO COM BOMBA OU DIRETAMENTE DO CAMINHÃO. AF_01/2018</v>
          </cell>
          <cell r="I1907" t="str">
            <v>M3</v>
          </cell>
          <cell r="J1907" t="str">
            <v>COEFICIENTE DE REPRESENTATIVIDADE</v>
          </cell>
          <cell r="K1907" t="str">
            <v>391,52</v>
          </cell>
        </row>
        <row r="1908">
          <cell r="G1908">
            <v>97794</v>
          </cell>
          <cell r="H1908" t="str">
            <v>TUBULÃO A CÉU ABERTO, DIÂMETRO DO FUSTE DE 120 CM, PROFUNDIDADE MAIOR QUE 5 M E MENOR OU IGUAL A 10M, ESCAVAÇÃO MECÂNICA, SEM ALARGAMENTO DE BASE, CONCRETO USINADO E LANÇADO COM BOMBA OU DIRETAMENTE DO CAMINHÃO. AF_01/2018</v>
          </cell>
          <cell r="I1908" t="str">
            <v>M3</v>
          </cell>
          <cell r="J1908" t="str">
            <v>COEFICIENTE DE REPRESENTATIVIDADE</v>
          </cell>
          <cell r="K1908" t="str">
            <v>374,08</v>
          </cell>
        </row>
        <row r="1909">
          <cell r="G1909">
            <v>97795</v>
          </cell>
          <cell r="H1909" t="str">
            <v>TUBULÃO A CÉU ABERTO, DIÂMETRO DO FUSTE DE 70 CM, PROFUNDIDADE MAIOR QUE 10M, ESCAVAÇÃO MECÂNICA, SEM ALARGAMENTO DE BASE, CONCRETO USINADO E LANÇADO COM BOMBA OU DIRETAMENTE DO CAMINHÃO. AF_01/2018</v>
          </cell>
          <cell r="I1909" t="str">
            <v>M3</v>
          </cell>
          <cell r="J1909" t="str">
            <v>COEFICIENTE DE REPRESENTATIVIDADE</v>
          </cell>
          <cell r="K1909" t="str">
            <v>406,16</v>
          </cell>
        </row>
        <row r="1910">
          <cell r="G1910">
            <v>97796</v>
          </cell>
          <cell r="H1910" t="str">
            <v>TUBULÃO A CÉU ABERTO, DIÂMETRO DO FUSTE DE 80 CM, PROFUNDIDADE MAIOR QUE 10M, ESCAVAÇÃO MECÂNICA, SEM ALARGAMENTO DE BASE, CONCRETO USINADO E LANÇADO COM BOMBA OU DIRETAMENTE DO CAMINHÃO. AF_01/2018</v>
          </cell>
          <cell r="I1910" t="str">
            <v>M3</v>
          </cell>
          <cell r="J1910" t="str">
            <v>COEFICIENTE DE REPRESENTATIVIDADE</v>
          </cell>
          <cell r="K1910" t="str">
            <v>392,22</v>
          </cell>
        </row>
        <row r="1911">
          <cell r="G1911">
            <v>97797</v>
          </cell>
          <cell r="H1911" t="str">
            <v>TUBULÃO A CÉU ABERTO, DIÂMETRO DO FUSTE DE 100 CM, PROFUNDIDADE MAIOR QUE 10M, ESCAVAÇÃO MECÂNICA, SEM ALARGAMENTO DE BASE, CONCRETO USINADO E LANÇADO COM BOMBA OU DIRETAMENTE DO CAMINHÃO. AF_01/2018</v>
          </cell>
          <cell r="I1911" t="str">
            <v>M3</v>
          </cell>
          <cell r="J1911" t="str">
            <v>COEFICIENTE DE REPRESENTATIVIDADE</v>
          </cell>
          <cell r="K1911" t="str">
            <v>370,63</v>
          </cell>
        </row>
        <row r="1912">
          <cell r="G1912">
            <v>97798</v>
          </cell>
          <cell r="H1912" t="str">
            <v>TUBULÃO A CÉU ABERTO, DIÂMETRO DO FUSTE DE 120 CM, PROFUNDIDADE MAIOR QUE 10M, ESCAVAÇÃO MECÂNICA, SEM ALARGAMENTO DE BASE, CONCRETO USINADO E LANÇADO COM BOMBA OU DIRETAMENTE DO CAMINHÃO. AF_01/2018</v>
          </cell>
          <cell r="I1912" t="str">
            <v>M3</v>
          </cell>
          <cell r="J1912" t="str">
            <v>COEFICIENTE DE REPRESENTATIVIDADE</v>
          </cell>
          <cell r="K1912" t="str">
            <v>352,05</v>
          </cell>
        </row>
        <row r="1913">
          <cell r="G1913">
            <v>97799</v>
          </cell>
          <cell r="H1913" t="str">
            <v>ALARGAMENTO DE BASE DE TUBULÃO A CÉU ABERTO, ESCAVAÇÃO MANUAL, CONCRETO FEITO EM OBRA E LANÇADO COM JERICA. AF_01/2018</v>
          </cell>
          <cell r="I1913" t="str">
            <v>M3</v>
          </cell>
          <cell r="J1913" t="str">
            <v>COEFICIENTE DE REPRESENTATIVIDADE</v>
          </cell>
          <cell r="K1913" t="str">
            <v>481,67</v>
          </cell>
        </row>
        <row r="1914">
          <cell r="G1914">
            <v>97800</v>
          </cell>
          <cell r="H1914" t="str">
            <v>ALARGAMENTO DE BASE DE TUBULÃO A CÉU ABERTO, ESCAVAÇÃO MANUAL, CONCRETO USINADO E LANÇADO COM BOMBA OU DIRETAMENTE DO CAMINHÃO. AF_01/2018</v>
          </cell>
          <cell r="I1914" t="str">
            <v>M3</v>
          </cell>
          <cell r="J1914" t="str">
            <v>COEFICIENTE DE REPRESENTATIVIDADE</v>
          </cell>
          <cell r="K1914" t="str">
            <v>485,75</v>
          </cell>
        </row>
        <row r="1915">
          <cell r="G1915">
            <v>89198</v>
          </cell>
          <cell r="H1915" t="str">
            <v>ESTACA PRÉ-MOLDADA DE CONCRETO, SEÇÃO QUADRADA, CAPACIDADE DE 25 TONELADAS, COMPRIMENTO TOTAL CRAVADO ATÉ 5M, BATE-ESTACAS POR GRAVIDADE SOBRE ROLOS (EXCLUSIVE MOBILIZAÇÃO E DESMOBILIZAÇÃO). AF_03/2016</v>
          </cell>
          <cell r="I1915" t="str">
            <v>M</v>
          </cell>
          <cell r="J1915" t="str">
            <v>ATRIBUÍDO SÃO PAULO</v>
          </cell>
          <cell r="K1915" t="str">
            <v>74,42</v>
          </cell>
        </row>
        <row r="1916">
          <cell r="G1916">
            <v>89199</v>
          </cell>
          <cell r="H1916" t="str">
            <v>ESTACA PRÉ-MOLDADA DE CONCRETO, SEÇÃO QUADRADA, CAPACIDADE DE 50 TONELADAS, COMPRIMENTO TOTAL CRAVADO ATÉ 5M, BATE-ESTACAS POR GRAVIDADE SOBRE ROLOS (EXCLUSIVE MOBILIZAÇÃO E DESMOBILIZAÇÃO). AF_03/2016</v>
          </cell>
          <cell r="I1916" t="str">
            <v>M</v>
          </cell>
          <cell r="J1916" t="str">
            <v>ATRIBUÍDO SÃO PAULO</v>
          </cell>
          <cell r="K1916" t="str">
            <v>97,79</v>
          </cell>
        </row>
        <row r="1917">
          <cell r="G1917">
            <v>89200</v>
          </cell>
          <cell r="H1917" t="str">
            <v>ESTACA PRÉ-MOLDADA DE CONCRETO CENTRIFUGADO, SEÇÃO CIRCULAR, CAPACIDADE DE 100 TONELADAS, COMPRIMENTO TOTAL CRAVADO ATÉ 5M, BATE-ESTACAS POR GRAVIDADE SOBRE ROLOS (EXCLUSIVE MOBILIZAÇÃO E DESMOBILIZAÇÃO). AF_03/2016</v>
          </cell>
          <cell r="I1917" t="str">
            <v>M</v>
          </cell>
          <cell r="J1917" t="str">
            <v>ATRIBUÍDO SÃO PAULO</v>
          </cell>
          <cell r="K1917" t="str">
            <v>228,55</v>
          </cell>
        </row>
        <row r="1918">
          <cell r="G1918">
            <v>89201</v>
          </cell>
          <cell r="H1918" t="str">
            <v>ESTACA PRÉ-MOLDADA DE CONCRETO, SEÇÃO QUADRADA, CAPACIDADE DE 25 TONELADAS, COMPRIMENTO TOTAL CRAVADO ACIMA DE 5M ATÉ 12M, BATE-ESTACAS POR GRAVIDADE SOBRE ROLOS (EXCLUSIVE MOBILIZAÇÃO E DESMOBILIZAÇÃO). AF_03/2016</v>
          </cell>
          <cell r="I1918" t="str">
            <v>M</v>
          </cell>
          <cell r="J1918" t="str">
            <v>ATRIBUÍDO SÃO PAULO</v>
          </cell>
          <cell r="K1918" t="str">
            <v>59,48</v>
          </cell>
        </row>
        <row r="1919">
          <cell r="G1919">
            <v>89202</v>
          </cell>
          <cell r="H1919" t="str">
            <v>ESTACA PRÉ-MOLDADA DE CONCRETO, SEÇÃO QUADRADA, CAPACIDADE DE 50 TONELADAS, COMPRIMENTO TOTAL CRAVADO ACIMA DE 5M ATÉ 12M, BATE-ESTACAS POR GRAVIDADE SOBRE ROLOS (EXCLUSIVE MOBILIZAÇÃO E DESMOBILIZAÇÃO). AF_03/2016</v>
          </cell>
          <cell r="I1919" t="str">
            <v>M</v>
          </cell>
          <cell r="J1919" t="str">
            <v>ATRIBUÍDO SÃO PAULO</v>
          </cell>
          <cell r="K1919" t="str">
            <v>76,99</v>
          </cell>
        </row>
        <row r="1920">
          <cell r="G1920">
            <v>89203</v>
          </cell>
          <cell r="H1920" t="str">
            <v>ESTACA PRÉ-MOLDADA DE CONCRETO CENTRIFUGADO, SEÇÃO CIRCULAR, CAPACIDADE DE 100 TONELADAS, COMPRIMENTO TOTAL CRAVADO ACIMA DE 5M ATÉ 12M, BATE-ESTACAS POR GRAVIDADE SOBRE ROLOS (EXCLUSIVE MOBILIZAÇÃO E DESMOBILIZAÇÃO). AF_03/2016</v>
          </cell>
          <cell r="I1920" t="str">
            <v>M</v>
          </cell>
          <cell r="J1920" t="str">
            <v>ATRIBUÍDO SÃO PAULO</v>
          </cell>
          <cell r="K1920" t="str">
            <v>178,74</v>
          </cell>
        </row>
        <row r="1921">
          <cell r="G1921">
            <v>89204</v>
          </cell>
          <cell r="H1921" t="str">
            <v>ESTACA PRÉ-MOLDADA DE CONCRETO, SEÇÃO QUADRADA, CAPACIDADE DE 25 TONELADAS COMPRIMENTO TOTAL CRAVADO ACIMA DE 12M, BATE-ESTACAS POR GRAVIDADE SOBRE ROLOS (EXCLUSIVE MOBILIZAÇÃO E DESMOBILIZAÇÃO). AF_03/2016</v>
          </cell>
          <cell r="I1921" t="str">
            <v>M</v>
          </cell>
          <cell r="J1921" t="str">
            <v>ATRIBUÍDO SÃO PAULO</v>
          </cell>
          <cell r="K1921" t="str">
            <v>54,02</v>
          </cell>
        </row>
        <row r="1922">
          <cell r="G1922">
            <v>89205</v>
          </cell>
          <cell r="H1922" t="str">
            <v>ESTACA PRÉ-MOLDADA DE CONCRETO, SEÇÃO QUADRADA, CAPACIDADE DE 50 TONELADAS, COMPRIMENTO TOTAL CRAVADO ACIMA DE 12M, BATE-ESTACAS POR GRAVIDADE SOBRE ROLOS (EXCLUSIVE MOBILIZAÇÃO E DESMOBILIZAÇÃO). AF_03/2016</v>
          </cell>
          <cell r="I1922" t="str">
            <v>M</v>
          </cell>
          <cell r="J1922" t="str">
            <v>ATRIBUÍDO SÃO PAULO</v>
          </cell>
          <cell r="K1922" t="str">
            <v>70,62</v>
          </cell>
        </row>
        <row r="1923">
          <cell r="G1923">
            <v>89206</v>
          </cell>
          <cell r="H1923" t="str">
            <v>ESTACA PRÉ-MOLDADA DE CONCRETO CENTRIFUGADO, SEÇÃO CIRCULAR, CAPACIDADE DE 100 TONELADAS, COMPRIMENTO TOTAL CRAVADO ACIMA DE 12M, BATE-ESTACAS POR GRAVIDADE SOBRE ROLOS (EXCLUSIVE MOBILIZAÇÃO E DESMOBILIZAÇÃO). AF_03/2016</v>
          </cell>
          <cell r="I1923" t="str">
            <v>M</v>
          </cell>
          <cell r="J1923" t="str">
            <v>ATRIBUÍDO SÃO PAULO</v>
          </cell>
          <cell r="K1923" t="str">
            <v>166,76</v>
          </cell>
        </row>
        <row r="1924">
          <cell r="G1924">
            <v>90808</v>
          </cell>
          <cell r="H1924" t="str">
            <v>ESTACA HÉLICE CONTÍNUA, DIÂMETRO DE 30 CM, COMPRIMENTO TOTAL ATÉ 15 M, PERFURATRIZ COM TORQUE DE 170 KN.M (EXCLUSIVE MOBILIZAÇÃO E DESMOBILIZAÇÃO). AF_02/2015</v>
          </cell>
          <cell r="I1924" t="str">
            <v>M</v>
          </cell>
          <cell r="J1924" t="str">
            <v>COEFICIENTE DE REPRESENTATIVIDADE</v>
          </cell>
          <cell r="K1924" t="str">
            <v>57,98</v>
          </cell>
        </row>
        <row r="1925">
          <cell r="G1925">
            <v>90809</v>
          </cell>
          <cell r="H1925" t="str">
            <v>ESTACA HÉLICE CONTÍNUA, DIÂMETRO DE 30 CM, COMPRIMENTO TOTAL ACIMA DE 15 M ATÉ 20 M, PERFURATRIZ COM TORQUE DE 170 KN.M (EXCLUSIVE MOBILIZAÇÃO E DESMOBILIZAÇÃO). AF_02/2015</v>
          </cell>
          <cell r="I1925" t="str">
            <v>M</v>
          </cell>
          <cell r="J1925" t="str">
            <v>COEFICIENTE DE REPRESENTATIVIDADE</v>
          </cell>
          <cell r="K1925" t="str">
            <v>55,88</v>
          </cell>
        </row>
        <row r="1926">
          <cell r="G1926">
            <v>90810</v>
          </cell>
          <cell r="H1926" t="str">
            <v>ESTACA HÉLICE CONTÍNUA, DIÂMETRO DE 50 CM, COMPRIMENTO TOTAL ATÉ 15 M, PERFURATRIZ COM TORQUE DE 170 KN.M (EXCLUSIVE MOBILIZAÇÃO E DESMOBILIZAÇÃO). AF_02/2015</v>
          </cell>
          <cell r="I1926" t="str">
            <v>M</v>
          </cell>
          <cell r="J1926" t="str">
            <v>COEFICIENTE DE REPRESENTATIVIDADE</v>
          </cell>
          <cell r="K1926" t="str">
            <v>122,65</v>
          </cell>
        </row>
        <row r="1927">
          <cell r="G1927">
            <v>90811</v>
          </cell>
          <cell r="H1927" t="str">
            <v>ESTACA HÉLICE CONTÍNUA, DIÂMETRO DE 50 CM, COMPRIMENTO TOTAL ACIMA DE 15 M ATÉ 30 M, PERFURATRIZ COM TORQUE DE 170 KN.M (EXCLUSIVE MOBILIZAÇÃO E DESMOBILIZAÇÃO). AF_02/2015</v>
          </cell>
          <cell r="I1927" t="str">
            <v>M</v>
          </cell>
          <cell r="J1927" t="str">
            <v>COEFICIENTE DE REPRESENTATIVIDADE</v>
          </cell>
          <cell r="K1927" t="str">
            <v>116,31</v>
          </cell>
        </row>
        <row r="1928">
          <cell r="G1928">
            <v>90812</v>
          </cell>
          <cell r="H1928" t="str">
            <v>ESTACA HÉLICE CONTÍNUA, DIÂMETRO DE 70 CM, COMPRIMENTO TOTAL ATÉ 15 M, PERFURATRIZ COM TORQUE DE 170 KN.M (EXCLUSIVE MOBILIZAÇÃO E DESMOBILIZAÇÃO). AF_02/2015</v>
          </cell>
          <cell r="I1928" t="str">
            <v>M</v>
          </cell>
          <cell r="J1928" t="str">
            <v>COEFICIENTE DE REPRESENTATIVIDADE</v>
          </cell>
          <cell r="K1928" t="str">
            <v>209,58</v>
          </cell>
        </row>
        <row r="1929">
          <cell r="G1929">
            <v>90813</v>
          </cell>
          <cell r="H1929" t="str">
            <v>ESTACA HÉLICE CONTÍNUA, DIÂMETRO DE 70 CM, COMPRIMENTO TOTAL ACIMA DE 15 M ATÉ 30 M, PERFURATRIZ COM TORQUE DE 170 KN.M (EXCLUSIVE MOBILIZAÇÃO E DESMOBILIZAÇÃO). AF_02/2015</v>
          </cell>
          <cell r="I1929" t="str">
            <v>M</v>
          </cell>
          <cell r="J1929" t="str">
            <v>COEFICIENTE DE REPRESENTATIVIDADE</v>
          </cell>
          <cell r="K1929" t="str">
            <v>200,87</v>
          </cell>
        </row>
        <row r="1930">
          <cell r="G1930">
            <v>90814</v>
          </cell>
          <cell r="H1930" t="str">
            <v>ESTACA HÉLICE CONTÍNUA, DIÂMETRO DE 80 CM, COMPRIMENTO TOTAL ATÉ 30 M, PERFURATRIZ COM TORQUE DE 170 KN.M (EXCLUSIVE MOBILIZAÇÃO E DESMOBILIZAÇÃO). AF_02/2015</v>
          </cell>
          <cell r="I1930" t="str">
            <v>M</v>
          </cell>
          <cell r="J1930" t="str">
            <v>COEFICIENTE DE REPRESENTATIVIDADE</v>
          </cell>
          <cell r="K1930" t="str">
            <v>252,96</v>
          </cell>
        </row>
        <row r="1931">
          <cell r="G1931">
            <v>90815</v>
          </cell>
          <cell r="H1931" t="str">
            <v>ESTACA HÉLICE CONTÍNUA, DIÂMETRO DE 90 CM, COMPRIMENTO TOTAL ATÉ 30 M, PERFURATRIZ COM TORQUE DE 263 KN.M (EXCLUSIVE MOBILIZAÇÃO E DESMOBILIZAÇÃO). AF_02/2015</v>
          </cell>
          <cell r="I1931" t="str">
            <v>M</v>
          </cell>
          <cell r="J1931" t="str">
            <v>COEFICIENTE DE REPRESENTATIVIDADE</v>
          </cell>
          <cell r="K1931" t="str">
            <v>306,55</v>
          </cell>
        </row>
        <row r="1932">
          <cell r="G1932">
            <v>90877</v>
          </cell>
          <cell r="H1932" t="str">
            <v>ESTACA ESCAVADA MECANICAMENTE, SEM FLUIDO ESTABILIZANTE, COM 25 CM DE DIÂMETRO, ATÉ 9 M DE COMPRIMENTO, CONCRETO LANÇADO POR CAMINHÃO BETONEIRA (EXCLUSIVE MOBILIZAÇÃO E DESMOBILIZAÇÃO). AF_02/2015</v>
          </cell>
          <cell r="I1932" t="str">
            <v>M</v>
          </cell>
          <cell r="J1932" t="str">
            <v>COEFICIENTE DE REPRESENTATIVIDADE</v>
          </cell>
          <cell r="K1932" t="str">
            <v>37,19</v>
          </cell>
        </row>
        <row r="1933">
          <cell r="G1933">
            <v>90878</v>
          </cell>
          <cell r="H1933" t="str">
            <v>ESTACA ESCAVADA MECANICAMENTE, SEM FLUIDO ESTABILIZANTE, COM 25 CM DE DIÂMETRO, ACIMA DE 9 M DE COMPRIMENTO, CONCRETO LANÇADO POR CAMINHÃO BETONEIRA (EXCLUSIVE MOBILIZAÇÃO E DESMOBILIZAÇÃO). AF_02/2015</v>
          </cell>
          <cell r="I1933" t="str">
            <v>M</v>
          </cell>
          <cell r="J1933" t="str">
            <v>COEFICIENTE DE REPRESENTATIVIDADE</v>
          </cell>
          <cell r="K1933" t="str">
            <v>35,59</v>
          </cell>
        </row>
        <row r="1934">
          <cell r="G1934">
            <v>90880</v>
          </cell>
          <cell r="H1934" t="str">
            <v>ESTACA ESCAVADA MECANICAMENTE, SEM FLUIDO ESTABILIZANTE, COM 25 CM DE DIÂMETRO, ATÉ 9 M DE COMPRIMENTO, CONCRETO LANÇADO MANUALMENTE (EXCLUSIVE MOBILIZAÇÃO E DESMOBILIZAÇÃO). AF_02/2015</v>
          </cell>
          <cell r="I1934" t="str">
            <v>M</v>
          </cell>
          <cell r="J1934" t="str">
            <v>COEFICIENTE DE REPRESENTATIVIDADE</v>
          </cell>
          <cell r="K1934" t="str">
            <v>48,38</v>
          </cell>
        </row>
        <row r="1935">
          <cell r="G1935">
            <v>90881</v>
          </cell>
          <cell r="H1935" t="str">
            <v>ESTACA ESCAVADA MECANICAMENTE, SEM FLUIDO ESTABILIZANTE, COM 25 CM DE DIÂMETRO, ACIMA DE 9 M DE COMPRIMENTO, CONCRETO LANÇADO MANUALMENTE (EXCLUSIVE MOBILIZAÇÃO E DESMOBILIZAÇÃO). AF_02/2015</v>
          </cell>
          <cell r="I1935" t="str">
            <v>M</v>
          </cell>
          <cell r="J1935" t="str">
            <v>COEFICIENTE DE REPRESENTATIVIDADE</v>
          </cell>
          <cell r="K1935" t="str">
            <v>44,61</v>
          </cell>
        </row>
        <row r="1936">
          <cell r="G1936">
            <v>90883</v>
          </cell>
          <cell r="H1936" t="str">
            <v>ESTACA ESCAVADA MECANICAMENTE, SEM FLUIDO ESTABILIZANTE, COM 40 CM DE DIÂMETRO, ATÉ 9 M DE COMPRIMENTO, CONCRETO LANÇADO POR CAMINHÃO BETONEIRA (EXCLUSIVE MOBILIZAÇÃO E DESMOBILIZAÇÃO). AF_02/2015</v>
          </cell>
          <cell r="I1936" t="str">
            <v>M</v>
          </cell>
          <cell r="J1936" t="str">
            <v>COEFICIENTE DE REPRESENTATIVIDADE</v>
          </cell>
          <cell r="K1936" t="str">
            <v>62,05</v>
          </cell>
        </row>
        <row r="1937">
          <cell r="G1937">
            <v>90884</v>
          </cell>
          <cell r="H1937" t="str">
            <v>ESTACA ESCAVADA MECANICAMENTE, SEM FLUIDO ESTABILIZANTE, COM 40 CM DE DIÂMETRO, ACIMA DE 9 M ATÉ 15 M DE COMPRIMENTO, CONCRETO LANÇADO POR CAMINHÃO BETONEIRA (EXCLUSIVE MOBILIZAÇÃO E DESMOBILIZAÇÃO). AF_02/2015</v>
          </cell>
          <cell r="I1937" t="str">
            <v>M</v>
          </cell>
          <cell r="J1937" t="str">
            <v>COEFICIENTE DE REPRESENTATIVIDADE</v>
          </cell>
          <cell r="K1937" t="str">
            <v>60,24</v>
          </cell>
        </row>
        <row r="1938">
          <cell r="G1938">
            <v>90885</v>
          </cell>
          <cell r="H1938" t="str">
            <v>ESTACA ESCAVADA MECANICAMENTE, SEM FLUIDO ESTABILIZANTE, COM 40 CM DE DIÂMETRO, ACIMA DE 15 M DE COMPRIMENTO, CONCRETO LANÇADO POR CAMINHÃO BETONEIRA (EXCLUSIVE MOBILIZAÇÃO E DESMOBILIZAÇÃO). AF_02/2015</v>
          </cell>
          <cell r="I1938" t="str">
            <v>M</v>
          </cell>
          <cell r="J1938" t="str">
            <v>COEFICIENTE DE REPRESENTATIVIDADE</v>
          </cell>
          <cell r="K1938" t="str">
            <v>59,42</v>
          </cell>
        </row>
        <row r="1939">
          <cell r="G1939">
            <v>90886</v>
          </cell>
          <cell r="H1939" t="str">
            <v>ESTACA ESCAVADA MECANICAMENTE, SEM FLUIDO ESTABILIZANTE, COM 60 CM DE DIÂMETRO, ATÉ 9 M DE COMPRIMENTO, CONCRETO LANÇADO POR CAMINHÃO BETONEIRA (EXCLUSIVE MOBILIZAÇÃO E DESMOBILIZAÇÃO). AF_02/2015</v>
          </cell>
          <cell r="I1939" t="str">
            <v>M</v>
          </cell>
          <cell r="J1939" t="str">
            <v>COEFICIENTE DE REPRESENTATIVIDADE</v>
          </cell>
          <cell r="K1939" t="str">
            <v>119,22</v>
          </cell>
        </row>
        <row r="1940">
          <cell r="G1940">
            <v>90887</v>
          </cell>
          <cell r="H1940" t="str">
            <v>ESTACA ESCAVADA MECANICAMENTE, SEM FLUIDO ESTABILIZANTE, COM 60 CM DE DIÂMETRO, ACIMA DE 9 M ATÉ 15 M DE COMPRIMENTO, CONCRETO LANÇADO POR CAMINHÃO BETONEIRA (EXCLUSIVE MOBILIZAÇÃO E DESMOBILIZAÇÃO). AF_02/2015</v>
          </cell>
          <cell r="I1940" t="str">
            <v>M</v>
          </cell>
          <cell r="J1940" t="str">
            <v>COEFICIENTE DE REPRESENTATIVIDADE</v>
          </cell>
          <cell r="K1940" t="str">
            <v>117,23</v>
          </cell>
        </row>
        <row r="1941">
          <cell r="G1941">
            <v>90888</v>
          </cell>
          <cell r="H1941" t="str">
            <v>ESTACA ESCAVADA MECANICAMENTE, SEM FLUIDO ESTABILIZANTE, COM 60 CM DE DIÂMETRO, ACIMA DE 15 M DE COMPRIMENTO, CONCRETO LANÇADO POR CAMINHÃO BETONEIRA (EXCLUSIVE MOBILIZAÇÃO E DESMOBILIZAÇÃO). AF_02/2015</v>
          </cell>
          <cell r="I1941" t="str">
            <v>M</v>
          </cell>
          <cell r="J1941" t="str">
            <v>COEFICIENTE DE REPRESENTATIVIDADE</v>
          </cell>
          <cell r="K1941" t="str">
            <v>116,37</v>
          </cell>
        </row>
        <row r="1942">
          <cell r="G1942">
            <v>90889</v>
          </cell>
          <cell r="H1942" t="str">
            <v>ESTACA ESCAVADA MECANICAMENTE, SEM FLUIDO ESTABILIZANTE, COM 60 CM DE DIÂMETRO, ATÉ 9 M DE COMPRIMENTO, CONCRETO LANÇADO POR BOMBA LANÇA (EXCLUSIVE MOBILIZAÇÃO E DESMOBILIZAÇÃO). AF_02/2015</v>
          </cell>
          <cell r="I1942" t="str">
            <v>M</v>
          </cell>
          <cell r="J1942" t="str">
            <v>COEFICIENTE DE REPRESENTATIVIDADE</v>
          </cell>
          <cell r="K1942" t="str">
            <v>140,10</v>
          </cell>
        </row>
        <row r="1943">
          <cell r="G1943">
            <v>90890</v>
          </cell>
          <cell r="H1943" t="str">
            <v>ESTACA ESCAVADA MECANICAMENTE, SEM FLUIDO ESTABILIZANTE, COM 60 CM DE DIÂMETRO, ACIMA DE 9 M ATÉ 15 M DE COMPRIMENTO, CONCRETO LANÇADO POR BOMBA LANÇA (EXCLUSIVE MOBILIZAÇÃO E DESMOBILIZAÇÃO). AF_02/2015</v>
          </cell>
          <cell r="I1943" t="str">
            <v>M</v>
          </cell>
          <cell r="J1943" t="str">
            <v>COEFICIENTE DE REPRESENTATIVIDADE</v>
          </cell>
          <cell r="K1943" t="str">
            <v>137,16</v>
          </cell>
        </row>
        <row r="1944">
          <cell r="G1944">
            <v>90891</v>
          </cell>
          <cell r="H1944" t="str">
            <v>ESTACA ESCAVADA MECANICAMENTE, SEM FLUIDO ESTABILIZANTE, COM 60 CM DE DIÂMETRO, ACIMA DE 15 M DE COMPRIMENTO, CONCRETO LANÇADO POR BOMBA LANÇA (EXCLUSIVE MOBILIZAÇÃO E DESMOBILIZAÇÃO). AF_02/2015</v>
          </cell>
          <cell r="I1944" t="str">
            <v>M</v>
          </cell>
          <cell r="J1944" t="str">
            <v>COEFICIENTE DE REPRESENTATIVIDADE</v>
          </cell>
          <cell r="K1944" t="str">
            <v>135,86</v>
          </cell>
        </row>
        <row r="1945">
          <cell r="G1945">
            <v>95601</v>
          </cell>
          <cell r="H1945" t="str">
            <v>ARRASAMENTO MECANICO DE ESTACA DE CONCRETO ARMADO, DIAMETROS DE ATÉ 40 CM. AF_11/2016</v>
          </cell>
          <cell r="I1945" t="str">
            <v>UN</v>
          </cell>
          <cell r="J1945" t="str">
            <v>COEFICIENTE DE REPRESENTATIVIDADE</v>
          </cell>
          <cell r="K1945" t="str">
            <v>14,99</v>
          </cell>
        </row>
        <row r="1946">
          <cell r="G1946">
            <v>95602</v>
          </cell>
          <cell r="H1946" t="str">
            <v>ARRASAMENTO MECANICO DE ESTACA DE CONCRETO ARMADO, DIAMETROS DE 41 CM A 60 CM. AF_11/2016</v>
          </cell>
          <cell r="I1946" t="str">
            <v>UN</v>
          </cell>
          <cell r="J1946" t="str">
            <v>COEFICIENTE DE REPRESENTATIVIDADE</v>
          </cell>
          <cell r="K1946" t="str">
            <v>19,06</v>
          </cell>
        </row>
        <row r="1947">
          <cell r="G1947">
            <v>95603</v>
          </cell>
          <cell r="H1947" t="str">
            <v>ARRASAMENTO MECANICO DE ESTACA DE CONCRETO ARMADO, DIAMETROS DE 61 CM A 80 CM. AF_11/2016</v>
          </cell>
          <cell r="I1947" t="str">
            <v>UN</v>
          </cell>
          <cell r="J1947" t="str">
            <v>COEFICIENTE DE REPRESENTATIVIDADE</v>
          </cell>
          <cell r="K1947" t="str">
            <v>25,02</v>
          </cell>
        </row>
        <row r="1948">
          <cell r="G1948">
            <v>95604</v>
          </cell>
          <cell r="H1948" t="str">
            <v>ARRASAMENTO MECANICO DE ESTACA DE CONCRETO ARMADO, DIAMETROS DE 81 CM A 100 CM. AF_11/2016</v>
          </cell>
          <cell r="I1948" t="str">
            <v>UN</v>
          </cell>
          <cell r="J1948" t="str">
            <v>COEFICIENTE DE REPRESENTATIVIDADE</v>
          </cell>
          <cell r="K1948" t="str">
            <v>32,95</v>
          </cell>
        </row>
        <row r="1949">
          <cell r="G1949">
            <v>95605</v>
          </cell>
          <cell r="H1949" t="str">
            <v>ARRASAMENTO MECANICO DE ESTACA DE CONCRETO ARMADO, DIAMETROS DE 101 CM A 150 CM. AF_11/2016</v>
          </cell>
          <cell r="I1949" t="str">
            <v>UN</v>
          </cell>
          <cell r="J1949" t="str">
            <v>COEFICIENTE DE REPRESENTATIVIDADE</v>
          </cell>
          <cell r="K1949" t="str">
            <v>51,66</v>
          </cell>
        </row>
        <row r="1950">
          <cell r="G1950">
            <v>95607</v>
          </cell>
          <cell r="H1950" t="str">
            <v>ARRASAMENTO DE ESTACA METÁLICA, PERFIL LAMINADO TIPO I FAMÍLIA 250. AF_11/2016</v>
          </cell>
          <cell r="I1950" t="str">
            <v>UN</v>
          </cell>
          <cell r="J1950" t="str">
            <v>COEFICIENTE DE REPRESENTATIVIDADE</v>
          </cell>
          <cell r="K1950" t="str">
            <v>5,04</v>
          </cell>
        </row>
        <row r="1951">
          <cell r="G1951">
            <v>95608</v>
          </cell>
          <cell r="H1951" t="str">
            <v>ARRASAMENTO DE ESTACA METÁLICA, PERFIL LAMINADO TIPO H FAMÍLIA 250. AF_11/2016</v>
          </cell>
          <cell r="I1951" t="str">
            <v>UN</v>
          </cell>
          <cell r="J1951" t="str">
            <v>COEFICIENTE DE REPRESENTATIVIDADE</v>
          </cell>
          <cell r="K1951" t="str">
            <v>5,79</v>
          </cell>
        </row>
        <row r="1952">
          <cell r="G1952">
            <v>95609</v>
          </cell>
          <cell r="H1952" t="str">
            <v>ARRASAMENTO DE ESTACA METÁLICA, PERFIL LAMINADO TIPO H FAMÍLIA 310. AF_11/2016</v>
          </cell>
          <cell r="I1952" t="str">
            <v>UN</v>
          </cell>
          <cell r="J1952" t="str">
            <v>COEFICIENTE DE REPRESENTATIVIDADE</v>
          </cell>
          <cell r="K1952" t="str">
            <v>6,47</v>
          </cell>
        </row>
        <row r="1953">
          <cell r="G1953">
            <v>96160</v>
          </cell>
          <cell r="H1953" t="str">
            <v>ESTACA RAIZ, DIÂMETRO DE 20 CM, COMPRIMENTO DE ATÉ 10 M, SEM PRESENÇA DE ROCHA. AF_04/2017</v>
          </cell>
          <cell r="I1953" t="str">
            <v>M</v>
          </cell>
          <cell r="J1953" t="str">
            <v>ATRIBUÍDO SÃO PAULO</v>
          </cell>
          <cell r="K1953" t="str">
            <v>159,08</v>
          </cell>
        </row>
        <row r="1954">
          <cell r="G1954">
            <v>96161</v>
          </cell>
          <cell r="H1954" t="str">
            <v>ESTACA RAIZ, DIÂMETRO DE 31 CM, COMPRIMENTO DE ATÉ 10 M, SEM PRESENÇA DE ROCHA. AF_05/2017</v>
          </cell>
          <cell r="I1954" t="str">
            <v>M</v>
          </cell>
          <cell r="J1954" t="str">
            <v>ATRIBUÍDO SÃO PAULO</v>
          </cell>
          <cell r="K1954" t="str">
            <v>233,36</v>
          </cell>
        </row>
        <row r="1955">
          <cell r="G1955">
            <v>96162</v>
          </cell>
          <cell r="H1955" t="str">
            <v>ESTACA RAIZ, DIÂMETRO DE 40 CM, COMPRIMENTO DE ATÉ 10 M, SEM PRESENÇA DE ROCHA. AF_05/2017</v>
          </cell>
          <cell r="I1955" t="str">
            <v>M</v>
          </cell>
          <cell r="J1955" t="str">
            <v>ATRIBUÍDO SÃO PAULO</v>
          </cell>
          <cell r="K1955" t="str">
            <v>301,97</v>
          </cell>
        </row>
        <row r="1956">
          <cell r="G1956">
            <v>96163</v>
          </cell>
          <cell r="H1956" t="str">
            <v>ESTACA RAIZ, DIÂMETRO DE 45 CM, COMPRIMENTO DE ATÉ 10 M, SEM PRESENÇA DE ROCHA. AF_05/2017</v>
          </cell>
          <cell r="I1956" t="str">
            <v>M</v>
          </cell>
          <cell r="J1956" t="str">
            <v>ATRIBUÍDO SÃO PAULO</v>
          </cell>
          <cell r="K1956" t="str">
            <v>341,72</v>
          </cell>
        </row>
        <row r="1957">
          <cell r="G1957">
            <v>96164</v>
          </cell>
          <cell r="H1957" t="str">
            <v>ESTACA RAIZ, DIÂMETRO DE 20 CM, COMPRIMENTO DE 11 A 20 M, SEM PRESENÇA DE ROCHA. AF_05/2017</v>
          </cell>
          <cell r="I1957" t="str">
            <v>M</v>
          </cell>
          <cell r="J1957" t="str">
            <v>ATRIBUÍDO SÃO PAULO</v>
          </cell>
          <cell r="K1957" t="str">
            <v>144,59</v>
          </cell>
        </row>
        <row r="1958">
          <cell r="G1958">
            <v>96165</v>
          </cell>
          <cell r="H1958" t="str">
            <v>ESTACA RAIZ, DIÂMETRO DE 31 CM, COMPRIMENTO DE 11 A 20 M, SEM PRESENÇA DE ROCHA. AF_05/2017</v>
          </cell>
          <cell r="I1958" t="str">
            <v>M</v>
          </cell>
          <cell r="J1958" t="str">
            <v>ATRIBUÍDO SÃO PAULO</v>
          </cell>
          <cell r="K1958" t="str">
            <v>213,48</v>
          </cell>
        </row>
        <row r="1959">
          <cell r="G1959">
            <v>96166</v>
          </cell>
          <cell r="H1959" t="str">
            <v>ESTACA RAIZ, DIÂMETRO DE 40 CM, COMPRIMENTO DE 11 A 20 M, SEM PRESENÇA DE ROCHA. AF_05/2017</v>
          </cell>
          <cell r="I1959" t="str">
            <v>M</v>
          </cell>
          <cell r="J1959" t="str">
            <v>ATRIBUÍDO SÃO PAULO</v>
          </cell>
          <cell r="K1959" t="str">
            <v>271,55</v>
          </cell>
        </row>
        <row r="1960">
          <cell r="G1960">
            <v>96167</v>
          </cell>
          <cell r="H1960" t="str">
            <v>ESTACA RAIZ, DIÂMETRO DE 45 CM, COMPRIMENTO DE 11 A 20 M, SEM PRESENÇA DE ROCHA. AF_05/2017</v>
          </cell>
          <cell r="I1960" t="str">
            <v>M</v>
          </cell>
          <cell r="J1960" t="str">
            <v>ATRIBUÍDO SÃO PAULO</v>
          </cell>
          <cell r="K1960" t="str">
            <v>298,65</v>
          </cell>
        </row>
        <row r="1961">
          <cell r="G1961">
            <v>96168</v>
          </cell>
          <cell r="H1961" t="str">
            <v>ESTACA RAIZ, DIÂMETRO DE 20 CM, COMPRIMENTO DE 21 A 30 M, SEM PRESENÇA DE ROCHA. AF_05/2017</v>
          </cell>
          <cell r="I1961" t="str">
            <v>M</v>
          </cell>
          <cell r="J1961" t="str">
            <v>ATRIBUÍDO SÃO PAULO</v>
          </cell>
          <cell r="K1961" t="str">
            <v>137,57</v>
          </cell>
        </row>
        <row r="1962">
          <cell r="G1962">
            <v>96169</v>
          </cell>
          <cell r="H1962" t="str">
            <v>ESTACA RAIZ, DIÂMETRO DE 31 CM, COMPRIMENTO DE 21 A 30 M, SEM PRESENÇA DE ROCHA. AF_05/2017</v>
          </cell>
          <cell r="I1962" t="str">
            <v>M</v>
          </cell>
          <cell r="J1962" t="str">
            <v>ATRIBUÍDO SÃO PAULO</v>
          </cell>
          <cell r="K1962" t="str">
            <v>204,49</v>
          </cell>
        </row>
        <row r="1963">
          <cell r="G1963">
            <v>96170</v>
          </cell>
          <cell r="H1963" t="str">
            <v>ESTACA RAIZ, DIÂMETRO DE 40 CM, COMPRIMENTO DE 21 A 30 M, SEM PRESENÇA DE ROCHA. AF_05/2017</v>
          </cell>
          <cell r="I1963" t="str">
            <v>M</v>
          </cell>
          <cell r="J1963" t="str">
            <v>ATRIBUÍDO SÃO PAULO</v>
          </cell>
          <cell r="K1963" t="str">
            <v>260,54</v>
          </cell>
        </row>
        <row r="1964">
          <cell r="G1964">
            <v>96171</v>
          </cell>
          <cell r="H1964" t="str">
            <v>ESTACA RAIZ, DIÂMETRO DE 45 CM, COMPRIMENTO DE 21 A 30 M, SEM PRESENÇA DE ROCHA. AF_05/2017</v>
          </cell>
          <cell r="I1964" t="str">
            <v>M</v>
          </cell>
          <cell r="J1964" t="str">
            <v>ATRIBUÍDO SÃO PAULO</v>
          </cell>
          <cell r="K1964" t="str">
            <v>283,87</v>
          </cell>
        </row>
        <row r="1965">
          <cell r="G1965">
            <v>96172</v>
          </cell>
          <cell r="H1965" t="str">
            <v>ESTACA RAIZ, DIÂMETRO DE 20 CM, COMPRIMENTO DE ATÉ 10 M, COM PRESENÇA DE ROCHA. AF_05/2017</v>
          </cell>
          <cell r="I1965" t="str">
            <v>M</v>
          </cell>
          <cell r="J1965" t="str">
            <v>ATRIBUÍDO SÃO PAULO</v>
          </cell>
          <cell r="K1965" t="str">
            <v>169,37</v>
          </cell>
        </row>
        <row r="1966">
          <cell r="G1966">
            <v>96173</v>
          </cell>
          <cell r="H1966" t="str">
            <v>ESTACA RAIZ, DIÂMETRO DE 31 CM, COMPRIMENTO DE ATÉ 10 M, COM PRESENÇA DE ROCHA. AF_05/2017</v>
          </cell>
          <cell r="I1966" t="str">
            <v>M</v>
          </cell>
          <cell r="J1966" t="str">
            <v>ATRIBUÍDO SÃO PAULO</v>
          </cell>
          <cell r="K1966" t="str">
            <v>246,26</v>
          </cell>
        </row>
        <row r="1967">
          <cell r="G1967">
            <v>96174</v>
          </cell>
          <cell r="H1967" t="str">
            <v>ESTACA RAIZ, DIÂMETRO DE 40 CM, COMPRIMENTO DE ATÉ 10 M, COM PRESENÇA DE ROCHA. AF_05/2017</v>
          </cell>
          <cell r="I1967" t="str">
            <v>M</v>
          </cell>
          <cell r="J1967" t="str">
            <v>ATRIBUÍDO SÃO PAULO</v>
          </cell>
          <cell r="K1967" t="str">
            <v>318,48</v>
          </cell>
        </row>
        <row r="1968">
          <cell r="G1968">
            <v>96175</v>
          </cell>
          <cell r="H1968" t="str">
            <v>ESTACA RAIZ, DIÂMETRO DE 45 CM, COMPRIMENTO DE ATÉ 10 M, COM PRESENÇA DE ROCHA. AF_05/2017</v>
          </cell>
          <cell r="I1968" t="str">
            <v>M</v>
          </cell>
          <cell r="J1968" t="str">
            <v>ATRIBUÍDO SÃO PAULO</v>
          </cell>
          <cell r="K1968" t="str">
            <v>360,91</v>
          </cell>
        </row>
        <row r="1969">
          <cell r="G1969">
            <v>96176</v>
          </cell>
          <cell r="H1969" t="str">
            <v>ESTACA RAIZ, DIÂMETRO DE 20 CM, COMPRIMENTO DE 11 A 20 M, COM PRESENÇA DE ROCHA. AF_05/2017</v>
          </cell>
          <cell r="I1969" t="str">
            <v>M</v>
          </cell>
          <cell r="J1969" t="str">
            <v>ATRIBUÍDO SÃO PAULO</v>
          </cell>
          <cell r="K1969" t="str">
            <v>151,44</v>
          </cell>
        </row>
        <row r="1970">
          <cell r="G1970">
            <v>96177</v>
          </cell>
          <cell r="H1970" t="str">
            <v>ESTACA RAIZ, DIÂMETRO DE 31 CM, COMPRIMENTO DE 11 A 20 M, COM PRESENÇA DE ROCHA. AF_05/2017</v>
          </cell>
          <cell r="I1970" t="str">
            <v>M</v>
          </cell>
          <cell r="J1970" t="str">
            <v>ATRIBUÍDO SÃO PAULO</v>
          </cell>
          <cell r="K1970" t="str">
            <v>221,40</v>
          </cell>
        </row>
        <row r="1971">
          <cell r="G1971">
            <v>96178</v>
          </cell>
          <cell r="H1971" t="str">
            <v>ESTACA RAIZ, DIÂMETRO DE 40 CM, COMPRIMENTO DE 11 A 20 M, COM PRESENÇA DE ROCHA. AF_05/2017</v>
          </cell>
          <cell r="I1971" t="str">
            <v>M</v>
          </cell>
          <cell r="J1971" t="str">
            <v>ATRIBUÍDO SÃO PAULO</v>
          </cell>
          <cell r="K1971" t="str">
            <v>280,92</v>
          </cell>
        </row>
        <row r="1972">
          <cell r="G1972">
            <v>96179</v>
          </cell>
          <cell r="H1972" t="str">
            <v>ESTACA RAIZ, DIÂMETRO DE 45 CM, COMPRIMENTO DE 11 A 20 M, COM PRESENÇA DE ROCHA. AF_05/2017</v>
          </cell>
          <cell r="I1972" t="str">
            <v>M</v>
          </cell>
          <cell r="J1972" t="str">
            <v>ATRIBUÍDO SÃO PAULO</v>
          </cell>
          <cell r="K1972" t="str">
            <v>308,79</v>
          </cell>
        </row>
        <row r="1973">
          <cell r="G1973">
            <v>96180</v>
          </cell>
          <cell r="H1973" t="str">
            <v>ESTACA RAIZ, DIÂMETRO DE 20 CM, COMPRIMENTO DE 21 A 30 M, COM PRESENÇA DE ROCHA. AF_05/2017</v>
          </cell>
          <cell r="I1973" t="str">
            <v>M</v>
          </cell>
          <cell r="J1973" t="str">
            <v>ATRIBUÍDO SÃO PAULO</v>
          </cell>
          <cell r="K1973" t="str">
            <v>142,63</v>
          </cell>
        </row>
        <row r="1974">
          <cell r="G1974">
            <v>96181</v>
          </cell>
          <cell r="H1974" t="str">
            <v>ESTACA RAIZ, DIÂMETRO DE 31 CM, COMPRIMENTO DE 21 A 30 M, COM PRESENÇA DE ROCHA. AF_05/2017</v>
          </cell>
          <cell r="I1974" t="str">
            <v>M</v>
          </cell>
          <cell r="J1974" t="str">
            <v>ATRIBUÍDO SÃO PAULO</v>
          </cell>
          <cell r="K1974" t="str">
            <v>210,37</v>
          </cell>
        </row>
        <row r="1975">
          <cell r="G1975">
            <v>96182</v>
          </cell>
          <cell r="H1975" t="str">
            <v>ESTACA RAIZ, DIÂMETRO DE 40 CM, COMPRIMENTO DE 21 A 30 M, COM PRESENÇA DE ROCHA. AF_05/2017</v>
          </cell>
          <cell r="I1975" t="str">
            <v>M</v>
          </cell>
          <cell r="J1975" t="str">
            <v>ATRIBUÍDO SÃO PAULO</v>
          </cell>
          <cell r="K1975" t="str">
            <v>266,21</v>
          </cell>
        </row>
        <row r="1976">
          <cell r="G1976">
            <v>96183</v>
          </cell>
          <cell r="H1976" t="str">
            <v>ESTACA RAIZ, DIÂMETRO DE 45 CM, COMPRIMENTO DE 21 A 30 M, COM PRESENÇA DE ROCHA. AF_05/2017</v>
          </cell>
          <cell r="I1976" t="str">
            <v>M</v>
          </cell>
          <cell r="J1976" t="str">
            <v>ATRIBUÍDO SÃO PAULO</v>
          </cell>
          <cell r="K1976" t="str">
            <v>290,79</v>
          </cell>
        </row>
        <row r="1977">
          <cell r="G1977">
            <v>98228</v>
          </cell>
          <cell r="H1977" t="str">
            <v>ESTACA BROCA DE CONCRETO, DIÃMETRO DE 20 CM, PROFUNDIDADE DE ATÉ 3 M, ESCAVAÇÃO MANUAL COM TRADO CONCHA, NÃO ARMADA. AF_03/2018</v>
          </cell>
          <cell r="I1977" t="str">
            <v>M</v>
          </cell>
          <cell r="J1977" t="str">
            <v>COEFICIENTE DE REPRESENTATIVIDADE</v>
          </cell>
          <cell r="K1977" t="str">
            <v>43,44</v>
          </cell>
        </row>
        <row r="1978">
          <cell r="G1978">
            <v>98229</v>
          </cell>
          <cell r="H1978" t="str">
            <v>ESTACA BROCA DE CONCRETO, DIÃMETRO DE 25 CM, PROFUNDIDADE DE ATÉ 3 M, ESCAVAÇÃO MANUAL COM TRADO CONCHA, NÃO ARMADA. AF_03/2018</v>
          </cell>
          <cell r="I1978" t="str">
            <v>M</v>
          </cell>
          <cell r="J1978" t="str">
            <v>COEFICIENTE DE REPRESENTATIVIDADE</v>
          </cell>
          <cell r="K1978" t="str">
            <v>58,61</v>
          </cell>
        </row>
        <row r="1979">
          <cell r="G1979">
            <v>98230</v>
          </cell>
          <cell r="H1979" t="str">
            <v>ESTACA BROCA DE CONCRETO, DIÂMETRO DE 30 CM, PROFUNDIDADE DE ATÉ 3 M, ESCAVAÇÃO MANUAL COM TRADO CONCHA, NÃO ARMADA. AF_03/2018</v>
          </cell>
          <cell r="I1979" t="str">
            <v>M</v>
          </cell>
          <cell r="J1979" t="str">
            <v>COEFICIENTE DE REPRESENTATIVIDADE</v>
          </cell>
          <cell r="K1979" t="str">
            <v>79,51</v>
          </cell>
        </row>
        <row r="1980">
          <cell r="G1980">
            <v>100035</v>
          </cell>
          <cell r="H1980" t="str">
            <v>ESTACA METÁLICA PARA CONTENÇÃO, COMPRIMENTO TOTAL CRAVADO DE ATÉ 10 M (EXCLUSIVE MOBILIZAÇÃO E DESMOBILIZAÇÃO). AF_07/2019</v>
          </cell>
          <cell r="I1980" t="str">
            <v>KG</v>
          </cell>
          <cell r="J1980" t="str">
            <v>ATRIBUÍDO SÃO PAULO</v>
          </cell>
          <cell r="K1980" t="str">
            <v>7,24</v>
          </cell>
        </row>
        <row r="1981">
          <cell r="G1981">
            <v>100036</v>
          </cell>
          <cell r="H1981" t="str">
            <v>ESTACA METÁLICA PARA CONTENÇÃO, COMPRIMENTO TOTAL CRAVADO MAIOR DO QUE 10 M E MENOR OU IGUAL A 20 M (EXCLUSIVE MOBILIZAÇÃO E DESMOBILIZAÇÃO). AF_07/2019</v>
          </cell>
          <cell r="I1981" t="str">
            <v>KG</v>
          </cell>
          <cell r="J1981" t="str">
            <v>ATRIBUÍDO SÃO PAULO</v>
          </cell>
          <cell r="K1981" t="str">
            <v>7,10</v>
          </cell>
        </row>
        <row r="1982">
          <cell r="G1982">
            <v>100037</v>
          </cell>
          <cell r="H1982" t="str">
            <v>ESTACA METÁLICA PARA CONTENÇÃO, COMPRIMENTO TOTAL CRAVADO MAIOR DO QUE 20 M E MENOR OU IGUAL A 30 M (EXCLUSIVE MOBILIZAÇÃO E DESMOBILIZAÇÃO). AF_07/2019</v>
          </cell>
          <cell r="I1982" t="str">
            <v>KG</v>
          </cell>
          <cell r="J1982" t="str">
            <v>ATRIBUÍDO SÃO PAULO</v>
          </cell>
          <cell r="K1982" t="str">
            <v>6,90</v>
          </cell>
        </row>
        <row r="1983">
          <cell r="G1983">
            <v>83534</v>
          </cell>
          <cell r="H1983" t="str">
            <v>LASTRO DE CONCRETO, PREPARO MECÂNICO, INCLUSOS ADITIVO IMPERMEABILIZANTE, LANÇAMENTO E ADENSAMENTO</v>
          </cell>
          <cell r="I1983" t="str">
            <v>M3</v>
          </cell>
          <cell r="J1983" t="str">
            <v>COEFICIENTE DE REPRESENTATIVIDADE</v>
          </cell>
          <cell r="K1983" t="str">
            <v>434,52</v>
          </cell>
        </row>
        <row r="1984">
          <cell r="G1984">
            <v>95240</v>
          </cell>
          <cell r="H1984" t="str">
            <v>LASTRO DE CONCRETO MAGRO, APLICADO EM PISOS OU RADIERS, ESPESSURA DE 3 CM. AF_07/2016</v>
          </cell>
          <cell r="I1984" t="str">
            <v>M2</v>
          </cell>
          <cell r="J1984" t="str">
            <v>COEFICIENTE DE REPRESENTATIVIDADE</v>
          </cell>
          <cell r="K1984" t="str">
            <v>11,31</v>
          </cell>
        </row>
        <row r="1985">
          <cell r="G1985">
            <v>95241</v>
          </cell>
          <cell r="H1985" t="str">
            <v>LASTRO DE CONCRETO MAGRO, APLICADO EM PISOS OU RADIERS, ESPESSURA DE 5 CM. AF_07/2016</v>
          </cell>
          <cell r="I1985" t="str">
            <v>M2</v>
          </cell>
          <cell r="J1985" t="str">
            <v>COEFICIENTE DE REPRESENTATIVIDADE</v>
          </cell>
          <cell r="K1985" t="str">
            <v>18,87</v>
          </cell>
        </row>
        <row r="1986">
          <cell r="G1986">
            <v>96616</v>
          </cell>
          <cell r="H1986" t="str">
            <v>LASTRO DE CONCRETO MAGRO, APLICADO EM BLOCOS DE COROAMENTO OU SAPATAS. AF_08/2017</v>
          </cell>
          <cell r="I1986" t="str">
            <v>M3</v>
          </cell>
          <cell r="J1986" t="str">
            <v>COEFICIENTE DE REPRESENTATIVIDADE</v>
          </cell>
          <cell r="K1986" t="str">
            <v>394,91</v>
          </cell>
        </row>
        <row r="1987">
          <cell r="G1987">
            <v>96617</v>
          </cell>
          <cell r="H1987" t="str">
            <v>LASTRO DE CONCRETO MAGRO, APLICADO EM BLOCOS DE COROAMENTO OU SAPATAS, ESPESSURA DE 3 CM. AF_08/2017</v>
          </cell>
          <cell r="I1987" t="str">
            <v>M2</v>
          </cell>
          <cell r="J1987" t="str">
            <v>COEFICIENTE DE REPRESENTATIVIDADE</v>
          </cell>
          <cell r="K1987" t="str">
            <v>11,82</v>
          </cell>
        </row>
        <row r="1988">
          <cell r="G1988">
            <v>96619</v>
          </cell>
          <cell r="H1988" t="str">
            <v>LASTRO DE CONCRETO MAGRO, APLICADO EM BLOCOS DE COROAMENTO OU SAPATAS, ESPESSURA DE 5 CM. AF_08/2017</v>
          </cell>
          <cell r="I1988" t="str">
            <v>M2</v>
          </cell>
          <cell r="J1988" t="str">
            <v>COEFICIENTE DE REPRESENTATIVIDADE</v>
          </cell>
          <cell r="K1988" t="str">
            <v>19,73</v>
          </cell>
        </row>
        <row r="1989">
          <cell r="G1989">
            <v>96620</v>
          </cell>
          <cell r="H1989" t="str">
            <v>LASTRO DE CONCRETO MAGRO, APLICADO EM PISOS OU RADIERS. AF_08/2017</v>
          </cell>
          <cell r="I1989" t="str">
            <v>M3</v>
          </cell>
          <cell r="J1989" t="str">
            <v>COEFICIENTE DE REPRESENTATIVIDADE</v>
          </cell>
          <cell r="K1989" t="str">
            <v>377,70</v>
          </cell>
        </row>
        <row r="1990">
          <cell r="G1990">
            <v>96621</v>
          </cell>
          <cell r="H1990" t="str">
            <v>LASTRO COM MATERIAL GRANULAR, APLICAÇÃO EM BLOCOS DE COROAMENTO, ESPESSURA DE *5 CM*. AF_08/2017</v>
          </cell>
          <cell r="I1990" t="str">
            <v>M3</v>
          </cell>
          <cell r="J1990" t="str">
            <v>ATRIBUÍDO SÃO PAULO</v>
          </cell>
          <cell r="K1990" t="str">
            <v>157,65</v>
          </cell>
        </row>
        <row r="1991">
          <cell r="G1991">
            <v>96622</v>
          </cell>
          <cell r="H1991" t="str">
            <v>LASTRO COM MATERIAL GRANULAR, APLICAÇÃO EM PISOS OU RADIERS, ESPESSURA DE *5 CM*. AF_08/2017</v>
          </cell>
          <cell r="I1991" t="str">
            <v>M3</v>
          </cell>
          <cell r="J1991" t="str">
            <v>ATRIBUÍDO SÃO PAULO</v>
          </cell>
          <cell r="K1991" t="str">
            <v>107,14</v>
          </cell>
        </row>
        <row r="1992">
          <cell r="G1992">
            <v>96623</v>
          </cell>
          <cell r="H1992" t="str">
            <v>LASTRO COM MATERIAL GRANULAR, APLICADO EM BLOCOS DE COROAMENTO, ESPESSURA DE *10 CM*. AF_08/2017</v>
          </cell>
          <cell r="I1992" t="str">
            <v>M3</v>
          </cell>
          <cell r="J1992" t="str">
            <v>ATRIBUÍDO SÃO PAULO</v>
          </cell>
          <cell r="K1992" t="str">
            <v>145,87</v>
          </cell>
        </row>
        <row r="1993">
          <cell r="G1993">
            <v>96624</v>
          </cell>
          <cell r="H1993" t="str">
            <v>LASTRO COM MATERIAL GRANULAR (PEDRA BRITADA N.2), APLICADO EM PISOS OU RADIERS, ESPESSURA DE *10 CM*. AF_08/2017</v>
          </cell>
          <cell r="I1993" t="str">
            <v>M3</v>
          </cell>
          <cell r="J1993" t="str">
            <v>ATRIBUÍDO SÃO PAULO</v>
          </cell>
          <cell r="K1993" t="str">
            <v>102,98</v>
          </cell>
        </row>
        <row r="1994">
          <cell r="G1994">
            <v>97082</v>
          </cell>
          <cell r="H1994" t="str">
            <v>ESCAVAÇÃO MANUAL DE VIGA DE BORDA PARA RADIER. AF_09/2017</v>
          </cell>
          <cell r="I1994" t="str">
            <v>M3</v>
          </cell>
          <cell r="J1994" t="str">
            <v>COLETADO</v>
          </cell>
          <cell r="K1994" t="str">
            <v>38,85</v>
          </cell>
        </row>
        <row r="1995">
          <cell r="G1995">
            <v>97083</v>
          </cell>
          <cell r="H1995" t="str">
            <v>COMPACTAÇÃO MECÂNICA DE SOLO PARA EXECUÇÃO DE RADIER, COM COMPACTADOR DE SOLOS A PERCUSSÃO. AF_09/2017</v>
          </cell>
          <cell r="I1995" t="str">
            <v>M2</v>
          </cell>
          <cell r="J1995" t="str">
            <v>ATRIBUÍDO SÃO PAULO</v>
          </cell>
          <cell r="K1995" t="str">
            <v>2,12</v>
          </cell>
        </row>
        <row r="1996">
          <cell r="G1996">
            <v>97084</v>
          </cell>
          <cell r="H1996" t="str">
            <v>COMPACTAÇÃO MECÂNICA DE SOLO PARA EXECUÇÃO DE RADIER, COM COMPACTADOR DE SOLOS TIPO PLACA VIBRATÓRIA. AF_09/2017</v>
          </cell>
          <cell r="I1996" t="str">
            <v>M2</v>
          </cell>
          <cell r="J1996" t="str">
            <v>ATRIBUÍDO SÃO PAULO</v>
          </cell>
          <cell r="K1996" t="str">
            <v>0,43</v>
          </cell>
        </row>
        <row r="1997">
          <cell r="G1997">
            <v>97086</v>
          </cell>
          <cell r="H1997" t="str">
            <v>FABRICAÇÃO, MONTAGEM E DESMONTAGEM DE FORMA PARA RADIER, EM MADEIRA SERRADA, 4 UTILIZAÇÕES. AF_09/2017</v>
          </cell>
          <cell r="I1997" t="str">
            <v>M2</v>
          </cell>
          <cell r="J1997" t="str">
            <v>COEFICIENTE DE REPRESENTATIVIDADE</v>
          </cell>
          <cell r="K1997" t="str">
            <v>82,03</v>
          </cell>
        </row>
        <row r="1998">
          <cell r="G1998">
            <v>97094</v>
          </cell>
          <cell r="H1998" t="str">
            <v>CONCRETAGEM DE RADIER, PISO OU LAJE SOBRE SOLO, FCK 30 MPA, PARA ESPESSURA DE 10 CM - LANÇAMENTO, ADENSAMENTO E ACABAMENTO. AF_09/2017</v>
          </cell>
          <cell r="I1998" t="str">
            <v>M3</v>
          </cell>
          <cell r="J1998" t="str">
            <v>COEFICIENTE DE REPRESENTATIVIDADE</v>
          </cell>
          <cell r="K1998" t="str">
            <v>366,96</v>
          </cell>
        </row>
        <row r="1999">
          <cell r="G1999">
            <v>97095</v>
          </cell>
          <cell r="H1999" t="str">
            <v>CONCRETAGEM DE RADIER, PISO OU LAJE SOBRE SOLO, FCK 30 MPA, PARA ESPESSURA DE 15 CM - LANÇAMENTO, ADENSAMENTO E ACABAMENTO. AF_09/2017</v>
          </cell>
          <cell r="I1999" t="str">
            <v>M3</v>
          </cell>
          <cell r="J1999" t="str">
            <v>COEFICIENTE DE REPRESENTATIVIDADE</v>
          </cell>
          <cell r="K1999" t="str">
            <v>344,45</v>
          </cell>
        </row>
        <row r="2000">
          <cell r="G2000">
            <v>97096</v>
          </cell>
          <cell r="H2000" t="str">
            <v>CONCRETAGEM DE RADIER, PISO OU LAJE SOBRE SOLO, FCK 30 MPA, PARA ESPESSURA DE 20 CM - LANÇAMENTO, ADENSAMENTO E ACABAMENTO. AF_09/2017</v>
          </cell>
          <cell r="I2000" t="str">
            <v>M3</v>
          </cell>
          <cell r="J2000" t="str">
            <v>COEFICIENTE DE REPRESENTATIVIDADE</v>
          </cell>
          <cell r="K2000" t="str">
            <v>332,90</v>
          </cell>
        </row>
        <row r="2001">
          <cell r="G2001">
            <v>100322</v>
          </cell>
          <cell r="H2001" t="str">
            <v>LASTRO COM MATERIAL GRANULAR (PEDRA BRITADA N.3), APLICADO EM PISOS OU RADIERS, ESPESSURA DE *10 CM*. AF_07/2019</v>
          </cell>
          <cell r="I2001" t="str">
            <v>M3</v>
          </cell>
          <cell r="J2001" t="str">
            <v>ATRIBUÍDO SÃO PAULO</v>
          </cell>
          <cell r="K2001" t="str">
            <v>102,98</v>
          </cell>
        </row>
        <row r="2002">
          <cell r="G2002">
            <v>100323</v>
          </cell>
          <cell r="H2002" t="str">
            <v>LASTRO COM MATERIAL GRANULAR (AREIA MÉDIA), APLICADO EM PISOS OU RADIERS, ESPESSURA DE *10 CM*. AF_07/2019</v>
          </cell>
          <cell r="I2002" t="str">
            <v>M3</v>
          </cell>
          <cell r="J2002" t="str">
            <v>ATRIBUÍDO SÃO PAULO</v>
          </cell>
          <cell r="K2002" t="str">
            <v>99,19</v>
          </cell>
        </row>
        <row r="2003">
          <cell r="G2003">
            <v>100324</v>
          </cell>
          <cell r="H2003" t="str">
            <v>LASTRO COM MATERIAL GRANULAR (PEDRA BRITADA N.1 E PEDRA BRITADA N.2), APLICADO EM PISOS OU RADIERS, ESPESSURA DE *10 CM*. AF_07/2019</v>
          </cell>
          <cell r="I2003" t="str">
            <v>M3</v>
          </cell>
          <cell r="J2003" t="str">
            <v>ATRIBUÍDO SÃO PAULO</v>
          </cell>
          <cell r="K2003" t="str">
            <v>102,98</v>
          </cell>
        </row>
        <row r="2004">
          <cell r="G2004">
            <v>90996</v>
          </cell>
          <cell r="H2004" t="str">
            <v>FORMAS MANUSEÁVEIS PARA PAREDES DE CONCRETO MOLDADAS IN LOCO, DE EDIFICAÇÕES DE MULTIPLOS PAVIMENTO, EM PLATIBANDA. AF_06/2015</v>
          </cell>
          <cell r="I2004" t="str">
            <v>M2</v>
          </cell>
          <cell r="J2004" t="str">
            <v>ATRIBUÍDO SÃO PAULO</v>
          </cell>
          <cell r="K2004" t="str">
            <v>11,18</v>
          </cell>
        </row>
        <row r="2005">
          <cell r="G2005">
            <v>90997</v>
          </cell>
          <cell r="H2005" t="str">
            <v>FORMAS MANUSEÁVEIS PARA PAREDES DE CONCRETO MOLDADAS IN LOCO, DE EDIFICAÇÕES DE MULTIPLOS PAVIMENTOS, EM FACES INTERNAS DE PAREDES. AF_06/2015</v>
          </cell>
          <cell r="I2005" t="str">
            <v>M2</v>
          </cell>
          <cell r="J2005" t="str">
            <v>ATRIBUÍDO SÃO PAULO</v>
          </cell>
          <cell r="K2005" t="str">
            <v>15,16</v>
          </cell>
        </row>
        <row r="2006">
          <cell r="G2006">
            <v>90998</v>
          </cell>
          <cell r="H2006" t="str">
            <v>FORMAS MANUSEÁVEIS PARA PAREDES DE CONCRETO MOLDADAS IN LOCO, DE EDIFICAÇÕES DE MULTIPLOS PAVIMENTOS, EM LAJES. AF_06/2015</v>
          </cell>
          <cell r="I2006" t="str">
            <v>M2</v>
          </cell>
          <cell r="J2006" t="str">
            <v>ATRIBUÍDO SÃO PAULO</v>
          </cell>
          <cell r="K2006" t="str">
            <v>18,28</v>
          </cell>
        </row>
        <row r="2007">
          <cell r="G2007">
            <v>91000</v>
          </cell>
          <cell r="H2007" t="str">
            <v>FORMAS MANUSEÁVEIS PARA PAREDES DE CONCRETO MOLDADAS IN LOCO, DE EDIFICAÇÕES DE MULTIPLOS PAVIMENTOS, EM PANOS DE FACHADA COM VÃOS. AF_06/2015</v>
          </cell>
          <cell r="I2007" t="str">
            <v>M2</v>
          </cell>
          <cell r="J2007" t="str">
            <v>ATRIBUÍDO SÃO PAULO</v>
          </cell>
          <cell r="K2007" t="str">
            <v>13,97</v>
          </cell>
        </row>
        <row r="2008">
          <cell r="G2008">
            <v>91002</v>
          </cell>
          <cell r="H2008" t="str">
            <v>FORMAS MANUSEÁVEIS PARA PAREDES DE CONCRETO MOLDADAS IN LOCO, DE EDIFICAÇÕES DE MULTIPLOS PAVIMENTOS, EM PANOS DE FACHADA SEM VÃOS. AF_06/2015</v>
          </cell>
          <cell r="I2008" t="str">
            <v>M2</v>
          </cell>
          <cell r="J2008" t="str">
            <v>ATRIBUÍDO SÃO PAULO</v>
          </cell>
          <cell r="K2008" t="str">
            <v>12,86</v>
          </cell>
        </row>
        <row r="2009">
          <cell r="G2009">
            <v>91003</v>
          </cell>
          <cell r="H2009" t="str">
            <v>FORMAS MANUSEÁVEIS PARA PAREDES DE CONCRETO MOLDADAS IN LOCO, DE EDIFICAÇÕES DE MULTIPLOS PAVIMENTOS, EM PANOS DE FACHADA COM VARANDAS. AF_06/2015</v>
          </cell>
          <cell r="I2009" t="str">
            <v>M2</v>
          </cell>
          <cell r="J2009" t="str">
            <v>ATRIBUÍDO SÃO PAULO</v>
          </cell>
          <cell r="K2009" t="str">
            <v>14,87</v>
          </cell>
        </row>
        <row r="2010">
          <cell r="G2010">
            <v>91004</v>
          </cell>
          <cell r="H2010" t="str">
            <v>FORMAS MANUSEÁVEIS PARA PAREDES DE CONCRETO MOLDADAS IN LOCO, DE EDIFICAÇÕES DE PAVIMENTO ÚNICO, EM FACES INTERNAS DE PAREDES. AF_06/2015</v>
          </cell>
          <cell r="I2010" t="str">
            <v>M2</v>
          </cell>
          <cell r="J2010" t="str">
            <v>ATRIBUÍDO SÃO PAULO</v>
          </cell>
          <cell r="K2010" t="str">
            <v>11,78</v>
          </cell>
        </row>
        <row r="2011">
          <cell r="G2011">
            <v>91005</v>
          </cell>
          <cell r="H2011" t="str">
            <v>FORMAS MANUSEÁVEIS PARA PAREDES DE CONCRETO MOLDADAS IN LOCO, DE EDIFICAÇÕES DE PAVIMENTO ÚNICO, EM LAJES. AF_06/2015</v>
          </cell>
          <cell r="I2011" t="str">
            <v>M2</v>
          </cell>
          <cell r="J2011" t="str">
            <v>ATRIBUÍDO SÃO PAULO</v>
          </cell>
          <cell r="K2011" t="str">
            <v>14,11</v>
          </cell>
        </row>
        <row r="2012">
          <cell r="G2012">
            <v>91006</v>
          </cell>
          <cell r="H2012" t="str">
            <v>FORMAS MANUSEÁVEIS PARA PAREDES DE CONCRETO MOLDADAS IN LOCO, DE EDIFICAÇÕES DE PAVIMENTO ÚNICO, EM PANOS DE FACHADA COM VÃOS. AF_06/2015</v>
          </cell>
          <cell r="I2012" t="str">
            <v>M2</v>
          </cell>
          <cell r="J2012" t="str">
            <v>ATRIBUÍDO SÃO PAULO</v>
          </cell>
          <cell r="K2012" t="str">
            <v>10,90</v>
          </cell>
        </row>
        <row r="2013">
          <cell r="G2013">
            <v>91007</v>
          </cell>
          <cell r="H2013" t="str">
            <v>FORMAS MANUSEÁVEIS PARA PAREDES DE CONCRETO MOLDADAS IN LOCO, DE EDIFICAÇÕES DE PAVIMENTO ÚNICO, EM PANOS DE FACHADA SEM VÃOS. AF_06/2015</v>
          </cell>
          <cell r="I2013" t="str">
            <v>M2</v>
          </cell>
          <cell r="J2013" t="str">
            <v>ATRIBUÍDO SÃO PAULO</v>
          </cell>
          <cell r="K2013" t="str">
            <v>9,78</v>
          </cell>
        </row>
        <row r="2014">
          <cell r="G2014">
            <v>91008</v>
          </cell>
          <cell r="H2014" t="str">
            <v>FORMAS MANUSEÁVEIS PARA PAREDES DE CONCRETO MOLDADAS IN LOCO, DE EDIFICAÇÕES DE PAVIMENTO ÚNICO, EM PANOS DE FACHADA COM VARANDA. AF_06/2015</v>
          </cell>
          <cell r="I2014" t="str">
            <v>M2</v>
          </cell>
          <cell r="J2014" t="str">
            <v>ATRIBUÍDO SÃO PAULO</v>
          </cell>
          <cell r="K2014" t="str">
            <v>11,79</v>
          </cell>
        </row>
        <row r="2015">
          <cell r="G2015">
            <v>92263</v>
          </cell>
          <cell r="H2015" t="str">
            <v>FABRICAÇÃO DE FÔRMA PARA PILARES E ESTRUTURAS SIMILARES, EM CHAPA DE MADEIRA COMPENSADA RESINADA, E = 17 MM. AF_12/2015</v>
          </cell>
          <cell r="I2015" t="str">
            <v>M2</v>
          </cell>
          <cell r="J2015" t="str">
            <v>COEFICIENTE DE REPRESENTATIVIDADE</v>
          </cell>
          <cell r="K2015" t="str">
            <v>83,45</v>
          </cell>
        </row>
        <row r="2016">
          <cell r="G2016">
            <v>92264</v>
          </cell>
          <cell r="H2016" t="str">
            <v>FABRICAÇÃO DE FÔRMA PARA PILARES E ESTRUTURAS SIMILARES, EM CHAPA DE MADEIRA COMPENSADA PLASTIFICADA, E = 18 MM. AF_12/2015</v>
          </cell>
          <cell r="I2016" t="str">
            <v>M2</v>
          </cell>
          <cell r="J2016" t="str">
            <v>COEFICIENTE DE REPRESENTATIVIDADE</v>
          </cell>
          <cell r="K2016" t="str">
            <v>93,21</v>
          </cell>
        </row>
        <row r="2017">
          <cell r="G2017">
            <v>92265</v>
          </cell>
          <cell r="H2017" t="str">
            <v>FABRICAÇÃO DE FÔRMA PARA VIGAS, EM CHAPA DE MADEIRA COMPENSADA RESINADA, E = 17 MM. AF_12/2015</v>
          </cell>
          <cell r="I2017" t="str">
            <v>M2</v>
          </cell>
          <cell r="J2017" t="str">
            <v>COEFICIENTE DE REPRESENTATIVIDADE</v>
          </cell>
          <cell r="K2017" t="str">
            <v>65,51</v>
          </cell>
        </row>
        <row r="2018">
          <cell r="G2018">
            <v>92266</v>
          </cell>
          <cell r="H2018" t="str">
            <v>FABRICAÇÃO DE FÔRMA PARA VIGAS, EM CHAPA DE MADEIRA COMPENSADA PLASTIFICADA, E = 18 MM. AF_12/2015</v>
          </cell>
          <cell r="I2018" t="str">
            <v>M2</v>
          </cell>
          <cell r="J2018" t="str">
            <v>COEFICIENTE DE REPRESENTATIVIDADE</v>
          </cell>
          <cell r="K2018" t="str">
            <v>74,21</v>
          </cell>
        </row>
        <row r="2019">
          <cell r="G2019">
            <v>92267</v>
          </cell>
          <cell r="H2019" t="str">
            <v>FABRICAÇÃO DE FÔRMA PARA LAJES, EM CHAPA DE MADEIRA COMPENSADA RESINADA, E = 17 MM. AF_12/2015</v>
          </cell>
          <cell r="I2019" t="str">
            <v>M2</v>
          </cell>
          <cell r="J2019" t="str">
            <v>COEFICIENTE DE REPRESENTATIVIDADE</v>
          </cell>
          <cell r="K2019" t="str">
            <v>24,35</v>
          </cell>
        </row>
        <row r="2020">
          <cell r="G2020">
            <v>92268</v>
          </cell>
          <cell r="H2020" t="str">
            <v>FABRICAÇÃO DE FÔRMA PARA LAJES, EM CHAPA DE MADEIRA COMPENSADA PLASTIFICADA, E = 18 MM. AF_12/2015</v>
          </cell>
          <cell r="I2020" t="str">
            <v>M2</v>
          </cell>
          <cell r="J2020" t="str">
            <v>COEFICIENTE DE REPRESENTATIVIDADE</v>
          </cell>
          <cell r="K2020" t="str">
            <v>32,03</v>
          </cell>
        </row>
        <row r="2021">
          <cell r="G2021">
            <v>92269</v>
          </cell>
          <cell r="H2021" t="str">
            <v>FABRICAÇÃO DE FÔRMA PARA PILARES E ESTRUTURAS SIMILARES, EM MADEIRA SERRADA, E=25 MM. AF_12/2015</v>
          </cell>
          <cell r="I2021" t="str">
            <v>M2</v>
          </cell>
          <cell r="J2021" t="str">
            <v>COEFICIENTE DE REPRESENTATIVIDADE</v>
          </cell>
          <cell r="K2021" t="str">
            <v>86,71</v>
          </cell>
        </row>
        <row r="2022">
          <cell r="G2022">
            <v>92270</v>
          </cell>
          <cell r="H2022" t="str">
            <v>FABRICAÇÃO DE FÔRMA PARA VIGAS, COM MADEIRA SERRADA, E = 25 MM. AF_12/2015</v>
          </cell>
          <cell r="I2022" t="str">
            <v>M2</v>
          </cell>
          <cell r="J2022" t="str">
            <v>COEFICIENTE DE REPRESENTATIVIDADE</v>
          </cell>
          <cell r="K2022" t="str">
            <v>72,45</v>
          </cell>
        </row>
        <row r="2023">
          <cell r="G2023">
            <v>92271</v>
          </cell>
          <cell r="H2023" t="str">
            <v>FABRICAÇÃO DE FÔRMA PARA LAJES, EM MADEIRA SERRADA, E=25 MM. AF_12/2015</v>
          </cell>
          <cell r="I2023" t="str">
            <v>M2</v>
          </cell>
          <cell r="J2023" t="str">
            <v>COEFICIENTE DE REPRESENTATIVIDADE</v>
          </cell>
          <cell r="K2023" t="str">
            <v>56,17</v>
          </cell>
        </row>
        <row r="2024">
          <cell r="G2024">
            <v>92272</v>
          </cell>
          <cell r="H2024" t="str">
            <v>FABRICAÇÃO DE ESCORAS DE VIGA DO TIPO GARFO, EM MADEIRA. AF_12/2015</v>
          </cell>
          <cell r="I2024" t="str">
            <v>M</v>
          </cell>
          <cell r="J2024" t="str">
            <v>COEFICIENTE DE REPRESENTATIVIDADE</v>
          </cell>
          <cell r="K2024" t="str">
            <v>15,30</v>
          </cell>
        </row>
        <row r="2025">
          <cell r="G2025">
            <v>92273</v>
          </cell>
          <cell r="H2025" t="str">
            <v>FABRICAÇÃO DE ESCORAS DO TIPO PONTALETE, EM MADEIRA. AF_12/2015</v>
          </cell>
          <cell r="I2025" t="str">
            <v>M</v>
          </cell>
          <cell r="J2025" t="str">
            <v>COEFICIENTE DE REPRESENTATIVIDADE</v>
          </cell>
          <cell r="K2025" t="str">
            <v>6,34</v>
          </cell>
        </row>
        <row r="2026">
          <cell r="G2026">
            <v>92408</v>
          </cell>
          <cell r="H2026" t="str">
            <v>MONTAGEM E DESMONTAGEM DE FÔRMA DE PILARES RETANGULARES E ESTRUTURAS SIMILARES COM ÁREA MÉDIA DAS SEÇÕES MENOR OU IGUAL A 0,25 M², PÉ-DIREITO SIMPLES, EM MADEIRA SERRADA, 1 UTILIZAÇÃO. AF_12/2015</v>
          </cell>
          <cell r="I2026" t="str">
            <v>M2</v>
          </cell>
          <cell r="J2026" t="str">
            <v>COEFICIENTE DE REPRESENTATIVIDADE</v>
          </cell>
          <cell r="K2026" t="str">
            <v>161,51</v>
          </cell>
        </row>
        <row r="2027">
          <cell r="G2027">
            <v>92409</v>
          </cell>
          <cell r="H2027" t="str">
            <v>MONTAGEM E DESMONTAGEM DE FÔRMA DE PILARES RETANGULARES E ESTRUTURAS SIMILARES COM ÁREA MÉDIA DAS SEÇÕES MAIOR QUE 0,25 M², PÉ-DIREITO SIMPLES, EM MADEIRA SERRADA, 1 UTILIZAÇÃO. AF_12/2015</v>
          </cell>
          <cell r="I2027" t="str">
            <v>M2</v>
          </cell>
          <cell r="J2027" t="str">
            <v>COEFICIENTE DE REPRESENTATIVIDADE</v>
          </cell>
          <cell r="K2027" t="str">
            <v>153,02</v>
          </cell>
        </row>
        <row r="2028">
          <cell r="G2028">
            <v>92410</v>
          </cell>
          <cell r="H2028" t="str">
            <v>MONTAGEM E DESMONTAGEM DE FÔRMA DE PILARES RETANGULARES E ESTRUTURAS SIMILARES COM ÁREA MÉDIA DAS SEÇÕES MENOR OU IGUAL A 0,25 M², PÉ-DIREITO SIMPLES, EM MADEIRA SERRADA, 2 UTILIZAÇÕES. AF_12/2015</v>
          </cell>
          <cell r="I2028" t="str">
            <v>M2</v>
          </cell>
          <cell r="J2028" t="str">
            <v>COEFICIENTE DE REPRESENTATIVIDADE</v>
          </cell>
          <cell r="K2028" t="str">
            <v>110,49</v>
          </cell>
        </row>
        <row r="2029">
          <cell r="G2029">
            <v>92411</v>
          </cell>
          <cell r="H2029" t="str">
            <v>MONTAGEM E DESMONTAGEM DE FÔRMA DE PILARES RETANGULARES E ESTRUTURAS SIMILARES COM ÁREA MÉDIA DAS SEÇÕES MAIOR QUE 0,25 M², PÉ-DIREITO SIMPLES, EM MADEIRA SERRADA, 2 UTILIZAÇÕES. AF_12/2015</v>
          </cell>
          <cell r="I2029" t="str">
            <v>M2</v>
          </cell>
          <cell r="J2029" t="str">
            <v>COEFICIENTE DE REPRESENTATIVIDADE</v>
          </cell>
          <cell r="K2029" t="str">
            <v>103,00</v>
          </cell>
        </row>
        <row r="2030">
          <cell r="G2030">
            <v>92412</v>
          </cell>
          <cell r="H2030" t="str">
            <v>MONTAGEM E DESMONTAGEM DE FÔRMA DE PILARES RETANGULARES E ESTRUTURAS SIMILARES COM ÁREA MÉDIA DAS SEÇÕES MENOR OU IGUAL A 0,25 M², PÉ-DIREITO SIMPLES, EM MADEIRA SERRADA, 4 UTILIZAÇÕES. AF_12/2015</v>
          </cell>
          <cell r="I2030" t="str">
            <v>M2</v>
          </cell>
          <cell r="J2030" t="str">
            <v>COEFICIENTE DE REPRESENTATIVIDADE</v>
          </cell>
          <cell r="K2030" t="str">
            <v>73,58</v>
          </cell>
        </row>
        <row r="2031">
          <cell r="G2031">
            <v>92413</v>
          </cell>
          <cell r="H2031" t="str">
            <v>MONTAGEM E DESMONTAGEM DE FÔRMA DE PILARES RETANGULARES E ESTRUTURAS SIMILARES COM ÁREA MÉDIA DAS SEÇÕES MAIOR QUE 0,25 M², PÉ-DIREITO SIMPLES, EM MADEIRA SERRADA, 4 UTILIZAÇÕES. AF_12/2015</v>
          </cell>
          <cell r="I2031" t="str">
            <v>M2</v>
          </cell>
          <cell r="J2031" t="str">
            <v>COEFICIENTE DE REPRESENTATIVIDADE</v>
          </cell>
          <cell r="K2031" t="str">
            <v>67,80</v>
          </cell>
        </row>
        <row r="2032">
          <cell r="G2032">
            <v>92414</v>
          </cell>
          <cell r="H2032" t="str">
            <v>MONTAGEM E DESMONTAGEM DE FÔRMA DE PILARES RETANGULARES E ESTRUTURAS SIMILARES COM ÁREA MÉDIA DAS SEÇÕES MENOR OU IGUAL A 0,25 M², PÉ-DIREITO SIMPLES, EM CHAPA DE MADEIRA COMPENSADA RESINADA, 2 UTILIZAÇÕES. AF_12/2015</v>
          </cell>
          <cell r="I2032" t="str">
            <v>M2</v>
          </cell>
          <cell r="J2032" t="str">
            <v>COEFICIENTE DE REPRESENTATIVIDADE</v>
          </cell>
          <cell r="K2032" t="str">
            <v>84,04</v>
          </cell>
        </row>
        <row r="2033">
          <cell r="G2033">
            <v>92415</v>
          </cell>
          <cell r="H2033" t="str">
            <v>MONTAGEM E DESMONTAGEM DE FÔRMA DE PILARES RETANGULARES E ESTRUTURAS SIMILARES COM ÁREA MÉDIA DAS SEÇÕES MAIOR QUE 0,25 M², PÉ-DIREITO SIMPLES, EM CHAPA DE MADEIRA COMPENSADA RESINADA, 2 UTILIZAÇÕES. AF_12/2015</v>
          </cell>
          <cell r="I2033" t="str">
            <v>M2</v>
          </cell>
          <cell r="J2033" t="str">
            <v>COEFICIENTE DE REPRESENTATIVIDADE</v>
          </cell>
          <cell r="K2033" t="str">
            <v>76,55</v>
          </cell>
        </row>
        <row r="2034">
          <cell r="G2034">
            <v>92416</v>
          </cell>
          <cell r="H2034" t="str">
            <v>MONTAGEM E DESMONTAGEM DE FÔRMA DE PILARES RETANGULARES E ESTRUTURAS SIMILARES COM ÁREA MÉDIA DAS SEÇÕES MENOR OU IGUAL A 0,25 M², PÉ-DIREITO DUPLO, EM CHAPA DE MADEIRA COMPENSADA RESINADA, 2 UTILIZAÇÕES. AF_12/2015</v>
          </cell>
          <cell r="I2034" t="str">
            <v>M2</v>
          </cell>
          <cell r="J2034" t="str">
            <v>COEFICIENTE DE REPRESENTATIVIDADE</v>
          </cell>
          <cell r="K2034" t="str">
            <v>99,45</v>
          </cell>
        </row>
        <row r="2035">
          <cell r="G2035">
            <v>92417</v>
          </cell>
          <cell r="H2035" t="str">
            <v>MONTAGEM E DESMONTAGEM DE FÔRMA DE PILARES RETANGULARES E ESTRUTURAS SIMILARES COM ÁREA MÉDIA DAS SEÇÕES MAIOR QUE 0,25 M², PÉ-DIREITO DUPLO, EM CHAPA DE MADEIRA COMPENSADA RESINADA, 2 UTILIZAÇÕES. AF_12/2015</v>
          </cell>
          <cell r="I2035" t="str">
            <v>M2</v>
          </cell>
          <cell r="J2035" t="str">
            <v>COEFICIENTE DE REPRESENTATIVIDADE</v>
          </cell>
          <cell r="K2035" t="str">
            <v>91,99</v>
          </cell>
        </row>
        <row r="2036">
          <cell r="G2036">
            <v>92418</v>
          </cell>
          <cell r="H2036" t="str">
            <v>MONTAGEM E DESMONTAGEM DE FÔRMA DE PILARES RETANGULARES E ESTRUTURAS SIMILARES COM ÁREA MÉDIA DAS SEÇÕES MENOR OU IGUAL A 0,25 M², PÉ-DIREITO SIMPLES, EM CHAPA DE MADEIRA COMPENSADA RESINADA, 4 UTILIZAÇÕES. AF_12/2015</v>
          </cell>
          <cell r="I2036" t="str">
            <v>M2</v>
          </cell>
          <cell r="J2036" t="str">
            <v>COEFICIENTE DE REPRESENTATIVIDADE</v>
          </cell>
          <cell r="K2036" t="str">
            <v>54,93</v>
          </cell>
        </row>
        <row r="2037">
          <cell r="G2037">
            <v>92419</v>
          </cell>
          <cell r="H2037" t="str">
            <v>MONTAGEM E DESMONTAGEM DE FÔRMA DE PILARES RETANGULARES E ESTRUTURAS SIMILARES COM ÁREA MÉDIA DAS SEÇÕES MAIOR QUE 0,25 M², PÉ-DIREITO SIMPLES, EM CHAPA DE MADEIRA COMPENSADA RESINADA, 4 UTILIZAÇÕES. AF_12/2015</v>
          </cell>
          <cell r="I2037" t="str">
            <v>M2</v>
          </cell>
          <cell r="J2037" t="str">
            <v>COEFICIENTE DE REPRESENTATIVIDADE</v>
          </cell>
          <cell r="K2037" t="str">
            <v>49,18</v>
          </cell>
        </row>
        <row r="2038">
          <cell r="G2038">
            <v>92420</v>
          </cell>
          <cell r="H2038" t="str">
            <v>MONTAGEM E DESMONTAGEM DE FÔRMA DE PILARES RETANGULARES E ESTRUTURAS SIMILARES COM ÁREA MÉDIA DAS SEÇÕES MENOR OU IGUAL A 0,25 M², PÉ-DIREITO DUPLO, EM CHAPA DE MADEIRA COMPENSADA RESINADA, 4 UTILIZAÇÕES. AF_12/2015</v>
          </cell>
          <cell r="I2038" t="str">
            <v>M2</v>
          </cell>
          <cell r="J2038" t="str">
            <v>COEFICIENTE DE REPRESENTATIVIDADE</v>
          </cell>
          <cell r="K2038" t="str">
            <v>66,79</v>
          </cell>
        </row>
        <row r="2039">
          <cell r="G2039">
            <v>92421</v>
          </cell>
          <cell r="H2039" t="str">
            <v>MONTAGEM E DESMONTAGEM DE FÔRMA DE PILARES RETANGULARES E ESTRUTURAS SIMILARES COM ÁREA MÉDIA DAS SEÇÕES MAIOR QUE 0,25 M², PÉ-DIREITO DUPLO, EM CHAPA DE MADEIRA COMPENSADA RESINADA, 4 UTILIZAÇÕES. AF_12/2015</v>
          </cell>
          <cell r="I2039" t="str">
            <v>M2</v>
          </cell>
          <cell r="J2039" t="str">
            <v>COEFICIENTE DE REPRESENTATIVIDADE</v>
          </cell>
          <cell r="K2039" t="str">
            <v>61,03</v>
          </cell>
        </row>
        <row r="2040">
          <cell r="G2040">
            <v>92422</v>
          </cell>
          <cell r="H2040" t="str">
            <v>MONTAGEM E DESMONTAGEM DE FÔRMA DE PILARES RETANGULARES E ESTRUTURAS SIMILARES COM ÁREA MÉDIA DAS SEÇÕES MENOR OU IGUAL A 0,25 M², PÉ-DIREITO SIMPLES, EM CHAPA DE MADEIRA COMPENSADA RESINADA, 6 UTILIZAÇÕES. AF_12/2015</v>
          </cell>
          <cell r="I2040" t="str">
            <v>M2</v>
          </cell>
          <cell r="J2040" t="str">
            <v>COEFICIENTE DE REPRESENTATIVIDADE</v>
          </cell>
          <cell r="K2040" t="str">
            <v>45,49</v>
          </cell>
        </row>
        <row r="2041">
          <cell r="G2041">
            <v>92423</v>
          </cell>
          <cell r="H2041" t="str">
            <v>MONTAGEM E DESMONTAGEM DE FÔRMA DE PILARES RETANGULARES E ESTRUTURAS SIMILARES COM ÁREA MÉDIA DAS SEÇÕES MAIOR QUE 0,25 M², PÉ-DIREITO SIMPLES, EM CHAPA DE MADEIRA COMPENSADA RESINADA, 6 UTILIZAÇÕES. AF_12/2015</v>
          </cell>
          <cell r="I2041" t="str">
            <v>M2</v>
          </cell>
          <cell r="J2041" t="str">
            <v>COEFICIENTE DE REPRESENTATIVIDADE</v>
          </cell>
          <cell r="K2041" t="str">
            <v>40,50</v>
          </cell>
        </row>
        <row r="2042">
          <cell r="G2042">
            <v>92424</v>
          </cell>
          <cell r="H2042" t="str">
            <v>MONTAGEM E DESMONTAGEM DE FÔRMA DE PILARES RETANGULARES E ESTRUTURAS SIMILARES COM ÁREA MÉDIA DAS SEÇÕES MENOR OU IGUAL A 0,25 M², PÉ-DIREITO DUPLO, EM CHAPA DE MADEIRA COMPENSADA RESINADA, 6 UTILIZAÇÕES. AF_12/2015</v>
          </cell>
          <cell r="I2042" t="str">
            <v>M2</v>
          </cell>
          <cell r="J2042" t="str">
            <v>COEFICIENTE DE REPRESENTATIVIDADE</v>
          </cell>
          <cell r="K2042" t="str">
            <v>55,81</v>
          </cell>
        </row>
        <row r="2043">
          <cell r="G2043">
            <v>92425</v>
          </cell>
          <cell r="H2043" t="str">
            <v>MONTAGEM E DESMONTAGEM DE FÔRMA DE PILARES RETANGULARES E ESTRUTURAS SIMILARES COM ÁREA MÉDIA DAS SEÇÕES MAIOR QUE 0,25 M², PÉ-DIREITO DUPLO, EM CHAPA DE MADEIRA COMPENSADA RESINADA, 6 UTILIZAÇÕES. AF_12/2015</v>
          </cell>
          <cell r="I2043" t="str">
            <v>M2</v>
          </cell>
          <cell r="J2043" t="str">
            <v>COEFICIENTE DE REPRESENTATIVIDADE</v>
          </cell>
          <cell r="K2043" t="str">
            <v>50,80</v>
          </cell>
        </row>
        <row r="2044">
          <cell r="G2044">
            <v>92426</v>
          </cell>
          <cell r="H2044" t="str">
            <v>MONTAGEM E DESMONTAGEM DE FÔRMA DE PILARES RETANGULARES E ESTRUTURAS SIMILARES COM ÁREA MÉDIA DAS SEÇÕES MENOR OU IGUAL A 0,25 M², PÉ-DIREITO SIMPLES, EM CHAPA DE MADEIRA COMPENSADA RESINADA, 8 UTILIZAÇÕES. AF_12/2015</v>
          </cell>
          <cell r="I2044" t="str">
            <v>M2</v>
          </cell>
          <cell r="J2044" t="str">
            <v>COEFICIENTE DE REPRESENTATIVIDADE</v>
          </cell>
          <cell r="K2044" t="str">
            <v>40,74</v>
          </cell>
        </row>
        <row r="2045">
          <cell r="G2045">
            <v>92427</v>
          </cell>
          <cell r="H2045" t="str">
            <v>MONTAGEM E DESMONTAGEM DE FÔRMA DE PILARES RETANGULARES E ESTRUTURAS SIMILARES COM ÁREA MÉDIA DAS SEÇÕES MAIOR QUE 0,25 M², PÉ-DIREITO SIMPLES, EM CHAPA DE MADEIRA COMPENSADA RESINADA, 8 UTILIZAÇÕES. AF_12/2015</v>
          </cell>
          <cell r="I2045" t="str">
            <v>M2</v>
          </cell>
          <cell r="J2045" t="str">
            <v>COEFICIENTE DE REPRESENTATIVIDADE</v>
          </cell>
          <cell r="K2045" t="str">
            <v>36,11</v>
          </cell>
        </row>
        <row r="2046">
          <cell r="G2046">
            <v>92428</v>
          </cell>
          <cell r="H2046" t="str">
            <v>MONTAGEM E DESMONTAGEM DE FÔRMA DE PILARES RETANGULARES E ESTRUTURAS SIMILARES COM ÁREA MÉDIA DAS SEÇÕES MENOR OU IGUAL A 0,25 M², PÉ-DIREITO DUPLO, EM CHAPA DE MADEIRA COMPENSADA RESINADA, 8 UTILIZAÇÕES. AF_12/2015</v>
          </cell>
          <cell r="I2046" t="str">
            <v>M2</v>
          </cell>
          <cell r="J2046" t="str">
            <v>COEFICIENTE DE REPRESENTATIVIDADE</v>
          </cell>
          <cell r="K2046" t="str">
            <v>50,28</v>
          </cell>
        </row>
        <row r="2047">
          <cell r="G2047">
            <v>92429</v>
          </cell>
          <cell r="H2047" t="str">
            <v>MONTAGEM E DESMONTAGEM DE FÔRMA DE PILARES RETANGULARES E ESTRUTURAS SIMILARES COM ÁREA MÉDIA DAS SEÇÕES MAIOR QUE 0,25 M², PÉ-DIREITO DUPLO, EM CHAPA DE MADEIRA COMPENSADA RESINADA, 8 UTILIZAÇÕES. AF_12/2015</v>
          </cell>
          <cell r="I2047" t="str">
            <v>M2</v>
          </cell>
          <cell r="J2047" t="str">
            <v>COEFICIENTE DE REPRESENTATIVIDADE</v>
          </cell>
          <cell r="K2047" t="str">
            <v>45,66</v>
          </cell>
        </row>
        <row r="2048">
          <cell r="G2048">
            <v>92430</v>
          </cell>
          <cell r="H2048" t="str">
            <v>MONTAGEM E DESMONTAGEM DE FÔRMA DE PILARES RETANGULARES E ESTRUTURAS SIMILARES COM ÁREA MÉDIA DAS SEÇÕES MENOR OU IGUAL A 0,25 M², PÉ-DIREITO SIMPLES, EM CHAPA DE MADEIRA COMPENSADA PLASTIFICADA, 10 UTILIZAÇÕES. AF_12/2015</v>
          </cell>
          <cell r="I2048" t="str">
            <v>M2</v>
          </cell>
          <cell r="J2048" t="str">
            <v>COEFICIENTE DE REPRESENTATIVIDADE</v>
          </cell>
          <cell r="K2048" t="str">
            <v>37,02</v>
          </cell>
        </row>
        <row r="2049">
          <cell r="G2049">
            <v>92431</v>
          </cell>
          <cell r="H2049" t="str">
            <v>MONTAGEM E DESMONTAGEM DE FÔRMA DE PILARES RETANGULARES E ESTRUTURAS SIMILARES COM ÁREA MÉDIA DAS SEÇÕES MAIOR QUE 0,25 M², PÉ-DIREITO SIMPLES, EM CHAPA DE MADEIRA COMPENSADA PLASTIFICADA, 10 UTILIZAÇÕES. AF_12/2015</v>
          </cell>
          <cell r="I2049" t="str">
            <v>M2</v>
          </cell>
          <cell r="J2049" t="str">
            <v>COEFICIENTE DE REPRESENTATIVIDADE</v>
          </cell>
          <cell r="K2049" t="str">
            <v>32,63</v>
          </cell>
        </row>
        <row r="2050">
          <cell r="G2050">
            <v>92432</v>
          </cell>
          <cell r="H2050" t="str">
            <v>MONTAGEM E DESMONTAGEM DE FÔRMA DE PILARES RETANGULARES E ESTRUTURAS SIMILARES COM ÁREA MÉDIA DAS SEÇÕES MENOR OU IGUAL A 0,25 M², PÉ-DIREITO DUPLO, EM CHAPA DE MADEIRA COMPENSADA PLASTIFICADA, 10 UTILIZAÇÕES. AF_12/2015</v>
          </cell>
          <cell r="I2050" t="str">
            <v>M2</v>
          </cell>
          <cell r="J2050" t="str">
            <v>COEFICIENTE DE REPRESENTATIVIDADE</v>
          </cell>
          <cell r="K2050" t="str">
            <v>46,09</v>
          </cell>
        </row>
        <row r="2051">
          <cell r="G2051">
            <v>92433</v>
          </cell>
          <cell r="H2051" t="str">
            <v>MONTAGEM E DESMONTAGEM DE FÔRMA DE PILARES RETANGULARES E ESTRUTURAS SIMILARES COM ÁREA MÉDIA DAS SEÇÕES MAIOR QUE 0,25 M², PÉ-DIREITO DUPLO, EM CHAPA DE MADEIRA COMPENSADA PLASTIFICADA, 10 UTILIZAÇÕES. AF_12/2015</v>
          </cell>
          <cell r="I2051" t="str">
            <v>M2</v>
          </cell>
          <cell r="J2051" t="str">
            <v>COEFICIENTE DE REPRESENTATIVIDADE</v>
          </cell>
          <cell r="K2051" t="str">
            <v>41,70</v>
          </cell>
        </row>
        <row r="2052">
          <cell r="G2052">
            <v>92434</v>
          </cell>
          <cell r="H2052" t="str">
            <v>MONTAGEM E DESMONTAGEM DE FÔRMA DE PILARES RETANGULARES E ESTRUTURAS SIMILARES COM ÁREA MÉDIA DAS SEÇÕES MENOR OU IGUAL A 0,25 M², PÉ-DIREITO SIMPLES, EM CHAPA DE MADEIRA COMPENSADA PLASTIFICADA, 12 UTILIZAÇÕES. AF_12/2015</v>
          </cell>
          <cell r="I2052" t="str">
            <v>M2</v>
          </cell>
          <cell r="J2052" t="str">
            <v>COEFICIENTE DE REPRESENTATIVIDADE</v>
          </cell>
          <cell r="K2052" t="str">
            <v>35,38</v>
          </cell>
        </row>
        <row r="2053">
          <cell r="G2053">
            <v>92435</v>
          </cell>
          <cell r="H2053" t="str">
            <v>MONTAGEM E DESMONTAGEM DE FÔRMA DE PILARES RETANGULARES E ESTRUTURAS SIMILARES COM ÁREA MÉDIA DAS SEÇÕES MAIOR QUE 0,25 M², PÉ-DIREITO SIMPLES, EM CHAPA DE MADEIRA COMPENSADA PLASTIFICADA, 12 UTILIZAÇÕES. AF_12/2015</v>
          </cell>
          <cell r="I2053" t="str">
            <v>M2</v>
          </cell>
          <cell r="J2053" t="str">
            <v>COEFICIENTE DE REPRESENTATIVIDADE</v>
          </cell>
          <cell r="K2053" t="str">
            <v>31,13</v>
          </cell>
        </row>
        <row r="2054">
          <cell r="G2054">
            <v>92436</v>
          </cell>
          <cell r="H2054" t="str">
            <v>MONTAGEM E DESMONTAGEM DE FÔRMA DE PILARES RETANGULARES E ESTRUTURAS SIMILARES COM ÁREA MÉDIA DAS SEÇÕES MENOR OU IGUAL A 0,25 M², PÉ-DIREITO DUPLO, EM CHAPA DE MADEIRA COMPENSADA PLASTIFICADA, 12 UTILIZAÇÕES. AF_12/2015</v>
          </cell>
          <cell r="I2054" t="str">
            <v>M2</v>
          </cell>
          <cell r="J2054" t="str">
            <v>COEFICIENTE DE REPRESENTATIVIDADE</v>
          </cell>
          <cell r="K2054" t="str">
            <v>44,12</v>
          </cell>
        </row>
        <row r="2055">
          <cell r="G2055">
            <v>92437</v>
          </cell>
          <cell r="H2055" t="str">
            <v>MONTAGEM E DESMONTAGEM DE FÔRMA DE PILARES RETANGULARES E ESTRUTURAS SIMILARES COM ÁREA MÉDIA DAS SEÇÕES MAIOR QUE 0,25 M², PÉ-DIREITO DUPLO, EM CHAPA DE MADEIRA COMPENSADA PLASTIFICADA, 12 UTILIZAÇÕES. AF_12/2015</v>
          </cell>
          <cell r="I2055" t="str">
            <v>M2</v>
          </cell>
          <cell r="J2055" t="str">
            <v>COEFICIENTE DE REPRESENTATIVIDADE</v>
          </cell>
          <cell r="K2055" t="str">
            <v>39,89</v>
          </cell>
        </row>
        <row r="2056">
          <cell r="G2056">
            <v>92438</v>
          </cell>
          <cell r="H2056" t="str">
            <v>MONTAGEM E DESMONTAGEM DE FÔRMA DE PILARES RETANGULARES E ESTRUTURAS SIMILARES COM ÁREA MÉDIA DAS SEÇÕES MENOR OU IGUAL A 0,25 M², PÉ-DIREITO SIMPLES, EM CHAPA DE MADEIRA COMPENSADA PLASTIFICADA, 14 UTILIZAÇÕES. AF_12/2015</v>
          </cell>
          <cell r="I2056" t="str">
            <v>M2</v>
          </cell>
          <cell r="J2056" t="str">
            <v>COEFICIENTE DE REPRESENTATIVIDADE</v>
          </cell>
          <cell r="K2056" t="str">
            <v>34,18</v>
          </cell>
        </row>
        <row r="2057">
          <cell r="G2057">
            <v>92439</v>
          </cell>
          <cell r="H2057" t="str">
            <v>MONTAGEM E DESMONTAGEM DE FÔRMA DE PILARES RETANGULARES E ESTRUTURAS SIMILARES COM ÁREA MÉDIA DAS SEÇÕES MAIOR QUE 0,25 M², PÉ-DIREITO SIMPLES, EM CHAPA DE MADEIRA COMPENSADA PLASTIFICADA, 14 UTILIZAÇÕES. AF_12/2015</v>
          </cell>
          <cell r="I2057" t="str">
            <v>M2</v>
          </cell>
          <cell r="J2057" t="str">
            <v>COEFICIENTE DE REPRESENTATIVIDADE</v>
          </cell>
          <cell r="K2057" t="str">
            <v>30,03</v>
          </cell>
        </row>
        <row r="2058">
          <cell r="G2058">
            <v>92440</v>
          </cell>
          <cell r="H2058" t="str">
            <v>MONTAGEM E DESMONTAGEM DE FÔRMA DE PILARES RETANGULARES E ESTRUTURAS SIMILARES COM ÁREA MÉDIA DAS SEÇÕES MENOR OU IGUAL A 0,25 M², PÉ-DIREITO DUPLO, EM CHAPA DE MADEIRA COMPENSADA PLASTIFICADA, 14 UTILIZAÇÕES. AF_12/2015</v>
          </cell>
          <cell r="I2058" t="str">
            <v>M2</v>
          </cell>
          <cell r="J2058" t="str">
            <v>COEFICIENTE DE REPRESENTATIVIDADE</v>
          </cell>
          <cell r="K2058" t="str">
            <v>42,69</v>
          </cell>
        </row>
        <row r="2059">
          <cell r="G2059">
            <v>92441</v>
          </cell>
          <cell r="H2059" t="str">
            <v>MONTAGEM E DESMONTAGEM DE FÔRMA DE PILARES RETANGULARES E ESTRUTURAS SIMILARES COM ÁREA MÉDIA DAS SEÇÕES MAIOR QUE 0,25 M², PÉ-DIREITO DUPLO, EM CHAPA DE MADEIRA COMPENSADA PLASTIFICADA, 14 UTILIZAÇÕES. AF_12/2015</v>
          </cell>
          <cell r="I2059" t="str">
            <v>M2</v>
          </cell>
          <cell r="J2059" t="str">
            <v>COEFICIENTE DE REPRESENTATIVIDADE</v>
          </cell>
          <cell r="K2059" t="str">
            <v>38,58</v>
          </cell>
        </row>
        <row r="2060">
          <cell r="G2060">
            <v>92442</v>
          </cell>
          <cell r="H2060" t="str">
            <v>MONTAGEM E DESMONTAGEM DE FÔRMA DE PILARES RETANGULARES E ESTRUTURAS SIMILARES COM ÁREA MÉDIA DAS SEÇÕES MENOR OU IGUAL A 0,25 M², PÉ-DIREITO SIMPLES, EM CHAPA DE MADEIRA COMPENSADA PLASTIFICADA, 18 UTILIZAÇÕES. AF_12/2015</v>
          </cell>
          <cell r="I2060" t="str">
            <v>M2</v>
          </cell>
          <cell r="J2060" t="str">
            <v>COEFICIENTE DE REPRESENTATIVIDADE</v>
          </cell>
          <cell r="K2060" t="str">
            <v>31,80</v>
          </cell>
        </row>
        <row r="2061">
          <cell r="G2061">
            <v>92443</v>
          </cell>
          <cell r="H2061" t="str">
            <v>MONTAGEM E DESMONTAGEM DE FÔRMA DE PILARES RETANGULARES E ESTRUTURAS SIMILARES COM ÁREA MÉDIA DAS SEÇÕES MAIOR QUE 0,25 M², PÉ-DIREITO SIMPLES, EM CHAPA DE MADEIRA COMPENSADA PLASTIFICADA, 18 UTILIZAÇÕES. AF_12/2015</v>
          </cell>
          <cell r="I2061" t="str">
            <v>M2</v>
          </cell>
          <cell r="J2061" t="str">
            <v>COEFICIENTE DE REPRESENTATIVIDADE</v>
          </cell>
          <cell r="K2061" t="str">
            <v>27,80</v>
          </cell>
        </row>
        <row r="2062">
          <cell r="G2062">
            <v>92444</v>
          </cell>
          <cell r="H2062" t="str">
            <v>MONTAGEM E DESMONTAGEM DE FÔRMA DE PILARES RETANGULARES E ESTRUTURAS SIMILARES COM ÁREA MÉDIA DAS SEÇÕES MENOR OU IGUAL A 0,25 M², PÉ-DIREITO DUPLO, EM CHAPA DE MADEIRA COMPENSADA PLASTIFICADA, 18 UTILIZAÇÕES. AF_12/2015</v>
          </cell>
          <cell r="I2062" t="str">
            <v>M2</v>
          </cell>
          <cell r="J2062" t="str">
            <v>COEFICIENTE DE REPRESENTATIVIDADE</v>
          </cell>
          <cell r="K2062" t="str">
            <v>40,04</v>
          </cell>
        </row>
        <row r="2063">
          <cell r="G2063">
            <v>92445</v>
          </cell>
          <cell r="H2063" t="str">
            <v>MONTAGEM E DESMONTAGEM DE FÔRMA DE PILARES RETANGULARES E ESTRUTURAS SIMILARES COM ÁREA MÉDIA DAS SEÇÕES MAIOR QUE 0,25 M², PÉ-DIREITO DUPLO, EM CHAPA DE MADEIRA COMPENSADA PLASTIFICADA, 18 UTILIZAÇÕES. AF_12/2015</v>
          </cell>
          <cell r="I2063" t="str">
            <v>M2</v>
          </cell>
          <cell r="J2063" t="str">
            <v>COEFICIENTE DE REPRESENTATIVIDADE</v>
          </cell>
          <cell r="K2063" t="str">
            <v>36,03</v>
          </cell>
        </row>
        <row r="2064">
          <cell r="G2064">
            <v>92446</v>
          </cell>
          <cell r="H2064" t="str">
            <v>MONTAGEM E DESMONTAGEM DE FÔRMA DE VIGA, ESCORAMENTO COM PONTALETE DE MADEIRA, PÉ-DIREITO SIMPLES, EM MADEIRA SERRADA, 1 UTILIZAÇÃO. AF_12/2015</v>
          </cell>
          <cell r="I2064" t="str">
            <v>M2</v>
          </cell>
          <cell r="J2064" t="str">
            <v>COEFICIENTE DE REPRESENTATIVIDADE</v>
          </cell>
          <cell r="K2064" t="str">
            <v>147,63</v>
          </cell>
        </row>
        <row r="2065">
          <cell r="G2065">
            <v>92447</v>
          </cell>
          <cell r="H2065" t="str">
            <v>MONTAGEM E DESMONTAGEM DE FÔRMA DE VIGA, ESCORAMENTO COM PONTALETE DE MADEIRA, PÉ-DIREITO SIMPLES, EM MADEIRA SERRADA, 2 UTILIZAÇÕES. AF_12/2015</v>
          </cell>
          <cell r="I2065" t="str">
            <v>M2</v>
          </cell>
          <cell r="J2065" t="str">
            <v>COEFICIENTE DE REPRESENTATIVIDADE</v>
          </cell>
          <cell r="K2065" t="str">
            <v>104,72</v>
          </cell>
        </row>
        <row r="2066">
          <cell r="G2066">
            <v>92448</v>
          </cell>
          <cell r="H2066" t="str">
            <v>MONTAGEM E DESMONTAGEM DE FÔRMA DE VIGA, ESCORAMENTO COM PONTALETE DE MADEIRA, PÉ-DIREITO SIMPLES, EM MADEIRA SERRADA, 4 UTILIZAÇÕES. AF_12/2015</v>
          </cell>
          <cell r="I2066" t="str">
            <v>M2</v>
          </cell>
          <cell r="J2066" t="str">
            <v>COEFICIENTE DE REPRESENTATIVIDADE</v>
          </cell>
          <cell r="K2066" t="str">
            <v>82,36</v>
          </cell>
        </row>
        <row r="2067">
          <cell r="G2067">
            <v>92449</v>
          </cell>
          <cell r="H2067" t="str">
            <v>MONTAGEM E DESMONTAGEM DE FÔRMA DE VIGA, ESCORAMENTO COM GARFO DE MADEIRA, PÉ-DIREITO DUPLO, EM CHAPA DE MADEIRA RESINADA, 2 UTILIZAÇÕES. AF_12/2015</v>
          </cell>
          <cell r="I2067" t="str">
            <v>M2</v>
          </cell>
          <cell r="J2067" t="str">
            <v>COEFICIENTE DE REPRESENTATIVIDADE</v>
          </cell>
          <cell r="K2067" t="str">
            <v>139,34</v>
          </cell>
        </row>
        <row r="2068">
          <cell r="G2068">
            <v>92450</v>
          </cell>
          <cell r="H2068" t="str">
            <v>MONTAGEM E DESMONTAGEM DE FÔRMA DE VIGA, ESCORAMENTO METÁLICO, PÉ-DIREITO DUPLO, EM CHAPA DE MADEIRA RESINADA, 2 UTILIZAÇÕES. AF_12/2015</v>
          </cell>
          <cell r="I2068" t="str">
            <v>M2</v>
          </cell>
          <cell r="J2068" t="str">
            <v>COEFICIENTE DE REPRESENTATIVIDADE</v>
          </cell>
          <cell r="K2068" t="str">
            <v>166,23</v>
          </cell>
        </row>
        <row r="2069">
          <cell r="G2069">
            <v>92451</v>
          </cell>
          <cell r="H2069" t="str">
            <v>MONTAGEM E DESMONTAGEM DE FÔRMA DE VIGA, ESCORAMENTO COM GARFO DE MADEIRA, PÉ-DIREITO SIMPLES, EM CHAPA DE MADEIRA RESINADA, 2 UTILIZAÇÕES. AF_12/2015</v>
          </cell>
          <cell r="I2069" t="str">
            <v>M2</v>
          </cell>
          <cell r="J2069" t="str">
            <v>COEFICIENTE DE REPRESENTATIVIDADE</v>
          </cell>
          <cell r="K2069" t="str">
            <v>97,81</v>
          </cell>
        </row>
        <row r="2070">
          <cell r="G2070">
            <v>92452</v>
          </cell>
          <cell r="H2070" t="str">
            <v>MONTAGEM E DESMONTAGEM DE FÔRMA DE VIGA, ESCORAMENTO METÁLICO, PÉ-DIREITO SIMPLES, EM CHAPA DE MADEIRA RESINADA, 2 UTILIZAÇÕES. AF_12/2015</v>
          </cell>
          <cell r="I2070" t="str">
            <v>M2</v>
          </cell>
          <cell r="J2070" t="str">
            <v>COEFICIENTE DE REPRESENTATIVIDADE</v>
          </cell>
          <cell r="K2070" t="str">
            <v>93,67</v>
          </cell>
        </row>
        <row r="2071">
          <cell r="G2071">
            <v>92453</v>
          </cell>
          <cell r="H2071" t="str">
            <v>MONTAGEM E DESMONTAGEM DE FÔRMA DE VIGA, ESCORAMENTO COM GARFO DE MADEIRA, PÉ-DIREITO DUPLO, EM CHAPA DE MADEIRA RESINADA, 4 UTILIZAÇÕES. AF_12/2015</v>
          </cell>
          <cell r="I2071" t="str">
            <v>M2</v>
          </cell>
          <cell r="J2071" t="str">
            <v>COEFICIENTE DE REPRESENTATIVIDADE</v>
          </cell>
          <cell r="K2071" t="str">
            <v>118,23</v>
          </cell>
        </row>
        <row r="2072">
          <cell r="G2072">
            <v>92454</v>
          </cell>
          <cell r="H2072" t="str">
            <v>MONTAGEM E DESMONTAGEM DE FÔRMA DE VIGA, ESCORAMENTO METÁLICO, PÉ-DIREITO DUPLO, EM CHAPA DE MADEIRA RESINADA, 4 UTILIZAÇÕES. AF_12/2015</v>
          </cell>
          <cell r="I2072" t="str">
            <v>M2</v>
          </cell>
          <cell r="J2072" t="str">
            <v>COEFICIENTE DE REPRESENTATIVIDADE</v>
          </cell>
          <cell r="K2072" t="str">
            <v>179,00</v>
          </cell>
        </row>
        <row r="2073">
          <cell r="G2073">
            <v>92455</v>
          </cell>
          <cell r="H2073" t="str">
            <v>MONTAGEM E DESMONTAGEM DE FÔRMA DE VIGA, ESCORAMENTO COM GARFO DE MADEIRA, PÉ-DIREITO SIMPLES, EM CHAPA DE MADEIRA RESINADA, 4 UTILIZAÇÕES. AF_12/2015</v>
          </cell>
          <cell r="I2073" t="str">
            <v>M2</v>
          </cell>
          <cell r="J2073" t="str">
            <v>COEFICIENTE DE REPRESENTATIVIDADE</v>
          </cell>
          <cell r="K2073" t="str">
            <v>79,60</v>
          </cell>
        </row>
        <row r="2074">
          <cell r="G2074">
            <v>92456</v>
          </cell>
          <cell r="H2074" t="str">
            <v>MONTAGEM E DESMONTAGEM DE FÔRMA DE VIGA, ESCORAMENTO METÁLICO, PÉ-DIREITO SIMPLES, EM CHAPA DE MADEIRA RESINADA, 4 UTILIZAÇÕES. AF_12/2015</v>
          </cell>
          <cell r="I2074" t="str">
            <v>M2</v>
          </cell>
          <cell r="J2074" t="str">
            <v>COEFICIENTE DE REPRESENTATIVIDADE</v>
          </cell>
          <cell r="K2074" t="str">
            <v>79,65</v>
          </cell>
        </row>
        <row r="2075">
          <cell r="G2075">
            <v>92457</v>
          </cell>
          <cell r="H2075" t="str">
            <v>MONTAGEM E DESMONTAGEM DE FÔRMA DE VIGA, ESCORAMENTO COM GARFO DE MADEIRA, PÉ-DIREITO DUPLO, EM CHAPA DE MADEIRA RESINADA, 6 UTILIZAÇÕES. AF_12/2015</v>
          </cell>
          <cell r="I2075" t="str">
            <v>M2</v>
          </cell>
          <cell r="J2075" t="str">
            <v>COEFICIENTE DE REPRESENTATIVIDADE</v>
          </cell>
          <cell r="K2075" t="str">
            <v>102,64</v>
          </cell>
        </row>
        <row r="2076">
          <cell r="G2076">
            <v>92458</v>
          </cell>
          <cell r="H2076" t="str">
            <v>MONTAGEM E DESMONTAGEM DE FÔRMA DE VIGA, ESCORAMENTO METÁLICO, PÉ-DIREITO DUPLO, EM CHAPA DE MADEIRA RESINADA, 6 UTILIZAÇÕES. AF_12/2015</v>
          </cell>
          <cell r="I2076" t="str">
            <v>M2</v>
          </cell>
          <cell r="J2076" t="str">
            <v>COEFICIENTE DE REPRESENTATIVIDADE</v>
          </cell>
          <cell r="K2076" t="str">
            <v>167,82</v>
          </cell>
        </row>
        <row r="2077">
          <cell r="G2077">
            <v>92459</v>
          </cell>
          <cell r="H2077" t="str">
            <v>MONTAGEM E DESMONTAGEM DE FÔRMA DE VIGA, ESCORAMENTO COM GARFO DE MADEIRA, PÉ-DIREITO SIMPLES, EM CHAPA DE MADEIRA RESINADA, 6 UTILIZAÇÕES. AF_12/2015</v>
          </cell>
          <cell r="I2077" t="str">
            <v>M2</v>
          </cell>
          <cell r="J2077" t="str">
            <v>COEFICIENTE DE REPRESENTATIVIDADE</v>
          </cell>
          <cell r="K2077" t="str">
            <v>67,54</v>
          </cell>
        </row>
        <row r="2078">
          <cell r="G2078">
            <v>92460</v>
          </cell>
          <cell r="H2078" t="str">
            <v>MONTAGEM E DESMONTAGEM DE FÔRMA DE VIGA, ESCORAMENTO METÁLICO, PÉ-DIREITO SIMPLES, EM CHAPA DE MADEIRA RESINADA, 6 UTILIZAÇÕES. AF_12/2015</v>
          </cell>
          <cell r="I2078" t="str">
            <v>M2</v>
          </cell>
          <cell r="J2078" t="str">
            <v>COEFICIENTE DE REPRESENTATIVIDADE</v>
          </cell>
          <cell r="K2078" t="str">
            <v>65,69</v>
          </cell>
        </row>
        <row r="2079">
          <cell r="G2079">
            <v>92461</v>
          </cell>
          <cell r="H2079" t="str">
            <v>MONTAGEM E DESMONTAGEM DE FÔRMA DE VIGA, ESCORAMENTO COM GARFO DE MADEIRA, PÉ-DIREITO DUPLO, EM CHAPA DE MADEIRA RESINADA, 8 UTILIZAÇÕES. AF_12/2015</v>
          </cell>
          <cell r="I2079" t="str">
            <v>M2</v>
          </cell>
          <cell r="J2079" t="str">
            <v>COEFICIENTE DE REPRESENTATIVIDADE</v>
          </cell>
          <cell r="K2079" t="str">
            <v>94,27</v>
          </cell>
        </row>
        <row r="2080">
          <cell r="G2080">
            <v>92462</v>
          </cell>
          <cell r="H2080" t="str">
            <v>MONTAGEM E DESMONTAGEM DE FÔRMA DE VIGA, ESCORAMENTO METÁLICO, PÉ-DIREITO DUPLO, EM CHAPA DE MADEIRA RESINADA, 8 UTILIZAÇÕES. AF_12/2015</v>
          </cell>
          <cell r="I2080" t="str">
            <v>M2</v>
          </cell>
          <cell r="J2080" t="str">
            <v>COEFICIENTE DE REPRESENTATIVIDADE</v>
          </cell>
          <cell r="K2080" t="str">
            <v>160,58</v>
          </cell>
        </row>
        <row r="2081">
          <cell r="G2081">
            <v>92463</v>
          </cell>
          <cell r="H2081" t="str">
            <v>MONTAGEM E DESMONTAGEM DE FÔRMA DE VIGA, ESCORAMENTO COM GARFO DE MADEIRA, PÉ-DIREITO SIMPLES, EM CHAPA DE MADEIRA RESINADA, 8 UTILIZAÇÕES. AF_12/2015</v>
          </cell>
          <cell r="I2081" t="str">
            <v>M2</v>
          </cell>
          <cell r="J2081" t="str">
            <v>COEFICIENTE DE REPRESENTATIVIDADE</v>
          </cell>
          <cell r="K2081" t="str">
            <v>60,95</v>
          </cell>
        </row>
        <row r="2082">
          <cell r="G2082">
            <v>92464</v>
          </cell>
          <cell r="H2082" t="str">
            <v>MONTAGEM E DESMONTAGEM DE FÔRMA DE VIGA, ESCORAMENTO METÁLICO, PÉ-DIREITO SIMPLES, EM CHAPA DE MADEIRA RESINADA, 8 UTILIZAÇÕES. AF_12/2015</v>
          </cell>
          <cell r="I2082" t="str">
            <v>M2</v>
          </cell>
          <cell r="J2082" t="str">
            <v>COEFICIENTE DE REPRESENTATIVIDADE</v>
          </cell>
          <cell r="K2082" t="str">
            <v>62,24</v>
          </cell>
        </row>
        <row r="2083">
          <cell r="G2083">
            <v>92465</v>
          </cell>
          <cell r="H2083" t="str">
            <v>MONTAGEM E DESMONTAGEM DE FÔRMA DE VIGA, ESCORAMENTO COM GARFO DE MADEIRA, PÉ-DIREITO DUPLO, EM CHAPA DE MADEIRA PLASTIFICADA, 10 UTILIZAÇÕES. AF_12/2015</v>
          </cell>
          <cell r="I2083" t="str">
            <v>M2</v>
          </cell>
          <cell r="J2083" t="str">
            <v>COEFICIENTE DE REPRESENTATIVIDADE</v>
          </cell>
          <cell r="K2083" t="str">
            <v>75,31</v>
          </cell>
        </row>
        <row r="2084">
          <cell r="G2084">
            <v>92466</v>
          </cell>
          <cell r="H2084" t="str">
            <v>MONTAGEM E DESMONTAGEM DE FÔRMA DE VIGA, ESCORAMENTO METÁLICO, PÉ-DIREITO DUPLO, EM CHAPA DE MADEIRA PLASTIFICADA, 10 UTILIZAÇÕES. AF_12/2015</v>
          </cell>
          <cell r="I2084" t="str">
            <v>M2</v>
          </cell>
          <cell r="J2084" t="str">
            <v>COEFICIENTE DE REPRESENTATIVIDADE</v>
          </cell>
          <cell r="K2084" t="str">
            <v>154,35</v>
          </cell>
        </row>
        <row r="2085">
          <cell r="G2085">
            <v>92467</v>
          </cell>
          <cell r="H2085" t="str">
            <v>MONTAGEM E DESMONTAGEM DE FÔRMA DE VIGA, ESCORAMENTO COM GARFO DE MADEIRA, PÉ-DIREITO SIMPLES, EM CHAPA DE MADEIRA PLASTIFICADA, 10 UTILIZAÇÕES. AF_12/2015</v>
          </cell>
          <cell r="I2085" t="str">
            <v>M2</v>
          </cell>
          <cell r="J2085" t="str">
            <v>COEFICIENTE DE REPRESENTATIVIDADE</v>
          </cell>
          <cell r="K2085" t="str">
            <v>49,49</v>
          </cell>
        </row>
        <row r="2086">
          <cell r="G2086">
            <v>92468</v>
          </cell>
          <cell r="H2086" t="str">
            <v>MONTAGEM E DESMONTAGEM DE FÔRMA DE VIGA, ESCORAMENTO METÁLICO, PÉ-DIREITO SIMPLES, EM CHAPA DE MADEIRA PLASTIFICADA, 10 UTILIZAÇÕES. AF_12/2015</v>
          </cell>
          <cell r="I2086" t="str">
            <v>M2</v>
          </cell>
          <cell r="J2086" t="str">
            <v>COEFICIENTE DE REPRESENTATIVIDADE</v>
          </cell>
          <cell r="K2086" t="str">
            <v>56,47</v>
          </cell>
        </row>
        <row r="2087">
          <cell r="G2087">
            <v>92469</v>
          </cell>
          <cell r="H2087" t="str">
            <v>MONTAGEM E DESMONTAGEM DE FÔRMA DE VIGA, ESCORAMENTO COM GARFO DE MADEIRA, PÉ-DIREITO DUPLO, EM CHAPA DE MADEIRA PLASTIFICADA, 12 UTILIZAÇÕES. AF_12/2015</v>
          </cell>
          <cell r="I2087" t="str">
            <v>M2</v>
          </cell>
          <cell r="J2087" t="str">
            <v>COEFICIENTE DE REPRESENTATIVIDADE</v>
          </cell>
          <cell r="K2087" t="str">
            <v>68,83</v>
          </cell>
        </row>
        <row r="2088">
          <cell r="G2088">
            <v>92470</v>
          </cell>
          <cell r="H2088" t="str">
            <v>MONTAGEM E DESMONTAGEM DE FÔRMA DE VIGA, ESCORAMENTO METÁLICO, PÉ-DIREITO DUPLO, EM CHAPA DE MADEIRA PLASTIFICADA, 12 UTILIZAÇÕES. AF_12/2015</v>
          </cell>
          <cell r="I2088" t="str">
            <v>M2</v>
          </cell>
          <cell r="J2088" t="str">
            <v>COEFICIENTE DE REPRESENTATIVIDADE</v>
          </cell>
          <cell r="K2088" t="str">
            <v>150,32</v>
          </cell>
        </row>
        <row r="2089">
          <cell r="G2089">
            <v>92471</v>
          </cell>
          <cell r="H2089" t="str">
            <v>MONTAGEM E DESMONTAGEM DE FÔRMA DE VIGA, ESCORAMENTO COM GARFO DE MADEIRA, PÉ-DIREITO SIMPLES, EM CHAPA DE MADEIRA PLASTIFICADA, 12 UTILIZAÇÕES. AF_12/2015</v>
          </cell>
          <cell r="I2089" t="str">
            <v>M2</v>
          </cell>
          <cell r="J2089" t="str">
            <v>COEFICIENTE DE REPRESENTATIVIDADE</v>
          </cell>
          <cell r="K2089" t="str">
            <v>45,28</v>
          </cell>
        </row>
        <row r="2090">
          <cell r="G2090">
            <v>92472</v>
          </cell>
          <cell r="H2090" t="str">
            <v>MONTAGEM E DESMONTAGEM DE FÔRMA DE VIGA, ESCORAMENTO METÁLICO, PÉ-DIREITO SIMPLES, EM CHAPA DE MADEIRA PLASTIFICADA, 12 UTILIZAÇÕES. AF_12/2015</v>
          </cell>
          <cell r="I2090" t="str">
            <v>M2</v>
          </cell>
          <cell r="J2090" t="str">
            <v>COEFICIENTE DE REPRESENTATIVIDADE</v>
          </cell>
          <cell r="K2090" t="str">
            <v>53,05</v>
          </cell>
        </row>
        <row r="2091">
          <cell r="G2091">
            <v>92473</v>
          </cell>
          <cell r="H2091" t="str">
            <v>MONTAGEM E DESMONTAGEM DE FÔRMA DE VIGA, ESCORAMENTO COM GARFO DE MADEIRA, PÉ-DIREITO DUPLO, EM CHAPA DE MADEIRA PLASTIFICADA, 14 UTILIZAÇÕES. AF_12/2015</v>
          </cell>
          <cell r="I2091" t="str">
            <v>M2</v>
          </cell>
          <cell r="J2091" t="str">
            <v>COEFICIENTE DE REPRESENTATIVIDADE</v>
          </cell>
          <cell r="K2091" t="str">
            <v>63,48</v>
          </cell>
        </row>
        <row r="2092">
          <cell r="G2092">
            <v>92474</v>
          </cell>
          <cell r="H2092" t="str">
            <v>MONTAGEM E DESMONTAGEM DE FÔRMA DE VIGA, ESCORAMENTO METÁLICO, PÉ-DIREITO DUPLO, EM CHAPA DE MADEIRA PLASTIFICADA, 14 UTILIZAÇÕES. AF_12/2015</v>
          </cell>
          <cell r="I2092" t="str">
            <v>M2</v>
          </cell>
          <cell r="J2092" t="str">
            <v>COEFICIENTE DE REPRESENTATIVIDADE</v>
          </cell>
          <cell r="K2092" t="str">
            <v>146,81</v>
          </cell>
        </row>
        <row r="2093">
          <cell r="G2093">
            <v>92475</v>
          </cell>
          <cell r="H2093" t="str">
            <v>MONTAGEM E DESMONTAGEM DE FÔRMA DE VIGA, ESCORAMENTO COM GARFO DE MADEIRA, PÉ-DIREITO SIMPLES, EM CHAPA DE MADEIRA PLASTIFICADA, 14 UTILIZAÇÕES. AF_12/2015</v>
          </cell>
          <cell r="I2093" t="str">
            <v>M2</v>
          </cell>
          <cell r="J2093" t="str">
            <v>COEFICIENTE DE REPRESENTATIVIDADE</v>
          </cell>
          <cell r="K2093" t="str">
            <v>41,80</v>
          </cell>
        </row>
        <row r="2094">
          <cell r="G2094">
            <v>92476</v>
          </cell>
          <cell r="H2094" t="str">
            <v>MONTAGEM E DESMONTAGEM DE FÔRMA DE VIGA, ESCORAMENTO METÁLICO, PÉ-DIREITO SIMPLES, EM CHAPA DE MADEIRA PLASTIFICADA, 14 UTILIZAÇÕES. AF_12/2015</v>
          </cell>
          <cell r="I2094" t="str">
            <v>M2</v>
          </cell>
          <cell r="J2094" t="str">
            <v>COEFICIENTE DE REPRESENTATIVIDADE</v>
          </cell>
          <cell r="K2094" t="str">
            <v>50,11</v>
          </cell>
        </row>
        <row r="2095">
          <cell r="G2095">
            <v>92477</v>
          </cell>
          <cell r="H2095" t="str">
            <v>MONTAGEM E DESMONTAGEM DE FÔRMA DE VIGA, ESCORAMENTO COM GARFO DE MADEIRA, PÉ-DIREITO DUPLO, EM CHAPA DE MADEIRA PLASTIFICADA, 18 UTILIZAÇÕES. AF_12/2015</v>
          </cell>
          <cell r="I2095" t="str">
            <v>M2</v>
          </cell>
          <cell r="J2095" t="str">
            <v>COEFICIENTE DE REPRESENTATIVIDADE</v>
          </cell>
          <cell r="K2095" t="str">
            <v>52,34</v>
          </cell>
        </row>
        <row r="2096">
          <cell r="G2096">
            <v>92478</v>
          </cell>
          <cell r="H2096" t="str">
            <v>MONTAGEM E DESMONTAGEM DE FÔRMA DE VIGA, ESCORAMENTO METÁLICO, PÉ-DIREITO DUPLO, EM CHAPA DE MADEIRA PLASTIFICADA, 18 UTILIZAÇÕES. AF_12/2015</v>
          </cell>
          <cell r="I2096" t="str">
            <v>M2</v>
          </cell>
          <cell r="J2096" t="str">
            <v>COEFICIENTE DE REPRESENTATIVIDADE</v>
          </cell>
          <cell r="K2096" t="str">
            <v>140,01</v>
          </cell>
        </row>
        <row r="2097">
          <cell r="G2097">
            <v>92479</v>
          </cell>
          <cell r="H2097" t="str">
            <v>MONTAGEM E DESMONTAGEM DE FÔRMA DE VIGA, ESCORAMENTO COM GARFO DE MADEIRA, PÉ-DIREITO SIMPLES, EM CHAPA DE MADEIRA PLASTIFICADA, 18 UTILIZAÇÕES. AF_12/2015</v>
          </cell>
          <cell r="I2097" t="str">
            <v>M2</v>
          </cell>
          <cell r="J2097" t="str">
            <v>COEFICIENTE DE REPRESENTATIVIDADE</v>
          </cell>
          <cell r="K2097" t="str">
            <v>34,54</v>
          </cell>
        </row>
        <row r="2098">
          <cell r="G2098">
            <v>92480</v>
          </cell>
          <cell r="H2098" t="str">
            <v>MONTAGEM E DESMONTAGEM DE FÔRMA DE VIGA, ESCORAMENTO METÁLICO, PÉ-DIREITO SIMPLES, EM CHAPA DE MADEIRA PLASTIFICADA, 18 UTILIZAÇÕES. AF_12/2015</v>
          </cell>
          <cell r="I2098" t="str">
            <v>M2</v>
          </cell>
          <cell r="J2098" t="str">
            <v>COEFICIENTE DE REPRESENTATIVIDADE</v>
          </cell>
          <cell r="K2098" t="str">
            <v>44,38</v>
          </cell>
        </row>
        <row r="2099">
          <cell r="G2099">
            <v>92481</v>
          </cell>
          <cell r="H2099" t="str">
            <v>MONTAGEM E DESMONTAGEM DE FÔRMA DE LAJE MACIÇA COM ÁREA MÉDIA MENOR OU IGUAL A 20 M², PÉ-DIREITO SIMPLES, EM MADEIRA SERRADA, 1 UTILIZAÇÃO. AF_12/2015</v>
          </cell>
          <cell r="I2099" t="str">
            <v>M2</v>
          </cell>
          <cell r="J2099" t="str">
            <v>COEFICIENTE DE REPRESENTATIVIDADE</v>
          </cell>
          <cell r="K2099" t="str">
            <v>193,50</v>
          </cell>
        </row>
        <row r="2100">
          <cell r="G2100">
            <v>92482</v>
          </cell>
          <cell r="H2100" t="str">
            <v>MONTAGEM E DESMONTAGEM DE FÔRMA DE LAJE MACIÇA COM ÁREA MÉDIA MAIOR QUE 20 M², PÉ-DIREITO SIMPLES, EM MADEIRA SERRADA, 1 UTILIZAÇÃO. AF_12/2015</v>
          </cell>
          <cell r="I2100" t="str">
            <v>M2</v>
          </cell>
          <cell r="J2100" t="str">
            <v>COEFICIENTE DE REPRESENTATIVIDADE</v>
          </cell>
          <cell r="K2100" t="str">
            <v>183,61</v>
          </cell>
        </row>
        <row r="2101">
          <cell r="G2101">
            <v>92483</v>
          </cell>
          <cell r="H2101" t="str">
            <v>MONTAGEM E DESMONTAGEM DE FÔRMA DE LAJE MACIÇA COM ÁREA MÉDIA MENOR OU IGUAL A 20 M², PÉ-DIREITO SIMPLES, EM MADEIRA SERRADA, 2 UTILIZAÇÕES. AF_12/2015</v>
          </cell>
          <cell r="I2101" t="str">
            <v>M2</v>
          </cell>
          <cell r="J2101" t="str">
            <v>COEFICIENTE DE REPRESENTATIVIDADE</v>
          </cell>
          <cell r="K2101" t="str">
            <v>143,52</v>
          </cell>
        </row>
        <row r="2102">
          <cell r="G2102">
            <v>92484</v>
          </cell>
          <cell r="H2102" t="str">
            <v>MONTAGEM E DESMONTAGEM DE FÔRMA DE LAJE MACIÇA COM ÁREA MÉDIA MAIOR QUE 20 M², PÉ-DIREITO SIMPLES, EM MADEIRA SERRADA, 2 UTILIZAÇÕES. AF_12/2015</v>
          </cell>
          <cell r="I2102" t="str">
            <v>M2</v>
          </cell>
          <cell r="J2102" t="str">
            <v>COEFICIENTE DE REPRESENTATIVIDADE</v>
          </cell>
          <cell r="K2102" t="str">
            <v>134,77</v>
          </cell>
        </row>
        <row r="2103">
          <cell r="G2103">
            <v>92485</v>
          </cell>
          <cell r="H2103" t="str">
            <v>MONTAGEM E DESMONTAGEM DE FÔRMA DE LAJE MACIÇA COM ÁREA MÉDIA MENOR OU IGUAL A 20 M², PÉ-DIREITO SIMPLES, EM MADEIRA SERRADA, 4 UTILIZAÇÕES. AF_12/2015</v>
          </cell>
          <cell r="I2103" t="str">
            <v>M2</v>
          </cell>
          <cell r="J2103" t="str">
            <v>COEFICIENTE DE REPRESENTATIVIDADE</v>
          </cell>
          <cell r="K2103" t="str">
            <v>101,16</v>
          </cell>
        </row>
        <row r="2104">
          <cell r="G2104">
            <v>92486</v>
          </cell>
          <cell r="H2104" t="str">
            <v>MONTAGEM E DESMONTAGEM DE FÔRMA DE LAJE MACIÇA COM ÁREA MÉDIA MAIOR QUE 20 M², PÉ-DIREITO SIMPLES, EM MADEIRA SERRADA, 4 UTILIZAÇÕES. AF_12/2015</v>
          </cell>
          <cell r="I2104" t="str">
            <v>M2</v>
          </cell>
          <cell r="J2104" t="str">
            <v>COEFICIENTE DE REPRESENTATIVIDADE</v>
          </cell>
          <cell r="K2104" t="str">
            <v>94,45</v>
          </cell>
        </row>
        <row r="2105">
          <cell r="G2105">
            <v>92487</v>
          </cell>
          <cell r="H2105" t="str">
            <v>MONTAGEM E DESMONTAGEM DE FÔRMA DE LAJE NERVURADA COM CUBETA E ASSOALHO COM ÁREA MÉDIA MENOR OU IGUAL A 20 M², PÉ-DIREITO DUPLO, EM CHAPA DE MADEIRA COMPENSADA RESINADA, 8 UTILIZAÇÕES. AF_12/2015</v>
          </cell>
          <cell r="I2105" t="str">
            <v>M2</v>
          </cell>
          <cell r="J2105" t="str">
            <v>ATRIBUÍDO SÃO PAULO</v>
          </cell>
          <cell r="K2105" t="str">
            <v>62,76</v>
          </cell>
        </row>
        <row r="2106">
          <cell r="G2106">
            <v>92488</v>
          </cell>
          <cell r="H2106" t="str">
            <v>MONTAGEM E DESMONTAGEM DE FÔRMA DE LAJE NERVURADA COM CUBETA E ASSOALHO COM ÁREA MÉDIA MAIOR QUE 20 M², PÉ-DIREITO DUPLO, EM CHAPA DE MADEIRA COMPENSADA RESINADA, 8 UTILIZAÇÕES. AF_12/2015</v>
          </cell>
          <cell r="I2106" t="str">
            <v>M2</v>
          </cell>
          <cell r="J2106" t="str">
            <v>ATRIBUÍDO SÃO PAULO</v>
          </cell>
          <cell r="K2106" t="str">
            <v>60,45</v>
          </cell>
        </row>
        <row r="2107">
          <cell r="G2107">
            <v>92489</v>
          </cell>
          <cell r="H2107" t="str">
            <v>MONTAGEM E DESMONTAGEM DE FÔRMA DE LAJE NERVURADA COM CUBETA E ASSOALHO COM ÁREA MÉDIA MENOR OU IGUAL A 20 M², PÉ-DIREITO SIMPLES, EM CHAPA DE MADEIRA COMPENSADA RESINADA, 8 UTILIZAÇÕES. AF_12/2015</v>
          </cell>
          <cell r="I2107" t="str">
            <v>M2</v>
          </cell>
          <cell r="J2107" t="str">
            <v>ATRIBUÍDO SÃO PAULO</v>
          </cell>
          <cell r="K2107" t="str">
            <v>36,50</v>
          </cell>
        </row>
        <row r="2108">
          <cell r="G2108">
            <v>92490</v>
          </cell>
          <cell r="H2108" t="str">
            <v>MONTAGEM E DESMONTAGEM DE FÔRMA DE LAJE NERVURADA COM CUBETA E ASSOALHO COM ÁREA MÉDIA MAIOR QUE 20 M², PÉ-DIREITO SIMPLES, EM CHAPA DE MADEIRA COMPENSADA RESINADA, 8 UTILIZAÇÕES. AF_12/2015</v>
          </cell>
          <cell r="I2108" t="str">
            <v>M2</v>
          </cell>
          <cell r="J2108" t="str">
            <v>ATRIBUÍDO SÃO PAULO</v>
          </cell>
          <cell r="K2108" t="str">
            <v>34,38</v>
          </cell>
        </row>
        <row r="2109">
          <cell r="G2109">
            <v>92491</v>
          </cell>
          <cell r="H2109" t="str">
            <v>MONTAGEM E DESMONTAGEM DE FÔRMA DE LAJE NERVURADA COM CUBETA E ASSOALHO COM ÁREA MÉDIA MENOR OU IGUAL A 20 M², PÉ-DIREITO DUPLO, EM CHAPA DE MADEIRA COMPENSADA RESINADA, 10 UTILIZAÇÕES. AF_12/2015</v>
          </cell>
          <cell r="I2109" t="str">
            <v>M2</v>
          </cell>
          <cell r="J2109" t="str">
            <v>ATRIBUÍDO SÃO PAULO</v>
          </cell>
          <cell r="K2109" t="str">
            <v>60,52</v>
          </cell>
        </row>
        <row r="2110">
          <cell r="G2110">
            <v>92492</v>
          </cell>
          <cell r="H2110" t="str">
            <v>MONTAGEM E DESMONTAGEM DE FÔRMA DE LAJE NERVURADA COM CUBETA E ASSOALHO COM ÁREA MÉDIA MAIOR QUE 20 M², PÉ-DIREITO DUPLO, EM CHAPA DE MADEIRA COMPENSADA RESINADA, 10 UTILIZAÇÕES. AF_12/2015</v>
          </cell>
          <cell r="I2110" t="str">
            <v>M2</v>
          </cell>
          <cell r="J2110" t="str">
            <v>ATRIBUÍDO SÃO PAULO</v>
          </cell>
          <cell r="K2110" t="str">
            <v>58,31</v>
          </cell>
        </row>
        <row r="2111">
          <cell r="G2111">
            <v>92493</v>
          </cell>
          <cell r="H2111" t="str">
            <v>MONTAGEM E DESMONTAGEM DE FÔRMA DE LAJE NERVURADA COM CUBETA E ASSOALHO COM ÁREA MÉDIA MENOR OU IGUAL A 20 M², PÉ-DIREITO SIMPLES, EM CHAPA DE MADEIRA COMPENSADA RESINADA, 10 UTILIZAÇÕES. AF_12/2015</v>
          </cell>
          <cell r="I2111" t="str">
            <v>M2</v>
          </cell>
          <cell r="J2111" t="str">
            <v>ATRIBUÍDO SÃO PAULO</v>
          </cell>
          <cell r="K2111" t="str">
            <v>32,73</v>
          </cell>
        </row>
        <row r="2112">
          <cell r="G2112">
            <v>92494</v>
          </cell>
          <cell r="H2112" t="str">
            <v>MONTAGEM E DESMONTAGEM DE FÔRMA DE LAJE NERVURADA COM CUBETA E ASSOALHO COM ÁREA MÉDIA MAIOR QUE 20 M², PÉ-DIREITO SIMPLES, EM CHAPA DE MADEIRA COMPENSADA RESINADA, 10 UTILIZAÇÕES. AF_12/2015</v>
          </cell>
          <cell r="I2112" t="str">
            <v>M2</v>
          </cell>
          <cell r="J2112" t="str">
            <v>ATRIBUÍDO SÃO PAULO</v>
          </cell>
          <cell r="K2112" t="str">
            <v>32,59</v>
          </cell>
        </row>
        <row r="2113">
          <cell r="G2113">
            <v>92495</v>
          </cell>
          <cell r="H2113" t="str">
            <v>MONTAGEM E DESMONTAGEM DE FÔRMA DE LAJE NERVURADA COM CUBETA E ASSOALHO COM ÁREA MÉDIA MENOR OU IGUAL A 20 M², PÉ-DIREITO DUPLO, EM CHAPA DE MADEIRA COMPENSADA RESINADA, 12 UTILIZAÇÕES. AF_12/2015</v>
          </cell>
          <cell r="I2113" t="str">
            <v>M2</v>
          </cell>
          <cell r="J2113" t="str">
            <v>ATRIBUÍDO SÃO PAULO</v>
          </cell>
          <cell r="K2113" t="str">
            <v>59,01</v>
          </cell>
        </row>
        <row r="2114">
          <cell r="G2114">
            <v>92496</v>
          </cell>
          <cell r="H2114" t="str">
            <v>MONTAGEM E DESMONTAGEM DE FÔRMA DE LAJE NERVURADA COM CUBETA E ASSOALHO COM ÁREA MÉDIA MAIOR QUE 20 M², PÉ-DIREITO DUPLO, EM CHAPA DE MADEIRA COMPENSADA RESINADA, 12 UTILIZAÇÕES. AF_12/2015</v>
          </cell>
          <cell r="I2114" t="str">
            <v>M2</v>
          </cell>
          <cell r="J2114" t="str">
            <v>ATRIBUÍDO SÃO PAULO</v>
          </cell>
          <cell r="K2114" t="str">
            <v>56,89</v>
          </cell>
        </row>
        <row r="2115">
          <cell r="G2115">
            <v>92497</v>
          </cell>
          <cell r="H2115" t="str">
            <v>MONTAGEM E DESMONTAGEM DE FÔRMA DE LAJE NERVURADA COM CUBETA E ASSOALHO COM ÁREA MÉDIA MENOR OU IGUAL A 20 M², PÉ-DIREITO SIMPLES, EM CHAPA DE MADEIRA COMPENSADA RESINADA, 12 UTILIZAÇÕES. AF_12/2015</v>
          </cell>
          <cell r="I2115" t="str">
            <v>M2</v>
          </cell>
          <cell r="J2115" t="str">
            <v>ATRIBUÍDO SÃO PAULO</v>
          </cell>
          <cell r="K2115" t="str">
            <v>33,37</v>
          </cell>
        </row>
        <row r="2116">
          <cell r="G2116">
            <v>92498</v>
          </cell>
          <cell r="H2116" t="str">
            <v>MONTAGEM E DESMONTAGEM DE FÔRMA DE LAJE NERVURADA COM CUBETA E ASSOALHO COM ÁREA MÉDIA MAIOR QUE 20 M², PÉ-DIREITO SIMPLES, EM CHAPA DE MADEIRA COMPENSADA RESINADA, 12 UTILIZAÇÕES. AF_12/2015</v>
          </cell>
          <cell r="I2116" t="str">
            <v>M2</v>
          </cell>
          <cell r="J2116" t="str">
            <v>ATRIBUÍDO SÃO PAULO</v>
          </cell>
          <cell r="K2116" t="str">
            <v>31,40</v>
          </cell>
        </row>
        <row r="2117">
          <cell r="G2117">
            <v>92499</v>
          </cell>
          <cell r="H2117" t="str">
            <v>MONTAGEM E DESMONTAGEM DE FÔRMA DE LAJE NERVURADA COM CUBETA E ASSOALHO COM ÁREA MÉDIA MENOR OU IGUAL A 20 M², PÉ-DIREITO DUPLO, EM CHAPA DE MADEIRA COMPENSADA RESINADA, 14 UTILIZAÇÕES. AF_12/2015</v>
          </cell>
          <cell r="I2117" t="str">
            <v>M2</v>
          </cell>
          <cell r="J2117" t="str">
            <v>ATRIBUÍDO SÃO PAULO</v>
          </cell>
          <cell r="K2117" t="str">
            <v>58,09</v>
          </cell>
        </row>
        <row r="2118">
          <cell r="G2118">
            <v>92500</v>
          </cell>
          <cell r="H2118" t="str">
            <v>MONTAGEM E DESMONTAGEM DE FÔRMA DE LAJE NERVURADA COM CUBETA E ASSOALHO COM ÁREA MÉDIA MAIOR QUE 20 M², PÉ-DIREITO DUPLO, EM CHAPA DE MADEIRA COMPENSADA RESINADA, 14 UTILIZAÇÕES. AF_12/2015</v>
          </cell>
          <cell r="I2118" t="str">
            <v>M2</v>
          </cell>
          <cell r="J2118" t="str">
            <v>ATRIBUÍDO SÃO PAULO</v>
          </cell>
          <cell r="K2118" t="str">
            <v>56,02</v>
          </cell>
        </row>
        <row r="2119">
          <cell r="G2119">
            <v>92501</v>
          </cell>
          <cell r="H2119" t="str">
            <v>MONTAGEM E DESMONTAGEM DE FÔRMA DE LAJE NERVURADA COM CUBETA E ASSOALHO COM ÁREA MÉDIA MENOR OU IGUAL A 20 M², PÉ-DIREITO SIMPLES, EM CHAPA DE MADEIRA COMPENSADA RESINADA, 14 UTILIZAÇÕES. AF_12/2015</v>
          </cell>
          <cell r="I2119" t="str">
            <v>M2</v>
          </cell>
          <cell r="J2119" t="str">
            <v>ATRIBUÍDO SÃO PAULO</v>
          </cell>
          <cell r="K2119" t="str">
            <v>32,62</v>
          </cell>
        </row>
        <row r="2120">
          <cell r="G2120">
            <v>92502</v>
          </cell>
          <cell r="H2120" t="str">
            <v>MONTAGEM E DESMONTAGEM DE FÔRMA DE LAJE NERVURADA COM CUBETA E ASSOALHO COM ÁREA MÉDIA MAIOR QUE 20 M², PÉ-DIREITO SIMPLES, EM CHAPA DE MADEIRA COMPENSADA RESINADA, 14 UTILIZAÇÕES. AF_12/2015</v>
          </cell>
          <cell r="I2120" t="str">
            <v>M2</v>
          </cell>
          <cell r="J2120" t="str">
            <v>ATRIBUÍDO SÃO PAULO</v>
          </cell>
          <cell r="K2120" t="str">
            <v>30,70</v>
          </cell>
        </row>
        <row r="2121">
          <cell r="G2121">
            <v>92503</v>
          </cell>
          <cell r="H2121" t="str">
            <v>MONTAGEM E DESMONTAGEM DE FÔRMA DE LAJE NERVURADA COM CUBETA E ASSOALHO COM ÁREA MÉDIA MENOR OU IGUAL A 20 M², PÉ-DIREITO DUPLO, EM CHAPA DE MADEIRA COMPENSADA RESINADA, 18 UTILIZAÇÕES. AF_12/2015</v>
          </cell>
          <cell r="I2121" t="str">
            <v>M2</v>
          </cell>
          <cell r="J2121" t="str">
            <v>ATRIBUÍDO SÃO PAULO</v>
          </cell>
          <cell r="K2121" t="str">
            <v>56,62</v>
          </cell>
        </row>
        <row r="2122">
          <cell r="G2122">
            <v>92504</v>
          </cell>
          <cell r="H2122" t="str">
            <v>MONTAGEM E DESMONTAGEM DE FÔRMA DE LAJE NERVURADA COM CUBETA E ASSOALHO COM ÁREA MÉDIA MAIOR QUE 20 M², PÉ-DIREITO DUPLO, EM CHAPA DE MADEIRA COMPENSADA RESINADA, 18 UTILIZAÇÕES. AF_12/2015</v>
          </cell>
          <cell r="I2122" t="str">
            <v>M2</v>
          </cell>
          <cell r="J2122" t="str">
            <v>ATRIBUÍDO SÃO PAULO</v>
          </cell>
          <cell r="K2122" t="str">
            <v>35,78</v>
          </cell>
        </row>
        <row r="2123">
          <cell r="G2123">
            <v>92505</v>
          </cell>
          <cell r="H2123" t="str">
            <v>MONTAGEM E DESMONTAGEM DE FÔRMA DE LAJE NERVURADA COM CUBETA E ASSOALHO COM ÁREA MÉDIA MENOR OU IGUAL A 20 M², PÉ-DIREITO SIMPLES, EM CHAPA DE MADEIRA COMPENSADA RESINADA, 18 UTILIZAÇÕES. AF_12/2015</v>
          </cell>
          <cell r="I2123" t="str">
            <v>M2</v>
          </cell>
          <cell r="J2123" t="str">
            <v>ATRIBUÍDO SÃO PAULO</v>
          </cell>
          <cell r="K2123" t="str">
            <v>31,38</v>
          </cell>
        </row>
        <row r="2124">
          <cell r="G2124">
            <v>92506</v>
          </cell>
          <cell r="H2124" t="str">
            <v>MONTAGEM E DESMONTAGEM DE FÔRMA DE LAJE NERVURADA COM CUBETA E ASSOALHO COM ÁREA MÉDIA MAIOR QUE 20 M², PÉ-DIREITO SIMPLES, EM CHAPA DE MADEIRA COMPENSADA RESINADA, 18 UTILIZAÇÕES. AF_12/2015</v>
          </cell>
          <cell r="I2124" t="str">
            <v>M2</v>
          </cell>
          <cell r="J2124" t="str">
            <v>ATRIBUÍDO SÃO PAULO</v>
          </cell>
          <cell r="K2124" t="str">
            <v>29,53</v>
          </cell>
        </row>
        <row r="2125">
          <cell r="G2125">
            <v>92507</v>
          </cell>
          <cell r="H2125" t="str">
            <v>MONTAGEM E DESMONTAGEM DE FÔRMA DE LAJE MACIÇA COM ÁREA MÉDIA MENOR OU IGUAL A 20 M², PÉ-DIREITO DUPLO, EM CHAPA DE MADEIRA COMPENSADA RESINADA, 2 UTILIZAÇÕES. AF_12/2015</v>
          </cell>
          <cell r="I2125" t="str">
            <v>M2</v>
          </cell>
          <cell r="J2125" t="str">
            <v>ATRIBUÍDO SÃO PAULO</v>
          </cell>
          <cell r="K2125" t="str">
            <v>56,71</v>
          </cell>
        </row>
        <row r="2126">
          <cell r="G2126">
            <v>92508</v>
          </cell>
          <cell r="H2126" t="str">
            <v>MONTAGEM E DESMONTAGEM DE FÔRMA DE LAJE MACIÇA COM ÁREA MÉDIA MAIOR QUE 20 M², PÉ-DIREITO DUPLO, EM CHAPA DE MADEIRA COMPENSADA RESINADA, 2 UTILIZAÇÕES. AF_12/2015</v>
          </cell>
          <cell r="I2126" t="str">
            <v>M2</v>
          </cell>
          <cell r="J2126" t="str">
            <v>ATRIBUÍDO SÃO PAULO</v>
          </cell>
          <cell r="K2126" t="str">
            <v>54,87</v>
          </cell>
        </row>
        <row r="2127">
          <cell r="G2127">
            <v>92509</v>
          </cell>
          <cell r="H2127" t="str">
            <v>MONTAGEM E DESMONTAGEM DE FÔRMA DE LAJE MACIÇA COM ÁREA MÉDIA MENOR OU IGUAL A 20 M², PÉ-DIREITO SIMPLES, EM CHAPA DE MADEIRA COMPENSADA RESINADA, 2 UTILIZAÇÕES. AF_12/2015</v>
          </cell>
          <cell r="I2127" t="str">
            <v>M2</v>
          </cell>
          <cell r="J2127" t="str">
            <v>ATRIBUÍDO SÃO PAULO</v>
          </cell>
          <cell r="K2127" t="str">
            <v>32,80</v>
          </cell>
        </row>
        <row r="2128">
          <cell r="G2128">
            <v>92510</v>
          </cell>
          <cell r="H2128" t="str">
            <v>MONTAGEM E DESMONTAGEM DE FÔRMA DE LAJE MACIÇA COM ÁREA MÉDIA MAIOR QUE 20 M², PÉ-DIREITO SIMPLES, EM CHAPA DE MADEIRA COMPENSADA RESINADA, 2 UTILIZAÇÕES. AF_12/2015</v>
          </cell>
          <cell r="I2128" t="str">
            <v>M2</v>
          </cell>
          <cell r="J2128" t="str">
            <v>ATRIBUÍDO SÃO PAULO</v>
          </cell>
          <cell r="K2128" t="str">
            <v>31,10</v>
          </cell>
        </row>
        <row r="2129">
          <cell r="G2129">
            <v>92511</v>
          </cell>
          <cell r="H2129" t="str">
            <v>MONTAGEM E DESMONTAGEM DE FÔRMA DE LAJE MACIÇA COM ÁREA MÉDIA MENOR OU IGUAL A 20 M², PÉ-DIREITO DUPLO, EM CHAPA DE MADEIRA COMPENSADA RESINADA, 4 UTILIZAÇÕES. AF_12/2015</v>
          </cell>
          <cell r="I2129" t="str">
            <v>M2</v>
          </cell>
          <cell r="J2129" t="str">
            <v>ATRIBUÍDO SÃO PAULO</v>
          </cell>
          <cell r="K2129" t="str">
            <v>51,41</v>
          </cell>
        </row>
        <row r="2130">
          <cell r="G2130">
            <v>92512</v>
          </cell>
          <cell r="H2130" t="str">
            <v>MONTAGEM E DESMONTAGEM DE FÔRMA DE LAJE MACIÇA COM ÁREA MÉDIA MAIOR QUE 20 M², PÉ-DIREITO DUPLO, EM CHAPA DE MADEIRA COMPENSADA RESINADA, 4 UTILIZAÇÕES. AF_12/2015</v>
          </cell>
          <cell r="I2130" t="str">
            <v>M2</v>
          </cell>
          <cell r="J2130" t="str">
            <v>ATRIBUÍDO SÃO PAULO</v>
          </cell>
          <cell r="K2130" t="str">
            <v>49,98</v>
          </cell>
        </row>
        <row r="2131">
          <cell r="G2131">
            <v>92513</v>
          </cell>
          <cell r="H2131" t="str">
            <v>MONTAGEM E DESMONTAGEM DE FÔRMA DE LAJE MACIÇA COM ÁREA MÉDIA MENOR OU IGUAL A 20 M², PÉ-DIREITO SIMPLES, EM CHAPA DE MADEIRA COMPENSADA RESINADA, 4 UTILIZAÇÕES. AF_12/2015</v>
          </cell>
          <cell r="I2131" t="str">
            <v>M2</v>
          </cell>
          <cell r="J2131" t="str">
            <v>ATRIBUÍDO SÃO PAULO</v>
          </cell>
          <cell r="K2131" t="str">
            <v>24,33</v>
          </cell>
        </row>
        <row r="2132">
          <cell r="G2132">
            <v>92514</v>
          </cell>
          <cell r="H2132" t="str">
            <v>MONTAGEM E DESMONTAGEM DE FÔRMA DE LAJE MACIÇA COM ÁREA MÉDIA MAIOR QUE 20 M², PÉ-DIREITO SIMPLES, EM CHAPA DE MADEIRA COMPENSADA RESINADA, 4 UTILIZAÇÕES. AF_12/2015</v>
          </cell>
          <cell r="I2132" t="str">
            <v>M2</v>
          </cell>
          <cell r="J2132" t="str">
            <v>ATRIBUÍDO SÃO PAULO</v>
          </cell>
          <cell r="K2132" t="str">
            <v>23,02</v>
          </cell>
        </row>
        <row r="2133">
          <cell r="G2133">
            <v>92515</v>
          </cell>
          <cell r="H2133" t="str">
            <v>MONTAGEM E DESMONTAGEM DE FÔRMA DE LAJE MACIÇA COM ÁREA MÉDIA MAIOR QUE 20 M², PÉ-DIREITO DUPLO, EM CHAPA DE MADEIRA COMPENSADA RESINADA, 6 UTILIZAÇÕES. AF_12/2015</v>
          </cell>
          <cell r="I2133" t="str">
            <v>M2</v>
          </cell>
          <cell r="J2133" t="str">
            <v>ATRIBUÍDO SÃO PAULO</v>
          </cell>
          <cell r="K2133" t="str">
            <v>46,32</v>
          </cell>
        </row>
        <row r="2134">
          <cell r="G2134">
            <v>92516</v>
          </cell>
          <cell r="H2134" t="str">
            <v>MONTAGEM E DESMONTAGEM DE FÔRMA DE LAJE MACIÇA COM ÁREA MÉDIA MENOR OU IGUAL A 20 M², PÉ-DIREITO DUPLO, EM CHAPA DE MADEIRA COMPENSADA RESINADA, 6 UTILIZAÇÕES. AF_12/2015</v>
          </cell>
          <cell r="I2134" t="str">
            <v>M2</v>
          </cell>
          <cell r="J2134" t="str">
            <v>ATRIBUÍDO SÃO PAULO</v>
          </cell>
          <cell r="K2134" t="str">
            <v>45,09</v>
          </cell>
        </row>
        <row r="2135">
          <cell r="G2135">
            <v>92517</v>
          </cell>
          <cell r="H2135" t="str">
            <v>MONTAGEM E DESMONTAGEM DE FÔRMA DE LAJE MACIÇA COM ÁREA MÉDIA MENOR OU IGUAL A 20 M², PÉ-DIREITO SIMPLES, EM CHAPA DE MADEIRA COMPENSADA RESINADA, 6 UTILIZAÇÕES. AF_12/2015</v>
          </cell>
          <cell r="I2135" t="str">
            <v>M2</v>
          </cell>
          <cell r="J2135" t="str">
            <v>ATRIBUÍDO SÃO PAULO</v>
          </cell>
          <cell r="K2135" t="str">
            <v>20,36</v>
          </cell>
        </row>
        <row r="2136">
          <cell r="G2136">
            <v>92518</v>
          </cell>
          <cell r="H2136" t="str">
            <v>MONTAGEM E DESMONTAGEM DE FÔRMA DE LAJE MACIÇA COM ÁREA MÉDIA MAIOR QUE 20 M², PÉ-DIREITO SIMPLES, EM CHAPA DE MADEIRA COMPENSADA RESINADA, 6 UTILIZAÇÕES. AF_12/2015</v>
          </cell>
          <cell r="I2136" t="str">
            <v>M2</v>
          </cell>
          <cell r="J2136" t="str">
            <v>ATRIBUÍDO SÃO PAULO</v>
          </cell>
          <cell r="K2136" t="str">
            <v>19,21</v>
          </cell>
        </row>
        <row r="2137">
          <cell r="G2137">
            <v>92519</v>
          </cell>
          <cell r="H2137" t="str">
            <v>MONTAGEM E DESMONTAGEM DE FÔRMA DE LAJE MACIÇA COM ÁREA MÉDIA MENOR OU IGUAL A 20 M², PÉ-DIREITO DUPLO, EM CHAPA DE MADEIRA COMPENSADA RESINADA, 8 UTILIZAÇÕES. AF_12/2015</v>
          </cell>
          <cell r="I2137" t="str">
            <v>M2</v>
          </cell>
          <cell r="J2137" t="str">
            <v>ATRIBUÍDO SÃO PAULO</v>
          </cell>
          <cell r="K2137" t="str">
            <v>43,73</v>
          </cell>
        </row>
        <row r="2138">
          <cell r="G2138">
            <v>92520</v>
          </cell>
          <cell r="H2138" t="str">
            <v>MONTAGEM E DESMONTAGEM DE FÔRMA DE LAJE MACIÇA COM ÁREA MÉDIA MAIOR QUE 20 M², PÉ-DIREITO DUPLO, EM CHAPA DE MADEIRA COMPENSADA RESINADA, 8 UTILIZAÇÕES. AF_12/2015</v>
          </cell>
          <cell r="I2138" t="str">
            <v>M2</v>
          </cell>
          <cell r="J2138" t="str">
            <v>ATRIBUÍDO SÃO PAULO</v>
          </cell>
          <cell r="K2138" t="str">
            <v>42,61</v>
          </cell>
        </row>
        <row r="2139">
          <cell r="G2139">
            <v>92521</v>
          </cell>
          <cell r="H2139" t="str">
            <v>MONTAGEM E DESMONTAGEM DE FÔRMA DE LAJE MACIÇA COM ÁREA MÉDIA MENOR OU IGUAL A 20 M², PÉ-DIREITO SIMPLES, EM CHAPA DE MADEIRA COMPENSADA RESINADA, 8 UTILIZAÇÕES. AF_12/2015</v>
          </cell>
          <cell r="I2139" t="str">
            <v>M2</v>
          </cell>
          <cell r="J2139" t="str">
            <v>ATRIBUÍDO SÃO PAULO</v>
          </cell>
          <cell r="K2139" t="str">
            <v>18,32</v>
          </cell>
        </row>
        <row r="2140">
          <cell r="G2140">
            <v>92522</v>
          </cell>
          <cell r="H2140" t="str">
            <v>MONTAGEM E DESMONTAGEM DE FÔRMA DE LAJE MACIÇA COM ÁREA MÉDIA MAIOR QUE 20 M², PÉ-DIREITO SIMPLES, EM CHAPA DE MADEIRA COMPENSADA RESINADA, 8 UTILIZAÇÕES. AF_12/2015</v>
          </cell>
          <cell r="I2140" t="str">
            <v>M2</v>
          </cell>
          <cell r="J2140" t="str">
            <v>ATRIBUÍDO SÃO PAULO</v>
          </cell>
          <cell r="K2140" t="str">
            <v>17,26</v>
          </cell>
        </row>
        <row r="2141">
          <cell r="G2141">
            <v>92523</v>
          </cell>
          <cell r="H2141" t="str">
            <v>MONTAGEM E DESMONTAGEM DE FÔRMA DE LAJE MACIÇA COM ÁREA MÉDIA MENOR OU IGUAL A 20 M², PÉ-DIREITO DUPLO, EM CHAPA DE MADEIRA COMPENSADA PLASTIFICADA, 10 UTILIZAÇÕES. AF_12/2015</v>
          </cell>
          <cell r="I2141" t="str">
            <v>M2</v>
          </cell>
          <cell r="J2141" t="str">
            <v>ATRIBUÍDO SÃO PAULO</v>
          </cell>
          <cell r="K2141" t="str">
            <v>42,49</v>
          </cell>
        </row>
        <row r="2142">
          <cell r="G2142">
            <v>92524</v>
          </cell>
          <cell r="H2142" t="str">
            <v>MONTAGEM E DESMONTAGEM DE FÔRMA DE LAJE MACIÇA COM ÁREA MÉDIA MAIOR QUE 20 M², PÉ-DIREITO DUPLO, EM CHAPA DE MADEIRA COMPENSADA PLASTIFICADA, 10 UTILIZAÇÕES. AF_12/2015</v>
          </cell>
          <cell r="I2142" t="str">
            <v>M2</v>
          </cell>
          <cell r="J2142" t="str">
            <v>ATRIBUÍDO SÃO PAULO</v>
          </cell>
          <cell r="K2142" t="str">
            <v>41,41</v>
          </cell>
        </row>
        <row r="2143">
          <cell r="G2143">
            <v>92525</v>
          </cell>
          <cell r="H2143" t="str">
            <v>MONTAGEM E DESMONTAGEM DE FÔRMA DE LAJE MACIÇA COM ÁREA MÉDIA MENOR OU IGUAL A 20 M², PÉ-DIREITO SIMPLES, EM CHAPA DE MADEIRA COMPENSADA PLASTIFICADA, 10 UTILIZAÇÕES. AF_12/2015</v>
          </cell>
          <cell r="I2143" t="str">
            <v>M2</v>
          </cell>
          <cell r="J2143" t="str">
            <v>ATRIBUÍDO SÃO PAULO</v>
          </cell>
          <cell r="K2143" t="str">
            <v>17,41</v>
          </cell>
        </row>
        <row r="2144">
          <cell r="G2144">
            <v>92526</v>
          </cell>
          <cell r="H2144" t="str">
            <v>MONTAGEM E DESMONTAGEM DE FÔRMA DE LAJE MACIÇA COM ÁREA MÉDIA MAIOR QUE 20 M², PÉ-DIREITO SIMPLES, EM CHAPA DE MADEIRA COMPENSADA PLASTIFICADA, 10 UTILIZAÇÕES. AF_12/2015</v>
          </cell>
          <cell r="I2144" t="str">
            <v>M2</v>
          </cell>
          <cell r="J2144" t="str">
            <v>ATRIBUÍDO SÃO PAULO</v>
          </cell>
          <cell r="K2144" t="str">
            <v>16,39</v>
          </cell>
        </row>
        <row r="2145">
          <cell r="G2145">
            <v>92527</v>
          </cell>
          <cell r="H2145" t="str">
            <v>MONTAGEM E DESMONTAGEM DE FÔRMA DE LAJE MACIÇA COM ÁREA MÉDIA MENOR OU IGUAL A 20 M², PÉ-DIREITO DUPLO, EM CHAPA DE MADEIRA COMPENSADA PLASTIFICADA, 12 UTILIZAÇÕES. AF_12/2015</v>
          </cell>
          <cell r="I2145" t="str">
            <v>M2</v>
          </cell>
          <cell r="J2145" t="str">
            <v>ATRIBUÍDO SÃO PAULO</v>
          </cell>
          <cell r="K2145" t="str">
            <v>41,50</v>
          </cell>
        </row>
        <row r="2146">
          <cell r="G2146">
            <v>92528</v>
          </cell>
          <cell r="H2146" t="str">
            <v>MONTAGEM E DESMONTAGEM DE FÔRMA DE LAJE MACIÇA COM ÁREA MÉDIA MAIOR QUE 20 M², PÉ-DIREITO DUPLO, EM CHAPA DE MADEIRA COMPENSADA PLASTIFICADA, 12 UTILIZAÇÕES. AF_12/2015</v>
          </cell>
          <cell r="I2146" t="str">
            <v>M2</v>
          </cell>
          <cell r="J2146" t="str">
            <v>ATRIBUÍDO SÃO PAULO</v>
          </cell>
          <cell r="K2146" t="str">
            <v>40,46</v>
          </cell>
        </row>
        <row r="2147">
          <cell r="G2147">
            <v>92529</v>
          </cell>
          <cell r="H2147" t="str">
            <v>MONTAGEM E DESMONTAGEM DE FÔRMA DE LAJE MACIÇA COM ÁREA MÉDIA MENOR OU IGUAL A 20 M², PÉ-DIREITO SIMPLES, EM CHAPA DE MADEIRA COMPENSADA PLASTIFICADA, 12 UTILIZAÇÕES. AF_12/2015</v>
          </cell>
          <cell r="I2147" t="str">
            <v>M2</v>
          </cell>
          <cell r="J2147" t="str">
            <v>ATRIBUÍDO SÃO PAULO</v>
          </cell>
          <cell r="K2147" t="str">
            <v>16,62</v>
          </cell>
        </row>
        <row r="2148">
          <cell r="G2148">
            <v>92530</v>
          </cell>
          <cell r="H2148" t="str">
            <v>MONTAGEM E DESMONTAGEM DE FÔRMA DE LAJE MACIÇA COM ÁREA MÉDIA MAIOR QUE 20 M², PÉ-DIREITO SIMPLES, EM CHAPA DE MADEIRA COMPENSADA PLASTIFICADA, 12 UTILIZAÇÕES. AF_12/2015</v>
          </cell>
          <cell r="I2148" t="str">
            <v>M2</v>
          </cell>
          <cell r="J2148" t="str">
            <v>ATRIBUÍDO SÃO PAULO</v>
          </cell>
          <cell r="K2148" t="str">
            <v>15,63</v>
          </cell>
        </row>
        <row r="2149">
          <cell r="G2149">
            <v>92531</v>
          </cell>
          <cell r="H2149" t="str">
            <v>MONTAGEM E DESMONTAGEM DE FÔRMA DE LAJE MACIÇA COM ÁREA MÉDIA MENOR OU IGUAL A 20 M², PÉ-DIREITO DUPLO, EM CHAPA DE MADEIRA COMPENSADA PLASTIFICADA, 14 UTILIZAÇÕES. AF_12/2015</v>
          </cell>
          <cell r="I2149" t="str">
            <v>M2</v>
          </cell>
          <cell r="J2149" t="str">
            <v>ATRIBUÍDO SÃO PAULO</v>
          </cell>
          <cell r="K2149" t="str">
            <v>40,75</v>
          </cell>
        </row>
        <row r="2150">
          <cell r="G2150">
            <v>92532</v>
          </cell>
          <cell r="H2150" t="str">
            <v>MONTAGEM E DESMONTAGEM DE FÔRMA DE LAJE MACIÇA COM ÁREA MÉDIA MAIOR QUE 20 M², PÉ-DIREITO DUPLO, EM CHAPA DE MADEIRA COMPENSADA PLASTIFICADA, 14 UTILIZAÇÕES. AF_12/2015</v>
          </cell>
          <cell r="I2150" t="str">
            <v>M2</v>
          </cell>
          <cell r="J2150" t="str">
            <v>ATRIBUÍDO SÃO PAULO</v>
          </cell>
          <cell r="K2150" t="str">
            <v>39,74</v>
          </cell>
        </row>
        <row r="2151">
          <cell r="G2151">
            <v>92533</v>
          </cell>
          <cell r="H2151" t="str">
            <v>MONTAGEM E DESMONTAGEM DE FÔRMA DE LAJE MACIÇA COM ÁREA MÉDIA MENOR OU IGUAL A 20 M², PÉ-DIREITO SIMPLES, EM CHAPA DE MADEIRA COMPENSADA PLASTIFICADA, 14 UTILIZAÇÕES. AF_12/2015</v>
          </cell>
          <cell r="I2151" t="str">
            <v>M2</v>
          </cell>
          <cell r="J2151" t="str">
            <v>ATRIBUÍDO SÃO PAULO</v>
          </cell>
          <cell r="K2151" t="str">
            <v>16,04</v>
          </cell>
        </row>
        <row r="2152">
          <cell r="G2152">
            <v>92534</v>
          </cell>
          <cell r="H2152" t="str">
            <v>MONTAGEM E DESMONTAGEM DE FÔRMA DE LAJE MACIÇA COM ÁREA MÉDIA MAIOR QUE 20 M², PÉ-DIREITO SIMPLES, EM CHAPA DE MADEIRA COMPENSADA PLASTIFICADA, 14 UTILIZAÇÕES. AF_12/2015</v>
          </cell>
          <cell r="I2152" t="str">
            <v>M2</v>
          </cell>
          <cell r="J2152" t="str">
            <v>ATRIBUÍDO SÃO PAULO</v>
          </cell>
          <cell r="K2152" t="str">
            <v>15,10</v>
          </cell>
        </row>
        <row r="2153">
          <cell r="G2153">
            <v>92535</v>
          </cell>
          <cell r="H2153" t="str">
            <v>MONTAGEM E DESMONTAGEM DE FÔRMA DE LAJE MACIÇA COM ÁREA MÉDIA MENOR OU IGUAL A 20 M², PÉ-DIREITO DUPLO, EM CHAPA DE MADEIRA COMPENSADA PLASTIFICADA, 18 UTILIZAÇÕES. AF_12/2015</v>
          </cell>
          <cell r="I2153" t="str">
            <v>M2</v>
          </cell>
          <cell r="J2153" t="str">
            <v>ATRIBUÍDO SÃO PAULO</v>
          </cell>
          <cell r="K2153" t="str">
            <v>39,46</v>
          </cell>
        </row>
        <row r="2154">
          <cell r="G2154">
            <v>92536</v>
          </cell>
          <cell r="H2154" t="str">
            <v>MONTAGEM E DESMONTAGEM DE FÔRMA DE LAJE MACIÇA COM ÁREA MÉDIA MAIOR QUE 20 M², PÉ-DIREITO DUPLO, EM CHAPA DE MADEIRA COMPENSADA PLASTIFICADA, 18 UTILIZAÇÕES. AF_12/2015</v>
          </cell>
          <cell r="I2154" t="str">
            <v>M2</v>
          </cell>
          <cell r="J2154" t="str">
            <v>ATRIBUÍDO SÃO PAULO</v>
          </cell>
          <cell r="K2154" t="str">
            <v>38,47</v>
          </cell>
        </row>
        <row r="2155">
          <cell r="G2155">
            <v>92537</v>
          </cell>
          <cell r="H2155" t="str">
            <v>MONTAGEM E DESMONTAGEM DE FÔRMA DE LAJE MACIÇA COM ÁREA MÉDIA MENOR OU IGUAL A 20 M², PÉ-DIREITO SIMPLES, EM CHAPA DE MADEIRA COMPENSADA PLASTIFICADA, 18 UTILIZAÇÕES. AF_12/2015</v>
          </cell>
          <cell r="I2155" t="str">
            <v>M2</v>
          </cell>
          <cell r="J2155" t="str">
            <v>ATRIBUÍDO SÃO PAULO</v>
          </cell>
          <cell r="K2155" t="str">
            <v>14,95</v>
          </cell>
        </row>
        <row r="2156">
          <cell r="G2156">
            <v>92538</v>
          </cell>
          <cell r="H2156" t="str">
            <v>MONTAGEM E DESMONTAGEM DE FÔRMA DE LAJE MACIÇA COM ÁREA MÉDIA MAIOR QUE 20 M², PÉ-DIREITO SIMPLES, EM CHAPA DE MADEIRA COMPENSADA PLASTIFICADA, 18 UTILIZAÇÕES. AF_12/2015</v>
          </cell>
          <cell r="I2156" t="str">
            <v>M2</v>
          </cell>
          <cell r="J2156" t="str">
            <v>ATRIBUÍDO SÃO PAULO</v>
          </cell>
          <cell r="K2156" t="str">
            <v>14,03</v>
          </cell>
        </row>
        <row r="2157">
          <cell r="G2157">
            <v>95934</v>
          </cell>
          <cell r="H2157" t="str">
            <v>FABRICAÇÃO DE FÔRMA PARA ESCADAS, COM 2 LANCES, EM CHAPA DE MADEIRA COMPENSADA PLASTIFICADA, E=18 MM. AF_01/2017</v>
          </cell>
          <cell r="I2157" t="str">
            <v>M2</v>
          </cell>
          <cell r="J2157" t="str">
            <v>COEFICIENTE DE REPRESENTATIVIDADE</v>
          </cell>
          <cell r="K2157" t="str">
            <v>88,02</v>
          </cell>
        </row>
        <row r="2158">
          <cell r="G2158">
            <v>95935</v>
          </cell>
          <cell r="H2158" t="str">
            <v>FABRICAÇÃO DE FÔRMA PARA ESCADAS, COM 2 LANCES, EM CHAPA DE MADEIRA COMPENSADA RESINADA, E= 17 MM. AF_01/2017</v>
          </cell>
          <cell r="I2158" t="str">
            <v>M2</v>
          </cell>
          <cell r="J2158" t="str">
            <v>COEFICIENTE DE REPRESENTATIVIDADE</v>
          </cell>
          <cell r="K2158" t="str">
            <v>78,18</v>
          </cell>
        </row>
        <row r="2159">
          <cell r="G2159">
            <v>95936</v>
          </cell>
          <cell r="H2159" t="str">
            <v>FABRICAÇÃO DE FÔRMA PARA ESCADAS, COM 2 LANCES, EM MADEIRA SERRADA, E=25 MM. AF_01/2017</v>
          </cell>
          <cell r="I2159" t="str">
            <v>M2</v>
          </cell>
          <cell r="J2159" t="str">
            <v>COEFICIENTE DE REPRESENTATIVIDADE</v>
          </cell>
          <cell r="K2159" t="str">
            <v>122,41</v>
          </cell>
        </row>
        <row r="2160">
          <cell r="G2160">
            <v>95937</v>
          </cell>
          <cell r="H2160" t="str">
            <v>MONTAGEM E DESMONTAGEM DE FÔRMA PARA ESCADAS, COM 2 LANCES, EM MADEIRA SERRADA, 1 UTILIZAÇÃO. AF_01/2017</v>
          </cell>
          <cell r="I2160" t="str">
            <v>M2</v>
          </cell>
          <cell r="J2160" t="str">
            <v>COEFICIENTE DE REPRESENTATIVIDADE</v>
          </cell>
          <cell r="K2160" t="str">
            <v>256,64</v>
          </cell>
        </row>
        <row r="2161">
          <cell r="G2161">
            <v>95938</v>
          </cell>
          <cell r="H2161" t="str">
            <v>MONTAGEM E DESMONTAGEM DE FÔRMA PARA ESCADAS, COM 2 LANCES, EM MADEIRA SERRADA, 2 UTILIZAÇÕES. AF_01/2017</v>
          </cell>
          <cell r="I2161" t="str">
            <v>M2</v>
          </cell>
          <cell r="J2161" t="str">
            <v>COEFICIENTE DE REPRESENTATIVIDADE</v>
          </cell>
          <cell r="K2161" t="str">
            <v>215,45</v>
          </cell>
        </row>
        <row r="2162">
          <cell r="G2162">
            <v>95939</v>
          </cell>
          <cell r="H2162" t="str">
            <v>MONTAGEM E DESMONTAGEM DE FÔRMA PARA ESCADAS, COM 2 LANCES, EM CHAPA DE MADEIRA COMPENSADA RESINADA, 4 UTILIZAÇÕES. AF_01/2017</v>
          </cell>
          <cell r="I2162" t="str">
            <v>M2</v>
          </cell>
          <cell r="J2162" t="str">
            <v>COEFICIENTE DE REPRESENTATIVIDADE</v>
          </cell>
          <cell r="K2162" t="str">
            <v>131,38</v>
          </cell>
        </row>
        <row r="2163">
          <cell r="G2163">
            <v>95940</v>
          </cell>
          <cell r="H2163" t="str">
            <v>MONTAGEM E DESMONTAGEM DE FÔRMA PARA ESCADAS, COM 2 LANCES, EM CHAPA DE MADEIRA COMPENSADA PLASTIFICADA, 6 UTILIZAÇÕES. AF_01/2017</v>
          </cell>
          <cell r="I2163" t="str">
            <v>M2</v>
          </cell>
          <cell r="J2163" t="str">
            <v>COEFICIENTE DE REPRESENTATIVIDADE</v>
          </cell>
          <cell r="K2163" t="str">
            <v>105,04</v>
          </cell>
        </row>
        <row r="2164">
          <cell r="G2164">
            <v>95941</v>
          </cell>
          <cell r="H2164" t="str">
            <v>MONTAGEM E DESMONTAGEM DE FÔRMA PARA ESCADAS, COM 2 LANCES, EM CHAPA DE MADEIRA COMPENSADA PLASTIFICADA, 8 UTILIZAÇÕES. AF_01/2017</v>
          </cell>
          <cell r="I2164" t="str">
            <v>M2</v>
          </cell>
          <cell r="J2164" t="str">
            <v>COEFICIENTE DE REPRESENTATIVIDADE</v>
          </cell>
          <cell r="K2164" t="str">
            <v>93,39</v>
          </cell>
        </row>
        <row r="2165">
          <cell r="G2165">
            <v>95942</v>
          </cell>
          <cell r="H2165" t="str">
            <v>MONTAGEM E DESMONTAGEM DE FÔRMA PARA ESCADAS, COM 2 LANCES, EM CHAPA DE MADEIRA COMPENSADA PLASTIFICADA, 10 UTILIZAÇÕES. AF_01/2017</v>
          </cell>
          <cell r="I2165" t="str">
            <v>M2</v>
          </cell>
          <cell r="J2165" t="str">
            <v>COEFICIENTE DE REPRESENTATIVIDADE</v>
          </cell>
          <cell r="K2165" t="str">
            <v>86,15</v>
          </cell>
        </row>
        <row r="2166">
          <cell r="G2166">
            <v>96252</v>
          </cell>
          <cell r="H2166" t="str">
            <v>FABRICAÇÃO DE FÔRMA PARA PILARES CIRCULARES, EM CHAPA DE MADEIRA COMPENSADA RESINADA. AF_06/2017</v>
          </cell>
          <cell r="I2166" t="str">
            <v>M2</v>
          </cell>
          <cell r="J2166" t="str">
            <v>COEFICIENTE DE REPRESENTATIVIDADE</v>
          </cell>
          <cell r="K2166" t="str">
            <v>142,10</v>
          </cell>
        </row>
        <row r="2167">
          <cell r="G2167">
            <v>96257</v>
          </cell>
          <cell r="H2167" t="str">
            <v>MONTAGEM E DESMONTAGEM DE FÔRMA DE PILARES CIRCULARES, COM ÁREA MÉDIA DAS SEÇÕES MENOR OU IGUAL A 0,28 M², PÉ-DIREITO SIMPLES, EM MADEIRA, 2 UTILIZAÇÕES. AF_06/2017</v>
          </cell>
          <cell r="I2167" t="str">
            <v>M2</v>
          </cell>
          <cell r="J2167" t="str">
            <v>COEFICIENTE DE REPRESENTATIVIDADE</v>
          </cell>
          <cell r="K2167" t="str">
            <v>122,64</v>
          </cell>
        </row>
        <row r="2168">
          <cell r="G2168">
            <v>96258</v>
          </cell>
          <cell r="H2168" t="str">
            <v>MONTAGEM E DESMONTAGEM DE FÔRMA DE PILARES CIRCULARES, COM ÁREA MÉDIA DAS SEÇÕES MAIOR QUE 0,28 M², PÉ-DIREITO SIMPLES, EM MADEIRA, 2 UTILIZAÇÕES. AF_06/2017</v>
          </cell>
          <cell r="I2168" t="str">
            <v>M2</v>
          </cell>
          <cell r="J2168" t="str">
            <v>COEFICIENTE DE REPRESENTATIVIDADE</v>
          </cell>
          <cell r="K2168" t="str">
            <v>114,56</v>
          </cell>
        </row>
        <row r="2169">
          <cell r="G2169">
            <v>96259</v>
          </cell>
          <cell r="H2169" t="str">
            <v>MONTAGEM E DESMONTAGEM DE FÔRMA DE PILARES CIRCULARES, COM ÁREA MÉDIA DAS SEÇÕES MENOR OU IGUAL A 0,28 M², PÉ-DIREITO DUPLO, EM MADEIRA, 2 UTILIZAÇÕES. AF_06/2017</v>
          </cell>
          <cell r="I2169" t="str">
            <v>M2</v>
          </cell>
          <cell r="J2169" t="str">
            <v>COEFICIENTE DE REPRESENTATIVIDADE</v>
          </cell>
          <cell r="K2169" t="str">
            <v>139,27</v>
          </cell>
        </row>
        <row r="2170">
          <cell r="G2170">
            <v>96529</v>
          </cell>
          <cell r="H2170" t="str">
            <v>FABRICAÇÃO, MONTAGEM E DESMONTAGEM DE FÔRMA PARA SAPATA, EM MADEIRA SERRADA, E=25 MM, 1 UTILIZAÇÃO. AF_06/2017</v>
          </cell>
          <cell r="I2170" t="str">
            <v>M2</v>
          </cell>
          <cell r="J2170" t="str">
            <v>COEFICIENTE DE REPRESENTATIVIDADE</v>
          </cell>
          <cell r="K2170" t="str">
            <v>204,62</v>
          </cell>
        </row>
        <row r="2171">
          <cell r="G2171">
            <v>96530</v>
          </cell>
          <cell r="H2171" t="str">
            <v>FABRICAÇÃO, MONTAGEM E DESMONTAGEM DE FÔRMA PARA VIGA BALDRAME, EM MADEIRA SERRADA, E=25 MM, 1 UTILIZAÇÃO. AF_06/2017</v>
          </cell>
          <cell r="I2171" t="str">
            <v>M2</v>
          </cell>
          <cell r="J2171" t="str">
            <v>COEFICIENTE DE REPRESENTATIVIDADE</v>
          </cell>
          <cell r="K2171" t="str">
            <v>107,32</v>
          </cell>
        </row>
        <row r="2172">
          <cell r="G2172">
            <v>96531</v>
          </cell>
          <cell r="H2172" t="str">
            <v>FABRICAÇÃO, MONTAGEM E DESMONTAGEM DE FÔRMA PARA BLOCO DE COROAMENTO, EM MADEIRA SERRADA, E=25 MM, 2 UTILIZAÇÕES. AF_06/2017</v>
          </cell>
          <cell r="I2172" t="str">
            <v>M2</v>
          </cell>
          <cell r="J2172" t="str">
            <v>COEFICIENTE DE REPRESENTATIVIDADE</v>
          </cell>
          <cell r="K2172" t="str">
            <v>77,15</v>
          </cell>
        </row>
        <row r="2173">
          <cell r="G2173">
            <v>96532</v>
          </cell>
          <cell r="H2173" t="str">
            <v>FABRICAÇÃO, MONTAGEM E DESMONTAGEM DE FÔRMA PARA SAPATA, EM MADEIRA SERRADA, E=25 MM, 2 UTILIZAÇÕES. AF_06/2017</v>
          </cell>
          <cell r="I2173" t="str">
            <v>M2</v>
          </cell>
          <cell r="J2173" t="str">
            <v>COEFICIENTE DE REPRESENTATIVIDADE</v>
          </cell>
          <cell r="K2173" t="str">
            <v>132,80</v>
          </cell>
        </row>
        <row r="2174">
          <cell r="G2174">
            <v>96533</v>
          </cell>
          <cell r="H2174" t="str">
            <v>FABRICAÇÃO, MONTAGEM E DESMONTAGEM DE FÔRMA PARA VIGA BALDRAME, EM MADEIRA SERRADA, E=25 MM, 2 UTILIZAÇÕES. AF_06/2017</v>
          </cell>
          <cell r="I2174" t="str">
            <v>M2</v>
          </cell>
          <cell r="J2174" t="str">
            <v>COEFICIENTE DE REPRESENTATIVIDADE</v>
          </cell>
          <cell r="K2174" t="str">
            <v>67,99</v>
          </cell>
        </row>
        <row r="2175">
          <cell r="G2175">
            <v>96534</v>
          </cell>
          <cell r="H2175" t="str">
            <v>FABRICAÇÃO, MONTAGEM E DESMONTAGEM DE FÔRMA PARA BLOCO DE COROAMENTO, EM MADEIRA SERRADA, E=25 MM, 4 UTILIZAÇÕES. AF_06/2017</v>
          </cell>
          <cell r="I2175" t="str">
            <v>M2</v>
          </cell>
          <cell r="J2175" t="str">
            <v>COEFICIENTE DE REPRESENTATIVIDADE</v>
          </cell>
          <cell r="K2175" t="str">
            <v>55,48</v>
          </cell>
        </row>
        <row r="2176">
          <cell r="G2176">
            <v>96535</v>
          </cell>
          <cell r="H2176" t="str">
            <v>FABRICAÇÃO, MONTAGEM E DESMONTAGEM DE FÔRMA PARA SAPATA, EM MADEIRA SERRADA, E=25 MM, 4 UTILIZAÇÕES. AF_06/2017</v>
          </cell>
          <cell r="I2176" t="str">
            <v>M2</v>
          </cell>
          <cell r="J2176" t="str">
            <v>COEFICIENTE DE REPRESENTATIVIDADE</v>
          </cell>
          <cell r="K2176" t="str">
            <v>95,41</v>
          </cell>
        </row>
        <row r="2177">
          <cell r="G2177">
            <v>96536</v>
          </cell>
          <cell r="H2177" t="str">
            <v>FABRICAÇÃO, MONTAGEM E DESMONTAGEM DE FÔRMA PARA VIGA BALDRAME, EM MADEIRA SERRADA, E=25 MM, 4 UTILIZAÇÕES. AF_06/2017</v>
          </cell>
          <cell r="I2177" t="str">
            <v>M2</v>
          </cell>
          <cell r="J2177" t="str">
            <v>COEFICIENTE DE REPRESENTATIVIDADE</v>
          </cell>
          <cell r="K2177" t="str">
            <v>47,51</v>
          </cell>
        </row>
        <row r="2178">
          <cell r="G2178">
            <v>96537</v>
          </cell>
          <cell r="H2178" t="str">
            <v>FABRICAÇÃO, MONTAGEM E DESMONTAGEM DE FÔRMA PARA BLOCO DE COROAMENTO, EM CHAPA DE MADEIRA COMPENSADA RESINADA, E=17 MM, 2 UTILIZAÇÕES. AF_06/2017</v>
          </cell>
          <cell r="I2178" t="str">
            <v>M2</v>
          </cell>
          <cell r="J2178" t="str">
            <v>COEFICIENTE DE REPRESENTATIVIDADE</v>
          </cell>
          <cell r="K2178" t="str">
            <v>110,34</v>
          </cell>
        </row>
        <row r="2179">
          <cell r="G2179">
            <v>96538</v>
          </cell>
          <cell r="H2179" t="str">
            <v>FABRICAÇÃO, MONTAGEM E DESMONTAGEM DE FÔRMA PARA SAPATA, EM CHAPA DE MADEIRA COMPENSADA RESINADA, E=17 MM, 2 UTILIZAÇÕES. AF_06/2017</v>
          </cell>
          <cell r="I2179" t="str">
            <v>M2</v>
          </cell>
          <cell r="J2179" t="str">
            <v>COEFICIENTE DE REPRESENTATIVIDADE</v>
          </cell>
          <cell r="K2179" t="str">
            <v>160,84</v>
          </cell>
        </row>
        <row r="2180">
          <cell r="G2180">
            <v>96539</v>
          </cell>
          <cell r="H2180" t="str">
            <v>FABRICAÇÃO, MONTAGEM E DESMONTAGEM DE FÔRMA PARA VIGA BALDRAME, EM CHAPA DE MADEIRA COMPENSADA RESINADA, E=17 MM, 2 UTILIZAÇÕES. AF_06/2017</v>
          </cell>
          <cell r="I2180" t="str">
            <v>M2</v>
          </cell>
          <cell r="J2180" t="str">
            <v>COEFICIENTE DE REPRESENTATIVIDADE</v>
          </cell>
          <cell r="K2180" t="str">
            <v>71,50</v>
          </cell>
        </row>
        <row r="2181">
          <cell r="G2181">
            <v>96540</v>
          </cell>
          <cell r="H2181" t="str">
            <v>FABRICAÇÃO, MONTAGEM E DESMONTAGEM DE FÔRMA PARA BLOCO DE COROAMENTO, EM CHAPA DE MADEIRA COMPENSADA RESINADA, E=17 MM, 4 UTILIZAÇÕES. AF_06/2017</v>
          </cell>
          <cell r="I2181" t="str">
            <v>M2</v>
          </cell>
          <cell r="J2181" t="str">
            <v>COEFICIENTE DE REPRESENTATIVIDADE</v>
          </cell>
          <cell r="K2181" t="str">
            <v>79,98</v>
          </cell>
        </row>
        <row r="2182">
          <cell r="G2182">
            <v>96541</v>
          </cell>
          <cell r="H2182" t="str">
            <v>FABRICAÇÃO, MONTAGEM E DESMONTAGEM DE FÔRMA PARA SAPATA, EM CHAPA DE MADEIRA COMPENSADA RESINADA, E=17 MM, 4 UTILIZAÇÕES. AF_06/2017</v>
          </cell>
          <cell r="I2182" t="str">
            <v>M2</v>
          </cell>
          <cell r="J2182" t="str">
            <v>COEFICIENTE DE REPRESENTATIVIDADE</v>
          </cell>
          <cell r="K2182" t="str">
            <v>117,76</v>
          </cell>
        </row>
        <row r="2183">
          <cell r="G2183">
            <v>96542</v>
          </cell>
          <cell r="H2183" t="str">
            <v>FABRICAÇÃO, MONTAGEM E DESMONTAGEM DE FÔRMA PARA VIGA BALDRAME, EM CHAPA DE MADEIRA COMPENSADA RESINADA, E=17 MM, 4 UTILIZAÇÕES. AF_06/2017</v>
          </cell>
          <cell r="I2183" t="str">
            <v>M2</v>
          </cell>
          <cell r="J2183" t="str">
            <v>COEFICIENTE DE REPRESENTATIVIDADE</v>
          </cell>
          <cell r="K2183" t="str">
            <v>56,21</v>
          </cell>
        </row>
        <row r="2184">
          <cell r="G2184">
            <v>96543</v>
          </cell>
          <cell r="H2184" t="str">
            <v>ARMAÇÃO DE BLOCO, VIGA BALDRAME E SAPATA UTILIZANDO AÇO CA-60 DE 5 MM - MONTAGEM. AF_06/2017</v>
          </cell>
          <cell r="I2184" t="str">
            <v>KG</v>
          </cell>
          <cell r="J2184" t="str">
            <v>COEFICIENTE DE REPRESENTATIVIDADE</v>
          </cell>
          <cell r="K2184" t="str">
            <v>11,36</v>
          </cell>
        </row>
        <row r="2185">
          <cell r="G2185">
            <v>97747</v>
          </cell>
          <cell r="H2185" t="str">
            <v>MONTAGEM E DESMONTAGEM DE FÔRMA DE PILARES CIRCULARES, COM ÁREA MÉDIA DAS SEÇÕES MAIOR QUE 0,28 M², PÉ-DIREITO DUPLO, EM MADEIRA, 2 UTILIZAÇÕES.  AF_06/2017</v>
          </cell>
          <cell r="I2185" t="str">
            <v>M2</v>
          </cell>
          <cell r="J2185" t="str">
            <v>COEFICIENTE DE REPRESENTATIVIDADE</v>
          </cell>
          <cell r="K2185" t="str">
            <v>128,81</v>
          </cell>
        </row>
        <row r="2186">
          <cell r="G2186" t="str">
            <v>73771/1</v>
          </cell>
          <cell r="H2186" t="str">
            <v>PROTENSAO DE TIRANTES DE BARRA DE ACO CA-50 EXCL MATERIAIS</v>
          </cell>
          <cell r="I2186" t="str">
            <v>UN</v>
          </cell>
          <cell r="J2186" t="str">
            <v>COEFICIENTE DE REPRESENTATIVIDADE</v>
          </cell>
          <cell r="K2186" t="str">
            <v>20,02</v>
          </cell>
        </row>
        <row r="2187">
          <cell r="G2187" t="str">
            <v>73990/1</v>
          </cell>
          <cell r="H2187" t="str">
            <v>ARMACAO ACO CA-50 P/1,0M3 DE CONCRETO</v>
          </cell>
          <cell r="I2187" t="str">
            <v>UN</v>
          </cell>
          <cell r="J2187" t="str">
            <v>COEFICIENTE DE REPRESENTATIVIDADE</v>
          </cell>
          <cell r="K2187" t="str">
            <v>515,79</v>
          </cell>
        </row>
        <row r="2188">
          <cell r="G2188">
            <v>85662</v>
          </cell>
          <cell r="H2188" t="str">
            <v>ARMACAO EM TELA DE ACO SOLDADA NERVURADA Q-92, ACO CA-60, 4,2MM, MALHA 15X15CM</v>
          </cell>
          <cell r="I2188" t="str">
            <v>M2</v>
          </cell>
          <cell r="J2188" t="str">
            <v>COEFICIENTE DE REPRESENTATIVIDADE</v>
          </cell>
          <cell r="K2188" t="str">
            <v>11,98</v>
          </cell>
        </row>
        <row r="2189">
          <cell r="G2189">
            <v>89996</v>
          </cell>
          <cell r="H2189" t="str">
            <v>ARMAÇÃO VERTICAL DE ALVENARIA ESTRUTURAL; DIÂMETRO DE 10,0 MM. AF_01/2015</v>
          </cell>
          <cell r="I2189" t="str">
            <v>KG</v>
          </cell>
          <cell r="J2189" t="str">
            <v>COEFICIENTE DE REPRESENTATIVIDADE</v>
          </cell>
          <cell r="K2189" t="str">
            <v>6,29</v>
          </cell>
        </row>
        <row r="2190">
          <cell r="G2190">
            <v>89997</v>
          </cell>
          <cell r="H2190" t="str">
            <v>ARMAÇÃO VERTICAL DE ALVENARIA ESTRUTURAL; DIÂMETRO DE 12,5 MM. AF_01/2015</v>
          </cell>
          <cell r="I2190" t="str">
            <v>KG</v>
          </cell>
          <cell r="J2190" t="str">
            <v>COEFICIENTE DE REPRESENTATIVIDADE</v>
          </cell>
          <cell r="K2190" t="str">
            <v>5,45</v>
          </cell>
        </row>
        <row r="2191">
          <cell r="G2191">
            <v>89998</v>
          </cell>
          <cell r="H2191" t="str">
            <v>ARMAÇÃO DE CINTA DE ALVENARIA ESTRUTURAL; DIÂMETRO DE 10,0 MM. AF_01/2015</v>
          </cell>
          <cell r="I2191" t="str">
            <v>KG</v>
          </cell>
          <cell r="J2191" t="str">
            <v>COEFICIENTE DE REPRESENTATIVIDADE</v>
          </cell>
          <cell r="K2191" t="str">
            <v>5,91</v>
          </cell>
        </row>
        <row r="2192">
          <cell r="G2192">
            <v>89999</v>
          </cell>
          <cell r="H2192" t="str">
            <v>ARMAÇÃO DE VERGA E CONTRAVERGA DE ALVENARIA ESTRUTURAL; DIÂMETRO DE 8,0 MM. AF_01/2015</v>
          </cell>
          <cell r="I2192" t="str">
            <v>KG</v>
          </cell>
          <cell r="J2192" t="str">
            <v>COEFICIENTE DE REPRESENTATIVIDADE</v>
          </cell>
          <cell r="K2192" t="str">
            <v>9,58</v>
          </cell>
        </row>
        <row r="2193">
          <cell r="G2193">
            <v>90000</v>
          </cell>
          <cell r="H2193" t="str">
            <v>ARMAÇÃO DE VERGA E CONTRAVERGA DE ALVENARIA ESTRUTURAL; DIÂMETRO DE 10,0 MM. AF_01/2015</v>
          </cell>
          <cell r="I2193" t="str">
            <v>KG</v>
          </cell>
          <cell r="J2193" t="str">
            <v>COEFICIENTE DE REPRESENTATIVIDADE</v>
          </cell>
          <cell r="K2193" t="str">
            <v>7,26</v>
          </cell>
        </row>
        <row r="2194">
          <cell r="G2194">
            <v>91593</v>
          </cell>
          <cell r="H2194" t="str">
            <v>ARMAÇÃO DO SISTEMA DE PAREDES DE CONCRETO, EXECUTADA EM PAREDES DE EDIFICAÇÕES DE MÚLTIPLOS PAVIMENTOS, TELA Q-138. AF_06/2019</v>
          </cell>
          <cell r="I2194" t="str">
            <v>KG</v>
          </cell>
          <cell r="J2194" t="str">
            <v>COEFICIENTE DE REPRESENTATIVIDADE</v>
          </cell>
          <cell r="K2194" t="str">
            <v>8,02</v>
          </cell>
        </row>
        <row r="2195">
          <cell r="G2195">
            <v>91594</v>
          </cell>
          <cell r="H2195" t="str">
            <v>ARMAÇÃO DO SISTEMA DE PAREDES DE CONCRETO, EXECUTADA EM PAREDES DE EDIFICAÇÕES TÉRREAS OU DE MÚLTIPLOS PAVIMENTOS, TELA Q-92. AF_06/2019</v>
          </cell>
          <cell r="I2195" t="str">
            <v>KG</v>
          </cell>
          <cell r="J2195" t="str">
            <v>COEFICIENTE DE REPRESENTATIVIDADE</v>
          </cell>
          <cell r="K2195" t="str">
            <v>8,32</v>
          </cell>
        </row>
        <row r="2196">
          <cell r="G2196">
            <v>91595</v>
          </cell>
          <cell r="H2196" t="str">
            <v>ARMAÇÃO DO SISTEMA DE PAREDES DE CONCRETO, EXECUTADA EM PAREDES DE EDIFICAÇÕES TÉRREAS, TELA Q-61. AF_06/2019</v>
          </cell>
          <cell r="I2196" t="str">
            <v>KG</v>
          </cell>
          <cell r="J2196" t="str">
            <v>COEFICIENTE DE REPRESENTATIVIDADE</v>
          </cell>
          <cell r="K2196" t="str">
            <v>9,13</v>
          </cell>
        </row>
        <row r="2197">
          <cell r="G2197">
            <v>91596</v>
          </cell>
          <cell r="H2197" t="str">
            <v>ARMAÇÃO DO SISTEMA DE PAREDES DE CONCRETO, EXECUTADA COMO ARMADURA POSITIVA DE LAJES, TELA Q-138. AF_06/2019</v>
          </cell>
          <cell r="I2197" t="str">
            <v>KG</v>
          </cell>
          <cell r="J2197" t="str">
            <v>COEFICIENTE DE REPRESENTATIVIDADE</v>
          </cell>
          <cell r="K2197" t="str">
            <v>8,24</v>
          </cell>
        </row>
        <row r="2198">
          <cell r="G2198">
            <v>91597</v>
          </cell>
          <cell r="H2198" t="str">
            <v>ARMAÇÃO DO SISTEMA DE PAREDES DE CONCRETO, EXECUTADA COMO ARMADURA NEGATIVA DE LAJES, TELA T-196. AF_06/2019</v>
          </cell>
          <cell r="I2198" t="str">
            <v>KG</v>
          </cell>
          <cell r="J2198" t="str">
            <v>COEFICIENTE DE REPRESENTATIVIDADE</v>
          </cell>
          <cell r="K2198" t="str">
            <v>5,71</v>
          </cell>
        </row>
        <row r="2199">
          <cell r="G2199">
            <v>91598</v>
          </cell>
          <cell r="H2199" t="str">
            <v>ARMAÇÃO DO SISTEMA DE PAREDES DE CONCRETO, EXECUTADA COMO ARMADURA POSITIVA DE LAJES, TELA Q-113. AF_06/2019</v>
          </cell>
          <cell r="I2199" t="str">
            <v>KG</v>
          </cell>
          <cell r="J2199" t="str">
            <v>COEFICIENTE DE REPRESENTATIVIDADE</v>
          </cell>
          <cell r="K2199" t="str">
            <v>8,11</v>
          </cell>
        </row>
        <row r="2200">
          <cell r="G2200">
            <v>91599</v>
          </cell>
          <cell r="H2200" t="str">
            <v>ARMAÇÃO DO SISTEMA DE PAREDES DE CONCRETO, EXECUTADA COMO ARMADURA NEGATIVA DE LAJES, TELA L-159. AF_06/2019</v>
          </cell>
          <cell r="I2200" t="str">
            <v>KG</v>
          </cell>
          <cell r="J2200" t="str">
            <v>COEFICIENTE DE REPRESENTATIVIDADE</v>
          </cell>
          <cell r="K2200" t="str">
            <v>8,72</v>
          </cell>
        </row>
        <row r="2201">
          <cell r="G2201">
            <v>91600</v>
          </cell>
          <cell r="H2201" t="str">
            <v>ARMAÇÃO DO SISTEMA DE PAREDES DE CONCRETO, EXECUTADA EM PLATIBANDAS, TELA Q-92. AF_06/2019</v>
          </cell>
          <cell r="I2201" t="str">
            <v>KG</v>
          </cell>
          <cell r="J2201" t="str">
            <v>COEFICIENTE DE REPRESENTATIVIDADE</v>
          </cell>
          <cell r="K2201" t="str">
            <v>10,00</v>
          </cell>
        </row>
        <row r="2202">
          <cell r="G2202">
            <v>91601</v>
          </cell>
          <cell r="H2202" t="str">
            <v>ARMAÇÃO DO SISTEMA DE PAREDES DE CONCRETO, EXECUTADA COMO REFORÇO, VERGALHÃO DE 6,3 MM DE DIÂMETRO. AF_06/2019</v>
          </cell>
          <cell r="I2202" t="str">
            <v>KG</v>
          </cell>
          <cell r="J2202" t="str">
            <v>COEFICIENTE DE REPRESENTATIVIDADE</v>
          </cell>
          <cell r="K2202" t="str">
            <v>7,15</v>
          </cell>
        </row>
        <row r="2203">
          <cell r="G2203">
            <v>91602</v>
          </cell>
          <cell r="H2203" t="str">
            <v>ARMAÇÃO DO SISTEMA DE PAREDES DE CONCRETO, EXECUTADA COMO REFORÇO, VERGALHÃO DE 8,0 MM DE DIÂMETRO. AF_06/2019</v>
          </cell>
          <cell r="I2203" t="str">
            <v>KG</v>
          </cell>
          <cell r="J2203" t="str">
            <v>COEFICIENTE DE REPRESENTATIVIDADE</v>
          </cell>
          <cell r="K2203" t="str">
            <v>7,09</v>
          </cell>
        </row>
        <row r="2204">
          <cell r="G2204">
            <v>91603</v>
          </cell>
          <cell r="H2204" t="str">
            <v>ARMAÇÃO DO SISTEMA DE PAREDES DE CONCRETO, EXECUTADA COMO REFORÇO, VERGALHÃO DE 10,0 MM DE DIÂMETRO. AF_06/2019</v>
          </cell>
          <cell r="I2204" t="str">
            <v>KG</v>
          </cell>
          <cell r="J2204" t="str">
            <v>COEFICIENTE DE REPRESENTATIVIDADE</v>
          </cell>
          <cell r="K2204" t="str">
            <v>6,15</v>
          </cell>
        </row>
        <row r="2205">
          <cell r="G2205">
            <v>92759</v>
          </cell>
          <cell r="H2205" t="str">
            <v>ARMAÇÃO DE PILAR OU VIGA DE UMA ESTRUTURA CONVENCIONAL DE CONCRETO ARMADO EM UM EDIFÍCIO DE MÚLTIPLOS PAVIMENTOS UTILIZANDO AÇO CA-60 DE 5,0 MM - MONTAGEM. AF_12/2015</v>
          </cell>
          <cell r="I2205" t="str">
            <v>KG</v>
          </cell>
          <cell r="J2205" t="str">
            <v>COEFICIENTE DE REPRESENTATIVIDADE</v>
          </cell>
          <cell r="K2205" t="str">
            <v>9,34</v>
          </cell>
        </row>
        <row r="2206">
          <cell r="G2206">
            <v>92760</v>
          </cell>
          <cell r="H2206" t="str">
            <v>ARMAÇÃO DE PILAR OU VIGA DE UMA ESTRUTURA CONVENCIONAL DE CONCRETO ARMADO EM UM EDIFÍCIO DE MÚLTIPLOS PAVIMENTOS UTILIZANDO AÇO CA-50 DE 6,3 MM - MONTAGEM. AF_12/2015</v>
          </cell>
          <cell r="I2206" t="str">
            <v>KG</v>
          </cell>
          <cell r="J2206" t="str">
            <v>COEFICIENTE DE REPRESENTATIVIDADE</v>
          </cell>
          <cell r="K2206" t="str">
            <v>8,26</v>
          </cell>
        </row>
        <row r="2207">
          <cell r="G2207">
            <v>92761</v>
          </cell>
          <cell r="H2207" t="str">
            <v>ARMAÇÃO DE PILAR OU VIGA DE UMA ESTRUTURA CONVENCIONAL DE CONCRETO ARMADO EM UM EDIFÍCIO DE MÚLTIPLOS PAVIMENTOS UTILIZANDO AÇO CA-50 DE 8,0 MM - MONTAGEM. AF_12/2015</v>
          </cell>
          <cell r="I2207" t="str">
            <v>KG</v>
          </cell>
          <cell r="J2207" t="str">
            <v>COEFICIENTE DE REPRESENTATIVIDADE</v>
          </cell>
          <cell r="K2207" t="str">
            <v>8,18</v>
          </cell>
        </row>
        <row r="2208">
          <cell r="G2208">
            <v>92762</v>
          </cell>
          <cell r="H2208" t="str">
            <v>ARMAÇÃO DE PILAR OU VIGA DE UMA ESTRUTURA CONVENCIONAL DE CONCRETO ARMADO EM UM EDIFÍCIO DE MÚLTIPLOS PAVIMENTOS UTILIZANDO AÇO CA-50 DE 10,0 MM - MONTAGEM. AF_12/2015</v>
          </cell>
          <cell r="I2208" t="str">
            <v>KG</v>
          </cell>
          <cell r="J2208" t="str">
            <v>COEFICIENTE DE REPRESENTATIVIDADE</v>
          </cell>
          <cell r="K2208" t="str">
            <v>6,69</v>
          </cell>
        </row>
        <row r="2209">
          <cell r="G2209">
            <v>92763</v>
          </cell>
          <cell r="H2209" t="str">
            <v>ARMAÇÃO DE PILAR OU VIGA DE UMA ESTRUTURA CONVENCIONAL DE CONCRETO ARMADO EM UM EDIFÍCIO DE MÚLTIPLOS PAVIMENTOS UTILIZANDO AÇO CA-50 DE 12,5 MM - MONTAGEM. AF_12/2015</v>
          </cell>
          <cell r="I2209" t="str">
            <v>KG</v>
          </cell>
          <cell r="J2209" t="str">
            <v>COEFICIENTE DE REPRESENTATIVIDADE</v>
          </cell>
          <cell r="K2209" t="str">
            <v>6,01</v>
          </cell>
        </row>
        <row r="2210">
          <cell r="G2210">
            <v>92764</v>
          </cell>
          <cell r="H2210" t="str">
            <v>ARMAÇÃO DE PILAR OU VIGA DE UMA ESTRUTURA CONVENCIONAL DE CONCRETO ARMADO EM UM EDIFÍCIO DE MÚLTIPLOS PAVIMENTOS UTILIZANDO AÇO CA-50 DE 16,0 MM - MONTAGEM. AF_12/2015</v>
          </cell>
          <cell r="I2210" t="str">
            <v>KG</v>
          </cell>
          <cell r="J2210" t="str">
            <v>COEFICIENTE DE REPRESENTATIVIDADE</v>
          </cell>
          <cell r="K2210" t="str">
            <v>5,66</v>
          </cell>
        </row>
        <row r="2211">
          <cell r="G2211">
            <v>92765</v>
          </cell>
          <cell r="H2211" t="str">
            <v>ARMAÇÃO DE PILAR OU VIGA DE UMA ESTRUTURA CONVENCIONAL DE CONCRETO ARMADO EM UM EDIFÍCIO DE MÚLTIPLOS PAVIMENTOS UTILIZANDO AÇO CA-50 DE 20,0 MM - MONTAGEM. AF_12/2015</v>
          </cell>
          <cell r="I2211" t="str">
            <v>KG</v>
          </cell>
          <cell r="J2211" t="str">
            <v>COEFICIENTE DE REPRESENTATIVIDADE</v>
          </cell>
          <cell r="K2211" t="str">
            <v>5,23</v>
          </cell>
        </row>
        <row r="2212">
          <cell r="G2212">
            <v>92766</v>
          </cell>
          <cell r="H2212" t="str">
            <v>ARMAÇÃO DE PILAR OU VIGA DE UMA ESTRUTURA CONVENCIONAL DE CONCRETO ARMADO EM UM EDIFÍCIO DE MÚLTIPLOS PAVIMENTOS UTILIZANDO AÇO CA-50 DE 25,0 MM - MONTAGEM. AF_12/2015</v>
          </cell>
          <cell r="I2212" t="str">
            <v>KG</v>
          </cell>
          <cell r="J2212" t="str">
            <v>COEFICIENTE DE REPRESENTATIVIDADE</v>
          </cell>
          <cell r="K2212" t="str">
            <v>5,79</v>
          </cell>
        </row>
        <row r="2213">
          <cell r="G2213">
            <v>92767</v>
          </cell>
          <cell r="H2213" t="str">
            <v>ARMAÇÃO DE LAJE DE UMA ESTRUTURA CONVENCIONAL DE CONCRETO ARMADO EM UM EDIFÍCIO DE MÚLTIPLOS PAVIMENTOS UTILIZANDO AÇO CA-60 DE 4,2 MM - MONTAGEM. AF_12/2015</v>
          </cell>
          <cell r="I2213" t="str">
            <v>KG</v>
          </cell>
          <cell r="J2213" t="str">
            <v>COEFICIENTE DE REPRESENTATIVIDADE</v>
          </cell>
          <cell r="K2213" t="str">
            <v>9,51</v>
          </cell>
        </row>
        <row r="2214">
          <cell r="G2214">
            <v>92768</v>
          </cell>
          <cell r="H2214" t="str">
            <v>ARMAÇÃO DE LAJE DE UMA ESTRUTURA CONVENCIONAL DE CONCRETO ARMADO EM UM EDIFÍCIO DE MÚLTIPLOS PAVIMENTOS UTILIZANDO AÇO CA-60 DE 5,0 MM - MONTAGEM. AF_12/2015</v>
          </cell>
          <cell r="I2214" t="str">
            <v>KG</v>
          </cell>
          <cell r="J2214" t="str">
            <v>COEFICIENTE DE REPRESENTATIVIDADE</v>
          </cell>
          <cell r="K2214" t="str">
            <v>8,29</v>
          </cell>
        </row>
        <row r="2215">
          <cell r="G2215">
            <v>92769</v>
          </cell>
          <cell r="H2215" t="str">
            <v>ARMAÇÃO DE LAJE DE UMA ESTRUTURA CONVENCIONAL DE CONCRETO ARMADO EM UM EDIFÍCIO DE MÚLTIPLOS PAVIMENTOS UTILIZANDO AÇO CA-50 DE 6,3 MM - MONTAGEM. AF_12/2015</v>
          </cell>
          <cell r="I2215" t="str">
            <v>KG</v>
          </cell>
          <cell r="J2215" t="str">
            <v>COEFICIENTE DE REPRESENTATIVIDADE</v>
          </cell>
          <cell r="K2215" t="str">
            <v>7,47</v>
          </cell>
        </row>
        <row r="2216">
          <cell r="G2216">
            <v>92770</v>
          </cell>
          <cell r="H2216" t="str">
            <v>ARMAÇÃO DE LAJE DE UMA ESTRUTURA CONVENCIONAL DE CONCRETO ARMADO EM UM EDIFÍCIO DE MÚLTIPLOS PAVIMENTOS UTILIZANDO AÇO CA-50 DE 8,0 MM - MONTAGEM. AF_12/2015</v>
          </cell>
          <cell r="I2216" t="str">
            <v>KG</v>
          </cell>
          <cell r="J2216" t="str">
            <v>COEFICIENTE DE REPRESENTATIVIDADE</v>
          </cell>
          <cell r="K2216" t="str">
            <v>7,56</v>
          </cell>
        </row>
        <row r="2217">
          <cell r="G2217">
            <v>92771</v>
          </cell>
          <cell r="H2217" t="str">
            <v>ARMAÇÃO DE LAJE DE UMA ESTRUTURA CONVENCIONAL DE CONCRETO ARMADO EM UM EDIFÍCIO DE MÚLTIPLOS PAVIMENTOS UTILIZANDO AÇO CA-50 DE 10,0 MM - MONTAGEM. AF_12/2015</v>
          </cell>
          <cell r="I2217" t="str">
            <v>KG</v>
          </cell>
          <cell r="J2217" t="str">
            <v>COEFICIENTE DE REPRESENTATIVIDADE</v>
          </cell>
          <cell r="K2217" t="str">
            <v>6,20</v>
          </cell>
        </row>
        <row r="2218">
          <cell r="G2218">
            <v>92772</v>
          </cell>
          <cell r="H2218" t="str">
            <v>ARMAÇÃO DE LAJE DE UMA ESTRUTURA CONVENCIONAL DE CONCRETO ARMADO EM UM EDIFÍCIO DE MÚLTIPLOS PAVIMENTOS UTILIZANDO AÇO CA-50 DE 12,5 MM - MONTAGEM. AF_12/2015</v>
          </cell>
          <cell r="I2218" t="str">
            <v>KG</v>
          </cell>
          <cell r="J2218" t="str">
            <v>COEFICIENTE DE REPRESENTATIVIDADE</v>
          </cell>
          <cell r="K2218" t="str">
            <v>5,64</v>
          </cell>
        </row>
        <row r="2219">
          <cell r="G2219">
            <v>92773</v>
          </cell>
          <cell r="H2219" t="str">
            <v>ARMAÇÃO DE LAJE DE UMA ESTRUTURA CONVENCIONAL DE CONCRETO ARMADO EM UM EDIFÍCIO DE MÚLTIPLOS PAVIMENTOS UTILIZANDO AÇO CA-50 DE 16,0 MM - MONTAGEM. AF_12/2015</v>
          </cell>
          <cell r="I2219" t="str">
            <v>KG</v>
          </cell>
          <cell r="J2219" t="str">
            <v>COEFICIENTE DE REPRESENTATIVIDADE</v>
          </cell>
          <cell r="K2219" t="str">
            <v>5,40</v>
          </cell>
        </row>
        <row r="2220">
          <cell r="G2220">
            <v>92774</v>
          </cell>
          <cell r="H2220" t="str">
            <v>ARMAÇÃO DE LAJE DE UMA ESTRUTURA CONVENCIONAL DE CONCRETO ARMADO EM UM EDIFÍCIO DE MÚLTIPLOS PAVIMENTOS UTILIZANDO AÇO CA-50 DE 20,0 MM - MONTAGEM. AF_12/2015</v>
          </cell>
          <cell r="I2220" t="str">
            <v>KG</v>
          </cell>
          <cell r="J2220" t="str">
            <v>COEFICIENTE DE REPRESENTATIVIDADE</v>
          </cell>
          <cell r="K2220" t="str">
            <v>5,06</v>
          </cell>
        </row>
        <row r="2221">
          <cell r="G2221">
            <v>92775</v>
          </cell>
          <cell r="H2221" t="str">
            <v>ARMAÇÃO DE PILAR OU VIGA DE UMA ESTRUTURA CONVENCIONAL DE CONCRETO ARMADO EM UMA EDIFICAÇÃO TÉRREA OU SOBRADO UTILIZANDO AÇO CA-60 DE 5,0 MM - MONTAGEM. AF_12/2015</v>
          </cell>
          <cell r="I2221" t="str">
            <v>KG</v>
          </cell>
          <cell r="J2221" t="str">
            <v>COEFICIENTE DE REPRESENTATIVIDADE</v>
          </cell>
          <cell r="K2221" t="str">
            <v>11,42</v>
          </cell>
        </row>
        <row r="2222">
          <cell r="G2222">
            <v>92776</v>
          </cell>
          <cell r="H2222" t="str">
            <v>ARMAÇÃO DE PILAR OU VIGA DE UMA ESTRUTURA CONVENCIONAL DE CONCRETO ARMADO EM UMA EDIFICAÇÃO TÉRREA OU SOBRADO UTILIZANDO AÇO CA-50 DE 6,3 MM - MONTAGEM. AF_12/2015</v>
          </cell>
          <cell r="I2222" t="str">
            <v>KG</v>
          </cell>
          <cell r="J2222" t="str">
            <v>COEFICIENTE DE REPRESENTATIVIDADE</v>
          </cell>
          <cell r="K2222" t="str">
            <v>9,85</v>
          </cell>
        </row>
        <row r="2223">
          <cell r="G2223">
            <v>92777</v>
          </cell>
          <cell r="H2223" t="str">
            <v>ARMAÇÃO DE PILAR OU VIGA DE UMA ESTRUTURA CONVENCIONAL DE CONCRETO ARMADO EM UMA EDIFICAÇÃO TÉRREA OU SOBRADO UTILIZANDO AÇO CA-50 DE 8,0 MM - MONTAGEM. AF_12/2015</v>
          </cell>
          <cell r="I2223" t="str">
            <v>KG</v>
          </cell>
          <cell r="J2223" t="str">
            <v>COEFICIENTE DE REPRESENTATIVIDADE</v>
          </cell>
          <cell r="K2223" t="str">
            <v>9,36</v>
          </cell>
        </row>
        <row r="2224">
          <cell r="G2224">
            <v>92778</v>
          </cell>
          <cell r="H2224" t="str">
            <v>ARMAÇÃO DE PILAR OU VIGA DE UMA ESTRUTURA CONVENCIONAL DE CONCRETO ARMADO EM UMA EDIFICAÇÃO TÉRREA OU SOBRADO UTILIZANDO AÇO CA-50 DE 10,0 MM - MONTAGEM. AF_12/2015</v>
          </cell>
          <cell r="I2224" t="str">
            <v>KG</v>
          </cell>
          <cell r="J2224" t="str">
            <v>COEFICIENTE DE REPRESENTATIVIDADE</v>
          </cell>
          <cell r="K2224" t="str">
            <v>7,57</v>
          </cell>
        </row>
        <row r="2225">
          <cell r="G2225">
            <v>92779</v>
          </cell>
          <cell r="H2225" t="str">
            <v>ARMAÇÃO DE PILAR OU VIGA DE UMA ESTRUTURA CONVENCIONAL DE CONCRETO ARMADO EM UMA EDIFICAÇÃO TÉRREA OU SOBRADO UTILIZANDO AÇO CA-50 DE 12,5 MM - MONTAGEM. AF_12/2015</v>
          </cell>
          <cell r="I2225" t="str">
            <v>KG</v>
          </cell>
          <cell r="J2225" t="str">
            <v>COEFICIENTE DE REPRESENTATIVIDADE</v>
          </cell>
          <cell r="K2225" t="str">
            <v>6,65</v>
          </cell>
        </row>
        <row r="2226">
          <cell r="G2226">
            <v>92780</v>
          </cell>
          <cell r="H2226" t="str">
            <v>ARMAÇÃO DE PILAR OU VIGA DE UMA ESTRUTURA CONVENCIONAL DE CONCRETO ARMADO EM UMA EDIFICAÇÃO TÉRREA OU SOBRADO UTILIZANDO AÇO CA-50 DE 16,0 MM - MONTAGEM. AF_12/2015</v>
          </cell>
          <cell r="I2226" t="str">
            <v>KG</v>
          </cell>
          <cell r="J2226" t="str">
            <v>COEFICIENTE DE REPRESENTATIVIDADE</v>
          </cell>
          <cell r="K2226" t="str">
            <v>6,09</v>
          </cell>
        </row>
        <row r="2227">
          <cell r="G2227">
            <v>92781</v>
          </cell>
          <cell r="H2227" t="str">
            <v>ARMAÇÃO DE PILAR OU VIGA DE UMA ESTRUTURA CONVENCIONAL DE CONCRETO ARMADO EM UMA EDIFICAÇÃO TÉRREA OU SOBRADO UTILIZANDO AÇO CA-50 DE 20,0 MM - MONTAGEM. AF_12/2015</v>
          </cell>
          <cell r="I2227" t="str">
            <v>KG</v>
          </cell>
          <cell r="J2227" t="str">
            <v>COEFICIENTE DE REPRESENTATIVIDADE</v>
          </cell>
          <cell r="K2227" t="str">
            <v>5,53</v>
          </cell>
        </row>
        <row r="2228">
          <cell r="G2228">
            <v>92782</v>
          </cell>
          <cell r="H2228" t="str">
            <v>ARMAÇÃO DE PILAR OU VIGA DE UMA ESTRUTURA CONVENCIONAL DE CONCRETO ARMADO EM UMA EDIFICAÇÃO TÉRREA OU SOBRADO UTILIZANDO AÇO CA-50 DE 25,0 MM - MONTAGEM. AF_12/2015</v>
          </cell>
          <cell r="I2228" t="str">
            <v>KG</v>
          </cell>
          <cell r="J2228" t="str">
            <v>COEFICIENTE DE REPRESENTATIVIDADE</v>
          </cell>
          <cell r="K2228" t="str">
            <v>5,96</v>
          </cell>
        </row>
        <row r="2229">
          <cell r="G2229">
            <v>92783</v>
          </cell>
          <cell r="H2229" t="str">
            <v>ARMAÇÃO DE LAJE DE UMA ESTRUTURA CONVENCIONAL DE CONCRETO ARMADO EM UMA EDIFICAÇÃO TÉRREA OU SOBRADO UTILIZANDO AÇO CA-60 DE 4,2 MM - MONTAGEM. AF_12/2015</v>
          </cell>
          <cell r="I2229" t="str">
            <v>KG</v>
          </cell>
          <cell r="J2229" t="str">
            <v>COEFICIENTE DE REPRESENTATIVIDADE</v>
          </cell>
          <cell r="K2229" t="str">
            <v>11,27</v>
          </cell>
        </row>
        <row r="2230">
          <cell r="G2230">
            <v>92784</v>
          </cell>
          <cell r="H2230" t="str">
            <v>ARMAÇÃO DE LAJE DE UMA ESTRUTURA CONVENCIONAL DE CONCRETO ARMADO EM UMA EDIFICAÇÃO TÉRREA OU SOBRADO UTILIZANDO AÇO CA-60 DE 5,0 MM - MONTAGEM. AF_12/2015</v>
          </cell>
          <cell r="I2230" t="str">
            <v>KG</v>
          </cell>
          <cell r="J2230" t="str">
            <v>COEFICIENTE DE REPRESENTATIVIDADE</v>
          </cell>
          <cell r="K2230" t="str">
            <v>9,73</v>
          </cell>
        </row>
        <row r="2231">
          <cell r="G2231">
            <v>92785</v>
          </cell>
          <cell r="H2231" t="str">
            <v>ARMAÇÃO DE LAJE DE UMA ESTRUTURA CONVENCIONAL DE CONCRETO ARMADO EM UMA EDIFICAÇÃO TÉRREA OU SOBRADO UTILIZANDO AÇO CA-50 DE 6,3 MM - MONTAGEM. AF_12/2015</v>
          </cell>
          <cell r="I2231" t="str">
            <v>KG</v>
          </cell>
          <cell r="J2231" t="str">
            <v>COEFICIENTE DE REPRESENTATIVIDADE</v>
          </cell>
          <cell r="K2231" t="str">
            <v>8,55</v>
          </cell>
        </row>
        <row r="2232">
          <cell r="G2232">
            <v>92786</v>
          </cell>
          <cell r="H2232" t="str">
            <v>ARMAÇÃO DE LAJE DE UMA ESTRUTURA CONVENCIONAL DE CONCRETO ARMADO EM UMA EDIFICAÇÃO TÉRREA OU SOBRADO UTILIZANDO AÇO CA-50 DE 8,0 MM - MONTAGEM. AF_12/2015</v>
          </cell>
          <cell r="I2232" t="str">
            <v>KG</v>
          </cell>
          <cell r="J2232" t="str">
            <v>COEFICIENTE DE REPRESENTATIVIDADE</v>
          </cell>
          <cell r="K2232" t="str">
            <v>8,36</v>
          </cell>
        </row>
        <row r="2233">
          <cell r="G2233">
            <v>92787</v>
          </cell>
          <cell r="H2233" t="str">
            <v>ARMAÇÃO DE LAJE DE UMA ESTRUTURA CONVENCIONAL DE CONCRETO ARMADO EM UMA EDIFICAÇÃO TÉRREA OU SOBRADO UTILIZANDO AÇO CA-50 DE 10,0 MM - MONTAGEM. AF_12/2015</v>
          </cell>
          <cell r="I2233" t="str">
            <v>KG</v>
          </cell>
          <cell r="J2233" t="str">
            <v>COEFICIENTE DE REPRESENTATIVIDADE</v>
          </cell>
          <cell r="K2233" t="str">
            <v>6,78</v>
          </cell>
        </row>
        <row r="2234">
          <cell r="G2234">
            <v>92788</v>
          </cell>
          <cell r="H2234" t="str">
            <v>ARMAÇÃO DE LAJE DE UMA ESTRUTURA CONVENCIONAL DE CONCRETO ARMADO EM UMA EDIFICAÇÃO TÉRREA OU SOBRADO UTILIZANDO AÇO CA-50 DE 12,5 MM - MONTAGEM. AF_12/2015</v>
          </cell>
          <cell r="I2234" t="str">
            <v>KG</v>
          </cell>
          <cell r="J2234" t="str">
            <v>COEFICIENTE DE REPRESENTATIVIDADE</v>
          </cell>
          <cell r="K2234" t="str">
            <v>6,06</v>
          </cell>
        </row>
        <row r="2235">
          <cell r="G2235">
            <v>92789</v>
          </cell>
          <cell r="H2235" t="str">
            <v>ARMAÇÃO DE LAJE DE UMA ESTRUTURA CONVENCIONAL DE CONCRETO ARMADO EM UMA EDIFICAÇÃO TÉRREA OU SOBRADO UTILIZANDO AÇO CA-50 DE 16,0 MM - MONTAGEM. AF_12/2015</v>
          </cell>
          <cell r="I2235" t="str">
            <v>KG</v>
          </cell>
          <cell r="J2235" t="str">
            <v>COEFICIENTE DE REPRESENTATIVIDADE</v>
          </cell>
          <cell r="K2235" t="str">
            <v>5,66</v>
          </cell>
        </row>
        <row r="2236">
          <cell r="G2236">
            <v>92790</v>
          </cell>
          <cell r="H2236" t="str">
            <v>ARMAÇÃO DE LAJE DE UMA ESTRUTURA CONVENCIONAL DE CONCRETO ARMADO EM UMA EDIFICAÇÃO TÉRREA OU SOBRADO UTILIZANDO AÇO CA-50 DE 20,0 MM - MONTAGEM. AF_12/2015</v>
          </cell>
          <cell r="I2236" t="str">
            <v>KG</v>
          </cell>
          <cell r="J2236" t="str">
            <v>COEFICIENTE DE REPRESENTATIVIDADE</v>
          </cell>
          <cell r="K2236" t="str">
            <v>5,21</v>
          </cell>
        </row>
        <row r="2237">
          <cell r="G2237">
            <v>92791</v>
          </cell>
          <cell r="H2237" t="str">
            <v>CORTE E DOBRA DE AÇO CA-60, DIÂMETRO DE 5,0 MM, UTILIZADO EM ESTRUTURAS DIVERSAS, EXCETO LAJES. AF_12/2015</v>
          </cell>
          <cell r="I2237" t="str">
            <v>KG</v>
          </cell>
          <cell r="J2237" t="str">
            <v>COEFICIENTE DE REPRESENTATIVIDADE</v>
          </cell>
          <cell r="K2237" t="str">
            <v>6,37</v>
          </cell>
        </row>
        <row r="2238">
          <cell r="G2238">
            <v>92792</v>
          </cell>
          <cell r="H2238" t="str">
            <v>CORTE E DOBRA DE AÇO CA-50, DIÂMETRO DE 6,3 MM, UTILIZADO EM ESTRUTURAS DIVERSAS, EXCETO LAJES. AF_12/2015</v>
          </cell>
          <cell r="I2238" t="str">
            <v>KG</v>
          </cell>
          <cell r="J2238" t="str">
            <v>COEFICIENTE DE REPRESENTATIVIDADE</v>
          </cell>
          <cell r="K2238" t="str">
            <v>5,93</v>
          </cell>
        </row>
        <row r="2239">
          <cell r="G2239">
            <v>92793</v>
          </cell>
          <cell r="H2239" t="str">
            <v>CORTE E DOBRA DE AÇO CA-50, DIÂMETRO DE 8,0 MM, UTILIZADO EM ESTRUTURAS DIVERSAS, EXCETO LAJES. AF_12/2015</v>
          </cell>
          <cell r="I2239" t="str">
            <v>KG</v>
          </cell>
          <cell r="J2239" t="str">
            <v>COEFICIENTE DE REPRESENTATIVIDADE</v>
          </cell>
          <cell r="K2239" t="str">
            <v>6,37</v>
          </cell>
        </row>
        <row r="2240">
          <cell r="G2240">
            <v>92794</v>
          </cell>
          <cell r="H2240" t="str">
            <v>CORTE E DOBRA DE AÇO CA-50, DIÂMETRO DE 10,0 MM, UTILIZADO EM ESTRUTURAS DIVERSAS, EXCETO LAJES. AF_12/2015</v>
          </cell>
          <cell r="I2240" t="str">
            <v>KG</v>
          </cell>
          <cell r="J2240" t="str">
            <v>COEFICIENTE DE REPRESENTATIVIDADE</v>
          </cell>
          <cell r="K2240" t="str">
            <v>5,28</v>
          </cell>
        </row>
        <row r="2241">
          <cell r="G2241">
            <v>92795</v>
          </cell>
          <cell r="H2241" t="str">
            <v>CORTE E DOBRA DE AÇO CA-50, DIÂMETRO DE 12,5 MM, UTILIZADO EM ESTRUTURAS DIVERSAS, EXCETO LAJES. AF_12/2015</v>
          </cell>
          <cell r="I2241" t="str">
            <v>KG</v>
          </cell>
          <cell r="J2241" t="str">
            <v>COEFICIENTE DE REPRESENTATIVIDADE</v>
          </cell>
          <cell r="K2241" t="str">
            <v>4,92</v>
          </cell>
        </row>
        <row r="2242">
          <cell r="G2242">
            <v>92796</v>
          </cell>
          <cell r="H2242" t="str">
            <v>CORTE E DOBRA DE AÇO CA-50, DIÂMETRO DE 16,0 MM, UTILIZADO EM ESTRUTURAS DIVERSAS, EXCETO LAJES. AF_12/2015</v>
          </cell>
          <cell r="I2242" t="str">
            <v>KG</v>
          </cell>
          <cell r="J2242" t="str">
            <v>COEFICIENTE DE REPRESENTATIVIDADE</v>
          </cell>
          <cell r="K2242" t="str">
            <v>4,85</v>
          </cell>
        </row>
        <row r="2243">
          <cell r="G2243">
            <v>92797</v>
          </cell>
          <cell r="H2243" t="str">
            <v>CORTE E DOBRA DE AÇO CA-50, DIÂMETRO DE 20,0 MM, UTILIZADO EM ESTRUTURAS DIVERSAS, EXCETO LAJES. AF_12/2015</v>
          </cell>
          <cell r="I2243" t="str">
            <v>KG</v>
          </cell>
          <cell r="J2243" t="str">
            <v>COEFICIENTE DE REPRESENTATIVIDADE</v>
          </cell>
          <cell r="K2243" t="str">
            <v>4,63</v>
          </cell>
        </row>
        <row r="2244">
          <cell r="G2244">
            <v>92798</v>
          </cell>
          <cell r="H2244" t="str">
            <v>CORTE E DOBRA DE AÇO CA-50, DIÂMETRO DE 25,0 MM, UTILIZADO EM ESTRUTURAS DIVERSAS, EXCETO LAJES. AF_12/2015</v>
          </cell>
          <cell r="I2244" t="str">
            <v>KG</v>
          </cell>
          <cell r="J2244" t="str">
            <v>COEFICIENTE DE REPRESENTATIVIDADE</v>
          </cell>
          <cell r="K2244" t="str">
            <v>5,34</v>
          </cell>
        </row>
        <row r="2245">
          <cell r="G2245">
            <v>92799</v>
          </cell>
          <cell r="H2245" t="str">
            <v>CORTE E DOBRA DE AÇO CA-60, DIÂMETRO DE 4,2 MM, UTILIZADO EM LAJE. AF_12/2015</v>
          </cell>
          <cell r="I2245" t="str">
            <v>KG</v>
          </cell>
          <cell r="J2245" t="str">
            <v>COEFICIENTE DE REPRESENTATIVIDADE</v>
          </cell>
          <cell r="K2245" t="str">
            <v>6,71</v>
          </cell>
        </row>
        <row r="2246">
          <cell r="G2246">
            <v>92800</v>
          </cell>
          <cell r="H2246" t="str">
            <v>CORTE E DOBRA DE AÇO CA-60, DIÂMETRO DE 5,0 MM, UTILIZADO EM LAJE. AF_12/2015</v>
          </cell>
          <cell r="I2246" t="str">
            <v>KG</v>
          </cell>
          <cell r="J2246" t="str">
            <v>COEFICIENTE DE REPRESENTATIVIDADE</v>
          </cell>
          <cell r="K2246" t="str">
            <v>5,99</v>
          </cell>
        </row>
        <row r="2247">
          <cell r="G2247">
            <v>92801</v>
          </cell>
          <cell r="H2247" t="str">
            <v>CORTE E DOBRA DE AÇO CA-50, DIÂMETRO DE 6,3 MM, UTILIZADO EM LAJE. AF_12/2015</v>
          </cell>
          <cell r="I2247" t="str">
            <v>KG</v>
          </cell>
          <cell r="J2247" t="str">
            <v>COEFICIENTE DE REPRESENTATIVIDADE</v>
          </cell>
          <cell r="K2247" t="str">
            <v>5,71</v>
          </cell>
        </row>
        <row r="2248">
          <cell r="G2248">
            <v>92802</v>
          </cell>
          <cell r="H2248" t="str">
            <v>CORTE E DOBRA DE AÇO CA-50, DIÂMETRO DE 8,0 MM, UTILIZADO EM LAJE. AF_12/2015</v>
          </cell>
          <cell r="I2248" t="str">
            <v>KG</v>
          </cell>
          <cell r="J2248" t="str">
            <v>COEFICIENTE DE REPRESENTATIVIDADE</v>
          </cell>
          <cell r="K2248" t="str">
            <v>6,24</v>
          </cell>
        </row>
        <row r="2249">
          <cell r="G2249">
            <v>92803</v>
          </cell>
          <cell r="H2249" t="str">
            <v>CORTE E DOBRA DE AÇO CA-50, DIÂMETRO DE 10,0 MM, UTILIZADO EM LAJE. AF_12/2015</v>
          </cell>
          <cell r="I2249" t="str">
            <v>KG</v>
          </cell>
          <cell r="J2249" t="str">
            <v>COEFICIENTE DE REPRESENTATIVIDADE</v>
          </cell>
          <cell r="K2249" t="str">
            <v>5,20</v>
          </cell>
        </row>
        <row r="2250">
          <cell r="G2250">
            <v>92804</v>
          </cell>
          <cell r="H2250" t="str">
            <v>CORTE E DOBRA DE AÇO CA-50, DIÂMETRO DE 12,5 MM, UTILIZADO EM LAJE. AF_12/2015</v>
          </cell>
          <cell r="I2250" t="str">
            <v>KG</v>
          </cell>
          <cell r="J2250" t="str">
            <v>COEFICIENTE DE REPRESENTATIVIDADE</v>
          </cell>
          <cell r="K2250" t="str">
            <v>4,87</v>
          </cell>
        </row>
        <row r="2251">
          <cell r="G2251">
            <v>92805</v>
          </cell>
          <cell r="H2251" t="str">
            <v>CORTE E DOBRA DE AÇO CA-50, DIÂMETRO DE 16,0 MM, UTILIZADO EM LAJE. AF_12/2015</v>
          </cell>
          <cell r="I2251" t="str">
            <v>KG</v>
          </cell>
          <cell r="J2251" t="str">
            <v>COEFICIENTE DE REPRESENTATIVIDADE</v>
          </cell>
          <cell r="K2251" t="str">
            <v>4,83</v>
          </cell>
        </row>
        <row r="2252">
          <cell r="G2252">
            <v>92806</v>
          </cell>
          <cell r="H2252" t="str">
            <v>CORTE E DOBRA DE AÇO CA-50, DIÂMETRO DE 20,0 MM, UTILIZADO EM LAJE. AF_12/2015</v>
          </cell>
          <cell r="I2252" t="str">
            <v>KG</v>
          </cell>
          <cell r="J2252" t="str">
            <v>COEFICIENTE DE REPRESENTATIVIDADE</v>
          </cell>
          <cell r="K2252" t="str">
            <v>4,62</v>
          </cell>
        </row>
        <row r="2253">
          <cell r="G2253">
            <v>92875</v>
          </cell>
          <cell r="H2253" t="str">
            <v>CORTE E DOBRA DE AÇO CA-25, DIÂMETRO DE 6,3 MM. AF_12/2015</v>
          </cell>
          <cell r="I2253" t="str">
            <v>KG</v>
          </cell>
          <cell r="J2253" t="str">
            <v>COEFICIENTE DE REPRESENTATIVIDADE</v>
          </cell>
          <cell r="K2253" t="str">
            <v>5,65</v>
          </cell>
        </row>
        <row r="2254">
          <cell r="G2254">
            <v>92876</v>
          </cell>
          <cell r="H2254" t="str">
            <v>CORTE E DOBRA DE AÇO CA-25, DIÂMETRO DE 8,0 MM. AF_12/2015</v>
          </cell>
          <cell r="I2254" t="str">
            <v>KG</v>
          </cell>
          <cell r="J2254" t="str">
            <v>COEFICIENTE DE REPRESENTATIVIDADE</v>
          </cell>
          <cell r="K2254" t="str">
            <v>5,38</v>
          </cell>
        </row>
        <row r="2255">
          <cell r="G2255">
            <v>92877</v>
          </cell>
          <cell r="H2255" t="str">
            <v>CORTE E DOBRA DE AÇO CA-25, DIÂMETRO DE 10,0 MM. AF_12/2015</v>
          </cell>
          <cell r="I2255" t="str">
            <v>KG</v>
          </cell>
          <cell r="J2255" t="str">
            <v>COEFICIENTE DE REPRESENTATIVIDADE</v>
          </cell>
          <cell r="K2255" t="str">
            <v>4,87</v>
          </cell>
        </row>
        <row r="2256">
          <cell r="G2256">
            <v>92878</v>
          </cell>
          <cell r="H2256" t="str">
            <v>CORTE E DOBRA DE AÇO CA-25, DIÂMETRO DE 12,5 MM. AF_12/2015</v>
          </cell>
          <cell r="I2256" t="str">
            <v>KG</v>
          </cell>
          <cell r="J2256" t="str">
            <v>COEFICIENTE DE REPRESENTATIVIDADE</v>
          </cell>
          <cell r="K2256" t="str">
            <v>4,79</v>
          </cell>
        </row>
        <row r="2257">
          <cell r="G2257">
            <v>92879</v>
          </cell>
          <cell r="H2257" t="str">
            <v>CORTE E DOBRA DE AÇO CA-25, DIÂMETRO DE 16,0 MM. AF_12/2015</v>
          </cell>
          <cell r="I2257" t="str">
            <v>KG</v>
          </cell>
          <cell r="J2257" t="str">
            <v>COEFICIENTE DE REPRESENTATIVIDADE</v>
          </cell>
          <cell r="K2257" t="str">
            <v>4,72</v>
          </cell>
        </row>
        <row r="2258">
          <cell r="G2258">
            <v>92880</v>
          </cell>
          <cell r="H2258" t="str">
            <v>CORTE E DOBRA DE AÇO CA-25, DIÂMETRO DE 20,0 MM. AF_12/2015</v>
          </cell>
          <cell r="I2258" t="str">
            <v>KG</v>
          </cell>
          <cell r="J2258" t="str">
            <v>COEFICIENTE DE REPRESENTATIVIDADE</v>
          </cell>
          <cell r="K2258" t="str">
            <v>4,81</v>
          </cell>
        </row>
        <row r="2259">
          <cell r="G2259">
            <v>92881</v>
          </cell>
          <cell r="H2259" t="str">
            <v>CORTE E DOBRA DE AÇO CA-25, DIÂMETRO DE 25,0 MM. AF_12/2015</v>
          </cell>
          <cell r="I2259" t="str">
            <v>KG</v>
          </cell>
          <cell r="J2259" t="str">
            <v>COEFICIENTE DE REPRESENTATIVIDADE</v>
          </cell>
          <cell r="K2259" t="str">
            <v>4,80</v>
          </cell>
        </row>
        <row r="2260">
          <cell r="G2260">
            <v>92882</v>
          </cell>
          <cell r="H2260" t="str">
            <v>ARMAÇÃO UTILIZANDO AÇO CA-25 DE 6,3 MM - MONTAGEM. AF_12/2015</v>
          </cell>
          <cell r="I2260" t="str">
            <v>KG</v>
          </cell>
          <cell r="J2260" t="str">
            <v>COEFICIENTE DE REPRESENTATIVIDADE</v>
          </cell>
          <cell r="K2260" t="str">
            <v>7,98</v>
          </cell>
        </row>
        <row r="2261">
          <cell r="G2261">
            <v>92883</v>
          </cell>
          <cell r="H2261" t="str">
            <v>ARMAÇÃO UTILIZANDO AÇO CA-25 DE 8,0 MM - MONTAGEM. AF_12/2015</v>
          </cell>
          <cell r="I2261" t="str">
            <v>KG</v>
          </cell>
          <cell r="J2261" t="str">
            <v>COEFICIENTE DE REPRESENTATIVIDADE</v>
          </cell>
          <cell r="K2261" t="str">
            <v>7,19</v>
          </cell>
        </row>
        <row r="2262">
          <cell r="G2262">
            <v>92884</v>
          </cell>
          <cell r="H2262" t="str">
            <v>ARMAÇÃO UTILIZANDO AÇO CA-25 DE 10,0 MM - MONTAGEM. AF_12/2015</v>
          </cell>
          <cell r="I2262" t="str">
            <v>KG</v>
          </cell>
          <cell r="J2262" t="str">
            <v>COEFICIENTE DE REPRESENTATIVIDADE</v>
          </cell>
          <cell r="K2262" t="str">
            <v>6,28</v>
          </cell>
        </row>
        <row r="2263">
          <cell r="G2263">
            <v>92885</v>
          </cell>
          <cell r="H2263" t="str">
            <v>ARMAÇÃO UTILIZANDO AÇO CA-25 DE 12,5 MM - MONTAGEM. AF_12/2015</v>
          </cell>
          <cell r="I2263" t="str">
            <v>KG</v>
          </cell>
          <cell r="J2263" t="str">
            <v>COEFICIENTE DE REPRESENTATIVIDADE</v>
          </cell>
          <cell r="K2263" t="str">
            <v>5,88</v>
          </cell>
        </row>
        <row r="2264">
          <cell r="G2264">
            <v>92886</v>
          </cell>
          <cell r="H2264" t="str">
            <v>ARMAÇÃO UTILIZANDO AÇO CA-25 DE 16,0 MM - MONTAGEM. AF_12/2015</v>
          </cell>
          <cell r="I2264" t="str">
            <v>KG</v>
          </cell>
          <cell r="J2264" t="str">
            <v>COEFICIENTE DE REPRESENTATIVIDADE</v>
          </cell>
          <cell r="K2264" t="str">
            <v>5,53</v>
          </cell>
        </row>
        <row r="2265">
          <cell r="G2265">
            <v>92887</v>
          </cell>
          <cell r="H2265" t="str">
            <v>ARMAÇÃO UTILIZANDO AÇO CA-25 DE 20,0 MM - MONTAGEM. AF_12/2015</v>
          </cell>
          <cell r="I2265" t="str">
            <v>KG</v>
          </cell>
          <cell r="J2265" t="str">
            <v>COEFICIENTE DE REPRESENTATIVIDADE</v>
          </cell>
          <cell r="K2265" t="str">
            <v>5,41</v>
          </cell>
        </row>
        <row r="2266">
          <cell r="G2266">
            <v>92888</v>
          </cell>
          <cell r="H2266" t="str">
            <v>ARMAÇÃO UTILIZANDO AÇO CA-25 DE 25,0 MM - MONTAGEM. AF_12/2015</v>
          </cell>
          <cell r="I2266" t="str">
            <v>KG</v>
          </cell>
          <cell r="J2266" t="str">
            <v>COEFICIENTE DE REPRESENTATIVIDADE</v>
          </cell>
          <cell r="K2266" t="str">
            <v>5,25</v>
          </cell>
        </row>
        <row r="2267">
          <cell r="G2267">
            <v>92915</v>
          </cell>
          <cell r="H2267" t="str">
            <v>ARMAÇÃO DE ESTRUTURAS DE CONCRETO ARMADO, EXCETO VIGAS, PILARES, LAJES E FUNDAÇÕES, UTILIZANDO AÇO CA-60 DE 5,0 MM - MONTAGEM. AF_12/2015</v>
          </cell>
          <cell r="I2267" t="str">
            <v>KG</v>
          </cell>
          <cell r="J2267" t="str">
            <v>COEFICIENTE DE REPRESENTATIVIDADE</v>
          </cell>
          <cell r="K2267" t="str">
            <v>10,38</v>
          </cell>
        </row>
        <row r="2268">
          <cell r="G2268">
            <v>92916</v>
          </cell>
          <cell r="H2268" t="str">
            <v>ARMAÇÃO DE ESTRUTURAS DE CONCRETO ARMADO, EXCETO VIGAS, PILARES, LAJES E FUNDAÇÕES, UTILIZANDO AÇO CA-50 DE 6,3 MM - MONTAGEM. AF_12/2015</v>
          </cell>
          <cell r="I2268" t="str">
            <v>KG</v>
          </cell>
          <cell r="J2268" t="str">
            <v>COEFICIENTE DE REPRESENTATIVIDADE</v>
          </cell>
          <cell r="K2268" t="str">
            <v>9,06</v>
          </cell>
        </row>
        <row r="2269">
          <cell r="G2269">
            <v>92917</v>
          </cell>
          <cell r="H2269" t="str">
            <v>ARMAÇÃO DE ESTRUTURAS DE CONCRETO ARMADO, EXCETO VIGAS, PILARES, LAJES E FUNDAÇÕES, UTILIZANDO AÇO CA-50 DE 8,0 MM - MONTAGEM. AF_12/2015</v>
          </cell>
          <cell r="I2269" t="str">
            <v>KG</v>
          </cell>
          <cell r="J2269" t="str">
            <v>COEFICIENTE DE REPRESENTATIVIDADE</v>
          </cell>
          <cell r="K2269" t="str">
            <v>8,77</v>
          </cell>
        </row>
        <row r="2270">
          <cell r="G2270">
            <v>92919</v>
          </cell>
          <cell r="H2270" t="str">
            <v>ARMAÇÃO DE ESTRUTURAS DE CONCRETO ARMADO, EXCETO VIGAS, PILARES, LAJES E FUNDAÇÕES, UTILIZANDO AÇO CA-50 DE 10,0 MM - MONTAGEM. AF_12/2015</v>
          </cell>
          <cell r="I2270" t="str">
            <v>KG</v>
          </cell>
          <cell r="J2270" t="str">
            <v>COEFICIENTE DE REPRESENTATIVIDADE</v>
          </cell>
          <cell r="K2270" t="str">
            <v>7,13</v>
          </cell>
        </row>
        <row r="2271">
          <cell r="G2271">
            <v>92921</v>
          </cell>
          <cell r="H2271" t="str">
            <v>ARMAÇÃO DE ESTRUTURAS DE CONCRETO ARMADO, EXCETO VIGAS, PILARES, LAJES E FUNDAÇÕES, UTILIZANDO AÇO CA-50 DE 12,5 MM - MONTAGEM. AF_12/2015</v>
          </cell>
          <cell r="I2271" t="str">
            <v>KG</v>
          </cell>
          <cell r="J2271" t="str">
            <v>COEFICIENTE DE REPRESENTATIVIDADE</v>
          </cell>
          <cell r="K2271" t="str">
            <v>6,33</v>
          </cell>
        </row>
        <row r="2272">
          <cell r="G2272">
            <v>92922</v>
          </cell>
          <cell r="H2272" t="str">
            <v>ARMAÇÃO DE ESTRUTURAS DE CONCRETO ARMADO, EXCETO VIGAS, PILARES, LAJES E FUNDAÇÕES, UTILIZANDO AÇO CA-50 DE 16,0 MM - MONTAGEM. AF_12/2015</v>
          </cell>
          <cell r="I2272" t="str">
            <v>KG</v>
          </cell>
          <cell r="J2272" t="str">
            <v>COEFICIENTE DE REPRESENTATIVIDADE</v>
          </cell>
          <cell r="K2272" t="str">
            <v>5,87</v>
          </cell>
        </row>
        <row r="2273">
          <cell r="G2273">
            <v>92923</v>
          </cell>
          <cell r="H2273" t="str">
            <v>ARMAÇÃO DE ESTRUTURAS DE CONCRETO ARMADO, EXCETO VIGAS, PILARES, LAJES E FUNDAÇÕES, UTILIZANDO AÇO CA-50 DE 20,0 MM - MONTAGEM. AF_12/2015</v>
          </cell>
          <cell r="I2273" t="str">
            <v>KG</v>
          </cell>
          <cell r="J2273" t="str">
            <v>COEFICIENTE DE REPRESENTATIVIDADE</v>
          </cell>
          <cell r="K2273" t="str">
            <v>5,38</v>
          </cell>
        </row>
        <row r="2274">
          <cell r="G2274">
            <v>92924</v>
          </cell>
          <cell r="H2274" t="str">
            <v>ARMAÇÃO DE ESTRUTURAS DE CONCRETO ARMADO, EXCETO VIGAS, PILARES, LAJES E FUNDAÇÕES, UTILIZANDO AÇO CA-50 DE 25,0 MM - MONTAGEM. AF_12/2015</v>
          </cell>
          <cell r="I2274" t="str">
            <v>KG</v>
          </cell>
          <cell r="J2274" t="str">
            <v>COEFICIENTE DE REPRESENTATIVIDADE</v>
          </cell>
          <cell r="K2274" t="str">
            <v>5,88</v>
          </cell>
        </row>
        <row r="2275">
          <cell r="G2275">
            <v>95445</v>
          </cell>
          <cell r="H2275" t="str">
            <v>CORTE E DOBRA DE AÇO CA-60, DIÂMETRO DE 5,0 MM, UTILIZADO EM ESTRIBO CONTÍNUO HELICOIDAL. AF_10/2016</v>
          </cell>
          <cell r="I2275" t="str">
            <v>KG</v>
          </cell>
          <cell r="J2275" t="str">
            <v>COEFICIENTE DE REPRESENTATIVIDADE</v>
          </cell>
          <cell r="K2275" t="str">
            <v>5,02</v>
          </cell>
        </row>
        <row r="2276">
          <cell r="G2276">
            <v>95446</v>
          </cell>
          <cell r="H2276" t="str">
            <v>CORTE E DOBRA DE AÇO CA-50, DIÂMETRO DE 6,3 MM, UTILIZADO EM ESTRIBO CONTÍNUO HELICOIDAL. AF_10/2016</v>
          </cell>
          <cell r="I2276" t="str">
            <v>KG</v>
          </cell>
          <cell r="J2276" t="str">
            <v>COEFICIENTE DE REPRESENTATIVIDADE</v>
          </cell>
          <cell r="K2276" t="str">
            <v>5,13</v>
          </cell>
        </row>
        <row r="2277">
          <cell r="G2277">
            <v>95576</v>
          </cell>
          <cell r="H2277" t="str">
            <v>MONTAGEM DE ARMADURA LONGITUDINAL/TRANSVERSAL DE ESTACAS DE SEÇÃO CIRCULAR, DIÂMETRO = 8,0 MM. AF_11/2016</v>
          </cell>
          <cell r="I2277" t="str">
            <v>KG</v>
          </cell>
          <cell r="J2277" t="str">
            <v>COEFICIENTE DE REPRESENTATIVIDADE</v>
          </cell>
          <cell r="K2277" t="str">
            <v>8,31</v>
          </cell>
        </row>
        <row r="2278">
          <cell r="G2278">
            <v>95577</v>
          </cell>
          <cell r="H2278" t="str">
            <v>MONTAGEM DE ARMADURA LONGITUDINAL DE ESTACAS DE SEÇÃO CIRCULAR, DIÂMETRO = 10,0 MM. AF_11/2016</v>
          </cell>
          <cell r="I2278" t="str">
            <v>KG</v>
          </cell>
          <cell r="J2278" t="str">
            <v>COEFICIENTE DE REPRESENTATIVIDADE</v>
          </cell>
          <cell r="K2278" t="str">
            <v>6,88</v>
          </cell>
        </row>
        <row r="2279">
          <cell r="G2279">
            <v>95578</v>
          </cell>
          <cell r="H2279" t="str">
            <v>MONTAGEM DE ARMADURA LONGITUDINAL/TRANSVERSAL DE ESTACAS DE SEÇÃO CIRCULAR, DIÂMETRO = 12,5 MM. AF_11/2016</v>
          </cell>
          <cell r="I2279" t="str">
            <v>KG</v>
          </cell>
          <cell r="J2279" t="str">
            <v>COEFICIENTE DE REPRESENTATIVIDADE</v>
          </cell>
          <cell r="K2279" t="str">
            <v>6,25</v>
          </cell>
        </row>
        <row r="2280">
          <cell r="G2280">
            <v>95579</v>
          </cell>
          <cell r="H2280" t="str">
            <v>MONTAGEM DE ARMADURA LONGITUDINAL DE ESTACAS DE SEÇÃO CIRCULAR, DIÂMETRO = 16,0 MM. AF_11/2016</v>
          </cell>
          <cell r="I2280" t="str">
            <v>KG</v>
          </cell>
          <cell r="J2280" t="str">
            <v>COEFICIENTE DE REPRESENTATIVIDADE</v>
          </cell>
          <cell r="K2280" t="str">
            <v>5,93</v>
          </cell>
        </row>
        <row r="2281">
          <cell r="G2281">
            <v>95580</v>
          </cell>
          <cell r="H2281" t="str">
            <v>MONTAGEM DE ARMADURA LONGITUDINAL DE ESTACAS DE SEÇÃO CIRCULAR, DIÂMETRO = 20,0 MM. AF_11/2016</v>
          </cell>
          <cell r="I2281" t="str">
            <v>KG</v>
          </cell>
          <cell r="J2281" t="str">
            <v>COEFICIENTE DE REPRESENTATIVIDADE</v>
          </cell>
          <cell r="K2281" t="str">
            <v>5,54</v>
          </cell>
        </row>
        <row r="2282">
          <cell r="G2282">
            <v>95581</v>
          </cell>
          <cell r="H2282" t="str">
            <v>MONTAGEM DE ARMADURA LONGITUDINAL DE ESTACAS DE SEÇÃO CIRCULAR, DIÂMETRO = 25,0 MM. AF_11/2016</v>
          </cell>
          <cell r="I2282" t="str">
            <v>KG</v>
          </cell>
          <cell r="J2282" t="str">
            <v>COEFICIENTE DE REPRESENTATIVIDADE</v>
          </cell>
          <cell r="K2282" t="str">
            <v>6,11</v>
          </cell>
        </row>
        <row r="2283">
          <cell r="G2283">
            <v>95583</v>
          </cell>
          <cell r="H2283" t="str">
            <v>MONTAGEM DE ARMADURA TRANSVERSAL DE ESTACAS DE SEÇÃO CIRCULAR, DIÂMETRO = 5,0 MM. AF_11/2016</v>
          </cell>
          <cell r="I2283" t="str">
            <v>KG</v>
          </cell>
          <cell r="J2283" t="str">
            <v>COEFICIENTE DE REPRESENTATIVIDADE</v>
          </cell>
          <cell r="K2283" t="str">
            <v>10,79</v>
          </cell>
        </row>
        <row r="2284">
          <cell r="G2284">
            <v>95584</v>
          </cell>
          <cell r="H2284" t="str">
            <v>MONTAGEM DE ARMADURA TRANSVERSAL DE ESTACAS DE SEÇÃO CIRCULAR, DIÂMETRO = 6,3 MM. AF_11/2016</v>
          </cell>
          <cell r="I2284" t="str">
            <v>KG</v>
          </cell>
          <cell r="J2284" t="str">
            <v>COEFICIENTE DE REPRESENTATIVIDADE</v>
          </cell>
          <cell r="K2284" t="str">
            <v>8,79</v>
          </cell>
        </row>
        <row r="2285">
          <cell r="G2285">
            <v>95585</v>
          </cell>
          <cell r="H2285" t="str">
            <v>MONTAGEM DE ARMADURA LONGITUDINAL/TRANSVERSAL DE ESTACAS DE SEÇÃO RETANGULAR (BARRETE), DIÂMETRO = 8,0 MM. AF_11/2016</v>
          </cell>
          <cell r="I2285" t="str">
            <v>KG</v>
          </cell>
          <cell r="J2285" t="str">
            <v>COEFICIENTE DE REPRESENTATIVIDADE</v>
          </cell>
          <cell r="K2285" t="str">
            <v>8,66</v>
          </cell>
        </row>
        <row r="2286">
          <cell r="G2286">
            <v>95586</v>
          </cell>
          <cell r="H2286" t="str">
            <v>MONTAGEM DE ARMADURA LONGITUDINAL DE ESTACAS DE SEÇÃO RETANGULAR (BARRETE), DIÂMETRO = 10,0 MM. AF_11/2016</v>
          </cell>
          <cell r="I2286" t="str">
            <v>KG</v>
          </cell>
          <cell r="J2286" t="str">
            <v>COEFICIENTE DE REPRESENTATIVIDADE</v>
          </cell>
          <cell r="K2286" t="str">
            <v>7,14</v>
          </cell>
        </row>
        <row r="2287">
          <cell r="G2287">
            <v>95587</v>
          </cell>
          <cell r="H2287" t="str">
            <v>MONTAGEM DE ARMADURA LONGITUDINAL/TRANSVERSAL DE ESTACAS DE SEÇÃO RETANGULAR (BARRETE), DIÂMETRO = 12,5 MM. AF_11/2016</v>
          </cell>
          <cell r="I2287" t="str">
            <v>KG</v>
          </cell>
          <cell r="J2287" t="str">
            <v>COEFICIENTE DE REPRESENTATIVIDADE</v>
          </cell>
          <cell r="K2287" t="str">
            <v>6,48</v>
          </cell>
        </row>
        <row r="2288">
          <cell r="G2288">
            <v>95588</v>
          </cell>
          <cell r="H2288" t="str">
            <v>MONTAGEM DE ARMADURA LONGITUDINAL DE ESTACAS DE SEÇÃO RETANGULAR (BARRETE), DIÂMETRO = 16,0 MM. AF_11/2016</v>
          </cell>
          <cell r="I2288" t="str">
            <v>KG</v>
          </cell>
          <cell r="J2288" t="str">
            <v>COEFICIENTE DE REPRESENTATIVIDADE</v>
          </cell>
          <cell r="K2288" t="str">
            <v>6,10</v>
          </cell>
        </row>
        <row r="2289">
          <cell r="G2289">
            <v>95589</v>
          </cell>
          <cell r="H2289" t="str">
            <v>MONTAGEM DE ARMADURA LONGITUDINAL DE ESTACAS DE SEÇÃO RETANGULAR (BARRETE), DIÂMETRO = 20,0 MM. AF_11/2016</v>
          </cell>
          <cell r="I2289" t="str">
            <v>KG</v>
          </cell>
          <cell r="J2289" t="str">
            <v>COEFICIENTE DE REPRESENTATIVIDADE</v>
          </cell>
          <cell r="K2289" t="str">
            <v>5,69</v>
          </cell>
        </row>
        <row r="2290">
          <cell r="G2290">
            <v>95590</v>
          </cell>
          <cell r="H2290" t="str">
            <v>MONTAGEM DE ARMADURA LONGITUDINAL DE ESTACAS DE SEÇÃO RETANGULAR (BARRETE), DIÂMETRO = 25,0 MM. AF_11/2016</v>
          </cell>
          <cell r="I2290" t="str">
            <v>KG</v>
          </cell>
          <cell r="J2290" t="str">
            <v>COEFICIENTE DE REPRESENTATIVIDADE</v>
          </cell>
          <cell r="K2290" t="str">
            <v>6,23</v>
          </cell>
        </row>
        <row r="2291">
          <cell r="G2291">
            <v>95592</v>
          </cell>
          <cell r="H2291" t="str">
            <v>MONTAGEM DE ARMADURA TRANSVERSAL DE ESTACAS DE SEÇÃO RETANGULAR (BARRETE), DIÂMETRO = 5,0 MM. AF_11/2016</v>
          </cell>
          <cell r="I2291" t="str">
            <v>KG</v>
          </cell>
          <cell r="J2291" t="str">
            <v>COEFICIENTE DE REPRESENTATIVIDADE</v>
          </cell>
          <cell r="K2291" t="str">
            <v>13,25</v>
          </cell>
        </row>
        <row r="2292">
          <cell r="G2292">
            <v>95593</v>
          </cell>
          <cell r="H2292" t="str">
            <v>MONTAGEM DE ARMADURA TRANSVERSAL DE ESTACAS DE SEÇÃO RETANGULAR (BARRETE), DIÂMETRO = 6,3 MM. AF_11/2016</v>
          </cell>
          <cell r="I2292" t="str">
            <v>KG</v>
          </cell>
          <cell r="J2292" t="str">
            <v>COEFICIENTE DE REPRESENTATIVIDADE</v>
          </cell>
          <cell r="K2292" t="str">
            <v>10,28</v>
          </cell>
        </row>
        <row r="2293">
          <cell r="G2293">
            <v>95943</v>
          </cell>
          <cell r="H2293" t="str">
            <v>ARMAÇÃO DE ESCADA, COM 2 LANCES, DE UMA ESTRUTURA CONVENCIONAL DE CONCRETO ARMADO UTILIZANDO AÇO CA-60 DE 5,0 MM - MONTAGEM. AF_01/2017</v>
          </cell>
          <cell r="I2293" t="str">
            <v>KG</v>
          </cell>
          <cell r="J2293" t="str">
            <v>COEFICIENTE DE REPRESENTATIVIDADE</v>
          </cell>
          <cell r="K2293" t="str">
            <v>13,93</v>
          </cell>
        </row>
        <row r="2294">
          <cell r="G2294">
            <v>95944</v>
          </cell>
          <cell r="H2294" t="str">
            <v>ARMAÇÃO DE ESCADA, COM 2 LANCES, DE UMA ESTRUTURA CONVENCIONAL DE CONCRETO ARMADO UTILIZANDO AÇO CA-50 DE 6,3 MM - MONTAGEM. AF_01/2017</v>
          </cell>
          <cell r="I2294" t="str">
            <v>KG</v>
          </cell>
          <cell r="J2294" t="str">
            <v>COEFICIENTE DE REPRESENTATIVIDADE</v>
          </cell>
          <cell r="K2294" t="str">
            <v>12,19</v>
          </cell>
        </row>
        <row r="2295">
          <cell r="G2295">
            <v>95945</v>
          </cell>
          <cell r="H2295" t="str">
            <v>ARMAÇÃO DE ESCADA, COM 2 LANCES, DE UMA ESTRUTURA CONVENCIONAL DE CONCRETO ARMADO UTILIZANDO AÇO CA-50 DE 8,0 MM - MONTAGEM. AF_01/2017</v>
          </cell>
          <cell r="I2295" t="str">
            <v>KG</v>
          </cell>
          <cell r="J2295" t="str">
            <v>COEFICIENTE DE REPRESENTATIVIDADE</v>
          </cell>
          <cell r="K2295" t="str">
            <v>10,18</v>
          </cell>
        </row>
        <row r="2296">
          <cell r="G2296">
            <v>95946</v>
          </cell>
          <cell r="H2296" t="str">
            <v>ARMAÇÃO DE ESCADA, COM 2 LANCES, DE UMA ESTRUTURA CONVENCIONAL DE CONCRETO ARMADO UTILIZANDO AÇO CA-50 DE 10,0 MM - MONTAGEM. AF_01/2017</v>
          </cell>
          <cell r="I2296" t="str">
            <v>KG</v>
          </cell>
          <cell r="J2296" t="str">
            <v>COEFICIENTE DE REPRESENTATIVIDADE</v>
          </cell>
          <cell r="K2296" t="str">
            <v>7,45</v>
          </cell>
        </row>
        <row r="2297">
          <cell r="G2297">
            <v>95947</v>
          </cell>
          <cell r="H2297" t="str">
            <v>ARMAÇÃO DE ESCADA, COM 2 LANCES, DE UMA ESTRUTURA CONVENCIONAL DE CONCRETO ARMADO UTILIZANDO AÇO CA-50 DE 12,5 MM - MONTAGEM. AF_01/2017</v>
          </cell>
          <cell r="I2297" t="str">
            <v>KG</v>
          </cell>
          <cell r="J2297" t="str">
            <v>COEFICIENTE DE REPRESENTATIVIDADE</v>
          </cell>
          <cell r="K2297" t="str">
            <v>6,01</v>
          </cell>
        </row>
        <row r="2298">
          <cell r="G2298">
            <v>95948</v>
          </cell>
          <cell r="H2298" t="str">
            <v>ARMAÇÃO DE ESCADA, COM 2 LANCES, DE UMA ESTRUTURA CONVENCIONAL DE CONCRETO ARMADO UTILIZANDO AÇO CA-50 DE 16,0 MM - MONTAGEM. AF_01/2017</v>
          </cell>
          <cell r="I2298" t="str">
            <v>KG</v>
          </cell>
          <cell r="J2298" t="str">
            <v>COEFICIENTE DE REPRESENTATIVIDADE</v>
          </cell>
          <cell r="K2298" t="str">
            <v>5,23</v>
          </cell>
        </row>
        <row r="2299">
          <cell r="G2299">
            <v>96544</v>
          </cell>
          <cell r="H2299" t="str">
            <v>ARMAÇÃO DE BLOCO, VIGA BALDRAME OU SAPATA UTILIZANDO AÇO CA-50 DE 6,3 MM - MONTAGEM. AF_06/2017</v>
          </cell>
          <cell r="I2299" t="str">
            <v>KG</v>
          </cell>
          <cell r="J2299" t="str">
            <v>COEFICIENTE DE REPRESENTATIVIDADE</v>
          </cell>
          <cell r="K2299" t="str">
            <v>9,80</v>
          </cell>
        </row>
        <row r="2300">
          <cell r="G2300">
            <v>96545</v>
          </cell>
          <cell r="H2300" t="str">
            <v>ARMAÇÃO DE BLOCO, VIGA BALDRAME OU SAPATA UTILIZANDO AÇO CA-50 DE 8 MM - MONTAGEM. AF_06/2017</v>
          </cell>
          <cell r="I2300" t="str">
            <v>KG</v>
          </cell>
          <cell r="J2300" t="str">
            <v>COEFICIENTE DE REPRESENTATIVIDADE</v>
          </cell>
          <cell r="K2300" t="str">
            <v>9,36</v>
          </cell>
        </row>
        <row r="2301">
          <cell r="G2301">
            <v>96546</v>
          </cell>
          <cell r="H2301" t="str">
            <v>ARMAÇÃO DE BLOCO, VIGA BALDRAME OU SAPATA UTILIZANDO AÇO CA-50 DE 10 MM - MONTAGEM. AF_06/2017</v>
          </cell>
          <cell r="I2301" t="str">
            <v>KG</v>
          </cell>
          <cell r="J2301" t="str">
            <v>COEFICIENTE DE REPRESENTATIVIDADE</v>
          </cell>
          <cell r="K2301" t="str">
            <v>7,63</v>
          </cell>
        </row>
        <row r="2302">
          <cell r="G2302">
            <v>96547</v>
          </cell>
          <cell r="H2302" t="str">
            <v>ARMAÇÃO DE BLOCO, VIGA BALDRAME OU SAPATA UTILIZANDO AÇO CA-50 DE 12,5 MM - MONTAGEM. AF_06/2017</v>
          </cell>
          <cell r="I2302" t="str">
            <v>KG</v>
          </cell>
          <cell r="J2302" t="str">
            <v>COEFICIENTE DE REPRESENTATIVIDADE</v>
          </cell>
          <cell r="K2302" t="str">
            <v>6,76</v>
          </cell>
        </row>
        <row r="2303">
          <cell r="G2303">
            <v>96548</v>
          </cell>
          <cell r="H2303" t="str">
            <v>ARMAÇÃO DE BLOCO, VIGA BALDRAME OU SAPATA UTILIZANDO AÇO CA-50 DE 16 MM - MONTAGEM. AF_06/2017</v>
          </cell>
          <cell r="I2303" t="str">
            <v>KG</v>
          </cell>
          <cell r="J2303" t="str">
            <v>COEFICIENTE DE REPRESENTATIVIDADE</v>
          </cell>
          <cell r="K2303" t="str">
            <v>6,25</v>
          </cell>
        </row>
        <row r="2304">
          <cell r="G2304">
            <v>96549</v>
          </cell>
          <cell r="H2304" t="str">
            <v>ARMAÇÃO DE BLOCO, VIGA BALDRAME OU SAPATA UTILIZANDO AÇO CA-50 DE 20 MM - MONTAGEM. AF_06/2017</v>
          </cell>
          <cell r="I2304" t="str">
            <v>KG</v>
          </cell>
          <cell r="J2304" t="str">
            <v>COEFICIENTE DE REPRESENTATIVIDADE</v>
          </cell>
          <cell r="K2304" t="str">
            <v>5,72</v>
          </cell>
        </row>
        <row r="2305">
          <cell r="G2305">
            <v>96550</v>
          </cell>
          <cell r="H2305" t="str">
            <v>ARMAÇÃO DE BLOCO, VIGA BALDRAME OU SAPATA UTILIZANDO AÇO CA-50 DE 25 MM - MONTAGEM. AF_06/2017</v>
          </cell>
          <cell r="I2305" t="str">
            <v>KG</v>
          </cell>
          <cell r="J2305" t="str">
            <v>COEFICIENTE DE REPRESENTATIVIDADE</v>
          </cell>
          <cell r="K2305" t="str">
            <v>6,18</v>
          </cell>
        </row>
        <row r="2306">
          <cell r="G2306">
            <v>100066</v>
          </cell>
          <cell r="H2306" t="str">
            <v>ARMAÇÃO DO SISTEMA DE PAREDES DE CONCRETO, EXECUTADA COMO ARMADURA POSITIVA DE LAJES, TELA Q-196. AF_06/2019</v>
          </cell>
          <cell r="I2306" t="str">
            <v>KG</v>
          </cell>
          <cell r="J2306" t="str">
            <v>COEFICIENTE DE REPRESENTATIVIDADE</v>
          </cell>
          <cell r="K2306" t="str">
            <v>7,73</v>
          </cell>
        </row>
        <row r="2307">
          <cell r="G2307">
            <v>100067</v>
          </cell>
          <cell r="H2307" t="str">
            <v>ARMAÇÃO DO SISTEMA DE PAREDES DE CONCRETO, EXECUTADA COMO REFORÇO, VERGALHÃO DE 5,0 MM DE DIÂMETRO. AF_06/2019</v>
          </cell>
          <cell r="I2307" t="str">
            <v>KG</v>
          </cell>
          <cell r="J2307" t="str">
            <v>COEFICIENTE DE REPRESENTATIVIDADE</v>
          </cell>
          <cell r="K2307" t="str">
            <v>7,32</v>
          </cell>
        </row>
        <row r="2308">
          <cell r="G2308">
            <v>100068</v>
          </cell>
          <cell r="H2308" t="str">
            <v>ARMAÇÃO DO SISTEMA DE PAREDES DE CONCRETO, EXECUTADA COMO REFORÇO, VERGALHÃO DE 12,5 MM DE DIÂMETRO. AF_06/2019</v>
          </cell>
          <cell r="I2308" t="str">
            <v>KG</v>
          </cell>
          <cell r="J2308" t="str">
            <v>COEFICIENTE DE REPRESENTATIVIDADE</v>
          </cell>
          <cell r="K2308" t="str">
            <v>5,68</v>
          </cell>
        </row>
        <row r="2309">
          <cell r="G2309">
            <v>40780</v>
          </cell>
          <cell r="H2309" t="str">
            <v>REGULARIZAÇÃO DE SUPERFICIE DE CONCRETO APARENTE</v>
          </cell>
          <cell r="I2309" t="str">
            <v>M2</v>
          </cell>
          <cell r="J2309" t="str">
            <v>COEFICIENTE DE REPRESENTATIVIDADE</v>
          </cell>
          <cell r="K2309" t="str">
            <v>8,49</v>
          </cell>
        </row>
        <row r="2310">
          <cell r="G2310" t="str">
            <v>74157/4</v>
          </cell>
          <cell r="H2310" t="str">
            <v>LANCAMENTO/APLICACAO MANUAL DE CONCRETO EM FUNDACOES</v>
          </cell>
          <cell r="I2310" t="str">
            <v>M3</v>
          </cell>
          <cell r="J2310" t="str">
            <v>COEFICIENTE DE REPRESENTATIVIDADE</v>
          </cell>
          <cell r="K2310" t="str">
            <v>91,25</v>
          </cell>
        </row>
        <row r="2311">
          <cell r="G2311">
            <v>89993</v>
          </cell>
          <cell r="H2311" t="str">
            <v>GRAUTEAMENTO VERTICAL EM ALVENARIA ESTRUTURAL. AF_01/2015</v>
          </cell>
          <cell r="I2311" t="str">
            <v>M3</v>
          </cell>
          <cell r="J2311" t="str">
            <v>COEFICIENTE DE REPRESENTATIVIDADE</v>
          </cell>
          <cell r="K2311" t="str">
            <v>558,48</v>
          </cell>
        </row>
        <row r="2312">
          <cell r="G2312">
            <v>89994</v>
          </cell>
          <cell r="H2312" t="str">
            <v>GRAUTEAMENTO DE CINTA INTERMEDIÁRIA OU DE CONTRAVERGA EM ALVENARIA ESTRUTURAL. AF_01/2015</v>
          </cell>
          <cell r="I2312" t="str">
            <v>M3</v>
          </cell>
          <cell r="J2312" t="str">
            <v>COEFICIENTE DE REPRESENTATIVIDADE</v>
          </cell>
          <cell r="K2312" t="str">
            <v>464,05</v>
          </cell>
        </row>
        <row r="2313">
          <cell r="G2313">
            <v>89995</v>
          </cell>
          <cell r="H2313" t="str">
            <v>GRAUTEAMENTO DE CINTA SUPERIOR OU DE VERGA EM ALVENARIA ESTRUTURAL. AF_01/2015</v>
          </cell>
          <cell r="I2313" t="str">
            <v>M3</v>
          </cell>
          <cell r="J2313" t="str">
            <v>COEFICIENTE DE REPRESENTATIVIDADE</v>
          </cell>
          <cell r="K2313" t="str">
            <v>534,33</v>
          </cell>
        </row>
        <row r="2314">
          <cell r="G2314">
            <v>90278</v>
          </cell>
          <cell r="H2314" t="str">
            <v>GRAUTE FGK=15 MPA; TRAÇO 1:0,04:2,0:2,4 (CIMENTO/ CAL/ AREIA GROSSA/ BRITA 0) - PREPARO MECÂNICO COM BETONEIRA 400 L. AF_02/2015</v>
          </cell>
          <cell r="I2314" t="str">
            <v>M3</v>
          </cell>
          <cell r="J2314" t="str">
            <v>COEFICIENTE DE REPRESENTATIVIDADE</v>
          </cell>
          <cell r="K2314" t="str">
            <v>264,56</v>
          </cell>
        </row>
        <row r="2315">
          <cell r="G2315">
            <v>90279</v>
          </cell>
          <cell r="H2315" t="str">
            <v>GRAUTE FGK=20 MPA; TRAÇO 1:0,04:1,6:1,9 (CIMENTO/ CAL/ AREIA GROSSA/ BRITA 0) - PREPARO MECÂNICO COM BETONEIRA 400 L. AF_02/2015</v>
          </cell>
          <cell r="I2315" t="str">
            <v>M3</v>
          </cell>
          <cell r="J2315" t="str">
            <v>COEFICIENTE DE REPRESENTATIVIDADE</v>
          </cell>
          <cell r="K2315" t="str">
            <v>275,50</v>
          </cell>
        </row>
        <row r="2316">
          <cell r="G2316">
            <v>90280</v>
          </cell>
          <cell r="H2316" t="str">
            <v>GRAUTE FGK=25 MPA; TRAÇO 1:0,02:1,2:1,5 (CIMENTO/ CAL/ AREIA GROSSA/ BRITA 0) - PREPARO MECÂNICO COM BETONEIRA 400 L. AF_02/2015</v>
          </cell>
          <cell r="I2316" t="str">
            <v>M3</v>
          </cell>
          <cell r="J2316" t="str">
            <v>COEFICIENTE DE REPRESENTATIVIDADE</v>
          </cell>
          <cell r="K2316" t="str">
            <v>300,86</v>
          </cell>
        </row>
        <row r="2317">
          <cell r="G2317">
            <v>90281</v>
          </cell>
          <cell r="H2317" t="str">
            <v>GRAUTE FGK=30 MPA; TRAÇO 1:0,02:0,8:1,1 (CIMENTO/ CAL/ AREIA GROSSA/ BRITA 0) - PREPARO MECÂNICO COM BETONEIRA 400 L. AF_02/2015</v>
          </cell>
          <cell r="I2317" t="str">
            <v>M3</v>
          </cell>
          <cell r="J2317" t="str">
            <v>COEFICIENTE DE REPRESENTATIVIDADE</v>
          </cell>
          <cell r="K2317" t="str">
            <v>334,10</v>
          </cell>
        </row>
        <row r="2318">
          <cell r="G2318">
            <v>90282</v>
          </cell>
          <cell r="H2318" t="str">
            <v>GRAUTE FGK=15 MPA; TRAÇO 1:2,0:2,4 (CIMENTO/ AREIA GROSSA/ BRITA 0/ ADITIVO) - PREPARO MECÂNICO COM BETONEIRA 400 L. AF_02/2015</v>
          </cell>
          <cell r="I2318" t="str">
            <v>M3</v>
          </cell>
          <cell r="J2318" t="str">
            <v>COEFICIENTE DE REPRESENTATIVIDADE</v>
          </cell>
          <cell r="K2318" t="str">
            <v>267,61</v>
          </cell>
        </row>
        <row r="2319">
          <cell r="G2319">
            <v>90283</v>
          </cell>
          <cell r="H2319" t="str">
            <v>GRAUTE FGK=20 MPA; TRAÇO 1:1,6:1,9 (CIMENTO/ AREIA GROSSA/ BRITA 0/ ADITIVO) - PREPARO MECÂNICO COM BETONEIRA 400 L. AF_02/2015</v>
          </cell>
          <cell r="I2319" t="str">
            <v>M3</v>
          </cell>
          <cell r="J2319" t="str">
            <v>COEFICIENTE DE REPRESENTATIVIDADE</v>
          </cell>
          <cell r="K2319" t="str">
            <v>279,45</v>
          </cell>
        </row>
        <row r="2320">
          <cell r="G2320">
            <v>90284</v>
          </cell>
          <cell r="H2320" t="str">
            <v>GRAUTE FGK=25 MPA; TRAÇO 1:1,2:1,5 (CIMENTO/ AREIA GROSSA/ BRITA 0/ ADITIVO) - PREPARO MECÂNICO COM BETONEIRA 400 L. AF_02/2015</v>
          </cell>
          <cell r="I2320" t="str">
            <v>M3</v>
          </cell>
          <cell r="J2320" t="str">
            <v>COEFICIENTE DE REPRESENTATIVIDADE</v>
          </cell>
          <cell r="K2320" t="str">
            <v>305,71</v>
          </cell>
        </row>
        <row r="2321">
          <cell r="G2321">
            <v>90285</v>
          </cell>
          <cell r="H2321" t="str">
            <v>GRAUTE FGK=30 MPA; TRAÇO 1:0,8:1,1 (CIMENTO/ AREIA GROSSA/ BRITA 0/ ADITIVO) - PREPARO MECÂNICO COM BETONEIRA 400 L. AF_02/2015</v>
          </cell>
          <cell r="I2321" t="str">
            <v>M3</v>
          </cell>
          <cell r="J2321" t="str">
            <v>COEFICIENTE DE REPRESENTATIVIDADE</v>
          </cell>
          <cell r="K2321" t="str">
            <v>341,03</v>
          </cell>
        </row>
        <row r="2322">
          <cell r="G2322">
            <v>90853</v>
          </cell>
          <cell r="H2322" t="str">
            <v>CONCRETAGEM DE LAJES EM EDIFICAÇÕES UNIFAMILIARES FEITAS COM SISTEMA DE FÔRMAS MANUSEÁVEIS, COM CONCRETO USINADO BOMBEÁVEL FCK 20 MPA - LANÇAMENTO, ADENSAMENTO E ACABAMENTO. AF_06/2015</v>
          </cell>
          <cell r="I2322" t="str">
            <v>M3</v>
          </cell>
          <cell r="J2322" t="str">
            <v>COEFICIENTE DE REPRESENTATIVIDADE</v>
          </cell>
          <cell r="K2322" t="str">
            <v>351,92</v>
          </cell>
        </row>
        <row r="2323">
          <cell r="G2323">
            <v>90854</v>
          </cell>
          <cell r="H2323" t="str">
            <v>CONCRETAGEM DE PAREDES EM EDIFICAÇÕES UNIFAMILIARES FEITAS COM SISTEMA DE FÔRMAS MANUSEÁVEIS, COM CONCRETO USINADO BOMBEÁVEL FCK 20 MPA - LANÇAMENTO, ADENSAMENTO E ACABAMENTO. AF_06/2015</v>
          </cell>
          <cell r="I2323" t="str">
            <v>M3</v>
          </cell>
          <cell r="J2323" t="str">
            <v>COEFICIENTE DE REPRESENTATIVIDADE</v>
          </cell>
          <cell r="K2323" t="str">
            <v>341,04</v>
          </cell>
        </row>
        <row r="2324">
          <cell r="G2324">
            <v>90855</v>
          </cell>
          <cell r="H2324" t="str">
            <v>CONCRETAGEM DE PLATIBANDA EM EDIFICAÇÕES UNIFAMILIARES FEITAS COM SISTEMA DE FÔRMAS MANUSEÁVEIS, COM CONCRETO USINADO BOMBEÁVEL FCK 20 MPA - LANÇAMENTO, ADENSAMENTO E ACABAMENTO. AF_06/2015</v>
          </cell>
          <cell r="I2324" t="str">
            <v>M3</v>
          </cell>
          <cell r="J2324" t="str">
            <v>COEFICIENTE DE REPRESENTATIVIDADE</v>
          </cell>
          <cell r="K2324" t="str">
            <v>374,28</v>
          </cell>
        </row>
        <row r="2325">
          <cell r="G2325">
            <v>90856</v>
          </cell>
          <cell r="H2325" t="str">
            <v>CONCRETAGEM DE LAJES EM EDIFICAÇÕES MULTIFAMILIARES FEITAS COM SISTEMA DE FÔRMAS MANUSEÁVEIS, COM CONCRETO USINADO BOMBEÁVEL FCK 20 MPA - LANÇAMENTO, ADENSAMENTO E ACABAMENTO. AF_06/2015</v>
          </cell>
          <cell r="I2325" t="str">
            <v>M3</v>
          </cell>
          <cell r="J2325" t="str">
            <v>COEFICIENTE DE REPRESENTATIVIDADE</v>
          </cell>
          <cell r="K2325" t="str">
            <v>355,15</v>
          </cell>
        </row>
        <row r="2326">
          <cell r="G2326">
            <v>90857</v>
          </cell>
          <cell r="H2326" t="str">
            <v>CONCRETAGEM DE PAREDES EM EDIFICAÇÕES MULTIFAMILIARES FEITAS COM SISTEMA DE FÔRMAS MANUSEÁVEIS, COM CONCRETO USINADO BOMBEÁVEL FCK 20 MPA - LANÇAMENTO, ADENSAMENTO E ACABAMENTO. AF_06/2015</v>
          </cell>
          <cell r="I2326" t="str">
            <v>M3</v>
          </cell>
          <cell r="J2326" t="str">
            <v>COEFICIENTE DE REPRESENTATIVIDADE</v>
          </cell>
          <cell r="K2326" t="str">
            <v>343,18</v>
          </cell>
        </row>
        <row r="2327">
          <cell r="G2327">
            <v>90858</v>
          </cell>
          <cell r="H2327" t="str">
            <v>CONCRETAGEM DE PLATIBANDA EM EDIFICAÇÕES MULTIFAMILIARES FEITAS COM SISTEMA DE FÔRMAS MANUSEÁVEIS, COM CONCRETO USINADO BOMBEÁVEL FCK 20 MPA - LANÇAMENTO, ADENSAMENTO E ACABAMENTO. AF_06/2015</v>
          </cell>
          <cell r="I2327" t="str">
            <v>M3</v>
          </cell>
          <cell r="J2327" t="str">
            <v>COEFICIENTE DE REPRESENTATIVIDADE</v>
          </cell>
          <cell r="K2327" t="str">
            <v>389,04</v>
          </cell>
        </row>
        <row r="2328">
          <cell r="G2328">
            <v>90859</v>
          </cell>
          <cell r="H2328" t="str">
            <v>CONCRETAGEM DE PLATIBANDA EM EDIFICAÇÕES UNIFAMILIARES FEITAS COM SISTEMA DE FÔRMAS MANUSEÁVEIS, COM CONCRETO USINADO AUTOADENSÁVEL FCK 20 MPA - LANÇAMENTO E ACABAMENTO. AF_06/2015</v>
          </cell>
          <cell r="I2328" t="str">
            <v>M3</v>
          </cell>
          <cell r="J2328" t="str">
            <v>COEFICIENTE DE REPRESENTATIVIDADE</v>
          </cell>
          <cell r="K2328" t="str">
            <v>334,72</v>
          </cell>
        </row>
        <row r="2329">
          <cell r="G2329">
            <v>90860</v>
          </cell>
          <cell r="H2329" t="str">
            <v>CONCRETAGEM DE PLATIBANDA EM EDIFICAÇÕES MULTIFAMILIARES FEITAS COM SISTEMA DE FÔRMAS MANUSEÁVEIS, COM CONCRETO USINADO AUTOADENSÁVEL FCK 20 MPA - LANÇAMENTO E ACABAMENTO. AF_06/2015</v>
          </cell>
          <cell r="I2329" t="str">
            <v>M3</v>
          </cell>
          <cell r="J2329" t="str">
            <v>COEFICIENTE DE REPRESENTATIVIDADE</v>
          </cell>
          <cell r="K2329" t="str">
            <v>339,17</v>
          </cell>
        </row>
        <row r="2330">
          <cell r="G2330">
            <v>90861</v>
          </cell>
          <cell r="H2330" t="str">
            <v>CONCRETAGEM DE EDIFICAÇÕES (PAREDES E LAJES) FEITAS COM SISTEMA DE FÔRMAS MANUSEÁVEIS, COM CONCRETO USINADO BOMBEÁVEL FCK 20 MPA - LANÇAMENTO, ADENSAMENTO E ACABAMENTO. AF_06/2015</v>
          </cell>
          <cell r="I2330" t="str">
            <v>M3</v>
          </cell>
          <cell r="J2330" t="str">
            <v>COEFICIENTE DE REPRESENTATIVIDADE</v>
          </cell>
          <cell r="K2330" t="str">
            <v>346,48</v>
          </cell>
        </row>
        <row r="2331">
          <cell r="G2331">
            <v>90862</v>
          </cell>
          <cell r="H2331" t="str">
            <v>CONCRETAGEM DE EDIFICAÇÕES (PAREDES E LAJES) FEITAS COM SISTEMA DE FÔRMAS MANUSEÁVEIS, COM CONCRETO USINADO AUTOADENSÁVEL FCK 20 MPA - LANÇAMENTO E ACABAMENTO. AF_06/2015</v>
          </cell>
          <cell r="I2331" t="str">
            <v>M3</v>
          </cell>
          <cell r="J2331" t="str">
            <v>COEFICIENTE DE REPRESENTATIVIDADE</v>
          </cell>
          <cell r="K2331" t="str">
            <v>314,23</v>
          </cell>
        </row>
        <row r="2332">
          <cell r="G2332">
            <v>92718</v>
          </cell>
          <cell r="H2332" t="str">
            <v>CONCRETAGEM DE PILARES, FCK = 25 MPA,  COM USO DE BALDES EM EDIFICAÇÃO COM SEÇÃO MÉDIA DE PILARES MENOR OU IGUAL A 0,25 M² - LANÇAMENTO, ADENSAMENTO E ACABAMENTO. AF_12/2015</v>
          </cell>
          <cell r="I2332" t="str">
            <v>M3</v>
          </cell>
          <cell r="J2332" t="str">
            <v>COEFICIENTE DE REPRESENTATIVIDADE</v>
          </cell>
          <cell r="K2332" t="str">
            <v>419,47</v>
          </cell>
        </row>
        <row r="2333">
          <cell r="G2333">
            <v>92719</v>
          </cell>
          <cell r="H2333" t="str">
            <v>CONCRETAGEM DE PILARES, FCK = 25 MPA, COM USO DE GRUA EM EDIFICAÇÃO COM SEÇÃO MÉDIA DE PILARES MENOR OU IGUAL A 0,25 M² - LANÇAMENTO, ADENSAMENTO E ACABAMENTO. AF_12/2015</v>
          </cell>
          <cell r="I2333" t="str">
            <v>M3</v>
          </cell>
          <cell r="J2333" t="str">
            <v>COEFICIENTE DE REPRESENTATIVIDADE</v>
          </cell>
          <cell r="K2333" t="str">
            <v>303,25</v>
          </cell>
        </row>
        <row r="2334">
          <cell r="G2334">
            <v>92720</v>
          </cell>
          <cell r="H2334" t="str">
            <v>CONCRETAGEM DE PILARES, FCK = 25 MPA, COM USO DE BOMBA EM EDIFICAÇÃO COM SEÇÃO MÉDIA DE PILARES MENOR OU IGUAL A 0,25 M² - LANÇAMENTO, ADENSAMENTO E ACABAMENTO. AF_12/2015</v>
          </cell>
          <cell r="I2334" t="str">
            <v>M3</v>
          </cell>
          <cell r="J2334" t="str">
            <v>COEFICIENTE DE REPRESENTATIVIDADE</v>
          </cell>
          <cell r="K2334" t="str">
            <v>345,25</v>
          </cell>
        </row>
        <row r="2335">
          <cell r="G2335">
            <v>92721</v>
          </cell>
          <cell r="H2335" t="str">
            <v>CONCRETAGEM DE PILARES, FCK = 25 MPA, COM USO DE GRUA EM EDIFICAÇÃO COM SEÇÃO MÉDIA DE PILARES MAIOR QUE 0,25 M² - LANÇAMENTO, ADENSAMENTO E ACABAMENTO. AF_12/2015</v>
          </cell>
          <cell r="I2335" t="str">
            <v>M3</v>
          </cell>
          <cell r="J2335" t="str">
            <v>COEFICIENTE DE REPRESENTATIVIDADE</v>
          </cell>
          <cell r="K2335" t="str">
            <v>296,14</v>
          </cell>
        </row>
        <row r="2336">
          <cell r="G2336">
            <v>92722</v>
          </cell>
          <cell r="H2336" t="str">
            <v>CONCRETAGEM DE PILARES, FCK = 25 MPA, COM USO DE BOMBA EM EDIFICAÇÃO COM SEÇÃO MÉDIA DE PILARES MAIOR QUE 0,25 M² - LANÇAMENTO, ADENSAMENTO E ACABAMENTO. AF_12/2015</v>
          </cell>
          <cell r="I2336" t="str">
            <v>M3</v>
          </cell>
          <cell r="J2336" t="str">
            <v>COEFICIENTE DE REPRESENTATIVIDADE</v>
          </cell>
          <cell r="K2336" t="str">
            <v>342,35</v>
          </cell>
        </row>
        <row r="2337">
          <cell r="G2337">
            <v>92723</v>
          </cell>
          <cell r="H2337" t="str">
            <v>CONCRETAGEM DE VIGAS E LAJES, FCK=20 MPA, PARA LAJES PREMOLDADAS COM USO DE BOMBA EM EDIFICAÇÃO COM ÁREA MÉDIA DE LAJES MENOR OU IGUAL A 20 M² - LANÇAMENTO, ADENSAMENTO E ACABAMENTO. AF_12/2015</v>
          </cell>
          <cell r="I2337" t="str">
            <v>M3</v>
          </cell>
          <cell r="J2337" t="str">
            <v>COEFICIENTE DE REPRESENTATIVIDADE</v>
          </cell>
          <cell r="K2337" t="str">
            <v>333,44</v>
          </cell>
        </row>
        <row r="2338">
          <cell r="G2338">
            <v>92724</v>
          </cell>
          <cell r="H2338" t="str">
            <v>CONCRETAGEM DE VIGAS E LAJES, FCK=20 MPA, PARA LAJES PREMOLDADAS COM USO DE BOMBA EM EDIFICAÇÃO COM ÁREA MÉDIA DE LAJES MAIOR QUE 20 M² - LANÇAMENTO, ADENSAMENTO E ACABAMENTO. AF_12/2015</v>
          </cell>
          <cell r="I2338" t="str">
            <v>M3</v>
          </cell>
          <cell r="J2338" t="str">
            <v>COEFICIENTE DE REPRESENTATIVIDADE</v>
          </cell>
          <cell r="K2338" t="str">
            <v>330,80</v>
          </cell>
        </row>
        <row r="2339">
          <cell r="G2339">
            <v>92725</v>
          </cell>
          <cell r="H2339" t="str">
            <v>CONCRETAGEM DE VIGAS E LAJES, FCK=20 MPA, PARA LAJES MACIÇAS OU NERVURADAS COM USO DE BOMBA EM EDIFICAÇÃO COM ÁREA MÉDIA DE LAJES MENOR OU IGUAL A 20 M² - LANÇAMENTO, ADENSAMENTO E ACABAMENTO. AF_12/2015</v>
          </cell>
          <cell r="I2339" t="str">
            <v>M3</v>
          </cell>
          <cell r="J2339" t="str">
            <v>COEFICIENTE DE REPRESENTATIVIDADE</v>
          </cell>
          <cell r="K2339" t="str">
            <v>329,70</v>
          </cell>
        </row>
        <row r="2340">
          <cell r="G2340">
            <v>92726</v>
          </cell>
          <cell r="H2340" t="str">
            <v>CONCRETAGEM DE VIGAS E LAJES, FCK=20 MPA, PARA LAJES MACIÇAS OU NERVURADAS COM USO DE BOMBA EM EDIFICAÇÃO COM ÁREA MÉDIA DE LAJES MAIOR QUE 20 M² - LANÇAMENTO, ADENSAMENTO E ACABAMENTO. AF_12/2015</v>
          </cell>
          <cell r="I2340" t="str">
            <v>M3</v>
          </cell>
          <cell r="J2340" t="str">
            <v>COEFICIENTE DE REPRESENTATIVIDADE</v>
          </cell>
          <cell r="K2340" t="str">
            <v>327,83</v>
          </cell>
        </row>
        <row r="2341">
          <cell r="G2341">
            <v>92727</v>
          </cell>
          <cell r="H2341" t="str">
            <v>CONCRETAGEM DE VIGAS E LAJES, FCK=20 MPA, PARA LAJES PREMOLDADAS COM JERICAS EM ELEVADOR DE CABO EM EDIFICAÇÃO DE MULTIPAVIMENTOS ATÉ 16 ANDARES, COM ÁREA MÉDIA DE LAJES MENOR OU IGUAL A 20 M² - LANÇAMENTO, ADENSAMENTO E ACABAMENTO. AF_12/2015</v>
          </cell>
          <cell r="I2341" t="str">
            <v>M3</v>
          </cell>
          <cell r="J2341" t="str">
            <v>COEFICIENTE DE REPRESENTATIVIDADE</v>
          </cell>
          <cell r="K2341" t="str">
            <v>365,41</v>
          </cell>
        </row>
        <row r="2342">
          <cell r="G2342">
            <v>92728</v>
          </cell>
          <cell r="H2342" t="str">
            <v>CONCRETAGEM DE VIGAS E LAJES, FCK=20 MPA, PARA LAJES PREMOLDADAS COM JERICAS EM ELEVADOR DE CABO EM EDIFICAÇÃO DE MULTIPAVIMENTOS ATÉ 16 ANDARES, COM ÁREA MÉDIA DE LAJES MAIOR QUE 20 M² - LANÇAMENTO, ADENSAMENTO E ACABAMENTO. AF_12/2015</v>
          </cell>
          <cell r="I2342" t="str">
            <v>M3</v>
          </cell>
          <cell r="J2342" t="str">
            <v>COEFICIENTE DE REPRESENTATIVIDADE</v>
          </cell>
          <cell r="K2342" t="str">
            <v>347,06</v>
          </cell>
        </row>
        <row r="2343">
          <cell r="G2343">
            <v>92729</v>
          </cell>
          <cell r="H2343" t="str">
            <v>CONCRETAGEM DE VIGAS E LAJES, FCK=20 MPA, PARA LAJES MACIÇAS OU NERVURADAS COM JERICAS EM ELEVADOR DE CABO EM EDIFICAÇÃO DE ATÉ 16 ANDARES, COM ÁREA MÉDIA DE LAJES MENOR OU IGUAL A 20 M² - LANÇAMENTO, ADENSAMENTO E ACABAMENTO. AF_12/2015</v>
          </cell>
          <cell r="I2343" t="str">
            <v>M3</v>
          </cell>
          <cell r="J2343" t="str">
            <v>COEFICIENTE DE REPRESENTATIVIDADE</v>
          </cell>
          <cell r="K2343" t="str">
            <v>339,28</v>
          </cell>
        </row>
        <row r="2344">
          <cell r="G2344">
            <v>92730</v>
          </cell>
          <cell r="H2344" t="str">
            <v>CONCRETAGEM DE VIGAS E LAJES, FCK=20 MPA, PARA LAJES MACIÇAS OU NERVURADAS COM JERICAS EM ELEVADOR DE CABO EM EDIFICAÇÃO DE MULTIPAVIMENTOS ATÉ 16 ANDARES, COM ÁREA MÉDIA DE LAJES MAIOR QUE 20 M² - LANÇAMENTO, ADENSAMENTO E ACABAMENTO. AF_12/2015</v>
          </cell>
          <cell r="I2344" t="str">
            <v>M3</v>
          </cell>
          <cell r="J2344" t="str">
            <v>COEFICIENTE DE REPRESENTATIVIDADE</v>
          </cell>
          <cell r="K2344" t="str">
            <v>326,31</v>
          </cell>
        </row>
        <row r="2345">
          <cell r="G2345">
            <v>92731</v>
          </cell>
          <cell r="H2345" t="str">
            <v>CONCRETAGEM DE VIGAS E LAJES, FCK=20 MPA, PARA LAJES PREMOLDADAS COM JERICAS EM CREMALHEIRA EM EDIFICAÇÃO DE MULTIPAVIMENTOS ATÉ 16 ANDARES, COM ÁREA MÉDIA DE LAJES MENOR OU IGUAL A 20 M² - LANÇAMENTO, ADENSAMENTO E ACABAMENTO. AF_12/2015</v>
          </cell>
          <cell r="I2345" t="str">
            <v>M3</v>
          </cell>
          <cell r="J2345" t="str">
            <v>COEFICIENTE DE REPRESENTATIVIDADE</v>
          </cell>
          <cell r="K2345" t="str">
            <v>341,11</v>
          </cell>
        </row>
        <row r="2346">
          <cell r="G2346">
            <v>92732</v>
          </cell>
          <cell r="H2346" t="str">
            <v>CONCRETAGEM DE VIGAS E LAJES, FCK=20 MPA, PARA LAJES PREMOLDADAS COM JERICAS EM CREMALHEIRA EM EDIFICAÇÃO DE MULTIPAVIMENTOS ATÉ 16 ANDARES, COM ÁREA MÉDIA DE LAJES MAIOR QUE 20 M² - LANÇAMENTO, ADENSAMENTO E ACABAMENTO. AF_12/2015</v>
          </cell>
          <cell r="I2346" t="str">
            <v>M3</v>
          </cell>
          <cell r="J2346" t="str">
            <v>COEFICIENTE DE REPRESENTATIVIDADE</v>
          </cell>
          <cell r="K2346" t="str">
            <v>328,58</v>
          </cell>
        </row>
        <row r="2347">
          <cell r="G2347">
            <v>92733</v>
          </cell>
          <cell r="H2347" t="str">
            <v>CONCRETAGEM DE VIGAS E LAJES, FCK=20 MPA, PARA LAJES MACIÇAS OU NERVURADAS COM JERICAS EM CREMALHEIRA EM EDIFICAÇÃO DE MULTIPAVIMENTOS ATÉ 16 ANDARES, COM ÁREA MÉDIA DE LAJES MENOR OU IGUAL A 20 M² - LANÇAMENTO, ADENSAMENTO E ACABAMENTO. AF_12/2015</v>
          </cell>
          <cell r="I2347" t="str">
            <v>M3</v>
          </cell>
          <cell r="J2347" t="str">
            <v>COEFICIENTE DE REPRESENTATIVIDADE</v>
          </cell>
          <cell r="K2347" t="str">
            <v>323,22</v>
          </cell>
        </row>
        <row r="2348">
          <cell r="G2348">
            <v>92734</v>
          </cell>
          <cell r="H2348" t="str">
            <v>CONCRETAGEM DE VIGAS E LAJES, FCK=20 MPA, PARA LAJES MACIÇAS OU NERVURADAS COM JERICAS EM CREMALHEIRA EM EDIFICAÇÃO DE MULTIPAVIMENTOS ATÉ 16 ANDARES, COM ÁREA MÉDIA DE LAJES MAIOR QUE 20 M² - LANÇAMENTO, ADENSAMENTO E ACABAMENTO. AF_12/2015</v>
          </cell>
          <cell r="I2348" t="str">
            <v>M3</v>
          </cell>
          <cell r="J2348" t="str">
            <v>COEFICIENTE DE REPRESENTATIVIDADE</v>
          </cell>
          <cell r="K2348" t="str">
            <v>314,38</v>
          </cell>
        </row>
        <row r="2349">
          <cell r="G2349">
            <v>92735</v>
          </cell>
          <cell r="H2349" t="str">
            <v>CONCRETAGEM DE VIGAS E LAJES, FCK=20 MPA, PARA LAJES PREMOLDADAS COM GRUA DE CAÇAMBA DE 350 L EM EDIFICAÇÃO DE MULTIPAVIMENTOS ATÉ 16 ANDARES, COM ÁREA MÉDIA DE LAJES MENOR OU IGUAL A 20 M² - LANÇAMENTO, ADENSAMENTO E ACABAMENTO. AF_12/2015</v>
          </cell>
          <cell r="I2349" t="str">
            <v>M3</v>
          </cell>
          <cell r="J2349" t="str">
            <v>COEFICIENTE DE REPRESENTATIVIDADE</v>
          </cell>
          <cell r="K2349" t="str">
            <v>321,29</v>
          </cell>
        </row>
        <row r="2350">
          <cell r="G2350">
            <v>92736</v>
          </cell>
          <cell r="H2350" t="str">
            <v>CONCRETAGEM DE VIGAS E LAJES, FCK=20 MPA, PARA LAJES PREMOLDADAS COM GRUA DE CAÇAMBA DE 350 L EM EDIFICAÇÃO DE MULTIPAVIMENTOS ATÉ 16 ANDARES, COM ÁREA MÉDIA DE LAJES MAIOR QUE 20 M² - LANÇAMENTO, ADENSAMENTO E ACABAMENTO. AF_12/2015</v>
          </cell>
          <cell r="I2350" t="str">
            <v>M3</v>
          </cell>
          <cell r="J2350" t="str">
            <v>COEFICIENTE DE REPRESENTATIVIDADE</v>
          </cell>
          <cell r="K2350" t="str">
            <v>311,39</v>
          </cell>
        </row>
        <row r="2351">
          <cell r="G2351">
            <v>92739</v>
          </cell>
          <cell r="H2351" t="str">
            <v>CONCRETAGEM DE VIGAS E LAJES, FCK=20 MPA, PARA LAJES MACIÇAS OU NERVURADAS COM GRUA DE CAÇAMBA DE 500 L EM EDIFICAÇÃO DE MULTIPAVIMENTOS ATÉ 16 ANDARES, COM ÁREA MÉDIA DE LAJES MENOR OU IGUAL A 20 M² - LANÇAMENTO, ADENSAMENTO E ACABAMENTO. AF_12/2015</v>
          </cell>
          <cell r="I2351" t="str">
            <v>M3</v>
          </cell>
          <cell r="J2351" t="str">
            <v>COEFICIENTE DE REPRESENTATIVIDADE</v>
          </cell>
          <cell r="K2351" t="str">
            <v>297,04</v>
          </cell>
        </row>
        <row r="2352">
          <cell r="G2352">
            <v>92740</v>
          </cell>
          <cell r="H2352" t="str">
            <v>CONCRETAGEM DE VIGAS E LAJES, FCK=20 MPA, PARA LAJES MACIÇAS OU NERVURADAS COM GRUA DE CAÇAMBA DE 500 L EM EDIFICAÇÃO DE MULTIPAVIMENTOS ATÉ 16 ANDARES, COM ÁREA MÉDIA DE LAJES MAIOR QUE 20 M² - LANÇAMENTO, ADENSAMENTO E ACABAMENTO. AF_12/2015</v>
          </cell>
          <cell r="I2352" t="str">
            <v>M3</v>
          </cell>
          <cell r="J2352" t="str">
            <v>COEFICIENTE DE REPRESENTATIVIDADE</v>
          </cell>
          <cell r="K2352" t="str">
            <v>292,14</v>
          </cell>
        </row>
        <row r="2353">
          <cell r="G2353">
            <v>92741</v>
          </cell>
          <cell r="H2353" t="str">
            <v>CONCRETAGEM DE VIGAS E LAJES, FCK=20 MPA, PARA QUALQUER TIPO DE LAJE COM BALDES EM EDIFICAÇÃO TÉRREA, COM ÁREA MÉDIA DE LAJES MENOR OU IGUAL A 20 M² - LANÇAMENTO, ADENSAMENTO E ACABAMENTO. AF_12/2015</v>
          </cell>
          <cell r="I2353" t="str">
            <v>M3</v>
          </cell>
          <cell r="J2353" t="str">
            <v>COEFICIENTE DE REPRESENTATIVIDADE</v>
          </cell>
          <cell r="K2353" t="str">
            <v>467,22</v>
          </cell>
        </row>
        <row r="2354">
          <cell r="G2354">
            <v>92742</v>
          </cell>
          <cell r="H2354" t="str">
            <v>CONCRETAGEM DE VIGAS E LAJES, FCK=20 MPA, PARA QUALQUER TIPO DE LAJE COM BALDES EM EDIFICAÇÃO DE MULTIPAVIMENTOS ATÉ 04 ANDARES, COM ÁREA MÉDIA DE LAJES MENOR OU IGUAL A 20 M² - LANÇAMENTO, ADENSAMENTO E ACABAMENTO. AF_12/2015</v>
          </cell>
          <cell r="I2354" t="str">
            <v>M3</v>
          </cell>
          <cell r="J2354" t="str">
            <v>COEFICIENTE DE REPRESENTATIVIDADE</v>
          </cell>
          <cell r="K2354" t="str">
            <v>651,97</v>
          </cell>
        </row>
        <row r="2355">
          <cell r="G2355">
            <v>92873</v>
          </cell>
          <cell r="H2355" t="str">
            <v>LANÇAMENTO COM USO DE BALDES, ADENSAMENTO E ACABAMENTO DE CONCRETO EM ESTRUTURAS. AF_12/2015</v>
          </cell>
          <cell r="I2355" t="str">
            <v>M3</v>
          </cell>
          <cell r="J2355" t="str">
            <v>COEFICIENTE DE REPRESENTATIVIDADE</v>
          </cell>
          <cell r="K2355" t="str">
            <v>143,69</v>
          </cell>
        </row>
        <row r="2356">
          <cell r="G2356">
            <v>92874</v>
          </cell>
          <cell r="H2356" t="str">
            <v>LANÇAMENTO COM USO DE BOMBA, ADENSAMENTO E ACABAMENTO DE CONCRETO EM ESTRUTURAS. AF_12/2015</v>
          </cell>
          <cell r="I2356" t="str">
            <v>M3</v>
          </cell>
          <cell r="J2356" t="str">
            <v>COEFICIENTE DE REPRESENTATIVIDADE</v>
          </cell>
          <cell r="K2356" t="str">
            <v>23,42</v>
          </cell>
        </row>
        <row r="2357">
          <cell r="G2357">
            <v>94962</v>
          </cell>
          <cell r="H2357" t="str">
            <v>CONCRETO MAGRO PARA LASTRO, TRAÇO 1:4,5:4,5 (CIMENTO/ AREIA MÉDIA/ BRITA 1)  - PREPARO MECÂNICO COM BETONEIRA 400 L. AF_07/2016</v>
          </cell>
          <cell r="I2357" t="str">
            <v>M3</v>
          </cell>
          <cell r="J2357" t="str">
            <v>COEFICIENTE DE REPRESENTATIVIDADE</v>
          </cell>
          <cell r="K2357" t="str">
            <v>229,90</v>
          </cell>
        </row>
        <row r="2358">
          <cell r="G2358">
            <v>94963</v>
          </cell>
          <cell r="H2358" t="str">
            <v>CONCRETO FCK = 15MPA, TRAÇO 1:3,4:3,5 (CIMENTO/ AREIA MÉDIA/ BRITA 1)  - PREPARO MECÂNICO COM BETONEIRA 400 L. AF_07/2016</v>
          </cell>
          <cell r="I2358" t="str">
            <v>M3</v>
          </cell>
          <cell r="J2358" t="str">
            <v>COEFICIENTE DE REPRESENTATIVIDADE</v>
          </cell>
          <cell r="K2358" t="str">
            <v>250,80</v>
          </cell>
        </row>
        <row r="2359">
          <cell r="G2359">
            <v>94964</v>
          </cell>
          <cell r="H2359" t="str">
            <v>CONCRETO FCK = 20MPA, TRAÇO 1:2,7:3 (CIMENTO/ AREIA MÉDIA/ BRITA 1)  - PREPARO MECÂNICO COM BETONEIRA 400 L. AF_07/2016</v>
          </cell>
          <cell r="I2359" t="str">
            <v>M3</v>
          </cell>
          <cell r="J2359" t="str">
            <v>COEFICIENTE DE REPRESENTATIVIDADE</v>
          </cell>
          <cell r="K2359" t="str">
            <v>271,40</v>
          </cell>
        </row>
        <row r="2360">
          <cell r="G2360">
            <v>94965</v>
          </cell>
          <cell r="H2360" t="str">
            <v>CONCRETO FCK = 25MPA, TRAÇO 1:2,3:2,7 (CIMENTO/ AREIA MÉDIA/ BRITA 1)  - PREPARO MECÂNICO COM BETONEIRA 400 L. AF_07/2016</v>
          </cell>
          <cell r="I2360" t="str">
            <v>M3</v>
          </cell>
          <cell r="J2360" t="str">
            <v>COEFICIENTE DE REPRESENTATIVIDADE</v>
          </cell>
          <cell r="K2360" t="str">
            <v>279,03</v>
          </cell>
        </row>
        <row r="2361">
          <cell r="G2361">
            <v>94966</v>
          </cell>
          <cell r="H2361" t="str">
            <v>CONCRETO FCK = 30MPA, TRAÇO 1:2,1:2,5 (CIMENTO/ AREIA MÉDIA/ BRITA 1)  - PREPARO MECÂNICO COM BETONEIRA 400 L. AF_07/2016</v>
          </cell>
          <cell r="I2361" t="str">
            <v>M3</v>
          </cell>
          <cell r="J2361" t="str">
            <v>COEFICIENTE DE REPRESENTATIVIDADE</v>
          </cell>
          <cell r="K2361" t="str">
            <v>287,16</v>
          </cell>
        </row>
        <row r="2362">
          <cell r="G2362">
            <v>94967</v>
          </cell>
          <cell r="H2362" t="str">
            <v>CONCRETO FCK = 40MPA, TRAÇO 1:1,6:1,9 (CIMENTO/ AREIA MÉDIA/ BRITA 1)  - PREPARO MECÂNICO COM BETONEIRA 400 L. AF_07/2016</v>
          </cell>
          <cell r="I2362" t="str">
            <v>M3</v>
          </cell>
          <cell r="J2362" t="str">
            <v>COEFICIENTE DE REPRESENTATIVIDADE</v>
          </cell>
          <cell r="K2362" t="str">
            <v>322,61</v>
          </cell>
        </row>
        <row r="2363">
          <cell r="G2363">
            <v>94968</v>
          </cell>
          <cell r="H2363" t="str">
            <v>CONCRETO MAGRO PARA LASTRO, TRAÇO 1:4,5:4,5 (CIMENTO/ AREIA MÉDIA/ BRITA 1)  - PREPARO MECÂNICO COM BETONEIRA 600 L. AF_07/2016</v>
          </cell>
          <cell r="I2363" t="str">
            <v>M3</v>
          </cell>
          <cell r="J2363" t="str">
            <v>COEFICIENTE DE REPRESENTATIVIDADE</v>
          </cell>
          <cell r="K2363" t="str">
            <v>227,35</v>
          </cell>
        </row>
        <row r="2364">
          <cell r="G2364">
            <v>94969</v>
          </cell>
          <cell r="H2364" t="str">
            <v>CONCRETO FCK = 15MPA, TRAÇO 1:3,4:3,5 (CIMENTO/ AREIA MÉDIA/ BRITA 1)  - PREPARO MECÂNICO COM BETONEIRA 600 L. AF_07/2016</v>
          </cell>
          <cell r="I2364" t="str">
            <v>M3</v>
          </cell>
          <cell r="J2364" t="str">
            <v>COEFICIENTE DE REPRESENTATIVIDADE</v>
          </cell>
          <cell r="K2364" t="str">
            <v>246,11</v>
          </cell>
        </row>
        <row r="2365">
          <cell r="G2365">
            <v>94970</v>
          </cell>
          <cell r="H2365" t="str">
            <v>CONCRETO FCK = 20MPA, TRAÇO 1:2,7:3 (CIMENTO/ AREIA MÉDIA/ BRITA 1)  - PREPARO MECÂNICO COM BETONEIRA 600 L. AF_07/2016</v>
          </cell>
          <cell r="I2365" t="str">
            <v>M3</v>
          </cell>
          <cell r="J2365" t="str">
            <v>COEFICIENTE DE REPRESENTATIVIDADE</v>
          </cell>
          <cell r="K2365" t="str">
            <v>262,58</v>
          </cell>
        </row>
        <row r="2366">
          <cell r="G2366">
            <v>94971</v>
          </cell>
          <cell r="H2366" t="str">
            <v>CONCRETO FCK = 25MPA, TRAÇO 1:2,3:2,7 (CIMENTO/ AREIA MÉDIA/ BRITA 1)  - PREPARO MECÂNICO COM BETONEIRA 600 L. AF_07/2016</v>
          </cell>
          <cell r="I2366" t="str">
            <v>M3</v>
          </cell>
          <cell r="J2366" t="str">
            <v>COEFICIENTE DE REPRESENTATIVIDADE</v>
          </cell>
          <cell r="K2366" t="str">
            <v>274,23</v>
          </cell>
        </row>
        <row r="2367">
          <cell r="G2367">
            <v>94972</v>
          </cell>
          <cell r="H2367" t="str">
            <v>CONCRETO FCK = 30MPA, TRAÇO 1:2,1:2,5 (CIMENTO/ AREIA MÉDIA/ BRITA 1)  - PREPARO MECÂNICO COM BETONEIRA 600 L. AF_07/2016</v>
          </cell>
          <cell r="I2367" t="str">
            <v>M3</v>
          </cell>
          <cell r="J2367" t="str">
            <v>COEFICIENTE DE REPRESENTATIVIDADE</v>
          </cell>
          <cell r="K2367" t="str">
            <v>282,21</v>
          </cell>
        </row>
        <row r="2368">
          <cell r="G2368">
            <v>94973</v>
          </cell>
          <cell r="H2368" t="str">
            <v>CONCRETO FCK = 40MPA, TRAÇO 1:1,6:1,9 (CIMENTO/ AREIA MÉDIA/ BRITA 1)  - PREPARO MECÂNICO COM BETONEIRA 600 L. AF_07/2016</v>
          </cell>
          <cell r="I2368" t="str">
            <v>M3</v>
          </cell>
          <cell r="J2368" t="str">
            <v>COEFICIENTE DE REPRESENTATIVIDADE</v>
          </cell>
          <cell r="K2368" t="str">
            <v>316,48</v>
          </cell>
        </row>
        <row r="2369">
          <cell r="G2369">
            <v>94974</v>
          </cell>
          <cell r="H2369" t="str">
            <v>CONCRETO MAGRO PARA LASTRO, TRAÇO 1:4,5:4,5 (CIMENTO/ AREIA MÉDIA/ BRITA 1)  - PREPARO MANUAL. AF_07/2016</v>
          </cell>
          <cell r="I2369" t="str">
            <v>M3</v>
          </cell>
          <cell r="J2369" t="str">
            <v>COEFICIENTE DE REPRESENTATIVIDADE</v>
          </cell>
          <cell r="K2369" t="str">
            <v>313,29</v>
          </cell>
        </row>
        <row r="2370">
          <cell r="G2370">
            <v>94975</v>
          </cell>
          <cell r="H2370" t="str">
            <v>CONCRETO FCK = 15MPA, TRAÇO 1:3,4:3,5 (CIMENTO/ AREIA MÉDIA/ BRITA 1)  - PREPARO MANUAL. AF_07/2016</v>
          </cell>
          <cell r="I2370" t="str">
            <v>M3</v>
          </cell>
          <cell r="J2370" t="str">
            <v>COEFICIENTE DE REPRESENTATIVIDADE</v>
          </cell>
          <cell r="K2370" t="str">
            <v>332,58</v>
          </cell>
        </row>
        <row r="2371">
          <cell r="G2371">
            <v>96555</v>
          </cell>
          <cell r="H2371" t="str">
            <v>CONCRETAGEM DE BLOCOS DE COROAMENTO E VIGAS BALDRAME, FCK 30 MPA, COM USO DE JERICA  LANÇAMENTO, ADENSAMENTO E ACABAMENTO. AF_06/2017</v>
          </cell>
          <cell r="I2371" t="str">
            <v>M3</v>
          </cell>
          <cell r="J2371" t="str">
            <v>COEFICIENTE DE REPRESENTATIVIDADE</v>
          </cell>
          <cell r="K2371" t="str">
            <v>402,36</v>
          </cell>
        </row>
        <row r="2372">
          <cell r="G2372">
            <v>96556</v>
          </cell>
          <cell r="H2372" t="str">
            <v>CONCRETAGEM DE SAPATAS, FCK 30 MPA, COM USO DE JERICA  LANÇAMENTO, ADENSAMENTO E ACABAMENTO. AF_06/2017</v>
          </cell>
          <cell r="I2372" t="str">
            <v>M3</v>
          </cell>
          <cell r="J2372" t="str">
            <v>COEFICIENTE DE REPRESENTATIVIDADE</v>
          </cell>
          <cell r="K2372" t="str">
            <v>460,75</v>
          </cell>
        </row>
        <row r="2373">
          <cell r="G2373">
            <v>96557</v>
          </cell>
          <cell r="H2373" t="str">
            <v>CONCRETAGEM DE BLOCOS DE COROAMENTO E VIGAS BALDRAMES, FCK 30 MPA, COM USO DE BOMBA  LANÇAMENTO, ADENSAMENTO E ACABAMENTO. AF_06/2017</v>
          </cell>
          <cell r="I2373" t="str">
            <v>M3</v>
          </cell>
          <cell r="J2373" t="str">
            <v>COEFICIENTE DE REPRESENTATIVIDADE</v>
          </cell>
          <cell r="K2373" t="str">
            <v>361,00</v>
          </cell>
        </row>
        <row r="2374">
          <cell r="G2374">
            <v>96558</v>
          </cell>
          <cell r="H2374" t="str">
            <v>CONCRETAGEM DE SAPATAS, FCK 30 MPA, COM USO DE BOMBA  LANÇAMENTO, ADENSAMENTO E ACABAMENTO. AF_11/2016</v>
          </cell>
          <cell r="I2374" t="str">
            <v>M3</v>
          </cell>
          <cell r="J2374" t="str">
            <v>COEFICIENTE DE REPRESENTATIVIDADE</v>
          </cell>
          <cell r="K2374" t="str">
            <v>366,10</v>
          </cell>
        </row>
        <row r="2375">
          <cell r="G2375">
            <v>99235</v>
          </cell>
          <cell r="H2375" t="str">
            <v>CONCRETAGEM DE EDIFICAÇÕES (PAREDES E LAJES) FEITAS COM SISTEMA DE FÔRMAS MANUSEÁVEIS, COM CONCRETO USINADO AUTOADENSÁVEL FCK 25 MPA - LANÇAMENTO E ACABAMENTO. AF_06/2015</v>
          </cell>
          <cell r="I2375" t="str">
            <v>M3</v>
          </cell>
          <cell r="J2375" t="str">
            <v>COEFICIENTE DE REPRESENTATIVIDADE</v>
          </cell>
          <cell r="K2375" t="str">
            <v>324,95</v>
          </cell>
        </row>
        <row r="2376">
          <cell r="G2376">
            <v>99431</v>
          </cell>
          <cell r="H2376" t="str">
            <v>CONCRETAGEM DE LAJES EM EDIFICAÇÕES UNIFAMILIARES FEITAS COM SISTEMA DE FÔRMAS MANUSEÁVEIS, COM CONCRETO USINADO BOMBEÁVEL FCK 25 MPA - LANÇAMENTO, ADENSAMENTO E ACABAMENTO (EXCLUSIVE BOMBA LANÇA). AF_06/2015</v>
          </cell>
          <cell r="I2376" t="str">
            <v>M3</v>
          </cell>
          <cell r="J2376" t="str">
            <v>COEFICIENTE DE REPRESENTATIVIDADE</v>
          </cell>
          <cell r="K2376" t="str">
            <v>386,17</v>
          </cell>
        </row>
        <row r="2377">
          <cell r="G2377">
            <v>99432</v>
          </cell>
          <cell r="H2377" t="str">
            <v>CONCRETAGEM DE PAREDES EM EDIFICAÇÕES UNIFAMILIARES FEITAS COM SISTEMA DE FÔRMAS MANUSEÁVEIS, COM CONCRETO USINADO BOMBEÁVEL FCK 25 MPA - LANÇAMENTO, ADENSAMENTO E ACABAMENTO (EXCLUSIVE BOMBA LANÇA). AF_06/2015</v>
          </cell>
          <cell r="I2377" t="str">
            <v>M3</v>
          </cell>
          <cell r="J2377" t="str">
            <v>COEFICIENTE DE REPRESENTATIVIDADE</v>
          </cell>
          <cell r="K2377" t="str">
            <v>365,50</v>
          </cell>
        </row>
        <row r="2378">
          <cell r="G2378">
            <v>99433</v>
          </cell>
          <cell r="H2378" t="str">
            <v>CONCRETAGEM DE PLATIBANDA EM EDIFICAÇÕES UNIFAMILIARES FEITAS COM SISTEMA DE FÔRMAS MANUSEÁVEIS, COM CONCRETO USINADO BOMBEÁVEL FCK 25 MPA, - LANÇAMENTO, ADENSAMENTO E ACABAMENTO (EXCLUSIVE BOMBA LANÇA). AF_06/2015</v>
          </cell>
          <cell r="I2378" t="str">
            <v>M3</v>
          </cell>
          <cell r="J2378" t="str">
            <v>COEFICIENTE DE REPRESENTATIVIDADE</v>
          </cell>
          <cell r="K2378" t="str">
            <v>409,76</v>
          </cell>
        </row>
        <row r="2379">
          <cell r="G2379">
            <v>99434</v>
          </cell>
          <cell r="H2379" t="str">
            <v>CONCRETAGEM DE LAJES EM EDIFICAÇÕES MULTIFAMILIARES FEITAS COM SISTEMA DE FÔRMAS MANUSEÁVEIS, COM CONCRETO USINADO BOMBEÁVEL FCK 25 MPA - LANÇAMENTO, ADENSAMENTO E ACABAMENTO (EXCLUSIVE BOMBA LANÇA). AF_06/2015</v>
          </cell>
          <cell r="I2379" t="str">
            <v>M3</v>
          </cell>
          <cell r="J2379" t="str">
            <v>COEFICIENTE DE REPRESENTATIVIDADE</v>
          </cell>
          <cell r="K2379" t="str">
            <v>389,40</v>
          </cell>
        </row>
        <row r="2380">
          <cell r="G2380">
            <v>99435</v>
          </cell>
          <cell r="H2380" t="str">
            <v>CONCRETAGEM DE PAREDES EM EDIFICAÇÕES MULTIFAMILIARES FEITAS COM SISTEMA DE FÔRMAS MANUSEÁVEIS, COM CONCRETO USINADO BOMBEÁVEL FCK 25 MPA - LANÇAMENTO, ADENSAMENTO E ACABAMENTO (EXCLUSIVE BOMBA LANÇA). AF_06/2015</v>
          </cell>
          <cell r="I2380" t="str">
            <v>M3</v>
          </cell>
          <cell r="J2380" t="str">
            <v>COEFICIENTE DE REPRESENTATIVIDADE</v>
          </cell>
          <cell r="K2380" t="str">
            <v>376,49</v>
          </cell>
        </row>
        <row r="2381">
          <cell r="G2381">
            <v>99436</v>
          </cell>
          <cell r="H2381" t="str">
            <v>CONCRETAGEM DE PLATIBANDA EM EDIFICAÇÕES MULTIFAMILIARES FEITAS COM SISTEMA DE FÔRMAS MANUSEÁVEIS, COM CONCRETO USINADO BOMBEÁVEL FCK 25 MPA - LANÇAMENTO, ADENSAMENTO E ACABAMENTO (EXCLUSIVE BOMBA LANÇA). AF_06/2015</v>
          </cell>
          <cell r="I2381" t="str">
            <v>M3</v>
          </cell>
          <cell r="J2381" t="str">
            <v>COEFICIENTE DE REPRESENTATIVIDADE</v>
          </cell>
          <cell r="K2381" t="str">
            <v>424,52</v>
          </cell>
        </row>
        <row r="2382">
          <cell r="G2382">
            <v>99437</v>
          </cell>
          <cell r="H2382" t="str">
            <v>CONCRETAGEM DE PLATIBANDA EM EDIFICAÇÕES UNIFAMILIARES FEITAS COM SISTEMA DE FÔRMAS MANUSEÁVEIS, COM CONCRETO USINADO AUTOADENSÁVEL FCK 25 MPA - LANÇAMENTO E ACABAMENTO. AF_06/2015</v>
          </cell>
          <cell r="I2382" t="str">
            <v>M3</v>
          </cell>
          <cell r="J2382" t="str">
            <v>COEFICIENTE DE REPRESENTATIVIDADE</v>
          </cell>
          <cell r="K2382" t="str">
            <v>346,02</v>
          </cell>
        </row>
        <row r="2383">
          <cell r="G2383">
            <v>99438</v>
          </cell>
          <cell r="H2383" t="str">
            <v>CONCRETAGEM DE PLATIBANDA EM EDIFICAÇÕES MULTIFAMILIARES FEITAS COM SISTEMA DE FÔRMAS MANUSEÁVEIS, COM CONCRETO USINADO AUTOADENSÁVEL FCK 25 MPA - LANÇAMENTO E ACABAMENTO. AF_06/2015</v>
          </cell>
          <cell r="I2383" t="str">
            <v>M3</v>
          </cell>
          <cell r="J2383" t="str">
            <v>COEFICIENTE DE REPRESENTATIVIDADE</v>
          </cell>
          <cell r="K2383" t="str">
            <v>350,47</v>
          </cell>
        </row>
        <row r="2384">
          <cell r="G2384">
            <v>99439</v>
          </cell>
          <cell r="H2384" t="str">
            <v>CONCRETAGEM DE EDIFICAÇÕES (PAREDES E LAJES) FEITAS COM SISTEMA DE FÔRMAS MANUSEÁVEIS, COM CONCRETO USINADO BOMBEÁVEL FCK 25 MPA - LANÇAMENTO, ADENSAMENTO E ACABAMENTO (EXCLUSIVE BOMBA LANÇA). AF_06/2015</v>
          </cell>
          <cell r="I2384" t="str">
            <v>M3</v>
          </cell>
          <cell r="J2384" t="str">
            <v>COEFICIENTE DE REPRESENTATIVIDADE</v>
          </cell>
          <cell r="K2384" t="str">
            <v>380,10</v>
          </cell>
        </row>
        <row r="2385">
          <cell r="G2385" t="str">
            <v>74141/1</v>
          </cell>
          <cell r="H2385" t="str">
            <v>LAJE PRE-MOLD BETA 11 P/1KN/M2 VAOS 4,40M/INCL VIGOTAS TIJOLOS ARMADURA NEGATIVA CAPEAMENTO 3CM CONCRETO 20MPA ESCORAMENTO MATERIAL E MAO  DE OBRA.</v>
          </cell>
          <cell r="I2385" t="str">
            <v>M2</v>
          </cell>
          <cell r="J2385" t="str">
            <v>COEFICIENTE DE REPRESENTATIVIDADE</v>
          </cell>
          <cell r="K2385" t="str">
            <v>73,35</v>
          </cell>
        </row>
        <row r="2386">
          <cell r="G2386" t="str">
            <v>74141/2</v>
          </cell>
          <cell r="H2386" t="str">
            <v>LAJE PRE-MOLD BETA 12 P/3,5KN/M2 VAO 4,1M INCL VIGOTAS TIJOLOS ARMADU-RA NEGATIVA CAPEAMENTO 3CM CONCRETO 15MPA ESCORAMENTO MATERIAIS E MAO DE OBRA.</v>
          </cell>
          <cell r="I2386" t="str">
            <v>M2</v>
          </cell>
          <cell r="J2386" t="str">
            <v>COEFICIENTE DE REPRESENTATIVIDADE</v>
          </cell>
          <cell r="K2386" t="str">
            <v>81,09</v>
          </cell>
        </row>
        <row r="2387">
          <cell r="G2387" t="str">
            <v>74141/3</v>
          </cell>
          <cell r="H2387" t="str">
            <v>LAJE PRE-MOLD BETA 16 P/3,5KN/M2 VAO 5,2M INCL VIGOTAS TIJOLOS ARMADU-RA NEGATIVA CAPEAMENTO 3CM CONCRETO 15MPA ESCORAMENTO MATERIAL E MAO  DE OBRA.</v>
          </cell>
          <cell r="I2387" t="str">
            <v>M2</v>
          </cell>
          <cell r="J2387" t="str">
            <v>COEFICIENTE DE REPRESENTATIVIDADE</v>
          </cell>
          <cell r="K2387" t="str">
            <v>97,19</v>
          </cell>
        </row>
        <row r="2388">
          <cell r="G2388" t="str">
            <v>74141/4</v>
          </cell>
          <cell r="H2388" t="str">
            <v>LAJE PRE-MOLD BETA 20 P/3,5KN/M2 VAO 6,2M INCL VIGOTAS TIJOLOS ARMADU-RA NEGATIVA CAPEAMENTO 3CM CONCRETO 15MPA ESCORAMENTO MATERIAL E MAO  DE OBRA.</v>
          </cell>
          <cell r="I2388" t="str">
            <v>M2</v>
          </cell>
          <cell r="J2388" t="str">
            <v>COEFICIENTE DE REPRESENTATIVIDADE</v>
          </cell>
          <cell r="K2388" t="str">
            <v>111,94</v>
          </cell>
        </row>
        <row r="2389">
          <cell r="G2389" t="str">
            <v>74202/1</v>
          </cell>
          <cell r="H2389" t="str">
            <v>LAJE PRE-MOLDADA P/FORRO, SOBRECARGA 100KG/M2, VAOS ATE 3,50M/E=8CM, C/LAJOTAS E CAP.C/CONC FCK=20MPA, 3CM, INTER-EIXO 38CM, C/ESCORAMENTO (REAPR.3X) E FERRAGEM NEGATIVA</v>
          </cell>
          <cell r="I2389" t="str">
            <v>M2</v>
          </cell>
          <cell r="J2389" t="str">
            <v>COEFICIENTE DE REPRESENTATIVIDADE</v>
          </cell>
          <cell r="K2389" t="str">
            <v>66,50</v>
          </cell>
        </row>
        <row r="2390">
          <cell r="G2390" t="str">
            <v>74202/2</v>
          </cell>
          <cell r="H2390" t="str">
            <v>LAJE PRE-MOLDADA P/PISO, SOBRECARGA 200KG/M2, VAOS ATE 3,50M/E=8CM, C/LAJOTAS E CAP.C/CONC FCK=20MPA, 4CM, INTER-EIXO 38CM, C/ESCORAMENTO (REAPR.3X) E FERRAGEM NEGATIVA</v>
          </cell>
          <cell r="I2390" t="str">
            <v>M2</v>
          </cell>
          <cell r="J2390" t="str">
            <v>COEFICIENTE DE REPRESENTATIVIDADE</v>
          </cell>
          <cell r="K2390" t="str">
            <v>72,69</v>
          </cell>
        </row>
        <row r="2391">
          <cell r="G2391" t="str">
            <v>73817/1</v>
          </cell>
          <cell r="H2391" t="str">
            <v>EMBASAMENTO DE MATERIAL GRANULAR - PO DE PEDRA</v>
          </cell>
          <cell r="I2391" t="str">
            <v>M3</v>
          </cell>
          <cell r="J2391" t="str">
            <v>COEFICIENTE DE REPRESENTATIVIDADE</v>
          </cell>
          <cell r="K2391" t="str">
            <v>94,25</v>
          </cell>
        </row>
        <row r="2392">
          <cell r="G2392" t="str">
            <v>73817/2</v>
          </cell>
          <cell r="H2392" t="str">
            <v>EMBASAMENTO DE MATERIAL GRANULAR - RACHAO</v>
          </cell>
          <cell r="I2392" t="str">
            <v>M3</v>
          </cell>
          <cell r="J2392" t="str">
            <v>COEFICIENTE DE REPRESENTATIVIDADE</v>
          </cell>
          <cell r="K2392" t="str">
            <v>121,30</v>
          </cell>
        </row>
        <row r="2393">
          <cell r="G2393" t="str">
            <v>74078/1</v>
          </cell>
          <cell r="H2393" t="str">
            <v>AGULHAMENTO FUNDO DE VALAS C/MACO 30KG PEDRA-DE-MAO H=10CM</v>
          </cell>
          <cell r="I2393" t="str">
            <v>M2</v>
          </cell>
          <cell r="J2393" t="str">
            <v>COEFICIENTE DE REPRESENTATIVIDADE</v>
          </cell>
          <cell r="K2393" t="str">
            <v>27,39</v>
          </cell>
        </row>
        <row r="2394">
          <cell r="G2394">
            <v>83518</v>
          </cell>
          <cell r="H2394" t="str">
            <v>ALVENARIA EMBASAMENTO E=20 CM BLOCO CONCRETO</v>
          </cell>
          <cell r="I2394" t="str">
            <v>M3</v>
          </cell>
          <cell r="J2394" t="str">
            <v>COEFICIENTE DE REPRESENTATIVIDADE</v>
          </cell>
          <cell r="K2394" t="str">
            <v>266,18</v>
          </cell>
        </row>
        <row r="2395">
          <cell r="G2395">
            <v>95467</v>
          </cell>
          <cell r="H2395" t="str">
            <v>EMBASAMENTO C/PEDRA ARGAMASSADA UTILIZANDO ARG.CIM/AREIA 1:4</v>
          </cell>
          <cell r="I2395" t="str">
            <v>M3</v>
          </cell>
          <cell r="J2395" t="str">
            <v>COEFICIENTE DE REPRESENTATIVIDADE</v>
          </cell>
          <cell r="K2395" t="str">
            <v>354,16</v>
          </cell>
        </row>
        <row r="2396">
          <cell r="G2396">
            <v>68328</v>
          </cell>
          <cell r="H2396" t="str">
            <v>JUNTA DE DILATACAO COM ISOPOR 10 MM</v>
          </cell>
          <cell r="I2396" t="str">
            <v>M2</v>
          </cell>
          <cell r="J2396" t="str">
            <v>COEFICIENTE DE REPRESENTATIVIDADE</v>
          </cell>
          <cell r="K2396" t="str">
            <v>14,01</v>
          </cell>
        </row>
        <row r="2397">
          <cell r="G2397" t="str">
            <v>73898/1</v>
          </cell>
          <cell r="H2397" t="str">
            <v>JUNTA DE DILATACAO ELASTICA (PVC) O-220/6 PRESSAO ATE 30 MCA</v>
          </cell>
          <cell r="I2397" t="str">
            <v>M</v>
          </cell>
          <cell r="J2397" t="str">
            <v>ATRIBUÍDO SÃO PAULO</v>
          </cell>
          <cell r="K2397" t="str">
            <v>90,81</v>
          </cell>
        </row>
        <row r="2398">
          <cell r="G2398">
            <v>79471</v>
          </cell>
          <cell r="H2398" t="str">
            <v>PINTURA ADESIVA P/ CONCRETO, A BASE DE RESINA EPOXI ( SIKADUR 32 )</v>
          </cell>
          <cell r="I2398" t="str">
            <v>KG</v>
          </cell>
          <cell r="J2398" t="str">
            <v>COEFICIENTE DE REPRESENTATIVIDADE</v>
          </cell>
          <cell r="K2398" t="str">
            <v>52,75</v>
          </cell>
        </row>
        <row r="2399">
          <cell r="G2399">
            <v>98576</v>
          </cell>
          <cell r="H2399" t="str">
            <v>TRATAMENTO DE JUNTA DE DILATAÇÃO COM MANTA ASFÁLTICA ADERIDA COM MAÇARICO. AF_06/2018</v>
          </cell>
          <cell r="I2399" t="str">
            <v>M</v>
          </cell>
          <cell r="J2399" t="str">
            <v>ATRIBUÍDO SÃO PAULO</v>
          </cell>
          <cell r="K2399" t="str">
            <v>14,92</v>
          </cell>
        </row>
        <row r="2400">
          <cell r="G2400">
            <v>93182</v>
          </cell>
          <cell r="H2400" t="str">
            <v>VERGA PRÉ-MOLDADA PARA JANELAS COM ATÉ 1,5 M DE VÃO. AF_03/2016</v>
          </cell>
          <cell r="I2400" t="str">
            <v>M</v>
          </cell>
          <cell r="J2400" t="str">
            <v>COEFICIENTE DE REPRESENTATIVIDADE</v>
          </cell>
          <cell r="K2400" t="str">
            <v>24,35</v>
          </cell>
        </row>
        <row r="2401">
          <cell r="G2401">
            <v>93183</v>
          </cell>
          <cell r="H2401" t="str">
            <v>VERGA PRÉ-MOLDADA PARA JANELAS COM MAIS DE 1,5 M DE VÃO. AF_03/2016</v>
          </cell>
          <cell r="I2401" t="str">
            <v>M</v>
          </cell>
          <cell r="J2401" t="str">
            <v>COEFICIENTE DE REPRESENTATIVIDADE</v>
          </cell>
          <cell r="K2401" t="str">
            <v>31,07</v>
          </cell>
        </row>
        <row r="2402">
          <cell r="G2402">
            <v>93184</v>
          </cell>
          <cell r="H2402" t="str">
            <v>VERGA PRÉ-MOLDADA PARA PORTAS COM ATÉ 1,5 M DE VÃO. AF_03/2016</v>
          </cell>
          <cell r="I2402" t="str">
            <v>M</v>
          </cell>
          <cell r="J2402" t="str">
            <v>COEFICIENTE DE REPRESENTATIVIDADE</v>
          </cell>
          <cell r="K2402" t="str">
            <v>18,61</v>
          </cell>
        </row>
        <row r="2403">
          <cell r="G2403">
            <v>93185</v>
          </cell>
          <cell r="H2403" t="str">
            <v>VERGA PRÉ-MOLDADA PARA PORTAS COM MAIS DE 1,5 M DE VÃO. AF_03/2016</v>
          </cell>
          <cell r="I2403" t="str">
            <v>M</v>
          </cell>
          <cell r="J2403" t="str">
            <v>COEFICIENTE DE REPRESENTATIVIDADE</v>
          </cell>
          <cell r="K2403" t="str">
            <v>30,56</v>
          </cell>
        </row>
        <row r="2404">
          <cell r="G2404">
            <v>93186</v>
          </cell>
          <cell r="H2404" t="str">
            <v>VERGA MOLDADA IN LOCO EM CONCRETO PARA JANELAS COM ATÉ 1,5 M DE VÃO. AF_03/2016</v>
          </cell>
          <cell r="I2404" t="str">
            <v>M</v>
          </cell>
          <cell r="J2404" t="str">
            <v>COEFICIENTE DE REPRESENTATIVIDADE</v>
          </cell>
          <cell r="K2404" t="str">
            <v>44,42</v>
          </cell>
        </row>
        <row r="2405">
          <cell r="G2405">
            <v>93187</v>
          </cell>
          <cell r="H2405" t="str">
            <v>VERGA MOLDADA IN LOCO EM CONCRETO PARA JANELAS COM MAIS DE 1,5 M DE VÃO. AF_03/2016</v>
          </cell>
          <cell r="I2405" t="str">
            <v>M</v>
          </cell>
          <cell r="J2405" t="str">
            <v>COEFICIENTE DE REPRESENTATIVIDADE</v>
          </cell>
          <cell r="K2405" t="str">
            <v>50,94</v>
          </cell>
        </row>
        <row r="2406">
          <cell r="G2406">
            <v>93188</v>
          </cell>
          <cell r="H2406" t="str">
            <v>VERGA MOLDADA IN LOCO EM CONCRETO PARA PORTAS COM ATÉ 1,5 M DE VÃO. AF_03/2016</v>
          </cell>
          <cell r="I2406" t="str">
            <v>M</v>
          </cell>
          <cell r="J2406" t="str">
            <v>COEFICIENTE DE REPRESENTATIVIDADE</v>
          </cell>
          <cell r="K2406" t="str">
            <v>41,24</v>
          </cell>
        </row>
        <row r="2407">
          <cell r="G2407">
            <v>93189</v>
          </cell>
          <cell r="H2407" t="str">
            <v>VERGA MOLDADA IN LOCO EM CONCRETO PARA PORTAS COM MAIS DE 1,5 M DE VÃO. AF_03/2016</v>
          </cell>
          <cell r="I2407" t="str">
            <v>M</v>
          </cell>
          <cell r="J2407" t="str">
            <v>COEFICIENTE DE REPRESENTATIVIDADE</v>
          </cell>
          <cell r="K2407" t="str">
            <v>51,18</v>
          </cell>
        </row>
        <row r="2408">
          <cell r="G2408">
            <v>93190</v>
          </cell>
          <cell r="H2408" t="str">
            <v>VERGA MOLDADA IN LOCO COM UTILIZAÇÃO DE BLOCOS CANALETA PARA JANELAS COM ATÉ 1,5 M DE VÃO. AF_03/2016</v>
          </cell>
          <cell r="I2408" t="str">
            <v>M</v>
          </cell>
          <cell r="J2408" t="str">
            <v>COEFICIENTE DE REPRESENTATIVIDADE</v>
          </cell>
          <cell r="K2408" t="str">
            <v>25,04</v>
          </cell>
        </row>
        <row r="2409">
          <cell r="G2409">
            <v>93191</v>
          </cell>
          <cell r="H2409" t="str">
            <v>VERGA MOLDADA IN LOCO COM UTILIZAÇÃO DE BLOCOS CANALETA PARA JANELAS COM MAIS DE 1,5 M DE VÃO. AF_03/2016</v>
          </cell>
          <cell r="I2409" t="str">
            <v>M</v>
          </cell>
          <cell r="J2409" t="str">
            <v>COEFICIENTE DE REPRESENTATIVIDADE</v>
          </cell>
          <cell r="K2409" t="str">
            <v>26,42</v>
          </cell>
        </row>
        <row r="2410">
          <cell r="G2410">
            <v>93192</v>
          </cell>
          <cell r="H2410" t="str">
            <v>VERGA MOLDADA IN LOCO COM UTILIZAÇÃO DE BLOCOS CANALETA PARA PORTAS COM ATÉ 1,5 M DE VÃO. AF_03/2016</v>
          </cell>
          <cell r="I2410" t="str">
            <v>M</v>
          </cell>
          <cell r="J2410" t="str">
            <v>COEFICIENTE DE REPRESENTATIVIDADE</v>
          </cell>
          <cell r="K2410" t="str">
            <v>27,01</v>
          </cell>
        </row>
        <row r="2411">
          <cell r="G2411">
            <v>93193</v>
          </cell>
          <cell r="H2411" t="str">
            <v>VERGA MOLDADA IN LOCO COM UTILIZAÇÃO DE BLOCOS CANALETA PARA PORTAS COM MAIS DE 1,5 M DE VÃO. AF_03/2016</v>
          </cell>
          <cell r="I2411" t="str">
            <v>M</v>
          </cell>
          <cell r="J2411" t="str">
            <v>COEFICIENTE DE REPRESENTATIVIDADE</v>
          </cell>
          <cell r="K2411" t="str">
            <v>26,73</v>
          </cell>
        </row>
        <row r="2412">
          <cell r="G2412">
            <v>93194</v>
          </cell>
          <cell r="H2412" t="str">
            <v>CONTRAVERGA PRÉ-MOLDADA PARA VÃOS DE ATÉ 1,5 M DE COMPRIMENTO. AF_03/2016</v>
          </cell>
          <cell r="I2412" t="str">
            <v>M</v>
          </cell>
          <cell r="J2412" t="str">
            <v>COEFICIENTE DE REPRESENTATIVIDADE</v>
          </cell>
          <cell r="K2412" t="str">
            <v>23,92</v>
          </cell>
        </row>
        <row r="2413">
          <cell r="G2413">
            <v>93195</v>
          </cell>
          <cell r="H2413" t="str">
            <v>CONTRAVERGA PRÉ-MOLDADA PARA VÃOS DE MAIS DE 1,5 M DE COMPRIMENTO. AF_03/2016</v>
          </cell>
          <cell r="I2413" t="str">
            <v>M</v>
          </cell>
          <cell r="J2413" t="str">
            <v>COEFICIENTE DE REPRESENTATIVIDADE</v>
          </cell>
          <cell r="K2413" t="str">
            <v>28,65</v>
          </cell>
        </row>
        <row r="2414">
          <cell r="G2414">
            <v>93196</v>
          </cell>
          <cell r="H2414" t="str">
            <v>CONTRAVERGA MOLDADA IN LOCO EM CONCRETO PARA VÃOS DE ATÉ 1,5 M DE COMPRIMENTO. AF_03/2016</v>
          </cell>
          <cell r="I2414" t="str">
            <v>M</v>
          </cell>
          <cell r="J2414" t="str">
            <v>COEFICIENTE DE REPRESENTATIVIDADE</v>
          </cell>
          <cell r="K2414" t="str">
            <v>43,33</v>
          </cell>
        </row>
        <row r="2415">
          <cell r="G2415">
            <v>93197</v>
          </cell>
          <cell r="H2415" t="str">
            <v>CONTRAVERGA MOLDADA IN LOCO EM CONCRETO PARA VÃOS DE MAIS DE 1,5 M DE COMPRIMENTO. AF_03/2016</v>
          </cell>
          <cell r="I2415" t="str">
            <v>M</v>
          </cell>
          <cell r="J2415" t="str">
            <v>COEFICIENTE DE REPRESENTATIVIDADE</v>
          </cell>
          <cell r="K2415" t="str">
            <v>48,13</v>
          </cell>
        </row>
        <row r="2416">
          <cell r="G2416">
            <v>93198</v>
          </cell>
          <cell r="H2416" t="str">
            <v>CONTRAVERGA MOLDADA IN LOCO COM UTILIZAÇÃO DE BLOCOS CANALETA PARA VÃOS DE ATÉ 1,5 M DE COMPRIMENTO. AF_03/2016</v>
          </cell>
          <cell r="I2416" t="str">
            <v>M</v>
          </cell>
          <cell r="J2416" t="str">
            <v>COEFICIENTE DE REPRESENTATIVIDADE</v>
          </cell>
          <cell r="K2416" t="str">
            <v>22,12</v>
          </cell>
        </row>
        <row r="2417">
          <cell r="G2417">
            <v>93199</v>
          </cell>
          <cell r="H2417" t="str">
            <v>CONTRAVERGA MOLDADA IN LOCO COM UTILIZAÇÃO DE BLOCOS CANALETA PARA VÃOS DE MAIS DE 1,5 M DE COMPRIMENTO. AF_03/2016</v>
          </cell>
          <cell r="I2417" t="str">
            <v>M</v>
          </cell>
          <cell r="J2417" t="str">
            <v>COEFICIENTE DE REPRESENTATIVIDADE</v>
          </cell>
          <cell r="K2417" t="str">
            <v>21,71</v>
          </cell>
        </row>
        <row r="2418">
          <cell r="G2418">
            <v>93200</v>
          </cell>
          <cell r="H2418" t="str">
            <v>FIXAÇÃO (ENCUNHAMENTO) DE ALVENARIA DE VEDAÇÃO COM ARGAMASSA APLICADA COM BISNAGA. AF_03/2016</v>
          </cell>
          <cell r="I2418" t="str">
            <v>M</v>
          </cell>
          <cell r="J2418" t="str">
            <v>COEFICIENTE DE REPRESENTATIVIDADE</v>
          </cell>
          <cell r="K2418" t="str">
            <v>2,09</v>
          </cell>
        </row>
        <row r="2419">
          <cell r="G2419">
            <v>93201</v>
          </cell>
          <cell r="H2419" t="str">
            <v>FIXAÇÃO (ENCUNHAMENTO) DE ALVENARIA DE VEDAÇÃO COM ARGAMASSA APLICADA COM COLHER. AF_03/2016</v>
          </cell>
          <cell r="I2419" t="str">
            <v>M</v>
          </cell>
          <cell r="J2419" t="str">
            <v>COEFICIENTE DE REPRESENTATIVIDADE</v>
          </cell>
          <cell r="K2419" t="str">
            <v>4,36</v>
          </cell>
        </row>
        <row r="2420">
          <cell r="G2420">
            <v>93202</v>
          </cell>
          <cell r="H2420" t="str">
            <v>FIXAÇÃO (ENCUNHAMENTO) DE ALVENARIA DE VEDAÇÃO COM TIJOLO MACIÇO. AF_03/2016</v>
          </cell>
          <cell r="I2420" t="str">
            <v>M</v>
          </cell>
          <cell r="J2420" t="str">
            <v>COEFICIENTE DE REPRESENTATIVIDADE</v>
          </cell>
          <cell r="K2420" t="str">
            <v>16,22</v>
          </cell>
        </row>
        <row r="2421">
          <cell r="G2421">
            <v>93203</v>
          </cell>
          <cell r="H2421" t="str">
            <v>FIXAÇÃO (ENCUNHAMENTO) DE ALVENARIA DE VEDAÇÃO COM ESPUMA DE POLIURETANO EXPANSIVA. AF_03/2016</v>
          </cell>
          <cell r="I2421" t="str">
            <v>M</v>
          </cell>
          <cell r="J2421" t="str">
            <v>COLETADO</v>
          </cell>
          <cell r="K2421" t="str">
            <v>10,81</v>
          </cell>
        </row>
        <row r="2422">
          <cell r="G2422">
            <v>93204</v>
          </cell>
          <cell r="H2422" t="str">
            <v>CINTA DE AMARRAÇÃO DE ALVENARIA MOLDADA IN LOCO EM CONCRETO. AF_03/2016</v>
          </cell>
          <cell r="I2422" t="str">
            <v>M</v>
          </cell>
          <cell r="J2422" t="str">
            <v>COEFICIENTE DE REPRESENTATIVIDADE</v>
          </cell>
          <cell r="K2422" t="str">
            <v>33,49</v>
          </cell>
        </row>
        <row r="2423">
          <cell r="G2423">
            <v>93205</v>
          </cell>
          <cell r="H2423" t="str">
            <v>CINTA DE AMARRAÇÃO DE ALVENARIA MOLDADA IN LOCO COM UTILIZAÇÃO DE BLOCOS CANALETA. AF_03/2016</v>
          </cell>
          <cell r="I2423" t="str">
            <v>M</v>
          </cell>
          <cell r="J2423" t="str">
            <v>COEFICIENTE DE REPRESENTATIVIDADE</v>
          </cell>
          <cell r="K2423" t="str">
            <v>20,40</v>
          </cell>
        </row>
        <row r="2424">
          <cell r="G2424">
            <v>71623</v>
          </cell>
          <cell r="H2424" t="str">
            <v>CHAPIM DE CONCRETO APARENTE COM ACABAMENTO DESEMPENADO, FORMA DE COMPENSADO PLASTIFICADO (MADEIRIT) DE 14 X 10 CM, FUNDIDO NO LOCAL.</v>
          </cell>
          <cell r="I2424" t="str">
            <v>M</v>
          </cell>
          <cell r="J2424" t="str">
            <v>COEFICIENTE DE REPRESENTATIVIDADE</v>
          </cell>
          <cell r="K2424" t="str">
            <v>24,15</v>
          </cell>
        </row>
        <row r="2425">
          <cell r="G2425" t="str">
            <v>74144/2</v>
          </cell>
          <cell r="H2425" t="str">
            <v>SUPORTE APOIO CAIXA D AGUA BARROTES MADEIRA DE 1</v>
          </cell>
          <cell r="I2425" t="str">
            <v>UN</v>
          </cell>
          <cell r="J2425" t="str">
            <v>COEFICIENTE DE REPRESENTATIVIDADE</v>
          </cell>
          <cell r="K2425" t="str">
            <v>24,20</v>
          </cell>
        </row>
        <row r="2426">
          <cell r="G2426">
            <v>83513</v>
          </cell>
          <cell r="H2426" t="str">
            <v>FORNECIMENTO DE PERFIL SIMPLES "I" OU "H" ATE 8" INCLUSIVE PERDAS</v>
          </cell>
          <cell r="I2426" t="str">
            <v>KG</v>
          </cell>
          <cell r="J2426" t="str">
            <v>COEFICIENTE DE REPRESENTATIVIDADE</v>
          </cell>
          <cell r="K2426" t="str">
            <v>7,68</v>
          </cell>
        </row>
        <row r="2427">
          <cell r="G2427">
            <v>83514</v>
          </cell>
          <cell r="H2427" t="str">
            <v>FORNECIMENTO DE PERFIL SIMPLES "I" OU "H" 8 A 12" INCLUSIVE PERDAS</v>
          </cell>
          <cell r="I2427" t="str">
            <v>KG</v>
          </cell>
          <cell r="J2427" t="str">
            <v>COEFICIENTE DE REPRESENTATIVIDADE</v>
          </cell>
          <cell r="K2427" t="str">
            <v>6,68</v>
          </cell>
        </row>
        <row r="2428">
          <cell r="G2428">
            <v>84153</v>
          </cell>
          <cell r="H2428" t="str">
            <v>APARELHO DE APOIO NEOPRENE NAO FRETADO (1,4KG/DM3)</v>
          </cell>
          <cell r="I2428" t="str">
            <v>KG</v>
          </cell>
          <cell r="J2428" t="str">
            <v>COEFICIENTE DE REPRESENTATIVIDADE</v>
          </cell>
          <cell r="K2428" t="str">
            <v>53,00</v>
          </cell>
        </row>
        <row r="2429">
          <cell r="G2429">
            <v>84154</v>
          </cell>
          <cell r="H2429" t="str">
            <v>APARELHO APOIO NEOPRENE FRETADO</v>
          </cell>
          <cell r="I2429" t="str">
            <v>DM3</v>
          </cell>
          <cell r="J2429" t="str">
            <v>COEFICIENTE DE REPRESENTATIVIDADE</v>
          </cell>
          <cell r="K2429" t="str">
            <v>109,04</v>
          </cell>
        </row>
        <row r="2430">
          <cell r="G2430">
            <v>85233</v>
          </cell>
          <cell r="H2430" t="str">
            <v>ESCADA EM CONCRETO ARMADO, FCK = 15 MPA, MOLDADA IN LOCO</v>
          </cell>
          <cell r="I2430" t="str">
            <v>M3</v>
          </cell>
          <cell r="J2430" t="str">
            <v>COEFICIENTE DE REPRESENTATIVIDADE</v>
          </cell>
          <cell r="K2430" t="str">
            <v>2.192,55</v>
          </cell>
        </row>
        <row r="2431">
          <cell r="G2431">
            <v>95952</v>
          </cell>
          <cell r="H2431" t="str">
            <v>(COMPOSIÇÃO REPRESENTATIVA) EXECUÇÃO DE ESTRUTURAS DE CONCRETO ARMADO CONVENCIONAL, PARA EDIFICAÇÃO HABITACIONAL MULTIFAMILIAR (PRÉDIO), FCK = 25 MPA. AF_01/2017</v>
          </cell>
          <cell r="I2431" t="str">
            <v>M3</v>
          </cell>
          <cell r="J2431" t="str">
            <v>ATRIBUÍDO SÃO PAULO</v>
          </cell>
          <cell r="K2431" t="str">
            <v>1.277,91</v>
          </cell>
        </row>
        <row r="2432">
          <cell r="G2432">
            <v>95953</v>
          </cell>
          <cell r="H2432" t="str">
            <v>(COMPOSIÇÃO REPRESENTATIVA) EXECUÇÃO DE ESTRUTURAS DE CONCRETO ARMADO, PARA EDIFICAÇÃO HABITACIONAL UNIFAMILIAR COM DOIS PAVIMENTOS (CASA ISOLADA), FCK = 25 MPA. AF_01/2017</v>
          </cell>
          <cell r="I2432" t="str">
            <v>M3</v>
          </cell>
          <cell r="J2432" t="str">
            <v>ATRIBUÍDO SÃO PAULO</v>
          </cell>
          <cell r="K2432" t="str">
            <v>2.118,95</v>
          </cell>
        </row>
        <row r="2433">
          <cell r="G2433">
            <v>95954</v>
          </cell>
          <cell r="H2433" t="str">
            <v>(COMPOSIÇÃO REPRESENTATIVA) EXECUÇÃO DE ESTRUTURAS DE CONCRETO ARMADO, PARA EDIFICAÇÃO HABITACIONAL UNIFAMILIAR COM DOIS PAVIMENTOS (CASA EM EMPREENDIMENTOS), FCK = 25 MPA. AF_01/2017</v>
          </cell>
          <cell r="I2433" t="str">
            <v>M3</v>
          </cell>
          <cell r="J2433" t="str">
            <v>ATRIBUÍDO SÃO PAULO</v>
          </cell>
          <cell r="K2433" t="str">
            <v>1.514,24</v>
          </cell>
        </row>
        <row r="2434">
          <cell r="G2434">
            <v>95955</v>
          </cell>
          <cell r="H2434" t="str">
            <v>(COMPOSIÇÃO REPRESENTATIVA) EXECUÇÃO DE ESTRUTURAS DE CONCRETO ARMADO, PARA EDIFICAÇÃO HABITACIONAL UNIFAMILIAR TÉRREA (CASA ISOLADA), FCK = 25 MPA. AF_01/2017</v>
          </cell>
          <cell r="I2434" t="str">
            <v>M3</v>
          </cell>
          <cell r="J2434" t="str">
            <v>ATRIBUÍDO SÃO PAULO</v>
          </cell>
          <cell r="K2434" t="str">
            <v>1.890,52</v>
          </cell>
        </row>
        <row r="2435">
          <cell r="G2435">
            <v>95956</v>
          </cell>
          <cell r="H2435" t="str">
            <v>(COMPOSIÇÃO REPRESENTATIVA) EXECUÇÃO DE ESTRUTURAS DE CONCRETO ARMADO, PARA EDIFICAÇÃO HABITACIONAL UNIFAMILIAR TÉRREA (CASA EM EMPREENDIMENTOS), FCK = 25 MPA. AF_01/2017</v>
          </cell>
          <cell r="I2435" t="str">
            <v>M3</v>
          </cell>
          <cell r="J2435" t="str">
            <v>ATRIBUÍDO SÃO PAULO</v>
          </cell>
          <cell r="K2435" t="str">
            <v>1.490,00</v>
          </cell>
        </row>
        <row r="2436">
          <cell r="G2436">
            <v>95957</v>
          </cell>
          <cell r="H2436" t="str">
            <v>(COMPOSIÇÃO REPRESENTATIVA) EXECUÇÃO DE ESTRUTURAS DE CONCRETO ARMADO, PARA EDIFICAÇÃO INSTITUCIONAL TÉRREA, FCK = 25 MPA. AF_01/2017</v>
          </cell>
          <cell r="I2436" t="str">
            <v>M3</v>
          </cell>
          <cell r="J2436" t="str">
            <v>ATRIBUÍDO SÃO PAULO</v>
          </cell>
          <cell r="K2436" t="str">
            <v>1.860,25</v>
          </cell>
        </row>
        <row r="2437">
          <cell r="G2437">
            <v>95969</v>
          </cell>
          <cell r="H2437" t="str">
            <v>(COMPOSIÇÃO REPRESENTATIVA) EXECUÇÃO DE ESCADA EM CONCRETO ARMADO, MOLDADA IN LOCO, FCK = 25 MPA. AF_02/2017</v>
          </cell>
          <cell r="I2437" t="str">
            <v>M3</v>
          </cell>
          <cell r="J2437" t="str">
            <v>COEFICIENTE DE REPRESENTATIVIDADE</v>
          </cell>
          <cell r="K2437" t="str">
            <v>1.765,87</v>
          </cell>
        </row>
        <row r="2438">
          <cell r="G2438">
            <v>97733</v>
          </cell>
          <cell r="H2438" t="str">
            <v>PEÇA RETANGULAR PRÉ-MOLDADA, VOLUME DE CONCRETO DE ATÉ 10 LITROS, TAXA DE AÇO APROXIMADA DE 30KG/M³. AF_01/2018</v>
          </cell>
          <cell r="I2438" t="str">
            <v>M3</v>
          </cell>
          <cell r="J2438" t="str">
            <v>COEFICIENTE DE REPRESENTATIVIDADE</v>
          </cell>
          <cell r="K2438" t="str">
            <v>2.142,81</v>
          </cell>
        </row>
        <row r="2439">
          <cell r="G2439">
            <v>97734</v>
          </cell>
          <cell r="H2439" t="str">
            <v>PEÇA RETANGULAR PRÉ-MOLDADA, VOLUME DE CONCRETO DE 10 A 30 LITROS, TAXA DE AÇO APROXIMADA DE 30KG/M³. AF_01/2018</v>
          </cell>
          <cell r="I2439" t="str">
            <v>M3</v>
          </cell>
          <cell r="J2439" t="str">
            <v>COEFICIENTE DE REPRESENTATIVIDADE</v>
          </cell>
          <cell r="K2439" t="str">
            <v>1.862,79</v>
          </cell>
        </row>
        <row r="2440">
          <cell r="G2440">
            <v>97735</v>
          </cell>
          <cell r="H2440" t="str">
            <v>PEÇA RETANGULAR PRÉ-MOLDADA, VOLUME DE CONCRETO DE 30 A 100 LITROS, TAXA DE AÇO APROXIMADA DE 30KG/M³. AF_01/2018</v>
          </cell>
          <cell r="I2440" t="str">
            <v>M3</v>
          </cell>
          <cell r="J2440" t="str">
            <v>COEFICIENTE DE REPRESENTATIVIDADE</v>
          </cell>
          <cell r="K2440" t="str">
            <v>1.531,68</v>
          </cell>
        </row>
        <row r="2441">
          <cell r="G2441">
            <v>97736</v>
          </cell>
          <cell r="H2441" t="str">
            <v>PEÇA RETANGULAR PRÉ-MOLDADA, VOLUME DE CONCRETO ACIMA DE 100 LITROS, TAXA DE AÇO APROXIMADA DE 30KG/M³. AF_01/2018</v>
          </cell>
          <cell r="I2441" t="str">
            <v>M3</v>
          </cell>
          <cell r="J2441" t="str">
            <v>COEFICIENTE DE REPRESENTATIVIDADE</v>
          </cell>
          <cell r="K2441" t="str">
            <v>917,25</v>
          </cell>
        </row>
        <row r="2442">
          <cell r="G2442">
            <v>97737</v>
          </cell>
          <cell r="H2442" t="str">
            <v>PEÇA RETANGULAR PRÉ-MOLDADA, VOLUME DE CONCRETO DE 30 A 70 LITROS , TAXA DE AÇO APROXIMADA DE 70KG/M³. AF_01/2018</v>
          </cell>
          <cell r="I2442" t="str">
            <v>M3</v>
          </cell>
          <cell r="J2442" t="str">
            <v>COEFICIENTE DE REPRESENTATIVIDADE</v>
          </cell>
          <cell r="K2442" t="str">
            <v>2.111,43</v>
          </cell>
        </row>
        <row r="2443">
          <cell r="G2443">
            <v>97738</v>
          </cell>
          <cell r="H2443" t="str">
            <v>PEÇA CIRCULAR PRÉ-MOLDADA, VOLUME DE CONCRETO DE 10 A 30 LITROS, TAXA DE FIBRA DE POLIPROPILENO APROXIMADA DE 6 KG/M³. AF_01/2018_P</v>
          </cell>
          <cell r="I2443" t="str">
            <v>M3</v>
          </cell>
          <cell r="J2443" t="str">
            <v>COEFICIENTE DE REPRESENTATIVIDADE</v>
          </cell>
          <cell r="K2443" t="str">
            <v>2.835,76</v>
          </cell>
        </row>
        <row r="2444">
          <cell r="G2444">
            <v>97739</v>
          </cell>
          <cell r="H2444" t="str">
            <v>PEÇA CIRCULAR PRÉ-MOLDADA, VOLUME DE CONCRETO DE 30 A 100 LITROS, TAXA DE AÇO APROXIMADA DE 30KG/M³. AF_01/2018</v>
          </cell>
          <cell r="I2444" t="str">
            <v>M3</v>
          </cell>
          <cell r="J2444" t="str">
            <v>COEFICIENTE DE REPRESENTATIVIDADE</v>
          </cell>
          <cell r="K2444" t="str">
            <v>1.727,72</v>
          </cell>
        </row>
        <row r="2445">
          <cell r="G2445">
            <v>97740</v>
          </cell>
          <cell r="H2445" t="str">
            <v>PEÇA CIRCULAR PRÉ-MOLDADA, VOLUME DE CONCRETO ACIMA DE 100 LITROS, TAXA DE AÇO APROXIMADA DE 30KG/M³. AF_01/2018</v>
          </cell>
          <cell r="I2445" t="str">
            <v>M3</v>
          </cell>
          <cell r="J2445" t="str">
            <v>COEFICIENTE DE REPRESENTATIVIDADE</v>
          </cell>
          <cell r="K2445" t="str">
            <v>1.207,27</v>
          </cell>
        </row>
        <row r="2446">
          <cell r="G2446">
            <v>98615</v>
          </cell>
          <cell r="H2446" t="str">
            <v>CONTENÇÃO EM CORTINA COM ESTACAS ESPAÇADAS COM 30 CM DE DIÂMETRO E PROFUNDIDADE MENOR OU IGUAL A 10 M. AF_06/2018</v>
          </cell>
          <cell r="I2446" t="str">
            <v>M2</v>
          </cell>
          <cell r="J2446" t="str">
            <v>ATRIBUÍDO SÃO PAULO</v>
          </cell>
          <cell r="K2446" t="str">
            <v>77,52</v>
          </cell>
        </row>
        <row r="2447">
          <cell r="G2447">
            <v>98616</v>
          </cell>
          <cell r="H2447" t="str">
            <v>CONTENÇÃO EM CORTINA COM ESTACAS ESPAÇADAS COM 30 CM DE DIÂMETRO E PROFUNDIDADE MAIOR QUE 10 M E MENOR OU IGUAL A 15 M. AF_06/2018</v>
          </cell>
          <cell r="I2447" t="str">
            <v>M2</v>
          </cell>
          <cell r="J2447" t="str">
            <v>ATRIBUÍDO SÃO PAULO</v>
          </cell>
          <cell r="K2447" t="str">
            <v>59,80</v>
          </cell>
        </row>
        <row r="2448">
          <cell r="G2448">
            <v>98617</v>
          </cell>
          <cell r="H2448" t="str">
            <v>CONTENÇÃO EM CORTINA COM ESTACAS ESPAÇADAS COM 30 CM DE DIÂMETRO E PROFUNDIDADE MAIOR QUE 15 M. AF_06/2018</v>
          </cell>
          <cell r="I2448" t="str">
            <v>M2</v>
          </cell>
          <cell r="J2448" t="str">
            <v>ATRIBUÍDO SÃO PAULO</v>
          </cell>
          <cell r="K2448" t="str">
            <v>54,84</v>
          </cell>
        </row>
        <row r="2449">
          <cell r="G2449">
            <v>98618</v>
          </cell>
          <cell r="H2449" t="str">
            <v>CONTENÇÃO EM CORTINA COM ESTACAS ESPAÇADAS COM 40 CM DE DIÂMETRO E PROFUNDIDADE MENOR OU IGUAL A 10 M. AF_06/2018</v>
          </cell>
          <cell r="I2449" t="str">
            <v>M2</v>
          </cell>
          <cell r="J2449" t="str">
            <v>ATRIBUÍDO SÃO PAULO</v>
          </cell>
          <cell r="K2449" t="str">
            <v>75,53</v>
          </cell>
        </row>
        <row r="2450">
          <cell r="G2450">
            <v>98619</v>
          </cell>
          <cell r="H2450" t="str">
            <v>CONTENÇÃO EM CORTINA COM ESTACAS ESPAÇADAS COM 40 CM DE DIÂMETRO E PROFUNDIDADE MAIOR QUE 10 M E MENOR OU IGUAL A 15 M. AF_06/2018</v>
          </cell>
          <cell r="I2450" t="str">
            <v>M2</v>
          </cell>
          <cell r="J2450" t="str">
            <v>ATRIBUÍDO SÃO PAULO</v>
          </cell>
          <cell r="K2450" t="str">
            <v>68,02</v>
          </cell>
        </row>
        <row r="2451">
          <cell r="G2451">
            <v>98620</v>
          </cell>
          <cell r="H2451" t="str">
            <v>CONTENÇÃO EM CORTINA COM ESTACAS ESPAÇADAS COM 40 CM DE DIÂMETRO E PROFUNDIDADE MAIOR QUE 15 M. AF_06/2018</v>
          </cell>
          <cell r="I2451" t="str">
            <v>M2</v>
          </cell>
          <cell r="J2451" t="str">
            <v>ATRIBUÍDO SÃO PAULO</v>
          </cell>
          <cell r="K2451" t="str">
            <v>64,22</v>
          </cell>
        </row>
        <row r="2452">
          <cell r="G2452">
            <v>98621</v>
          </cell>
          <cell r="H2452" t="str">
            <v>CONTENÇÃO EM CORTINA COM ESTACAS ESPAÇADAS COM 50 CM DE DIÂMETRO E PROFUNDIDADE MENOR OU IGUAL A 10 M. AF_06/2018</v>
          </cell>
          <cell r="I2452" t="str">
            <v>M2</v>
          </cell>
          <cell r="J2452" t="str">
            <v>ATRIBUÍDO SÃO PAULO</v>
          </cell>
          <cell r="K2452" t="str">
            <v>84,64</v>
          </cell>
        </row>
        <row r="2453">
          <cell r="G2453">
            <v>98622</v>
          </cell>
          <cell r="H2453" t="str">
            <v>CONTENÇÃO EM CORTINA COM ESTACAS ESPAÇADAS COM 50 CM DE DIÂMETRO E PROFUNDIDADE MAIOR QUE 10 M E MENOR OU IGUAL A 15 M. AF_06/2018</v>
          </cell>
          <cell r="I2453" t="str">
            <v>M2</v>
          </cell>
          <cell r="J2453" t="str">
            <v>ATRIBUÍDO SÃO PAULO</v>
          </cell>
          <cell r="K2453" t="str">
            <v>78,61</v>
          </cell>
        </row>
        <row r="2454">
          <cell r="G2454">
            <v>98623</v>
          </cell>
          <cell r="H2454" t="str">
            <v>CONTENÇÃO EM CORTINA COM ESTACAS ESPAÇADAS COM 50 CM DE DIÂMETRO E PROFUNDIDADE MAIOR QUE 15 M. AF_06/2018</v>
          </cell>
          <cell r="I2454" t="str">
            <v>M2</v>
          </cell>
          <cell r="J2454" t="str">
            <v>ATRIBUÍDO SÃO PAULO</v>
          </cell>
          <cell r="K2454" t="str">
            <v>75,53</v>
          </cell>
        </row>
        <row r="2455">
          <cell r="G2455">
            <v>98624</v>
          </cell>
          <cell r="H2455" t="str">
            <v>CONTENÇÃO EM CORTINA COM ESTACAS ESPAÇADAS COM 60 CM DE DIÂMETRO E PROFUNDIDADE MENOR OU IGUAL A 10 M. AF_06/2018</v>
          </cell>
          <cell r="I2455" t="str">
            <v>M2</v>
          </cell>
          <cell r="J2455" t="str">
            <v>ATRIBUÍDO SÃO PAULO</v>
          </cell>
          <cell r="K2455" t="str">
            <v>94,81</v>
          </cell>
        </row>
        <row r="2456">
          <cell r="G2456">
            <v>98625</v>
          </cell>
          <cell r="H2456" t="str">
            <v>CONTENÇÃO EM CORTINA COM ESTACAS ESPAÇADAS COM 60 CM DE DIÂMETRO E PROFUNDIDADE MAIOR QUE 10 M E MENOR OU IGUAL A 15 M. AF_06/2018</v>
          </cell>
          <cell r="I2456" t="str">
            <v>M2</v>
          </cell>
          <cell r="J2456" t="str">
            <v>ATRIBUÍDO SÃO PAULO</v>
          </cell>
          <cell r="K2456" t="str">
            <v>89,72</v>
          </cell>
        </row>
        <row r="2457">
          <cell r="G2457">
            <v>98626</v>
          </cell>
          <cell r="H2457" t="str">
            <v>CONTENÇÃO EM CORTINA COM ESTACAS ESPAÇADAS COM 60 CM DE DIÂMETRO E PROFUNDIDADE MAIOR QUE 15 M. AF_06/2018</v>
          </cell>
          <cell r="I2457" t="str">
            <v>M2</v>
          </cell>
          <cell r="J2457" t="str">
            <v>ATRIBUÍDO SÃO PAULO</v>
          </cell>
          <cell r="K2457" t="str">
            <v>87,10</v>
          </cell>
        </row>
        <row r="2458">
          <cell r="G2458">
            <v>98655</v>
          </cell>
          <cell r="H2458" t="str">
            <v>EXECUÇÃO DE MURETA GUIA PARA CONTENÇÃO/ FUNDAÇÃO COM 30 CM DE ESPESSURA. AF_06/2018</v>
          </cell>
          <cell r="I2458" t="str">
            <v>M</v>
          </cell>
          <cell r="J2458" t="str">
            <v>COEFICIENTE DE REPRESENTATIVIDADE</v>
          </cell>
          <cell r="K2458" t="str">
            <v>370,50</v>
          </cell>
        </row>
        <row r="2459">
          <cell r="G2459">
            <v>98656</v>
          </cell>
          <cell r="H2459" t="str">
            <v>EXECUÇÃO DE MURETA GUIA PARA CONTENÇÃO/ FUNDAÇÃO COM 40 CM DE ESPESSURA. AF_06/2018</v>
          </cell>
          <cell r="I2459" t="str">
            <v>M</v>
          </cell>
          <cell r="J2459" t="str">
            <v>COEFICIENTE DE REPRESENTATIVIDADE</v>
          </cell>
          <cell r="K2459" t="str">
            <v>376,08</v>
          </cell>
        </row>
        <row r="2460">
          <cell r="G2460">
            <v>98657</v>
          </cell>
          <cell r="H2460" t="str">
            <v>EXECUÇÃO DE MURETA GUIA PARA CONTENÇÃO/ FUNDAÇÃO COM 50 CM DE ESPESSURA. AF_06/2018</v>
          </cell>
          <cell r="I2460" t="str">
            <v>M</v>
          </cell>
          <cell r="J2460" t="str">
            <v>COEFICIENTE DE REPRESENTATIVIDADE</v>
          </cell>
          <cell r="K2460" t="str">
            <v>381,65</v>
          </cell>
        </row>
        <row r="2461">
          <cell r="G2461">
            <v>98658</v>
          </cell>
          <cell r="H2461" t="str">
            <v>EXECUÇÃO DE MURETA GUIA PARA CONTENÇÃO/ FUNDAÇÃO COM 60 CM DE ESPESSURA. AF_06/2018</v>
          </cell>
          <cell r="I2461" t="str">
            <v>M</v>
          </cell>
          <cell r="J2461" t="str">
            <v>COEFICIENTE DE REPRESENTATIVIDADE</v>
          </cell>
          <cell r="K2461" t="str">
            <v>387,23</v>
          </cell>
        </row>
        <row r="2462">
          <cell r="G2462">
            <v>98659</v>
          </cell>
          <cell r="H2462" t="str">
            <v>EXECUÇÃO DE MURETA GUIA PARA CONTENÇÃO/ FUNDAÇÃO COM 80 CM DE ESPESSURA. AF_06/2018</v>
          </cell>
          <cell r="I2462" t="str">
            <v>M</v>
          </cell>
          <cell r="J2462" t="str">
            <v>COEFICIENTE DE REPRESENTATIVIDADE</v>
          </cell>
          <cell r="K2462" t="str">
            <v>398,37</v>
          </cell>
        </row>
        <row r="2463">
          <cell r="G2463">
            <v>98746</v>
          </cell>
          <cell r="H2463" t="str">
            <v>SOLDA DE TOPO EM CHAPA/PERFIL/TUBO DE AÇO CHANFRADO, ESPESSURA=1/4''. AF_06/2018</v>
          </cell>
          <cell r="I2463" t="str">
            <v>M</v>
          </cell>
          <cell r="J2463" t="str">
            <v>COEFICIENTE DE REPRESENTATIVIDADE</v>
          </cell>
          <cell r="K2463" t="str">
            <v>46,03</v>
          </cell>
        </row>
        <row r="2464">
          <cell r="G2464">
            <v>98749</v>
          </cell>
          <cell r="H2464" t="str">
            <v>SOLDA DE TOPO EM CHAPA/PERFIL/TUBO DE AÇO CHANFRADO, ESPESSURA=5/16''. AF_06/2018</v>
          </cell>
          <cell r="I2464" t="str">
            <v>M</v>
          </cell>
          <cell r="J2464" t="str">
            <v>COEFICIENTE DE REPRESENTATIVIDADE</v>
          </cell>
          <cell r="K2464" t="str">
            <v>55,34</v>
          </cell>
        </row>
        <row r="2465">
          <cell r="G2465">
            <v>98750</v>
          </cell>
          <cell r="H2465" t="str">
            <v>SOLDA DE TOPO EM CHAPA/PERFIL/TUBO DE AÇO CHANFRADO, ESPESSURA=3/8''. AF_06/2018</v>
          </cell>
          <cell r="I2465" t="str">
            <v>M</v>
          </cell>
          <cell r="J2465" t="str">
            <v>COEFICIENTE DE REPRESENTATIVIDADE</v>
          </cell>
          <cell r="K2465" t="str">
            <v>66,64</v>
          </cell>
        </row>
        <row r="2466">
          <cell r="G2466">
            <v>98751</v>
          </cell>
          <cell r="H2466" t="str">
            <v>SOLDA DE TOPO EM CHAPA/PERFIL/TUBO DE AÇO CHANFRADO, ESPESSURA=1/2''. AF_06/2018</v>
          </cell>
          <cell r="I2466" t="str">
            <v>M</v>
          </cell>
          <cell r="J2466" t="str">
            <v>COEFICIENTE DE REPRESENTATIVIDADE</v>
          </cell>
          <cell r="K2466" t="str">
            <v>96,14</v>
          </cell>
        </row>
        <row r="2467">
          <cell r="G2467">
            <v>98752</v>
          </cell>
          <cell r="H2467" t="str">
            <v>SOLDA DE TOPO EM CHAPA/PERFIL/TUBO DE AÇO CHANFRADO, ESPESSURA=5/8''. AF_06/2018</v>
          </cell>
          <cell r="I2467" t="str">
            <v>M</v>
          </cell>
          <cell r="J2467" t="str">
            <v>COEFICIENTE DE REPRESENTATIVIDADE</v>
          </cell>
          <cell r="K2467" t="str">
            <v>131,69</v>
          </cell>
        </row>
        <row r="2468">
          <cell r="G2468">
            <v>98753</v>
          </cell>
          <cell r="H2468" t="str">
            <v>SOLDA DE TOPO EM CHAPA/PERFIL/TUBO DE AÇO CHANFRADO, ESPESSURA=3/4''. AF_06/2018</v>
          </cell>
          <cell r="I2468" t="str">
            <v>M</v>
          </cell>
          <cell r="J2468" t="str">
            <v>COEFICIENTE DE REPRESENTATIVIDADE</v>
          </cell>
          <cell r="K2468" t="str">
            <v>175,95</v>
          </cell>
        </row>
        <row r="2469">
          <cell r="G2469">
            <v>98560</v>
          </cell>
          <cell r="H2469" t="str">
            <v>IMPERMEABILIZAÇÃO DE PISO COM ARGAMASSA DE CIMENTO E AREIA, COM ADITIVO IMPERMEABILIZANTE, E = 2CM. AF_06/2018</v>
          </cell>
          <cell r="I2469" t="str">
            <v>M2</v>
          </cell>
          <cell r="J2469" t="str">
            <v>COEFICIENTE DE REPRESENTATIVIDADE</v>
          </cell>
          <cell r="K2469" t="str">
            <v>31,52</v>
          </cell>
        </row>
        <row r="2470">
          <cell r="G2470">
            <v>98561</v>
          </cell>
          <cell r="H2470" t="str">
            <v>IMPERMEABILIZAÇÃO DE PAREDES COM ARGAMASSA DE CIMENTO E AREIA, COM ADITIVO IMPERMEABILIZANTE, E = 2CM. AF_06/2018</v>
          </cell>
          <cell r="I2470" t="str">
            <v>M2</v>
          </cell>
          <cell r="J2470" t="str">
            <v>COEFICIENTE DE REPRESENTATIVIDADE</v>
          </cell>
          <cell r="K2470" t="str">
            <v>27,15</v>
          </cell>
        </row>
        <row r="2471">
          <cell r="G2471">
            <v>98562</v>
          </cell>
          <cell r="H2471" t="str">
            <v>IMPERMEABILIZAÇÃO DE FLOREIRA OU VIGA BALDRAME COM ARGAMASSA DE CIMENTO E AREIA, COM ADITIVO IMPERMEABILIZANTE, E = 2 CM. AF_06/2018</v>
          </cell>
          <cell r="I2471" t="str">
            <v>M2</v>
          </cell>
          <cell r="J2471" t="str">
            <v>COEFICIENTE DE REPRESENTATIVIDADE</v>
          </cell>
          <cell r="K2471" t="str">
            <v>27,53</v>
          </cell>
        </row>
        <row r="2472">
          <cell r="G2472">
            <v>83735</v>
          </cell>
          <cell r="H2472" t="str">
            <v>IMPERMEABILIZACAO DE SUPERFICIE COM CIMENTO IMPERMEABILIZANTE DE PEGA ULTRA RAPIDA, TRACO 1:1, E=0,5 CM</v>
          </cell>
          <cell r="I2472" t="str">
            <v>M2</v>
          </cell>
          <cell r="J2472" t="str">
            <v>COEFICIENTE DE REPRESENTATIVIDADE</v>
          </cell>
          <cell r="K2472" t="str">
            <v>49,79</v>
          </cell>
        </row>
        <row r="2473">
          <cell r="G2473">
            <v>98555</v>
          </cell>
          <cell r="H2473" t="str">
            <v>IMPERMEABILIZAÇÃO DE SUPERFÍCIE COM ARGAMASSA POLIMÉRICA / MEMBRANA ACRÍLICA, 3 DEMÃOS. AF_06/2018</v>
          </cell>
          <cell r="I2473" t="str">
            <v>M2</v>
          </cell>
          <cell r="J2473" t="str">
            <v>COEFICIENTE DE REPRESENTATIVIDADE</v>
          </cell>
          <cell r="K2473" t="str">
            <v>25,55</v>
          </cell>
        </row>
        <row r="2474">
          <cell r="G2474">
            <v>98556</v>
          </cell>
          <cell r="H2474" t="str">
            <v>IMPERMEABILIZAÇÃO DE SUPERFÍCIE COM ARGAMASSA POLIMÉRICA / MEMBRANA ACRÍLICA, 4 DEMÃOS, REFORÇADA COM VÉU DE POLIÉSTER (MAV). AF_06/2018</v>
          </cell>
          <cell r="I2474" t="str">
            <v>M2</v>
          </cell>
          <cell r="J2474" t="str">
            <v>COEFICIENTE DE REPRESENTATIVIDADE</v>
          </cell>
          <cell r="K2474" t="str">
            <v>43,91</v>
          </cell>
        </row>
        <row r="2475">
          <cell r="G2475">
            <v>98558</v>
          </cell>
          <cell r="H2475" t="str">
            <v>TRATAMENTO DE RALO OU PONTO EMERGENTE COM ARGAMASSA POLIMÉRICA / MEMBRANA ACRÍLICA REFORÇADO COM VÉU DE POLIÉSTER (MAV). AF_06/2018</v>
          </cell>
          <cell r="I2475" t="str">
            <v>UN</v>
          </cell>
          <cell r="J2475" t="str">
            <v>COEFICIENTE DE REPRESENTATIVIDADE</v>
          </cell>
          <cell r="K2475" t="str">
            <v>6,76</v>
          </cell>
        </row>
        <row r="2476">
          <cell r="G2476">
            <v>98559</v>
          </cell>
          <cell r="H2476" t="str">
            <v>TRATAMENTO DE RODAPÉ COM VÉU DE POLIÉSTER. AF_06/2018</v>
          </cell>
          <cell r="I2476" t="str">
            <v>M</v>
          </cell>
          <cell r="J2476" t="str">
            <v>COEFICIENTE DE REPRESENTATIVIDADE</v>
          </cell>
          <cell r="K2476" t="str">
            <v>3,15</v>
          </cell>
        </row>
        <row r="2477">
          <cell r="G2477">
            <v>68053</v>
          </cell>
          <cell r="H2477" t="str">
            <v>FORNECIMENTO/INSTALACAO LONA PLASTICA PRETA, PARA IMPERMEABILIZACAO, ESPESSURA 150 MICRAS.</v>
          </cell>
          <cell r="I2477" t="str">
            <v>M2</v>
          </cell>
          <cell r="J2477" t="str">
            <v>COEFICIENTE DE REPRESENTATIVIDADE</v>
          </cell>
          <cell r="K2477" t="str">
            <v>4,78</v>
          </cell>
        </row>
        <row r="2478">
          <cell r="G2478" t="str">
            <v>74033/1</v>
          </cell>
          <cell r="H2478" t="str">
            <v>IMPERMEABILIZACAO DE SUPERFICIE COM GEOMEMBRANA (MANTA TERMOPLASTICA LISA) TIPO PEAD, E=2MM.</v>
          </cell>
          <cell r="I2478" t="str">
            <v>M2</v>
          </cell>
          <cell r="J2478" t="str">
            <v>ATRIBUÍDO SÃO PAULO</v>
          </cell>
          <cell r="K2478" t="str">
            <v>42,32</v>
          </cell>
        </row>
        <row r="2479">
          <cell r="G2479">
            <v>98546</v>
          </cell>
          <cell r="H2479" t="str">
            <v>IMPERMEABILIZAÇÃO DE SUPERFÍCIE COM MANTA ASFÁLTICA, UMA CAMADA, INCLUSIVE APLICAÇÃO DE PRIMER ASFÁLTICO, E=3MM. AF_06/2018</v>
          </cell>
          <cell r="I2479" t="str">
            <v>M2</v>
          </cell>
          <cell r="J2479" t="str">
            <v>ATRIBUÍDO SÃO PAULO</v>
          </cell>
          <cell r="K2479" t="str">
            <v>71,09</v>
          </cell>
        </row>
        <row r="2480">
          <cell r="G2480">
            <v>98547</v>
          </cell>
          <cell r="H2480" t="str">
            <v>IMPERMEABILIZAÇÃO DE SUPERFÍCIE COM MANTA ASFÁLTICA, DUAS CAMADAS, INCLUSIVE APLICAÇÃO DE PRIMER ASFÁLTICO, E=3MM E E=4MM. AF_06/2018</v>
          </cell>
          <cell r="I2480" t="str">
            <v>M2</v>
          </cell>
          <cell r="J2480" t="str">
            <v>ATRIBUÍDO SÃO PAULO</v>
          </cell>
          <cell r="K2480" t="str">
            <v>131,70</v>
          </cell>
        </row>
        <row r="2481">
          <cell r="G2481" t="str">
            <v>73762/4</v>
          </cell>
          <cell r="H2481" t="str">
            <v>IMPERMEABILIZACAO DE SUPERFICIE COM ASFALTO ELASTOMERICO, INCLUSOS PRIMER E VEU DE FIBRA DE VIDRO.</v>
          </cell>
          <cell r="I2481" t="str">
            <v>M2</v>
          </cell>
          <cell r="J2481" t="str">
            <v>COEFICIENTE DE REPRESENTATIVIDADE</v>
          </cell>
          <cell r="K2481" t="str">
            <v>145,23</v>
          </cell>
        </row>
        <row r="2482">
          <cell r="G2482" t="str">
            <v>74066/2</v>
          </cell>
          <cell r="H2482" t="str">
            <v>IMPERMEABILIZACAO DE SUPERFICIE, COM IMPERMEABILIZANTE FLEXIVEL A BASE ACRILICA.</v>
          </cell>
          <cell r="I2482" t="str">
            <v>M2</v>
          </cell>
          <cell r="J2482" t="str">
            <v>COEFICIENTE DE REPRESENTATIVIDADE</v>
          </cell>
          <cell r="K2482" t="str">
            <v>68,60</v>
          </cell>
        </row>
        <row r="2483">
          <cell r="G2483" t="str">
            <v>74106/1</v>
          </cell>
          <cell r="H2483" t="str">
            <v>IMPERMEABILIZACAO DE ESTRUTURAS ENTERRADAS, COM TINTA ASFALTICA, DUAS DEMAOS.</v>
          </cell>
          <cell r="I2483" t="str">
            <v>M2</v>
          </cell>
          <cell r="J2483" t="str">
            <v>COEFICIENTE DE REPRESENTATIVIDADE</v>
          </cell>
          <cell r="K2483" t="str">
            <v>8,80</v>
          </cell>
        </row>
        <row r="2484">
          <cell r="G2484">
            <v>98557</v>
          </cell>
          <cell r="H2484" t="str">
            <v>IMPERMEABILIZAÇÃO DE SUPERFÍCIE COM EMULSÃO ASFÁLTICA, 2 DEMÃOS AF_06/2018</v>
          </cell>
          <cell r="I2484" t="str">
            <v>M2</v>
          </cell>
          <cell r="J2484" t="str">
            <v>COEFICIENTE DE REPRESENTATIVIDADE</v>
          </cell>
          <cell r="K2484" t="str">
            <v>29,54</v>
          </cell>
        </row>
        <row r="2485">
          <cell r="G2485" t="str">
            <v>73872/1</v>
          </cell>
          <cell r="H2485" t="str">
            <v>IMPERMEABILIZACAO COM PINTURA A BASE DE RESINA EPOXI ALCATRAO, UMA DEMAO.</v>
          </cell>
          <cell r="I2485" t="str">
            <v>M2</v>
          </cell>
          <cell r="J2485" t="str">
            <v>COEFICIENTE DE REPRESENTATIVIDADE</v>
          </cell>
          <cell r="K2485" t="str">
            <v>25,14</v>
          </cell>
        </row>
        <row r="2486">
          <cell r="G2486" t="str">
            <v>73872/2</v>
          </cell>
          <cell r="H2486" t="str">
            <v>IMPERMEABILIZACAO COM PINTURA A BASE DE RESINA EPOXI ALCATRAO, DUAS DEMAOS.</v>
          </cell>
          <cell r="I2486" t="str">
            <v>M2</v>
          </cell>
          <cell r="J2486" t="str">
            <v>COEFICIENTE DE REPRESENTATIVIDADE</v>
          </cell>
          <cell r="K2486" t="str">
            <v>48,11</v>
          </cell>
        </row>
        <row r="2487">
          <cell r="G2487">
            <v>72124</v>
          </cell>
          <cell r="H2487" t="str">
            <v>IMPERMEABILIZACAO DE SUPERFICIE COM MASTIQUE ELASTICO A BASE DE SILICONE, POR VOLUME.</v>
          </cell>
          <cell r="I2487" t="str">
            <v>DM3</v>
          </cell>
          <cell r="J2487" t="str">
            <v>COEFICIENTE DE REPRESENTATIVIDADE</v>
          </cell>
          <cell r="K2487" t="str">
            <v>91,51</v>
          </cell>
        </row>
        <row r="2488">
          <cell r="G2488" t="str">
            <v>74025/1</v>
          </cell>
          <cell r="H2488" t="str">
            <v>IMPERMEABILIZACAO DE SUPERFICIE COM MASTIQUE BETUMINOSO A FRIO, POR METRO.</v>
          </cell>
          <cell r="I2488" t="str">
            <v>M</v>
          </cell>
          <cell r="J2488" t="str">
            <v>COEFICIENTE DE REPRESENTATIVIDADE</v>
          </cell>
          <cell r="K2488" t="str">
            <v>48,16</v>
          </cell>
        </row>
        <row r="2489">
          <cell r="G2489" t="str">
            <v>74190/1</v>
          </cell>
          <cell r="H2489" t="str">
            <v>IMPERMEABILIZACAO DE SUPERFICIE COM MASTIQUE BETUMINOSO A FRIO, POR AREA.</v>
          </cell>
          <cell r="I2489" t="str">
            <v>M2</v>
          </cell>
          <cell r="J2489" t="str">
            <v>COEFICIENTE DE REPRESENTATIVIDADE</v>
          </cell>
          <cell r="K2489" t="str">
            <v>159,36</v>
          </cell>
        </row>
        <row r="2490">
          <cell r="G2490">
            <v>98563</v>
          </cell>
          <cell r="H2490" t="str">
            <v>PROTEÇÃO MECÂNICA DE SUPERFÍCIE HORIZONTAL COM ARGAMASSA DE CIMENTO E AREIA, TRAÇO 1:3, E=2CM. AF_06/2018</v>
          </cell>
          <cell r="I2490" t="str">
            <v>M2</v>
          </cell>
          <cell r="J2490" t="str">
            <v>COEFICIENTE DE REPRESENTATIVIDADE</v>
          </cell>
          <cell r="K2490" t="str">
            <v>21,56</v>
          </cell>
        </row>
        <row r="2491">
          <cell r="G2491">
            <v>98564</v>
          </cell>
          <cell r="H2491" t="str">
            <v>PROTEÇÃO MECÂNICA DE SUPERFÍCIE VERTICAL COM ARGAMASSA DE CIMENTO E AREIA, TRAÇO 1:3, E=2CM. AF_06/2018</v>
          </cell>
          <cell r="I2491" t="str">
            <v>M2</v>
          </cell>
          <cell r="J2491" t="str">
            <v>COEFICIENTE DE REPRESENTATIVIDADE</v>
          </cell>
          <cell r="K2491" t="str">
            <v>31,59</v>
          </cell>
        </row>
        <row r="2492">
          <cell r="G2492">
            <v>98565</v>
          </cell>
          <cell r="H2492" t="str">
            <v>PROTEÇÃO MECÂNICA DE SUPERFICIE HORIZONTAL COM ARGAMASSA DE CIMENTO E AREIA, TRAÇO 1:3, E=3CM. AF_06/2018</v>
          </cell>
          <cell r="I2492" t="str">
            <v>M2</v>
          </cell>
          <cell r="J2492" t="str">
            <v>COEFICIENTE DE REPRESENTATIVIDADE</v>
          </cell>
          <cell r="K2492" t="str">
            <v>31,14</v>
          </cell>
        </row>
        <row r="2493">
          <cell r="G2493">
            <v>98566</v>
          </cell>
          <cell r="H2493" t="str">
            <v>PROTEÇÃO MECÂNICA DE SUPERFÍCIE VERTICAL COM ARGAMASSA DE CIMENTO E AREIA, TRAÇO 1:3, E=3CM. AF_06/2018</v>
          </cell>
          <cell r="I2493" t="str">
            <v>M2</v>
          </cell>
          <cell r="J2493" t="str">
            <v>COEFICIENTE DE REPRESENTATIVIDADE</v>
          </cell>
          <cell r="K2493" t="str">
            <v>41,18</v>
          </cell>
        </row>
        <row r="2494">
          <cell r="G2494">
            <v>98567</v>
          </cell>
          <cell r="H2494" t="str">
            <v>PROTEÇÃO MECÂNICA DE SUPERFICIE HORIZONTAL COM ARGAMASSA DE CIMENTO E AREIA, TRAÇO 1:3, E=4CM. AF_06/2018</v>
          </cell>
          <cell r="I2494" t="str">
            <v>M2</v>
          </cell>
          <cell r="J2494" t="str">
            <v>COEFICIENTE DE REPRESENTATIVIDADE</v>
          </cell>
          <cell r="K2494" t="str">
            <v>40,29</v>
          </cell>
        </row>
        <row r="2495">
          <cell r="G2495">
            <v>98568</v>
          </cell>
          <cell r="H2495" t="str">
            <v>PROTEÇÃO MECÂNICA DE SUPERFÍCIE VERTICAL COM ARGAMASSA DE CIMENTO E AREIA, TRAÇO 1:3, E=4CM. AF_06/2018</v>
          </cell>
          <cell r="I2495" t="str">
            <v>M2</v>
          </cell>
          <cell r="J2495" t="str">
            <v>COEFICIENTE DE REPRESENTATIVIDADE</v>
          </cell>
          <cell r="K2495" t="str">
            <v>50,30</v>
          </cell>
        </row>
        <row r="2496">
          <cell r="G2496">
            <v>98569</v>
          </cell>
          <cell r="H2496" t="str">
            <v>PROTEÇÃO MECÂNICA DE SUPERFICIE HORIZONTAL COM ARGAMASSA DE CIMENTO E AREIA, TRAÇO 1:3, E=5CM. AF_06/2018</v>
          </cell>
          <cell r="I2496" t="str">
            <v>M2</v>
          </cell>
          <cell r="J2496" t="str">
            <v>COEFICIENTE DE REPRESENTATIVIDADE</v>
          </cell>
          <cell r="K2496" t="str">
            <v>49,85</v>
          </cell>
        </row>
        <row r="2497">
          <cell r="G2497">
            <v>98570</v>
          </cell>
          <cell r="H2497" t="str">
            <v>PROTEÇÃO MECÂNICA DE SUPERFÍCIE VERTICAL COM ARGAMASSA DE CIMENTO E AREIA, TRAÇO 1:3, E=5CM. AF_06/2018</v>
          </cell>
          <cell r="I2497" t="str">
            <v>M2</v>
          </cell>
          <cell r="J2497" t="str">
            <v>COEFICIENTE DE REPRESENTATIVIDADE</v>
          </cell>
          <cell r="K2497" t="str">
            <v>59,90</v>
          </cell>
        </row>
        <row r="2498">
          <cell r="G2498">
            <v>98571</v>
          </cell>
          <cell r="H2498" t="str">
            <v>PROTEÇÃO MECÂNICA DE SUPERFICIE HORIZONTAL COM CONCRETO 15 MPA, E=4CM. AF_06/2018</v>
          </cell>
          <cell r="I2498" t="str">
            <v>M2</v>
          </cell>
          <cell r="J2498" t="str">
            <v>COEFICIENTE DE REPRESENTATIVIDADE</v>
          </cell>
          <cell r="K2498" t="str">
            <v>25,65</v>
          </cell>
        </row>
        <row r="2499">
          <cell r="G2499">
            <v>98572</v>
          </cell>
          <cell r="H2499" t="str">
            <v>PROTEÇÃO MECÂNICA DE SUPERFICIE HORIZONTAL COM CONCRETO 15 MPA, E=5CM. AF_06/2018</v>
          </cell>
          <cell r="I2499" t="str">
            <v>M2</v>
          </cell>
          <cell r="J2499" t="str">
            <v>COEFICIENTE DE REPRESENTATIVIDADE</v>
          </cell>
          <cell r="K2499" t="str">
            <v>31,66</v>
          </cell>
        </row>
        <row r="2500">
          <cell r="G2500">
            <v>98573</v>
          </cell>
          <cell r="H2500" t="str">
            <v>PROTEÇÃO MECÂNICA DE SUPERFÍCIE VERTICAL COM CONCRETO 15 MPA, E=5CM. AF_06/2018</v>
          </cell>
          <cell r="I2500" t="str">
            <v>M2</v>
          </cell>
          <cell r="J2500" t="str">
            <v>COEFICIENTE DE REPRESENTATIVIDADE</v>
          </cell>
          <cell r="K2500" t="str">
            <v>41,41</v>
          </cell>
        </row>
        <row r="2501">
          <cell r="G2501" t="str">
            <v>73798/1</v>
          </cell>
          <cell r="H2501" t="str">
            <v>DUTO ESPIRAL FLEXIVEL SINGELO PEAD D=50MM(2") REVESTIDO COM PVC COM FIO GUIA DE ACO GALVANIZADO, LANCADO DIRETO NO SOLO, INCL CONEXOES</v>
          </cell>
          <cell r="I2501" t="str">
            <v>M</v>
          </cell>
          <cell r="J2501" t="str">
            <v>ATRIBUÍDO SÃO PAULO</v>
          </cell>
          <cell r="K2501" t="str">
            <v>21,95</v>
          </cell>
        </row>
        <row r="2502">
          <cell r="G2502" t="str">
            <v>73798/3</v>
          </cell>
          <cell r="H2502" t="str">
            <v>DUTO ESPIRAL FLEXIVEL SINGELO PEAD D=75MM(3") REVESTIDO COM PVC COM FIO GUIA DE ACO GALVANIZADO, LANCADO DIRETO NO SOLO, INCL CONEXOES</v>
          </cell>
          <cell r="I2502" t="str">
            <v>M</v>
          </cell>
          <cell r="J2502" t="str">
            <v>ATRIBUÍDO SÃO PAULO</v>
          </cell>
          <cell r="K2502" t="str">
            <v>34,05</v>
          </cell>
        </row>
        <row r="2503">
          <cell r="G2503">
            <v>91831</v>
          </cell>
          <cell r="H2503" t="str">
            <v>ELETRODUTO FLEXÍVEL CORRUGADO, PVC, DN 20 MM (1/2"), PARA CIRCUITOS TERMINAIS, INSTALADO EM FORRO - FORNECIMENTO E INSTALAÇÃO. AF_12/2015</v>
          </cell>
          <cell r="I2503" t="str">
            <v>M</v>
          </cell>
          <cell r="J2503" t="str">
            <v>COEFICIENTE DE REPRESENTATIVIDADE</v>
          </cell>
          <cell r="K2503" t="str">
            <v>4,93</v>
          </cell>
        </row>
        <row r="2504">
          <cell r="G2504">
            <v>91833</v>
          </cell>
          <cell r="H2504" t="str">
            <v>ELETRODUTO FLEXÍVEL CORRUGADO REFORÇADO, PVC, DN 20 MM (1/2"), PARA CIRCUITOS TERMINAIS, INSTALADO EM FORRO - FORNECIMENTO E INSTALAÇÃO. AF_12/2015</v>
          </cell>
          <cell r="I2504" t="str">
            <v>M</v>
          </cell>
          <cell r="J2504" t="str">
            <v>COEFICIENTE DE REPRESENTATIVIDADE</v>
          </cell>
          <cell r="K2504" t="str">
            <v>5,25</v>
          </cell>
        </row>
        <row r="2505">
          <cell r="G2505">
            <v>91834</v>
          </cell>
          <cell r="H2505" t="str">
            <v>ELETRODUTO FLEXÍVEL CORRUGADO, PVC, DN 25 MM (3/4"), PARA CIRCUITOS TERMINAIS, INSTALADO EM FORRO - FORNECIMENTO E INSTALAÇÃO. AF_12/2015</v>
          </cell>
          <cell r="I2505" t="str">
            <v>M</v>
          </cell>
          <cell r="J2505" t="str">
            <v>COEFICIENTE DE REPRESENTATIVIDADE</v>
          </cell>
          <cell r="K2505" t="str">
            <v>5,54</v>
          </cell>
        </row>
        <row r="2506">
          <cell r="G2506">
            <v>91835</v>
          </cell>
          <cell r="H2506" t="str">
            <v>ELETRODUTO FLEXÍVEL CORRUGADO REFORÇADO, PVC, DN 25 MM (3/4"), PARA CIRCUITOS TERMINAIS, INSTALADO EM FORRO - FORNECIMENTO E INSTALAÇÃO. AF_12/2015</v>
          </cell>
          <cell r="I2506" t="str">
            <v>M</v>
          </cell>
          <cell r="J2506" t="str">
            <v>COEFICIENTE DE REPRESENTATIVIDADE</v>
          </cell>
          <cell r="K2506" t="str">
            <v>6,35</v>
          </cell>
        </row>
        <row r="2507">
          <cell r="G2507">
            <v>91836</v>
          </cell>
          <cell r="H2507" t="str">
            <v>ELETRODUTO FLEXÍVEL CORRUGADO, PVC, DN 32 MM (1"), PARA CIRCUITOS TERMINAIS, INSTALADO EM FORRO - FORNECIMENTO E INSTALAÇÃO. AF_12/2015</v>
          </cell>
          <cell r="I2507" t="str">
            <v>M</v>
          </cell>
          <cell r="J2507" t="str">
            <v>COEFICIENTE DE REPRESENTATIVIDADE</v>
          </cell>
          <cell r="K2507" t="str">
            <v>7,30</v>
          </cell>
        </row>
        <row r="2508">
          <cell r="G2508">
            <v>91837</v>
          </cell>
          <cell r="H2508" t="str">
            <v>ELETRODUTO FLEXÍVEL CORRUGADO REFORÇADO, PVC, DN 32 MM (1"), PARA CIRCUITOS TERMINAIS, INSTALADO EM FORRO - FORNECIMENTO E INSTALAÇÃO. AF_12/2015</v>
          </cell>
          <cell r="I2508" t="str">
            <v>M</v>
          </cell>
          <cell r="J2508" t="str">
            <v>COEFICIENTE DE REPRESENTATIVIDADE</v>
          </cell>
          <cell r="K2508" t="str">
            <v>9,18</v>
          </cell>
        </row>
        <row r="2509">
          <cell r="G2509">
            <v>91839</v>
          </cell>
          <cell r="H2509" t="str">
            <v>ELETRODUTO FLEXÍVEL LISO, PEAD, DN 32 MM (1"), PARA CIRCUITOS TERMINAIS, INSTALADO EM FORRO - FORNECIMENTO E INSTALAÇÃO. AF_12/2015</v>
          </cell>
          <cell r="I2509" t="str">
            <v>M</v>
          </cell>
          <cell r="J2509" t="str">
            <v>ATRIBUÍDO SÃO PAULO</v>
          </cell>
          <cell r="K2509" t="str">
            <v>7,05</v>
          </cell>
        </row>
        <row r="2510">
          <cell r="G2510">
            <v>91840</v>
          </cell>
          <cell r="H2510" t="str">
            <v>ELETRODUTO FLEXÍVEL CORRUGADO, PEAD, DN 40 MM (1 1/4"), PARA CIRCUITOS TERMINAIS, INSTALADO EM FORRO - FORNECIMENTO E INSTALAÇÃO. AF_12/2015</v>
          </cell>
          <cell r="I2510" t="str">
            <v>M</v>
          </cell>
          <cell r="J2510" t="str">
            <v>ATRIBUÍDO SÃO PAULO</v>
          </cell>
          <cell r="K2510" t="str">
            <v>9,03</v>
          </cell>
        </row>
        <row r="2511">
          <cell r="G2511">
            <v>91841</v>
          </cell>
          <cell r="H2511" t="str">
            <v>ELETRODUTO FLEXÍVEL LISO, PEAD, DN 40 MM (1 1/4"), PARA CIRCUITOS TERMINAIS, INSTALADO EM FORRO - FORNECIMENTO E INSTALAÇÃO. AF_12/2015</v>
          </cell>
          <cell r="I2511" t="str">
            <v>M</v>
          </cell>
          <cell r="J2511" t="str">
            <v>ATRIBUÍDO SÃO PAULO</v>
          </cell>
          <cell r="K2511" t="str">
            <v>8,48</v>
          </cell>
        </row>
        <row r="2512">
          <cell r="G2512">
            <v>91842</v>
          </cell>
          <cell r="H2512" t="str">
            <v>ELETRODUTO FLEXÍVEL CORRUGADO, PVC, DN 20 MM (1/2"), PARA CIRCUITOS TERMINAIS, INSTALADO EM LAJE - FORNECIMENTO E INSTALAÇÃO. AF_12/2015</v>
          </cell>
          <cell r="I2512" t="str">
            <v>M</v>
          </cell>
          <cell r="J2512" t="str">
            <v>COEFICIENTE DE REPRESENTATIVIDADE</v>
          </cell>
          <cell r="K2512" t="str">
            <v>3,79</v>
          </cell>
        </row>
        <row r="2513">
          <cell r="G2513">
            <v>91843</v>
          </cell>
          <cell r="H2513" t="str">
            <v>ELETRODUTO FLEXÍVEL CORRUGADO REFORÇADO, PVC, DN 20 MM (1/2"), PARA CIRCUITOS TERMINAIS, INSTALADO EM LAJE - FORNECIMENTO E INSTALAÇÃO. AF_12/2015</v>
          </cell>
          <cell r="I2513" t="str">
            <v>M</v>
          </cell>
          <cell r="J2513" t="str">
            <v>COEFICIENTE DE REPRESENTATIVIDADE</v>
          </cell>
          <cell r="K2513" t="str">
            <v>4,11</v>
          </cell>
        </row>
        <row r="2514">
          <cell r="G2514">
            <v>91844</v>
          </cell>
          <cell r="H2514" t="str">
            <v>ELETRODUTO FLEXÍVEL CORRUGADO, PVC, DN 25 MM (3/4"), PARA CIRCUITOS TERMINAIS, INSTALADO EM LAJE - FORNECIMENTO E INSTALAÇÃO. AF_12/2015</v>
          </cell>
          <cell r="I2514" t="str">
            <v>M</v>
          </cell>
          <cell r="J2514" t="str">
            <v>COEFICIENTE DE REPRESENTATIVIDADE</v>
          </cell>
          <cell r="K2514" t="str">
            <v>4,41</v>
          </cell>
        </row>
        <row r="2515">
          <cell r="G2515">
            <v>91845</v>
          </cell>
          <cell r="H2515" t="str">
            <v>ELETRODUTO FLEXÍVEL CORRUGADO REFORÇADO, PVC, DN 25 MM (3/4"), PARA CIRCUITOS TERMINAIS, INSTALADO EM LAJE - FORNECIMENTO E INSTALAÇÃO. AF_12/2015</v>
          </cell>
          <cell r="I2515" t="str">
            <v>M</v>
          </cell>
          <cell r="J2515" t="str">
            <v>COEFICIENTE DE REPRESENTATIVIDADE</v>
          </cell>
          <cell r="K2515" t="str">
            <v>5,22</v>
          </cell>
        </row>
        <row r="2516">
          <cell r="G2516">
            <v>91846</v>
          </cell>
          <cell r="H2516" t="str">
            <v>ELETRODUTO FLEXÍVEL CORRUGADO, PVC, DN 32 MM (1"), PARA CIRCUITOS TERMINAIS, INSTALADO EM LAJE - FORNECIMENTO E INSTALAÇÃO. AF_12/2015</v>
          </cell>
          <cell r="I2516" t="str">
            <v>M</v>
          </cell>
          <cell r="J2516" t="str">
            <v>COEFICIENTE DE REPRESENTATIVIDADE</v>
          </cell>
          <cell r="K2516" t="str">
            <v>6,17</v>
          </cell>
        </row>
        <row r="2517">
          <cell r="G2517">
            <v>91847</v>
          </cell>
          <cell r="H2517" t="str">
            <v>ELETRODUTO FLEXÍVEL CORRUGADO REFORÇADO, PVC, DN 32 MM (1"), PARA CIRCUITOS TERMINAIS, INSTALADO EM LAJE - FORNECIMENTO E INSTALAÇÃO. AF_12/2015</v>
          </cell>
          <cell r="I2517" t="str">
            <v>M</v>
          </cell>
          <cell r="J2517" t="str">
            <v>COEFICIENTE DE REPRESENTATIVIDADE</v>
          </cell>
          <cell r="K2517" t="str">
            <v>8,05</v>
          </cell>
        </row>
        <row r="2518">
          <cell r="G2518">
            <v>91849</v>
          </cell>
          <cell r="H2518" t="str">
            <v>ELETRODUTO FLEXÍVEL LISO, PEAD, DN 32 MM (1"), PARA CIRCUITOS TERMINAIS, INSTALADO EM LAJE - FORNECIMENTO E INSTALAÇÃO. AF_12/2015</v>
          </cell>
          <cell r="I2518" t="str">
            <v>M</v>
          </cell>
          <cell r="J2518" t="str">
            <v>ATRIBUÍDO SÃO PAULO</v>
          </cell>
          <cell r="K2518" t="str">
            <v>5,92</v>
          </cell>
        </row>
        <row r="2519">
          <cell r="G2519">
            <v>91850</v>
          </cell>
          <cell r="H2519" t="str">
            <v>ELETRODUTO FLEXÍVEL CORRUGADO, PEAD, DN 40 MM (1 1/4"), PARA CIRCUITOS TERMINAIS, INSTALADO EM LAJE - FORNECIMENTO E INSTALAÇÃO. AF_12/2015</v>
          </cell>
          <cell r="I2519" t="str">
            <v>M</v>
          </cell>
          <cell r="J2519" t="str">
            <v>ATRIBUÍDO SÃO PAULO</v>
          </cell>
          <cell r="K2519" t="str">
            <v>7,94</v>
          </cell>
        </row>
        <row r="2520">
          <cell r="G2520">
            <v>91851</v>
          </cell>
          <cell r="H2520" t="str">
            <v>ELETRODUTO FLEXÍVEL LISO, PEAD, DN 40 MM (1 1/4"), PARA CIRCUITOS TERMINAIS, INSTALADO EM LAJE - FORNECIMENTO E INSTALAÇÃO. AF_12/2015</v>
          </cell>
          <cell r="I2520" t="str">
            <v>M</v>
          </cell>
          <cell r="J2520" t="str">
            <v>ATRIBUÍDO SÃO PAULO</v>
          </cell>
          <cell r="K2520" t="str">
            <v>7,39</v>
          </cell>
        </row>
        <row r="2521">
          <cell r="G2521">
            <v>91852</v>
          </cell>
          <cell r="H2521" t="str">
            <v>ELETRODUTO FLEXÍVEL CORRUGADO, PVC, DN 20 MM (1/2"), PARA CIRCUITOS TERMINAIS, INSTALADO EM PAREDE - FORNECIMENTO E INSTALAÇÃO. AF_12/2015</v>
          </cell>
          <cell r="I2521" t="str">
            <v>M</v>
          </cell>
          <cell r="J2521" t="str">
            <v>COEFICIENTE DE REPRESENTATIVIDADE</v>
          </cell>
          <cell r="K2521" t="str">
            <v>5,57</v>
          </cell>
        </row>
        <row r="2522">
          <cell r="G2522">
            <v>91853</v>
          </cell>
          <cell r="H2522" t="str">
            <v>ELETRODUTO FLEXÍVEL CORRUGADO REFORÇADO, PVC, DN 20 MM (1/2"), PARA CIRCUITOS TERMINAIS, INSTALADO EM PAREDE - FORNECIMENTO E INSTALAÇÃO. AF_12/2015</v>
          </cell>
          <cell r="I2522" t="str">
            <v>M</v>
          </cell>
          <cell r="J2522" t="str">
            <v>COEFICIENTE DE REPRESENTATIVIDADE</v>
          </cell>
          <cell r="K2522" t="str">
            <v>5,86</v>
          </cell>
        </row>
        <row r="2523">
          <cell r="G2523">
            <v>91854</v>
          </cell>
          <cell r="H2523" t="str">
            <v>ELETRODUTO FLEXÍVEL CORRUGADO, PVC, DN 25 MM (3/4"), PARA CIRCUITOS TERMINAIS, INSTALADO EM PAREDE - FORNECIMENTO E INSTALAÇÃO. AF_12/2015</v>
          </cell>
          <cell r="I2523" t="str">
            <v>M</v>
          </cell>
          <cell r="J2523" t="str">
            <v>COEFICIENTE DE REPRESENTATIVIDADE</v>
          </cell>
          <cell r="K2523" t="str">
            <v>6,17</v>
          </cell>
        </row>
        <row r="2524">
          <cell r="G2524">
            <v>91855</v>
          </cell>
          <cell r="H2524" t="str">
            <v>ELETRODUTO FLEXÍVEL CORRUGADO REFORÇADO, PVC, DN 25 MM (3/4"), PARA CIRCUITOS TERMINAIS, INSTALADO EM PAREDE - FORNECIMENTO E INSTALAÇÃO. AF_12/2015</v>
          </cell>
          <cell r="I2524" t="str">
            <v>M</v>
          </cell>
          <cell r="J2524" t="str">
            <v>COEFICIENTE DE REPRESENTATIVIDADE</v>
          </cell>
          <cell r="K2524" t="str">
            <v>6,91</v>
          </cell>
        </row>
        <row r="2525">
          <cell r="G2525">
            <v>91856</v>
          </cell>
          <cell r="H2525" t="str">
            <v>ELETRODUTO FLEXÍVEL CORRUGADO, PVC, DN 32 MM (1"), PARA CIRCUITOS TERMINAIS, INSTALADO EM PAREDE - FORNECIMENTO E INSTALAÇÃO. AF_12/2015</v>
          </cell>
          <cell r="I2525" t="str">
            <v>M</v>
          </cell>
          <cell r="J2525" t="str">
            <v>COEFICIENTE DE REPRESENTATIVIDADE</v>
          </cell>
          <cell r="K2525" t="str">
            <v>7,85</v>
          </cell>
        </row>
        <row r="2526">
          <cell r="G2526">
            <v>91857</v>
          </cell>
          <cell r="H2526" t="str">
            <v>ELETRODUTO FLEXÍVEL CORRUGADO REFORÇADO, PVC, DN 32 MM (1"), PARA CIRCUITOS TERMINAIS, INSTALADO EM PAREDE - FORNECIMENTO E INSTALAÇÃO. AF_12/2015</v>
          </cell>
          <cell r="I2526" t="str">
            <v>M</v>
          </cell>
          <cell r="J2526" t="str">
            <v>COEFICIENTE DE REPRESENTATIVIDADE</v>
          </cell>
          <cell r="K2526" t="str">
            <v>9,58</v>
          </cell>
        </row>
        <row r="2527">
          <cell r="G2527">
            <v>91859</v>
          </cell>
          <cell r="H2527" t="str">
            <v>ELETRODUTO FLEXÍVEL LISO, PEAD, DN 32 MM (1"), PARA CIRCUITOS TERMINAIS, INSTALADO EM PAREDE - FORNECIMENTO E INSTALAÇÃO. AF_12/2015</v>
          </cell>
          <cell r="I2527" t="str">
            <v>M</v>
          </cell>
          <cell r="J2527" t="str">
            <v>ATRIBUÍDO SÃO PAULO</v>
          </cell>
          <cell r="K2527" t="str">
            <v>7,61</v>
          </cell>
        </row>
        <row r="2528">
          <cell r="G2528">
            <v>91860</v>
          </cell>
          <cell r="H2528" t="str">
            <v>ELETRODUTO FLEXÍVEL CORRUGADO, PEAD, DN 40 MM (1 1/4"), PARA CIRCUITOS TERMINAIS, INSTALADO EM PAREDE - FORNECIMENTO E INSTALAÇÃO. AF_12/2015</v>
          </cell>
          <cell r="I2528" t="str">
            <v>M</v>
          </cell>
          <cell r="J2528" t="str">
            <v>ATRIBUÍDO SÃO PAULO</v>
          </cell>
          <cell r="K2528" t="str">
            <v>9,54</v>
          </cell>
        </row>
        <row r="2529">
          <cell r="G2529">
            <v>91861</v>
          </cell>
          <cell r="H2529" t="str">
            <v>ELETRODUTO FLEXÍVEL LISO, PEAD, DN 40 MM (1 1/4"), PARA CIRCUITOS TERMINAIS, INSTALADO EM PAREDE - FORNECIMENTO E INSTALAÇÃO. AF_12/2015</v>
          </cell>
          <cell r="I2529" t="str">
            <v>M</v>
          </cell>
          <cell r="J2529" t="str">
            <v>ATRIBUÍDO SÃO PAULO</v>
          </cell>
          <cell r="K2529" t="str">
            <v>9,03</v>
          </cell>
        </row>
        <row r="2530">
          <cell r="G2530">
            <v>91862</v>
          </cell>
          <cell r="H2530" t="str">
            <v>ELETRODUTO RÍGIDO ROSCÁVEL, PVC, DN 20 MM (1/2"), PARA CIRCUITOS TERMINAIS, INSTALADO EM FORRO - FORNECIMENTO E INSTALAÇÃO. AF_12/2015</v>
          </cell>
          <cell r="I2530" t="str">
            <v>M</v>
          </cell>
          <cell r="J2530" t="str">
            <v>COEFICIENTE DE REPRESENTATIVIDADE</v>
          </cell>
          <cell r="K2530" t="str">
            <v>6,02</v>
          </cell>
        </row>
        <row r="2531">
          <cell r="G2531">
            <v>91863</v>
          </cell>
          <cell r="H2531" t="str">
            <v>ELETRODUTO RÍGIDO ROSCÁVEL, PVC, DN 25 MM (3/4"), PARA CIRCUITOS TERMINAIS, INSTALADO EM FORRO - FORNECIMENTO E INSTALAÇÃO. AF_12/2015</v>
          </cell>
          <cell r="I2531" t="str">
            <v>M</v>
          </cell>
          <cell r="J2531" t="str">
            <v>COEFICIENTE DE REPRESENTATIVIDADE</v>
          </cell>
          <cell r="K2531" t="str">
            <v>7,11</v>
          </cell>
        </row>
        <row r="2532">
          <cell r="G2532">
            <v>91864</v>
          </cell>
          <cell r="H2532" t="str">
            <v>ELETRODUTO RÍGIDO ROSCÁVEL, PVC, DN 32 MM (1"), PARA CIRCUITOS TERMINAIS, INSTALADO EM FORRO - FORNECIMENTO E INSTALAÇÃO. AF_12/2015</v>
          </cell>
          <cell r="I2532" t="str">
            <v>M</v>
          </cell>
          <cell r="J2532" t="str">
            <v>COEFICIENTE DE REPRESENTATIVIDADE</v>
          </cell>
          <cell r="K2532" t="str">
            <v>9,43</v>
          </cell>
        </row>
        <row r="2533">
          <cell r="G2533">
            <v>91865</v>
          </cell>
          <cell r="H2533" t="str">
            <v>ELETRODUTO RÍGIDO ROSCÁVEL, PVC, DN 40 MM (1 1/4"), PARA CIRCUITOS TERMINAIS, INSTALADO EM FORRO - FORNECIMENTO E INSTALAÇÃO. AF_12/2015</v>
          </cell>
          <cell r="I2533" t="str">
            <v>M</v>
          </cell>
          <cell r="J2533" t="str">
            <v>COEFICIENTE DE REPRESENTATIVIDADE</v>
          </cell>
          <cell r="K2533" t="str">
            <v>11,74</v>
          </cell>
        </row>
        <row r="2534">
          <cell r="G2534">
            <v>91866</v>
          </cell>
          <cell r="H2534" t="str">
            <v>ELETRODUTO RÍGIDO ROSCÁVEL, PVC, DN 20 MM (1/2"), PARA CIRCUITOS TERMINAIS, INSTALADO EM LAJE - FORNECIMENTO E INSTALAÇÃO. AF_12/2015</v>
          </cell>
          <cell r="I2534" t="str">
            <v>M</v>
          </cell>
          <cell r="J2534" t="str">
            <v>COEFICIENTE DE REPRESENTATIVIDADE</v>
          </cell>
          <cell r="K2534" t="str">
            <v>4,98</v>
          </cell>
        </row>
        <row r="2535">
          <cell r="G2535">
            <v>91867</v>
          </cell>
          <cell r="H2535" t="str">
            <v>ELETRODUTO RÍGIDO ROSCÁVEL, PVC, DN 25 MM (3/4"), PARA CIRCUITOS TERMINAIS, INSTALADO EM LAJE - FORNECIMENTO E INSTALAÇÃO. AF_12/2015</v>
          </cell>
          <cell r="I2535" t="str">
            <v>M</v>
          </cell>
          <cell r="J2535" t="str">
            <v>COEFICIENTE DE REPRESENTATIVIDADE</v>
          </cell>
          <cell r="K2535" t="str">
            <v>6,07</v>
          </cell>
        </row>
        <row r="2536">
          <cell r="G2536">
            <v>91868</v>
          </cell>
          <cell r="H2536" t="str">
            <v>ELETRODUTO RÍGIDO ROSCÁVEL, PVC, DN 32 MM (1"), PARA CIRCUITOS TERMINAIS, INSTALADO EM LAJE - FORNECIMENTO E INSTALAÇÃO. AF_12/2015</v>
          </cell>
          <cell r="I2536" t="str">
            <v>M</v>
          </cell>
          <cell r="J2536" t="str">
            <v>COEFICIENTE DE REPRESENTATIVIDADE</v>
          </cell>
          <cell r="K2536" t="str">
            <v>8,40</v>
          </cell>
        </row>
        <row r="2537">
          <cell r="G2537">
            <v>91869</v>
          </cell>
          <cell r="H2537" t="str">
            <v>ELETRODUTO RÍGIDO ROSCÁVEL, PVC, DN 40 MM (1 1/4"), PARA CIRCUITOS TERMINAIS, INSTALADO EM LAJE - FORNECIMENTO E INSTALAÇÃO. AF_12/2015</v>
          </cell>
          <cell r="I2537" t="str">
            <v>M</v>
          </cell>
          <cell r="J2537" t="str">
            <v>COEFICIENTE DE REPRESENTATIVIDADE</v>
          </cell>
          <cell r="K2537" t="str">
            <v>10,72</v>
          </cell>
        </row>
        <row r="2538">
          <cell r="G2538">
            <v>91870</v>
          </cell>
          <cell r="H2538" t="str">
            <v>ELETRODUTO RÍGIDO ROSCÁVEL, PVC, DN 20 MM (1/2"), PARA CIRCUITOS TERMINAIS, INSTALADO EM PAREDE - FORNECIMENTO E INSTALAÇÃO. AF_12/2015</v>
          </cell>
          <cell r="I2538" t="str">
            <v>M</v>
          </cell>
          <cell r="J2538" t="str">
            <v>COEFICIENTE DE REPRESENTATIVIDADE</v>
          </cell>
          <cell r="K2538" t="str">
            <v>7,19</v>
          </cell>
        </row>
        <row r="2539">
          <cell r="G2539">
            <v>91871</v>
          </cell>
          <cell r="H2539" t="str">
            <v>ELETRODUTO RÍGIDO ROSCÁVEL, PVC, DN 25 MM (3/4"), PARA CIRCUITOS TERMINAIS, INSTALADO EM PAREDE - FORNECIMENTO E INSTALAÇÃO. AF_12/2015</v>
          </cell>
          <cell r="I2539" t="str">
            <v>M</v>
          </cell>
          <cell r="J2539" t="str">
            <v>COEFICIENTE DE REPRESENTATIVIDADE</v>
          </cell>
          <cell r="K2539" t="str">
            <v>8,32</v>
          </cell>
        </row>
        <row r="2540">
          <cell r="G2540">
            <v>91872</v>
          </cell>
          <cell r="H2540" t="str">
            <v>ELETRODUTO RÍGIDO ROSCÁVEL, PVC, DN 32 MM (1"), PARA CIRCUITOS TERMINAIS, INSTALADO EM PAREDE - FORNECIMENTO E INSTALAÇÃO. AF_12/2015</v>
          </cell>
          <cell r="I2540" t="str">
            <v>M</v>
          </cell>
          <cell r="J2540" t="str">
            <v>COEFICIENTE DE REPRESENTATIVIDADE</v>
          </cell>
          <cell r="K2540" t="str">
            <v>10,63</v>
          </cell>
        </row>
        <row r="2541">
          <cell r="G2541">
            <v>91873</v>
          </cell>
          <cell r="H2541" t="str">
            <v>ELETRODUTO RÍGIDO ROSCÁVEL, PVC, DN 40 MM (1 1/4"), PARA CIRCUITOS TERMINAIS, INSTALADO EM PAREDE - FORNECIMENTO E INSTALAÇÃO. AF_12/2015</v>
          </cell>
          <cell r="I2541" t="str">
            <v>M</v>
          </cell>
          <cell r="J2541" t="str">
            <v>COEFICIENTE DE REPRESENTATIVIDADE</v>
          </cell>
          <cell r="K2541" t="str">
            <v>12,92</v>
          </cell>
        </row>
        <row r="2542">
          <cell r="G2542">
            <v>93008</v>
          </cell>
          <cell r="H2542" t="str">
            <v>ELETRODUTO RÍGIDO ROSCÁVEL, PVC, DN 50 MM (1 1/2") - FORNECIMENTO E INSTALAÇÃO. AF_12/2015</v>
          </cell>
          <cell r="I2542" t="str">
            <v>M</v>
          </cell>
          <cell r="J2542" t="str">
            <v>COEFICIENTE DE REPRESENTATIVIDADE</v>
          </cell>
          <cell r="K2542" t="str">
            <v>10,36</v>
          </cell>
        </row>
        <row r="2543">
          <cell r="G2543">
            <v>93009</v>
          </cell>
          <cell r="H2543" t="str">
            <v>ELETRODUTO RÍGIDO ROSCÁVEL, PVC, DN 60 MM (2") - FORNECIMENTO E INSTALAÇÃO. AF_12/2015</v>
          </cell>
          <cell r="I2543" t="str">
            <v>M</v>
          </cell>
          <cell r="J2543" t="str">
            <v>COEFICIENTE DE REPRESENTATIVIDADE</v>
          </cell>
          <cell r="K2543" t="str">
            <v>15,17</v>
          </cell>
        </row>
        <row r="2544">
          <cell r="G2544">
            <v>93010</v>
          </cell>
          <cell r="H2544" t="str">
            <v>ELETRODUTO RÍGIDO ROSCÁVEL, PVC, DN 75 MM (2 1/2") - FORNECIMENTO E INSTALAÇÃO. AF_12/2015</v>
          </cell>
          <cell r="I2544" t="str">
            <v>M</v>
          </cell>
          <cell r="J2544" t="str">
            <v>COEFICIENTE DE REPRESENTATIVIDADE</v>
          </cell>
          <cell r="K2544" t="str">
            <v>21,00</v>
          </cell>
        </row>
        <row r="2545">
          <cell r="G2545">
            <v>93011</v>
          </cell>
          <cell r="H2545" t="str">
            <v>ELETRODUTO RÍGIDO ROSCÁVEL, PVC, DN 85 MM (3") - FORNECIMENTO E INSTALAÇÃO. AF_12/2015</v>
          </cell>
          <cell r="I2545" t="str">
            <v>M</v>
          </cell>
          <cell r="J2545" t="str">
            <v>COEFICIENTE DE REPRESENTATIVIDADE</v>
          </cell>
          <cell r="K2545" t="str">
            <v>25,60</v>
          </cell>
        </row>
        <row r="2546">
          <cell r="G2546">
            <v>93012</v>
          </cell>
          <cell r="H2546" t="str">
            <v>ELETRODUTO RÍGIDO ROSCÁVEL, PVC, DN 110 MM (4") - FORNECIMENTO E INSTALAÇÃO. AF_12/2015</v>
          </cell>
          <cell r="I2546" t="str">
            <v>M</v>
          </cell>
          <cell r="J2546" t="str">
            <v>COEFICIENTE DE REPRESENTATIVIDADE</v>
          </cell>
          <cell r="K2546" t="str">
            <v>38,48</v>
          </cell>
        </row>
        <row r="2547">
          <cell r="G2547">
            <v>95726</v>
          </cell>
          <cell r="H2547" t="str">
            <v>ELETRODUTO RÍGIDO SOLDÁVEL, PVC, DN 20 MM (½), APARENTE, INSTALADO EM TETO - FORNECIMENTO E INSTALAÇÃO. AF_11/2016_P</v>
          </cell>
          <cell r="I2547" t="str">
            <v>M</v>
          </cell>
          <cell r="J2547" t="str">
            <v>COEFICIENTE DE REPRESENTATIVIDADE</v>
          </cell>
          <cell r="K2547" t="str">
            <v>4,02</v>
          </cell>
        </row>
        <row r="2548">
          <cell r="G2548">
            <v>95727</v>
          </cell>
          <cell r="H2548" t="str">
            <v>ELETRODUTO RÍGIDO SOLDÁVEL, PVC, DN 25 MM (3/4), APARENTE, INSTALADO EM TETO - FORNECIMENTO E INSTALAÇÃO. AF_11/2016_P</v>
          </cell>
          <cell r="I2548" t="str">
            <v>M</v>
          </cell>
          <cell r="J2548" t="str">
            <v>COEFICIENTE DE REPRESENTATIVIDADE</v>
          </cell>
          <cell r="K2548" t="str">
            <v>4,62</v>
          </cell>
        </row>
        <row r="2549">
          <cell r="G2549">
            <v>95728</v>
          </cell>
          <cell r="H2549" t="str">
            <v>ELETRODUTO RÍGIDO SOLDÁVEL, PVC, DN 32 MM (1), APARENTE, INSTALADO EM TETO - FORNECIMENTO E INSTALAÇÃO. AF_11/2016_P</v>
          </cell>
          <cell r="I2549" t="str">
            <v>M</v>
          </cell>
          <cell r="J2549" t="str">
            <v>COEFICIENTE DE REPRESENTATIVIDADE</v>
          </cell>
          <cell r="K2549" t="str">
            <v>5,88</v>
          </cell>
        </row>
        <row r="2550">
          <cell r="G2550">
            <v>95729</v>
          </cell>
          <cell r="H2550" t="str">
            <v>ELETRODUTO RÍGIDO SOLDÁVEL, PVC, DN 20 MM (½), APARENTE, INSTALADO EM PAREDE - FORNECIMENTO E INSTALAÇÃO. AF_11/2016_P</v>
          </cell>
          <cell r="I2550" t="str">
            <v>M</v>
          </cell>
          <cell r="J2550" t="str">
            <v>COEFICIENTE DE REPRESENTATIVIDADE</v>
          </cell>
          <cell r="K2550" t="str">
            <v>5,42</v>
          </cell>
        </row>
        <row r="2551">
          <cell r="G2551">
            <v>95730</v>
          </cell>
          <cell r="H2551" t="str">
            <v>ELETRODUTO RÍGIDO SOLDÁVEL, PVC, DN 25 MM (3/4), APARENTE, INSTALADO EM PAREDE - FORNECIMENTO E INSTALAÇÃO. AF_11/2016_P</v>
          </cell>
          <cell r="I2551" t="str">
            <v>M</v>
          </cell>
          <cell r="J2551" t="str">
            <v>COEFICIENTE DE REPRESENTATIVIDADE</v>
          </cell>
          <cell r="K2551" t="str">
            <v>6,02</v>
          </cell>
        </row>
        <row r="2552">
          <cell r="G2552">
            <v>95731</v>
          </cell>
          <cell r="H2552" t="str">
            <v>ELETRODUTO RÍGIDO SOLDÁVEL, PVC, DN 32 MM (1), APARENTE, INSTALADO EM PAREDE - FORNECIMENTO E INSTALAÇÃO. AF_11/2016_P</v>
          </cell>
          <cell r="I2552" t="str">
            <v>M</v>
          </cell>
          <cell r="J2552" t="str">
            <v>COEFICIENTE DE REPRESENTATIVIDADE</v>
          </cell>
          <cell r="K2552" t="str">
            <v>7,29</v>
          </cell>
        </row>
        <row r="2553">
          <cell r="G2553">
            <v>95732</v>
          </cell>
          <cell r="H2553" t="str">
            <v>LUVA PARA ELETRODUTO, PVC, SOLDÁVEL, DN 20 MM (1/2), APARENTE, INSTALADA EM TETO - FORNECIMENTO E INSTALAÇÃO. AF_11/2016_P</v>
          </cell>
          <cell r="I2553" t="str">
            <v>UN</v>
          </cell>
          <cell r="J2553" t="str">
            <v>COEFICIENTE DE REPRESENTATIVIDADE</v>
          </cell>
          <cell r="K2553" t="str">
            <v>2,95</v>
          </cell>
        </row>
        <row r="2554">
          <cell r="G2554">
            <v>95745</v>
          </cell>
          <cell r="H2554" t="str">
            <v>ELETRODUTO DE AÇO GALVANIZADO, CLASSE LEVE, DN 20 MM (3/4), APARENTE, INSTALADO EM TETO - FORNECIMENTO E INSTALAÇÃO. AF_11/2016_P</v>
          </cell>
          <cell r="I2554" t="str">
            <v>M</v>
          </cell>
          <cell r="J2554" t="str">
            <v>COEFICIENTE DE REPRESENTATIVIDADE</v>
          </cell>
          <cell r="K2554" t="str">
            <v>15,64</v>
          </cell>
        </row>
        <row r="2555">
          <cell r="G2555">
            <v>95746</v>
          </cell>
          <cell r="H2555" t="str">
            <v>ELETRODUTO DE AÇO GALVANIZADO, CLASSE LEVE, DN 25 MM (1), APARENTE, INSTALADO EM TETO - FORNECIMENTO E INSTALAÇÃO. AF_11/2016_P</v>
          </cell>
          <cell r="I2555" t="str">
            <v>M</v>
          </cell>
          <cell r="J2555" t="str">
            <v>COEFICIENTE DE REPRESENTATIVIDADE</v>
          </cell>
          <cell r="K2555" t="str">
            <v>19,57</v>
          </cell>
        </row>
        <row r="2556">
          <cell r="G2556">
            <v>95747</v>
          </cell>
          <cell r="H2556" t="str">
            <v>ELETRODUTO DE AÇO GALVANIZADO, CLASSE SEMI PESADO, DN 32 MM (1 1/4), APARENTE, INSTALADO EM TETO - FORNECIMENTO E INSTALAÇÃO. AF_11/2016_P</v>
          </cell>
          <cell r="I2556" t="str">
            <v>M</v>
          </cell>
          <cell r="J2556" t="str">
            <v>COEFICIENTE DE REPRESENTATIVIDADE</v>
          </cell>
          <cell r="K2556" t="str">
            <v>32,88</v>
          </cell>
        </row>
        <row r="2557">
          <cell r="G2557">
            <v>95748</v>
          </cell>
          <cell r="H2557" t="str">
            <v>ELETRODUTO DE AÇO GALVANIZADO, CLASSE SEMI PESADO, DN 40 MM (1 1/2 ), APARENTE, INSTALADO EM TETO - FORNECIMENTO E INSTALAÇÃO. AF_11/2016_P</v>
          </cell>
          <cell r="I2557" t="str">
            <v>M</v>
          </cell>
          <cell r="J2557" t="str">
            <v>COEFICIENTE DE REPRESENTATIVIDADE</v>
          </cell>
          <cell r="K2557" t="str">
            <v>35,46</v>
          </cell>
        </row>
        <row r="2558">
          <cell r="G2558">
            <v>95749</v>
          </cell>
          <cell r="H2558" t="str">
            <v>ELETRODUTO DE AÇO GALVANIZADO, CLASSE LEVE, DN 20 MM (3/4), APARENTE, INSTALADO EM PAREDE - FORNECIMENTO E INSTALAÇÃO. AF_11/2016_P</v>
          </cell>
          <cell r="I2558" t="str">
            <v>M</v>
          </cell>
          <cell r="J2558" t="str">
            <v>COEFICIENTE DE REPRESENTATIVIDADE</v>
          </cell>
          <cell r="K2558" t="str">
            <v>20,22</v>
          </cell>
        </row>
        <row r="2559">
          <cell r="G2559">
            <v>95750</v>
          </cell>
          <cell r="H2559" t="str">
            <v>ELETRODUTO DE AÇO GALVANIZADO, CLASSE LEVE, DN 25 MM (1), APARENTE, INSTALADO EM PAREDE - FORNECIMENTO E INSTALAÇÃO. AF_11/2016_P</v>
          </cell>
          <cell r="I2559" t="str">
            <v>M</v>
          </cell>
          <cell r="J2559" t="str">
            <v>COEFICIENTE DE REPRESENTATIVIDADE</v>
          </cell>
          <cell r="K2559" t="str">
            <v>24,04</v>
          </cell>
        </row>
        <row r="2560">
          <cell r="G2560">
            <v>95751</v>
          </cell>
          <cell r="H2560" t="str">
            <v>ELETRODUTO DE AÇO GALVANIZADO, CLASSE SEMI PESADO, DN 32 MM (1 1/4), APARENTE, INSTALADO EM PAREDE - FORNECIMENTO E INSTALAÇÃO. AF_11/2016_P</v>
          </cell>
          <cell r="I2560" t="str">
            <v>M</v>
          </cell>
          <cell r="J2560" t="str">
            <v>COEFICIENTE DE REPRESENTATIVIDADE</v>
          </cell>
          <cell r="K2560" t="str">
            <v>37,22</v>
          </cell>
        </row>
        <row r="2561">
          <cell r="G2561">
            <v>95752</v>
          </cell>
          <cell r="H2561" t="str">
            <v>ELETRODUTO DE AÇO GALVANIZADO, CLASSE SEMI PESADO, DN 40 MM (1 1/2  ), APARENTE, INSTALADO EM PAREDE - FORNECIMENTO E INSTALAÇÃO. AF_11/2016_P</v>
          </cell>
          <cell r="I2561" t="str">
            <v>M</v>
          </cell>
          <cell r="J2561" t="str">
            <v>COEFICIENTE DE REPRESENTATIVIDADE</v>
          </cell>
          <cell r="K2561" t="str">
            <v>39,64</v>
          </cell>
        </row>
        <row r="2562">
          <cell r="G2562">
            <v>97667</v>
          </cell>
          <cell r="H2562" t="str">
            <v>ELETRODUTO FLEXÍVEL CORRUGADO, PEAD, DN 50 (1 ½)  - FORNECIMENTO E INSTALAÇÃO. AF_04/2016</v>
          </cell>
          <cell r="I2562" t="str">
            <v>M</v>
          </cell>
          <cell r="J2562" t="str">
            <v>ATRIBUÍDO SÃO PAULO</v>
          </cell>
          <cell r="K2562" t="str">
            <v>6,16</v>
          </cell>
        </row>
        <row r="2563">
          <cell r="G2563">
            <v>97668</v>
          </cell>
          <cell r="H2563" t="str">
            <v>ELETRODUTO FLEXÍVEL CORRUGADO, PEAD, DN 63 (2")  - FORNECIMENTO E INSTALAÇÃO. AF_04/2016</v>
          </cell>
          <cell r="I2563" t="str">
            <v>M</v>
          </cell>
          <cell r="J2563" t="str">
            <v>ATRIBUÍDO SÃO PAULO</v>
          </cell>
          <cell r="K2563" t="str">
            <v>9,37</v>
          </cell>
        </row>
        <row r="2564">
          <cell r="G2564">
            <v>97669</v>
          </cell>
          <cell r="H2564" t="str">
            <v>ELETRODUTO FLEXÍVEL CORRUGADO, PEAD, DN 90 (3) - FORNECIMENTO E INSTALAÇÃO. AF_04/2016</v>
          </cell>
          <cell r="I2564" t="str">
            <v>M</v>
          </cell>
          <cell r="J2564" t="str">
            <v>ATRIBUÍDO SÃO PAULO</v>
          </cell>
          <cell r="K2564" t="str">
            <v>14,76</v>
          </cell>
        </row>
        <row r="2565">
          <cell r="G2565">
            <v>97670</v>
          </cell>
          <cell r="H2565" t="str">
            <v>ELETRODUTO FLEXÍVEL CORRUGADO, PEAD, DN 100 (4) - FORNECIMENTO E INSTALAÇÃO. AF_04/2016</v>
          </cell>
          <cell r="I2565" t="str">
            <v>M</v>
          </cell>
          <cell r="J2565" t="str">
            <v>ATRIBUÍDO SÃO PAULO</v>
          </cell>
          <cell r="K2565" t="str">
            <v>19,14</v>
          </cell>
        </row>
        <row r="2566">
          <cell r="G2566">
            <v>72263</v>
          </cell>
          <cell r="H2566" t="str">
            <v>TERMINAL OU CONECTOR DE PRESSAO - PARA CABO 50MM2 - FORNECIMENTO E INSTALACAO</v>
          </cell>
          <cell r="I2566" t="str">
            <v>UN</v>
          </cell>
          <cell r="J2566" t="str">
            <v>ATRIBUÍDO SÃO PAULO</v>
          </cell>
          <cell r="K2566" t="str">
            <v>19,07</v>
          </cell>
        </row>
        <row r="2567">
          <cell r="G2567">
            <v>72271</v>
          </cell>
          <cell r="H2567" t="str">
            <v>CONECTOR PARAFUSO FENDIDO SPLIT-BOLT - PARA CABO DE 16MM2 - FORNECIMENTO E INSTALACAO</v>
          </cell>
          <cell r="I2567" t="str">
            <v>UN</v>
          </cell>
          <cell r="J2567" t="str">
            <v>ATRIBUÍDO SÃO PAULO</v>
          </cell>
          <cell r="K2567" t="str">
            <v>11,34</v>
          </cell>
        </row>
        <row r="2568">
          <cell r="G2568">
            <v>72272</v>
          </cell>
          <cell r="H2568" t="str">
            <v>CONECTOR PARAFUSO FENDIDO SPLIT-BOLT - PARA CABO DE 35MM2 - FORNECIMENTO E INSTALACAO</v>
          </cell>
          <cell r="I2568" t="str">
            <v>UN</v>
          </cell>
          <cell r="J2568" t="str">
            <v>ATRIBUÍDO SÃO PAULO</v>
          </cell>
          <cell r="K2568" t="str">
            <v>12,84</v>
          </cell>
        </row>
        <row r="2569">
          <cell r="G2569" t="str">
            <v>73782/2</v>
          </cell>
          <cell r="H2569" t="str">
            <v>TERMINAL METALICO A PRESSAO PARA 1 CABO DE 50 MM2 - FORNECIMENTO E INSTALACAO</v>
          </cell>
          <cell r="I2569" t="str">
            <v>UN</v>
          </cell>
          <cell r="J2569" t="str">
            <v>ATRIBUÍDO SÃO PAULO</v>
          </cell>
          <cell r="K2569" t="str">
            <v>31,55</v>
          </cell>
        </row>
        <row r="2570">
          <cell r="G2570" t="str">
            <v>73782/3</v>
          </cell>
          <cell r="H2570" t="str">
            <v>TERMINAL METALICO A PRESSAO PARA 1 CABO DE 95 MM2 - FORNECIMENTO E INSTALACAO</v>
          </cell>
          <cell r="I2570" t="str">
            <v>UN</v>
          </cell>
          <cell r="J2570" t="str">
            <v>ATRIBUÍDO SÃO PAULO</v>
          </cell>
          <cell r="K2570" t="str">
            <v>49,17</v>
          </cell>
        </row>
        <row r="2571">
          <cell r="G2571" t="str">
            <v>73782/4</v>
          </cell>
          <cell r="H2571" t="str">
            <v>TERMINAL A PRESSAO REFORCADO PARA CONEXAO DE CABO DE COBRE A BARRA, CABO 150 E 185MM2 - FORNECIMENTO E INSTALACAO</v>
          </cell>
          <cell r="I2571" t="str">
            <v>UN</v>
          </cell>
          <cell r="J2571" t="str">
            <v>ATRIBUÍDO SÃO PAULO</v>
          </cell>
          <cell r="K2571" t="str">
            <v>127,08</v>
          </cell>
        </row>
        <row r="2572">
          <cell r="G2572" t="str">
            <v>73782/5</v>
          </cell>
          <cell r="H2572" t="str">
            <v>TERMINAL METALICO A PRESSAO P/ 1 CABO DE COBRE DE 25 MM2 COM 1 FURO DE FIXAÇÃO - FORNECIMENTO E INSTALACAO</v>
          </cell>
          <cell r="I2572" t="str">
            <v>UN</v>
          </cell>
          <cell r="J2572" t="str">
            <v>ATRIBUÍDO SÃO PAULO</v>
          </cell>
          <cell r="K2572" t="str">
            <v>20,25</v>
          </cell>
        </row>
        <row r="2573">
          <cell r="G2573">
            <v>83377</v>
          </cell>
          <cell r="H2573" t="str">
            <v>CONECTOR DE PARAFUSO FENDIDO EM LIGA DE COBRE COM SEPARADOR DE CABOS PARA CABO 50 MM2 - FORNECIMENTO E INSTALACAO</v>
          </cell>
          <cell r="I2573" t="str">
            <v>UN</v>
          </cell>
          <cell r="J2573" t="str">
            <v>ATRIBUÍDO SÃO PAULO</v>
          </cell>
          <cell r="K2573" t="str">
            <v>11,33</v>
          </cell>
        </row>
        <row r="2574">
          <cell r="G2574">
            <v>91874</v>
          </cell>
          <cell r="H2574" t="str">
            <v>LUVA PARA ELETRODUTO, PVC, ROSCÁVEL, DN 20 MM (1/2"), PARA CIRCUITOS TERMINAIS, INSTALADA EM FORRO - FORNECIMENTO E INSTALAÇÃO. AF_12/2015</v>
          </cell>
          <cell r="I2574" t="str">
            <v>UN</v>
          </cell>
          <cell r="J2574" t="str">
            <v>COEFICIENTE DE REPRESENTATIVIDADE</v>
          </cell>
          <cell r="K2574" t="str">
            <v>3,33</v>
          </cell>
        </row>
        <row r="2575">
          <cell r="G2575">
            <v>91875</v>
          </cell>
          <cell r="H2575" t="str">
            <v>LUVA PARA ELETRODUTO, PVC, ROSCÁVEL, DN 25 MM (3/4"), PARA CIRCUITOS TERMINAIS, INSTALADA EM FORRO - FORNECIMENTO E INSTALAÇÃO. AF_12/2015</v>
          </cell>
          <cell r="I2575" t="str">
            <v>UN</v>
          </cell>
          <cell r="J2575" t="str">
            <v>COEFICIENTE DE REPRESENTATIVIDADE</v>
          </cell>
          <cell r="K2575" t="str">
            <v>4,39</v>
          </cell>
        </row>
        <row r="2576">
          <cell r="G2576">
            <v>91876</v>
          </cell>
          <cell r="H2576" t="str">
            <v>LUVA PARA ELETRODUTO, PVC, ROSCÁVEL, DN 32 MM (1"), PARA CIRCUITOS TERMINAIS, INSTALADA EM FORRO - FORNECIMENTO E INSTALAÇÃO. AF_12/2015</v>
          </cell>
          <cell r="I2576" t="str">
            <v>UN</v>
          </cell>
          <cell r="J2576" t="str">
            <v>COEFICIENTE DE REPRESENTATIVIDADE</v>
          </cell>
          <cell r="K2576" t="str">
            <v>5,79</v>
          </cell>
        </row>
        <row r="2577">
          <cell r="G2577">
            <v>91877</v>
          </cell>
          <cell r="H2577" t="str">
            <v>LUVA PARA ELETRODUTO, PVC, ROSCÁVEL, DN 40 MM (1 1/4"), PARA CIRCUITOS TERMINAIS, INSTALADA EM FORRO - FORNECIMENTO E INSTALAÇÃO. AF_12/2015</v>
          </cell>
          <cell r="I2577" t="str">
            <v>UN</v>
          </cell>
          <cell r="J2577" t="str">
            <v>COEFICIENTE DE REPRESENTATIVIDADE</v>
          </cell>
          <cell r="K2577" t="str">
            <v>7,67</v>
          </cell>
        </row>
        <row r="2578">
          <cell r="G2578">
            <v>91878</v>
          </cell>
          <cell r="H2578" t="str">
            <v>LUVA PARA ELETRODUTO, PVC, ROSCÁVEL, DN 20 MM (1/2"), PARA CIRCUITOS TERMINAIS, INSTALADA EM LAJE - FORNECIMENTO E INSTALAÇÃO. AF_12/2015</v>
          </cell>
          <cell r="I2578" t="str">
            <v>UN</v>
          </cell>
          <cell r="J2578" t="str">
            <v>COEFICIENTE DE REPRESENTATIVIDADE</v>
          </cell>
          <cell r="K2578" t="str">
            <v>4,28</v>
          </cell>
        </row>
        <row r="2579">
          <cell r="G2579">
            <v>91879</v>
          </cell>
          <cell r="H2579" t="str">
            <v>LUVA PARA ELETRODUTO, PVC, ROSCÁVEL, DN 25 MM (3/4"), PARA CIRCUITOS TERMINAIS, INSTALADA EM LAJE - FORNECIMENTO E INSTALAÇÃO. AF_12/2015</v>
          </cell>
          <cell r="I2579" t="str">
            <v>UN</v>
          </cell>
          <cell r="J2579" t="str">
            <v>COEFICIENTE DE REPRESENTATIVIDADE</v>
          </cell>
          <cell r="K2579" t="str">
            <v>5,31</v>
          </cell>
        </row>
        <row r="2580">
          <cell r="G2580">
            <v>91880</v>
          </cell>
          <cell r="H2580" t="str">
            <v>LUVA PARA ELETRODUTO, PVC, ROSCÁVEL, DN 32 MM (1"), PARA CIRCUITOS TERMINAIS, INSTALADA EM LAJE - FORNECIMENTO E INSTALAÇÃO. AF_12/2015</v>
          </cell>
          <cell r="I2580" t="str">
            <v>UN</v>
          </cell>
          <cell r="J2580" t="str">
            <v>COEFICIENTE DE REPRESENTATIVIDADE</v>
          </cell>
          <cell r="K2580" t="str">
            <v>6,75</v>
          </cell>
        </row>
        <row r="2581">
          <cell r="G2581">
            <v>91881</v>
          </cell>
          <cell r="H2581" t="str">
            <v>LUVA PARA ELETRODUTO, PVC, ROSCÁVEL, DN 40 MM (1 1/4"), PARA CIRCUITOS TERMINAIS, INSTALADA EM LAJE - FORNECIMENTO E INSTALAÇÃO. AF_12/2015</v>
          </cell>
          <cell r="I2581" t="str">
            <v>UN</v>
          </cell>
          <cell r="J2581" t="str">
            <v>COEFICIENTE DE REPRESENTATIVIDADE</v>
          </cell>
          <cell r="K2581" t="str">
            <v>8,64</v>
          </cell>
        </row>
        <row r="2582">
          <cell r="G2582">
            <v>91882</v>
          </cell>
          <cell r="H2582" t="str">
            <v>LUVA PARA ELETRODUTO, PVC, ROSCÁVEL, DN 20 MM (1/2"), PARA CIRCUITOS TERMINAIS, INSTALADA EM PAREDE - FORNECIMENTO E INSTALAÇÃO. AF_12/2015</v>
          </cell>
          <cell r="I2582" t="str">
            <v>UN</v>
          </cell>
          <cell r="J2582" t="str">
            <v>COEFICIENTE DE REPRESENTATIVIDADE</v>
          </cell>
          <cell r="K2582" t="str">
            <v>5,31</v>
          </cell>
        </row>
        <row r="2583">
          <cell r="G2583">
            <v>91884</v>
          </cell>
          <cell r="H2583" t="str">
            <v>LUVA PARA ELETRODUTO, PVC, ROSCÁVEL, DN 25 MM (3/4"), PARA CIRCUITOS TERMINAIS, INSTALADA EM PAREDE - FORNECIMENTO E INSTALAÇÃO. AF_12/2015</v>
          </cell>
          <cell r="I2583" t="str">
            <v>UN</v>
          </cell>
          <cell r="J2583" t="str">
            <v>COEFICIENTE DE REPRESENTATIVIDADE</v>
          </cell>
          <cell r="K2583" t="str">
            <v>6,11</v>
          </cell>
        </row>
        <row r="2584">
          <cell r="G2584">
            <v>91885</v>
          </cell>
          <cell r="H2584" t="str">
            <v>LUVA PARA ELETRODUTO, PVC, ROSCÁVEL, DN 32 MM (1"), PARA CIRCUITOS TERMINAIS, INSTALADA EM PAREDE - FORNECIMENTO E INSTALAÇÃO. AF_12/2015</v>
          </cell>
          <cell r="I2584" t="str">
            <v>UN</v>
          </cell>
          <cell r="J2584" t="str">
            <v>COEFICIENTE DE REPRESENTATIVIDADE</v>
          </cell>
          <cell r="K2584" t="str">
            <v>7,22</v>
          </cell>
        </row>
        <row r="2585">
          <cell r="G2585">
            <v>91886</v>
          </cell>
          <cell r="H2585" t="str">
            <v>LUVA PARA ELETRODUTO, PVC, ROSCÁVEL, DN 40 MM (1 1/4"), PARA CIRCUITOS TERMINAIS, INSTALADA EM PAREDE - FORNECIMENTO E INSTALAÇÃO. AF_12/2015</v>
          </cell>
          <cell r="I2585" t="str">
            <v>UN</v>
          </cell>
          <cell r="J2585" t="str">
            <v>COEFICIENTE DE REPRESENTATIVIDADE</v>
          </cell>
          <cell r="K2585" t="str">
            <v>8,74</v>
          </cell>
        </row>
        <row r="2586">
          <cell r="G2586">
            <v>91887</v>
          </cell>
          <cell r="H2586" t="str">
            <v>CURVA 90 GRAUS PARA ELETRODUTO, PVC, ROSCÁVEL, DN 20 MM (1/2"), PARA CIRCUITOS TERMINAIS, INSTALADA EM FORRO - FORNECIMENTO E INSTALAÇÃO. AF_12/2015</v>
          </cell>
          <cell r="I2586" t="str">
            <v>UN</v>
          </cell>
          <cell r="J2586" t="str">
            <v>COEFICIENTE DE REPRESENTATIVIDADE</v>
          </cell>
          <cell r="K2586" t="str">
            <v>6,09</v>
          </cell>
        </row>
        <row r="2587">
          <cell r="G2587">
            <v>91889</v>
          </cell>
          <cell r="H2587" t="str">
            <v>CURVA 180 GRAUS PARA ELETRODUTO, PVC, ROSCÁVEL, DN 20 MM (1/2"), PARA CIRCUITOS TERMINAIS, INSTALADA EM FORRO - FORNECIMENTO E INSTALAÇÃO. AF_12/2015</v>
          </cell>
          <cell r="I2587" t="str">
            <v>UN</v>
          </cell>
          <cell r="J2587" t="str">
            <v>COEFICIENTE DE REPRESENTATIVIDADE</v>
          </cell>
          <cell r="K2587" t="str">
            <v>5,88</v>
          </cell>
        </row>
        <row r="2588">
          <cell r="G2588">
            <v>91890</v>
          </cell>
          <cell r="H2588" t="str">
            <v>CURVA 90 GRAUS PARA ELETRODUTO, PVC, ROSCÁVEL, DN 25 MM (3/4"), PARA CIRCUITOS TERMINAIS, INSTALADA EM FORRO - FORNECIMENTO E INSTALAÇÃO. AF_12/2015</v>
          </cell>
          <cell r="I2588" t="str">
            <v>UN</v>
          </cell>
          <cell r="J2588" t="str">
            <v>COEFICIENTE DE REPRESENTATIVIDADE</v>
          </cell>
          <cell r="K2588" t="str">
            <v>7,26</v>
          </cell>
        </row>
        <row r="2589">
          <cell r="G2589">
            <v>91892</v>
          </cell>
          <cell r="H2589" t="str">
            <v>CURVA 180 GRAUS PARA ELETRODUTO, PVC, ROSCÁVEL, DN 25 MM (3/4"), PARA CIRCUITOS TERMINAIS, INSTALADA EM FORRO - FORNECIMENTO E INSTALAÇÃO. AF_12/2015</v>
          </cell>
          <cell r="I2589" t="str">
            <v>UN</v>
          </cell>
          <cell r="J2589" t="str">
            <v>COEFICIENTE DE REPRESENTATIVIDADE</v>
          </cell>
          <cell r="K2589" t="str">
            <v>8,68</v>
          </cell>
        </row>
        <row r="2590">
          <cell r="G2590">
            <v>91893</v>
          </cell>
          <cell r="H2590" t="str">
            <v>CURVA 90 GRAUS PARA ELETRODUTO, PVC, ROSCÁVEL, DN 32 MM (1"), PARA CIRCUITOS TERMINAIS, INSTALADA EM FORRO - FORNECIMENTO E INSTALAÇÃO. AF_12/2015</v>
          </cell>
          <cell r="I2590" t="str">
            <v>UN</v>
          </cell>
          <cell r="J2590" t="str">
            <v>COEFICIENTE DE REPRESENTATIVIDADE</v>
          </cell>
          <cell r="K2590" t="str">
            <v>9,91</v>
          </cell>
        </row>
        <row r="2591">
          <cell r="G2591">
            <v>91895</v>
          </cell>
          <cell r="H2591" t="str">
            <v>CURVA 180 GRAUS PARA ELETRODUTO, PVC, ROSCÁVEL, DN 32 MM (1"), PARA CIRCUITOS TERMINAIS, INSTALADA EM FORRO - FORNECIMENTO E INSTALAÇÃO. AF_12/2015</v>
          </cell>
          <cell r="I2591" t="str">
            <v>UN</v>
          </cell>
          <cell r="J2591" t="str">
            <v>COEFICIENTE DE REPRESENTATIVIDADE</v>
          </cell>
          <cell r="K2591" t="str">
            <v>11,35</v>
          </cell>
        </row>
        <row r="2592">
          <cell r="G2592">
            <v>91896</v>
          </cell>
          <cell r="H2592" t="str">
            <v>CURVA 90 GRAUS PARA ELETRODUTO, PVC, ROSCÁVEL, DN 40 MM (1 1/4"), PARA CIRCUITOS TERMINAIS, INSTALADA EM FORRO - FORNECIMENTO E INSTALAÇÃO. AF_12/2015</v>
          </cell>
          <cell r="I2592" t="str">
            <v>UN</v>
          </cell>
          <cell r="J2592" t="str">
            <v>COEFICIENTE DE REPRESENTATIVIDADE</v>
          </cell>
          <cell r="K2592" t="str">
            <v>12,12</v>
          </cell>
        </row>
        <row r="2593">
          <cell r="G2593">
            <v>91898</v>
          </cell>
          <cell r="H2593" t="str">
            <v>CURVA 180 GRAUS PARA ELETRODUTO, PVC, ROSCÁVEL, DN 40 MM (1 1/4"), PARA CIRCUITOS TERMINAIS, INSTALADA EM FORRO - FORNECIMENTO E INSTALAÇÃO. AF_12/2015</v>
          </cell>
          <cell r="I2593" t="str">
            <v>UN</v>
          </cell>
          <cell r="J2593" t="str">
            <v>COEFICIENTE DE REPRESENTATIVIDADE</v>
          </cell>
          <cell r="K2593" t="str">
            <v>13,66</v>
          </cell>
        </row>
        <row r="2594">
          <cell r="G2594">
            <v>91899</v>
          </cell>
          <cell r="H2594" t="str">
            <v>CURVA 90 GRAUS PARA ELETRODUTO, PVC, ROSCÁVEL, DN 20 MM (1/2"), PARA CIRCUITOS TERMINAIS, INSTALADA EM LAJE - FORNECIMENTO E INSTALAÇÃO. AF_12/2015</v>
          </cell>
          <cell r="I2594" t="str">
            <v>UN</v>
          </cell>
          <cell r="J2594" t="str">
            <v>COEFICIENTE DE REPRESENTATIVIDADE</v>
          </cell>
          <cell r="K2594" t="str">
            <v>7,47</v>
          </cell>
        </row>
        <row r="2595">
          <cell r="G2595">
            <v>91901</v>
          </cell>
          <cell r="H2595" t="str">
            <v>CURVA 180 GRAUS PARA ELETRODUTO, PVC, ROSCÁVEL, DN 20 MM (1/2"), PARA CIRCUITOS TERMINAIS, INSTALADA EM LAJE - FORNECIMENTO E INSTALAÇÃO. AF_12/2015</v>
          </cell>
          <cell r="I2595" t="str">
            <v>UN</v>
          </cell>
          <cell r="J2595" t="str">
            <v>COEFICIENTE DE REPRESENTATIVIDADE</v>
          </cell>
          <cell r="K2595" t="str">
            <v>7,26</v>
          </cell>
        </row>
        <row r="2596">
          <cell r="G2596">
            <v>91902</v>
          </cell>
          <cell r="H2596" t="str">
            <v>CURVA 90 GRAUS PARA ELETRODUTO, PVC, ROSCÁVEL, DN 25 MM (3/4"), PARA CIRCUITOS TERMINAIS, INSTALADA EM LAJE - FORNECIMENTO E INSTALAÇÃO. AF_12/2015</v>
          </cell>
          <cell r="I2596" t="str">
            <v>UN</v>
          </cell>
          <cell r="J2596" t="str">
            <v>COEFICIENTE DE REPRESENTATIVIDADE</v>
          </cell>
          <cell r="K2596" t="str">
            <v>8,66</v>
          </cell>
        </row>
        <row r="2597">
          <cell r="G2597">
            <v>91904</v>
          </cell>
          <cell r="H2597" t="str">
            <v>CURVA 180 GRAUS PARA ELETRODUTO, PVC, ROSCÁVEL, DN 25 MM (3/4"), PARA CIRCUITOS TERMINAIS, INSTALADA EM LAJE - FORNECIMENTO E INSTALAÇÃO. AF_12/2015</v>
          </cell>
          <cell r="I2597" t="str">
            <v>UN</v>
          </cell>
          <cell r="J2597" t="str">
            <v>COEFICIENTE DE REPRESENTATIVIDADE</v>
          </cell>
          <cell r="K2597" t="str">
            <v>10,08</v>
          </cell>
        </row>
        <row r="2598">
          <cell r="G2598">
            <v>91905</v>
          </cell>
          <cell r="H2598" t="str">
            <v>CURVA 90 GRAUS PARA ELETRODUTO, PVC, ROSCÁVEL, DN 32 MM (1"), PARA CIRCUITOS TERMINAIS, INSTALADA EM LAJE - FORNECIMENTO E INSTALAÇÃO. AF_12/2015</v>
          </cell>
          <cell r="I2598" t="str">
            <v>UN</v>
          </cell>
          <cell r="J2598" t="str">
            <v>COEFICIENTE DE REPRESENTATIVIDADE</v>
          </cell>
          <cell r="K2598" t="str">
            <v>11,30</v>
          </cell>
        </row>
        <row r="2599">
          <cell r="G2599">
            <v>91907</v>
          </cell>
          <cell r="H2599" t="str">
            <v>CURVA 180 GRAUS PARA ELETRODUTO, PVC, ROSCÁVEL, DN 32 MM (1), PARA CIRCUITOS TERMINAIS, INSTALADA EM LAJE - FORNECIMENTO E INSTALAÇÃO. AF_12/2015</v>
          </cell>
          <cell r="I2599" t="str">
            <v>UN</v>
          </cell>
          <cell r="J2599" t="str">
            <v>COEFICIENTE DE REPRESENTATIVIDADE</v>
          </cell>
          <cell r="K2599" t="str">
            <v>12,74</v>
          </cell>
        </row>
        <row r="2600">
          <cell r="G2600">
            <v>91908</v>
          </cell>
          <cell r="H2600" t="str">
            <v>CURVA 90 GRAUS PARA ELETRODUTO, PVC, ROSCÁVEL, DN 40 MM (1 1/4"), PARA CIRCUITOS TERMINAIS, INSTALADA EM LAJE - FORNECIMENTO E INSTALAÇÃO. AF_12/2015</v>
          </cell>
          <cell r="I2600" t="str">
            <v>UN</v>
          </cell>
          <cell r="J2600" t="str">
            <v>COEFICIENTE DE REPRESENTATIVIDADE</v>
          </cell>
          <cell r="K2600" t="str">
            <v>13,55</v>
          </cell>
        </row>
        <row r="2601">
          <cell r="G2601">
            <v>91910</v>
          </cell>
          <cell r="H2601" t="str">
            <v>CURVA 180 GRAUS PARA ELETRODUTO, PVC, ROSCÁVEL, DN 40 MM (1 1/4"), PARA CIRCUITOS TERMINAIS, INSTALADA EM LAJE - FORNECIMENTO E INSTALAÇÃO. AF_12/2015</v>
          </cell>
          <cell r="I2601" t="str">
            <v>UN</v>
          </cell>
          <cell r="J2601" t="str">
            <v>COEFICIENTE DE REPRESENTATIVIDADE</v>
          </cell>
          <cell r="K2601" t="str">
            <v>15,09</v>
          </cell>
        </row>
        <row r="2602">
          <cell r="G2602">
            <v>91911</v>
          </cell>
          <cell r="H2602" t="str">
            <v>CURVA 90 GRAUS PARA ELETRODUTO, PVC, ROSCÁVEL, DN 20 MM (1/2"), PARA CIRCUITOS TERMINAIS, INSTALADA EM PAREDE - FORNECIMENTO E INSTALAÇÃO. AF_12/2015</v>
          </cell>
          <cell r="I2602" t="str">
            <v>UN</v>
          </cell>
          <cell r="J2602" t="str">
            <v>COEFICIENTE DE REPRESENTATIVIDADE</v>
          </cell>
          <cell r="K2602" t="str">
            <v>9,07</v>
          </cell>
        </row>
        <row r="2603">
          <cell r="G2603">
            <v>91913</v>
          </cell>
          <cell r="H2603" t="str">
            <v>CURVA 180 GRAUS PARA ELETRODUTO, PVC, ROSCÁVEL, DN 20 MM (1/2"), PARA CIRCUITOS TERMINAIS, INSTALADA EM PAREDE - FORNECIMENTO E INSTALAÇÃO. AF_12/2015</v>
          </cell>
          <cell r="I2603" t="str">
            <v>UN</v>
          </cell>
          <cell r="J2603" t="str">
            <v>COEFICIENTE DE REPRESENTATIVIDADE</v>
          </cell>
          <cell r="K2603" t="str">
            <v>8,86</v>
          </cell>
        </row>
        <row r="2604">
          <cell r="G2604">
            <v>91914</v>
          </cell>
          <cell r="H2604" t="str">
            <v>CURVA 90 GRAUS PARA ELETRODUTO, PVC, ROSCÁVEL, DN 25 MM (3/4"), PARA CIRCUITOS TERMINAIS, INSTALADA EM PAREDE - FORNECIMENTO E INSTALAÇÃO. AF_12/2015</v>
          </cell>
          <cell r="I2604" t="str">
            <v>UN</v>
          </cell>
          <cell r="J2604" t="str">
            <v>COEFICIENTE DE REPRESENTATIVIDADE</v>
          </cell>
          <cell r="K2604" t="str">
            <v>9,89</v>
          </cell>
        </row>
        <row r="2605">
          <cell r="G2605">
            <v>91916</v>
          </cell>
          <cell r="H2605" t="str">
            <v>CURVA 180 GRAUS PARA ELETRODUTO, PVC, ROSCÁVEL, DN 25 MM (3/4"), PARA CIRCUITOS TERMINAIS, INSTALADA EM PAREDE - FORNECIMENTO E INSTALAÇÃO. AF_12/2015</v>
          </cell>
          <cell r="I2605" t="str">
            <v>UN</v>
          </cell>
          <cell r="J2605" t="str">
            <v>COEFICIENTE DE REPRESENTATIVIDADE</v>
          </cell>
          <cell r="K2605" t="str">
            <v>11,31</v>
          </cell>
        </row>
        <row r="2606">
          <cell r="G2606">
            <v>91917</v>
          </cell>
          <cell r="H2606" t="str">
            <v>CURVA 90 GRAUS PARA ELETRODUTO, PVC, ROSCÁVEL, DN 32 MM (1"), PARA CIRCUITOS TERMINAIS, INSTALADA EM PAREDE - FORNECIMENTO E INSTALAÇÃO. AF_12/2015</v>
          </cell>
          <cell r="I2606" t="str">
            <v>UN</v>
          </cell>
          <cell r="J2606" t="str">
            <v>COEFICIENTE DE REPRESENTATIVIDADE</v>
          </cell>
          <cell r="K2606" t="str">
            <v>12,04</v>
          </cell>
        </row>
        <row r="2607">
          <cell r="G2607">
            <v>91919</v>
          </cell>
          <cell r="H2607" t="str">
            <v>CURVA 180 GRAUS PARA ELETRODUTO, PVC, ROSCÁVEL, DN 32 MM (1), PARA CIRCUITOS TERMINAIS, INSTALADA EM PAREDE - FORNECIMENTO E INSTALAÇÃO. AF_12/2015</v>
          </cell>
          <cell r="I2607" t="str">
            <v>UN</v>
          </cell>
          <cell r="J2607" t="str">
            <v>COEFICIENTE DE REPRESENTATIVIDADE</v>
          </cell>
          <cell r="K2607" t="str">
            <v>13,48</v>
          </cell>
        </row>
        <row r="2608">
          <cell r="G2608">
            <v>91920</v>
          </cell>
          <cell r="H2608" t="str">
            <v>CURVA 90 GRAUS PARA ELETRODUTO, PVC, ROSCÁVEL, DN 40 MM (1 1/4"), PARA CIRCUITOS TERMINAIS, INSTALADA EM PAREDE - FORNECIMENTO E INSTALAÇÃO. AF_12/2015</v>
          </cell>
          <cell r="I2608" t="str">
            <v>UN</v>
          </cell>
          <cell r="J2608" t="str">
            <v>COEFICIENTE DE REPRESENTATIVIDADE</v>
          </cell>
          <cell r="K2608" t="str">
            <v>13,71</v>
          </cell>
        </row>
        <row r="2609">
          <cell r="G2609">
            <v>91922</v>
          </cell>
          <cell r="H2609" t="str">
            <v>CURVA 180 GRAUS PARA ELETRODUTO, PVC, ROSCÁVEL, DN 40 MM (1 1/4"), PARA CIRCUITOS TERMINAIS, INSTALADA EM PAREDE - FORNECIMENTO E INSTALAÇÃO. AF_12/2015</v>
          </cell>
          <cell r="I2609" t="str">
            <v>UN</v>
          </cell>
          <cell r="J2609" t="str">
            <v>COEFICIENTE DE REPRESENTATIVIDADE</v>
          </cell>
          <cell r="K2609" t="str">
            <v>15,25</v>
          </cell>
        </row>
        <row r="2610">
          <cell r="G2610">
            <v>93013</v>
          </cell>
          <cell r="H2610" t="str">
            <v>LUVA PARA ELETRODUTO, PVC, ROSCÁVEL, DN 50 MM (1 1/2") - FORNECIMENTO E INSTALAÇÃO. AF_12/2015</v>
          </cell>
          <cell r="I2610" t="str">
            <v>UN</v>
          </cell>
          <cell r="J2610" t="str">
            <v>COEFICIENTE DE REPRESENTATIVIDADE</v>
          </cell>
          <cell r="K2610" t="str">
            <v>9,97</v>
          </cell>
        </row>
        <row r="2611">
          <cell r="G2611">
            <v>93014</v>
          </cell>
          <cell r="H2611" t="str">
            <v>LUVA PARA ELETRODUTO, PVC, ROSCÁVEL, DN 60 MM (2") - FORNECIMENTO E INSTALAÇÃO. AF_12/2015</v>
          </cell>
          <cell r="I2611" t="str">
            <v>UN</v>
          </cell>
          <cell r="J2611" t="str">
            <v>COEFICIENTE DE REPRESENTATIVIDADE</v>
          </cell>
          <cell r="K2611" t="str">
            <v>12,24</v>
          </cell>
        </row>
        <row r="2612">
          <cell r="G2612">
            <v>93015</v>
          </cell>
          <cell r="H2612" t="str">
            <v>LUVA PARA ELETRODUTO, PVC, ROSCÁVEL, DN 75 MM (2 1/2") - FORNECIMENTO E INSTALAÇÃO. AF_12/2015</v>
          </cell>
          <cell r="I2612" t="str">
            <v>UN</v>
          </cell>
          <cell r="J2612" t="str">
            <v>COEFICIENTE DE REPRESENTATIVIDADE</v>
          </cell>
          <cell r="K2612" t="str">
            <v>18,42</v>
          </cell>
        </row>
        <row r="2613">
          <cell r="G2613">
            <v>93016</v>
          </cell>
          <cell r="H2613" t="str">
            <v>LUVA PARA ELETRODUTO, PVC, ROSCÁVEL, DN 85 MM (3") - FORNECIMENTO E INSTALAÇÃO. AF_12/2015</v>
          </cell>
          <cell r="I2613" t="str">
            <v>UN</v>
          </cell>
          <cell r="J2613" t="str">
            <v>COEFICIENTE DE REPRESENTATIVIDADE</v>
          </cell>
          <cell r="K2613" t="str">
            <v>22,36</v>
          </cell>
        </row>
        <row r="2614">
          <cell r="G2614">
            <v>93017</v>
          </cell>
          <cell r="H2614" t="str">
            <v>LUVA PARA ELETRODUTO, PVC, ROSCÁVEL, DN 110 MM (4") - FORNECIMENTO E INSTALAÇÃO. AF_12/2015</v>
          </cell>
          <cell r="I2614" t="str">
            <v>UN</v>
          </cell>
          <cell r="J2614" t="str">
            <v>COEFICIENTE DE REPRESENTATIVIDADE</v>
          </cell>
          <cell r="K2614" t="str">
            <v>33,50</v>
          </cell>
        </row>
        <row r="2615">
          <cell r="G2615">
            <v>93018</v>
          </cell>
          <cell r="H2615" t="str">
            <v>CURVA 90 GRAUS PARA ELETRODUTO, PVC, ROSCÁVEL, DN 50 MM (1 1/2") - FORNECIMENTO E INSTALAÇÃO. AF_12/2015</v>
          </cell>
          <cell r="I2615" t="str">
            <v>UN</v>
          </cell>
          <cell r="J2615" t="str">
            <v>COEFICIENTE DE REPRESENTATIVIDADE</v>
          </cell>
          <cell r="K2615" t="str">
            <v>15,22</v>
          </cell>
        </row>
        <row r="2616">
          <cell r="G2616">
            <v>93020</v>
          </cell>
          <cell r="H2616" t="str">
            <v>CURVA 90 GRAUS PARA ELETRODUTO, PVC, ROSCÁVEL, DN 60 MM (2") - FORNECIMENTO E INSTALAÇÃO. AF_12/2015</v>
          </cell>
          <cell r="I2616" t="str">
            <v>UN</v>
          </cell>
          <cell r="J2616" t="str">
            <v>COEFICIENTE DE REPRESENTATIVIDADE</v>
          </cell>
          <cell r="K2616" t="str">
            <v>19,47</v>
          </cell>
        </row>
        <row r="2617">
          <cell r="G2617">
            <v>93022</v>
          </cell>
          <cell r="H2617" t="str">
            <v>CURVA 90 GRAUS PARA ELETRODUTO, PVC, ROSCÁVEL, DN 75 MM (2 1/2") - FORNECIMENTO E INSTALAÇÃO. AF_12/2015</v>
          </cell>
          <cell r="I2617" t="str">
            <v>UN</v>
          </cell>
          <cell r="J2617" t="str">
            <v>COEFICIENTE DE REPRESENTATIVIDADE</v>
          </cell>
          <cell r="K2617" t="str">
            <v>32,30</v>
          </cell>
        </row>
        <row r="2618">
          <cell r="G2618">
            <v>93024</v>
          </cell>
          <cell r="H2618" t="str">
            <v>CURVA 90 GRAUS PARA ELETRODUTO, PVC, ROSCÁVEL, DN 85 MM (3") - FORNECIMENTO E INSTALAÇÃO. AF_12/2015</v>
          </cell>
          <cell r="I2618" t="str">
            <v>UN</v>
          </cell>
          <cell r="J2618" t="str">
            <v>COEFICIENTE DE REPRESENTATIVIDADE</v>
          </cell>
          <cell r="K2618" t="str">
            <v>33,98</v>
          </cell>
        </row>
        <row r="2619">
          <cell r="G2619">
            <v>93026</v>
          </cell>
          <cell r="H2619" t="str">
            <v>CURVA 90 GRAUS PARA ELETRODUTO, PVC, ROSCÁVEL, DN 110 MM (4") - FORNECIMENTO E INSTALAÇÃO. AF_12/2015</v>
          </cell>
          <cell r="I2619" t="str">
            <v>UN</v>
          </cell>
          <cell r="J2619" t="str">
            <v>COEFICIENTE DE REPRESENTATIVIDADE</v>
          </cell>
          <cell r="K2619" t="str">
            <v>55,30</v>
          </cell>
        </row>
        <row r="2620">
          <cell r="G2620">
            <v>95733</v>
          </cell>
          <cell r="H2620" t="str">
            <v>LUVA PARA ELETRODUTO, PVC, SOLDÁVEL, DN 25 MM (3/4), APARENTE, INSTALADA EM TETO - FORNECIMENTO E INSTALAÇÃO. AF_11/2016_P</v>
          </cell>
          <cell r="I2620" t="str">
            <v>UN</v>
          </cell>
          <cell r="J2620" t="str">
            <v>COEFICIENTE DE REPRESENTATIVIDADE</v>
          </cell>
          <cell r="K2620" t="str">
            <v>3,86</v>
          </cell>
        </row>
        <row r="2621">
          <cell r="G2621">
            <v>95734</v>
          </cell>
          <cell r="H2621" t="str">
            <v>LUVA PARA ELETRODUTO, PVC, SOLDÁVEL, DN 32 MM (1), APARENTE, INSTALADA EM TETO - FORNECIMENTO E INSTALAÇÃO. AF_11/2016_P</v>
          </cell>
          <cell r="I2621" t="str">
            <v>UN</v>
          </cell>
          <cell r="J2621" t="str">
            <v>COEFICIENTE DE REPRESENTATIVIDADE</v>
          </cell>
          <cell r="K2621" t="str">
            <v>5,14</v>
          </cell>
        </row>
        <row r="2622">
          <cell r="G2622">
            <v>95735</v>
          </cell>
          <cell r="H2622" t="str">
            <v>LUVA PARA ELETRODUTO, PVC, SOLDÁVEL, DN 20 MM (1/2), APARENTE, INSTALADA EM PAREDE - FORNECIMENTO E INSTALAÇÃO. AF_11/2016_P</v>
          </cell>
          <cell r="I2622" t="str">
            <v>UN</v>
          </cell>
          <cell r="J2622" t="str">
            <v>COEFICIENTE DE REPRESENTATIVIDADE</v>
          </cell>
          <cell r="K2622" t="str">
            <v>4,42</v>
          </cell>
        </row>
        <row r="2623">
          <cell r="G2623">
            <v>95736</v>
          </cell>
          <cell r="H2623" t="str">
            <v>LUVA PARA ELETRODUTO, PVC, SOLDÁVEL, DN 25 MM (3/4), APARENTE, INSTALADA EM PAREDE - FORNECIMENTO E INSTALAÇÃO. AF_11/2016_P</v>
          </cell>
          <cell r="I2623" t="str">
            <v>UN</v>
          </cell>
          <cell r="J2623" t="str">
            <v>COEFICIENTE DE REPRESENTATIVIDADE</v>
          </cell>
          <cell r="K2623" t="str">
            <v>5,16</v>
          </cell>
        </row>
        <row r="2624">
          <cell r="G2624">
            <v>95738</v>
          </cell>
          <cell r="H2624" t="str">
            <v>LUVA PARA ELETRODUTO, PVC, SOLDÁVEL, DN 32 MM (1), APARENTE, INSTALADA EM PAREDE - FORNECIMENTO E INSTALAÇÃO. AF_11/2016_P</v>
          </cell>
          <cell r="I2624" t="str">
            <v>UN</v>
          </cell>
          <cell r="J2624" t="str">
            <v>COEFICIENTE DE REPRESENTATIVIDADE</v>
          </cell>
          <cell r="K2624" t="str">
            <v>6,19</v>
          </cell>
        </row>
        <row r="2625">
          <cell r="G2625">
            <v>95753</v>
          </cell>
          <cell r="H2625" t="str">
            <v>LUVA DE EMENDA PARA ELETRODUTO, AÇO GALVANIZADO, DN 20 MM (3/4  ), APARENTE, INSTALADA EM TETO - FORNECIMENTO E INSTALAÇÃO. AF_11/2016_P</v>
          </cell>
          <cell r="I2625" t="str">
            <v>UN</v>
          </cell>
          <cell r="J2625" t="str">
            <v>COEFICIENTE DE REPRESENTATIVIDADE</v>
          </cell>
          <cell r="K2625" t="str">
            <v>5,15</v>
          </cell>
        </row>
        <row r="2626">
          <cell r="G2626">
            <v>95754</v>
          </cell>
          <cell r="H2626" t="str">
            <v>LUVA DE EMENDA PARA ELETRODUTO, AÇO GALVANIZADO, DN 25 MM (1''), APARENTE, INSTALADA EM TETO - FORNECIMENTO E INSTALAÇÃO. AF_11/2016_P</v>
          </cell>
          <cell r="I2626" t="str">
            <v>UN</v>
          </cell>
          <cell r="J2626" t="str">
            <v>COEFICIENTE DE REPRESENTATIVIDADE</v>
          </cell>
          <cell r="K2626" t="str">
            <v>6,42</v>
          </cell>
        </row>
        <row r="2627">
          <cell r="G2627">
            <v>95755</v>
          </cell>
          <cell r="H2627" t="str">
            <v>LUVA DE EMENDA PARA ELETRODUTO, AÇO GALVANIZADO, DN 32 MM (1 1/4''), APARENTE, INSTALADA EM TETO - FORNECIMENTO E INSTALAÇÃO. AF_11/2016_P</v>
          </cell>
          <cell r="I2627" t="str">
            <v>UN</v>
          </cell>
          <cell r="J2627" t="str">
            <v>COEFICIENTE DE REPRESENTATIVIDADE</v>
          </cell>
          <cell r="K2627" t="str">
            <v>9,29</v>
          </cell>
        </row>
        <row r="2628">
          <cell r="G2628">
            <v>95756</v>
          </cell>
          <cell r="H2628" t="str">
            <v>LUVA DE EMENDA PARA ELETRODUTO, AÇO GALVANIZADO, DN 40 MM (1 1/2''), APARENTE, INSTALADA EM TETO - FORNECIMENTO E INSTALAÇÃO. AF_11/2016_P</v>
          </cell>
          <cell r="I2628" t="str">
            <v>UN</v>
          </cell>
          <cell r="J2628" t="str">
            <v>COEFICIENTE DE REPRESENTATIVIDADE</v>
          </cell>
          <cell r="K2628" t="str">
            <v>12,41</v>
          </cell>
        </row>
        <row r="2629">
          <cell r="G2629">
            <v>95757</v>
          </cell>
          <cell r="H2629" t="str">
            <v>LUVA DE EMENDA PARA ELETRODUTO, AÇO GALVANIZADO, DN 20 MM (3/4''), APARENTE, INSTALADA EM PAREDE - FORNECIMENTO E INSTALAÇÃO. AF_11/2016_P</v>
          </cell>
          <cell r="I2629" t="str">
            <v>UN</v>
          </cell>
          <cell r="J2629" t="str">
            <v>COEFICIENTE DE REPRESENTATIVIDADE</v>
          </cell>
          <cell r="K2629" t="str">
            <v>7,71</v>
          </cell>
        </row>
        <row r="2630">
          <cell r="G2630">
            <v>95758</v>
          </cell>
          <cell r="H2630" t="str">
            <v>LUVA DE EMENDA PARA ELETRODUTO, AÇO GALVANIZADO, DN 25 MM (1''), APARENTE, INSTALADA EM PAREDE - FORNECIMENTO E INSTALAÇÃO. AF_11/2016_P</v>
          </cell>
          <cell r="I2630" t="str">
            <v>UN</v>
          </cell>
          <cell r="J2630" t="str">
            <v>COEFICIENTE DE REPRESENTATIVIDADE</v>
          </cell>
          <cell r="K2630" t="str">
            <v>8,68</v>
          </cell>
        </row>
        <row r="2631">
          <cell r="G2631">
            <v>95759</v>
          </cell>
          <cell r="H2631" t="str">
            <v>LUVA DE EMENDA PARA ELETRODUTO, AÇO GALVANIZADO, DN 32 MM (1 1/4''), APARENTE, INSTALADA EM PAREDE - FORNECIMENTO E INSTALAÇÃO. AF_11/2016_P</v>
          </cell>
          <cell r="I2631" t="str">
            <v>UN</v>
          </cell>
          <cell r="J2631" t="str">
            <v>COEFICIENTE DE REPRESENTATIVIDADE</v>
          </cell>
          <cell r="K2631" t="str">
            <v>11,12</v>
          </cell>
        </row>
        <row r="2632">
          <cell r="G2632">
            <v>95760</v>
          </cell>
          <cell r="H2632" t="str">
            <v>LUVA DE EMENDA PARA ELETRODUTO, AÇO GALVANIZADO, DN 40 MM (1 1/2''), APARENTE, INSTALADA EM PAREDE - FORNECIMENTO E INSTALAÇÃO. AF_11/2016_P</v>
          </cell>
          <cell r="I2632" t="str">
            <v>UN</v>
          </cell>
          <cell r="J2632" t="str">
            <v>COEFICIENTE DE REPRESENTATIVIDADE</v>
          </cell>
          <cell r="K2632" t="str">
            <v>13,75</v>
          </cell>
        </row>
        <row r="2633">
          <cell r="G2633">
            <v>97559</v>
          </cell>
          <cell r="H2633" t="str">
            <v>CURVA 135 GRAUS PARA ELETRODUTO, PVC, ROSCÁVEL, DN 25 MM (3/4), PARA CIRCUITOS TERMINAIS, INSTALADA EM FORRO - FORNECIMENTO E INSTALAÇÃO. AF_12/2015</v>
          </cell>
          <cell r="I2633" t="str">
            <v>UN</v>
          </cell>
          <cell r="J2633" t="str">
            <v>COEFICIENTE DE REPRESENTATIVIDADE</v>
          </cell>
          <cell r="K2633" t="str">
            <v>7,10</v>
          </cell>
        </row>
        <row r="2634">
          <cell r="G2634">
            <v>97562</v>
          </cell>
          <cell r="H2634" t="str">
            <v>CURVA 135 GRAUS PARA ELETRODUTO, PVC, ROSCÁVEL, DN 25 MM (3/4), PARA CIRCUITOS TERMINAIS, INSTALADA EM LAJE - FORNECIMENTO E INSTALAÇÃO. AF_12/2015</v>
          </cell>
          <cell r="I2634" t="str">
            <v>UN</v>
          </cell>
          <cell r="J2634" t="str">
            <v>COEFICIENTE DE REPRESENTATIVIDADE</v>
          </cell>
          <cell r="K2634" t="str">
            <v>8,50</v>
          </cell>
        </row>
        <row r="2635">
          <cell r="G2635">
            <v>97564</v>
          </cell>
          <cell r="H2635" t="str">
            <v>CURVA 135 GRAUS PARA ELETRODUTO, PVC, ROSCÁVEL, DN 25 MM (3/4), PARA CIRCUITOS TERMINAIS, INSTALADA EM PAREDE - FORNECIMENTO E INSTALAÇÃO. AF_12/2015</v>
          </cell>
          <cell r="I2635" t="str">
            <v>UN</v>
          </cell>
          <cell r="J2635" t="str">
            <v>COEFICIENTE DE REPRESENTATIVIDADE</v>
          </cell>
          <cell r="K2635" t="str">
            <v>9,73</v>
          </cell>
        </row>
        <row r="2636">
          <cell r="G2636">
            <v>91924</v>
          </cell>
          <cell r="H2636" t="str">
            <v>CABO DE COBRE FLEXÍVEL ISOLADO, 1,5 MM², ANTI-CHAMA 450/750 V, PARA CIRCUITOS TERMINAIS - FORNECIMENTO E INSTALAÇÃO. AF_12/2015</v>
          </cell>
          <cell r="I2636" t="str">
            <v>M</v>
          </cell>
          <cell r="J2636" t="str">
            <v>COEFICIENTE DE REPRESENTATIVIDADE</v>
          </cell>
          <cell r="K2636" t="str">
            <v>1,59</v>
          </cell>
        </row>
        <row r="2637">
          <cell r="G2637">
            <v>91925</v>
          </cell>
          <cell r="H2637" t="str">
            <v>CABO DE COBRE FLEXÍVEL ISOLADO, 1,5 MM², ANTI-CHAMA 0,6/1,0 KV, PARA CIRCUITOS TERMINAIS - FORNECIMENTO E INSTALAÇÃO. AF_12/2015</v>
          </cell>
          <cell r="I2637" t="str">
            <v>M</v>
          </cell>
          <cell r="J2637" t="str">
            <v>COEFICIENTE DE REPRESENTATIVIDADE</v>
          </cell>
          <cell r="K2637" t="str">
            <v>2,16</v>
          </cell>
        </row>
        <row r="2638">
          <cell r="G2638">
            <v>91926</v>
          </cell>
          <cell r="H2638" t="str">
            <v>CABO DE COBRE FLEXÍVEL ISOLADO, 2,5 MM², ANTI-CHAMA 450/750 V, PARA CIRCUITOS TERMINAIS - FORNECIMENTO E INSTALAÇÃO. AF_12/2015</v>
          </cell>
          <cell r="I2638" t="str">
            <v>M</v>
          </cell>
          <cell r="J2638" t="str">
            <v>COEFICIENTE DE REPRESENTATIVIDADE</v>
          </cell>
          <cell r="K2638" t="str">
            <v>2,27</v>
          </cell>
        </row>
        <row r="2639">
          <cell r="G2639">
            <v>91927</v>
          </cell>
          <cell r="H2639" t="str">
            <v>CABO DE COBRE FLEXÍVEL ISOLADO, 2,5 MM², ANTI-CHAMA 0,6/1,0 KV, PARA CIRCUITOS TERMINAIS - FORNECIMENTO E INSTALAÇÃO. AF_12/2015</v>
          </cell>
          <cell r="I2639" t="str">
            <v>M</v>
          </cell>
          <cell r="J2639" t="str">
            <v>COEFICIENTE DE REPRESENTATIVIDADE</v>
          </cell>
          <cell r="K2639" t="str">
            <v>2,89</v>
          </cell>
        </row>
        <row r="2640">
          <cell r="G2640">
            <v>91928</v>
          </cell>
          <cell r="H2640" t="str">
            <v>CABO DE COBRE FLEXÍVEL ISOLADO, 4 MM², ANTI-CHAMA 450/750 V, PARA CIRCUITOS TERMINAIS - FORNECIMENTO E INSTALAÇÃO. AF_12/2015</v>
          </cell>
          <cell r="I2640" t="str">
            <v>M</v>
          </cell>
          <cell r="J2640" t="str">
            <v>COEFICIENTE DE REPRESENTATIVIDADE</v>
          </cell>
          <cell r="K2640" t="str">
            <v>3,60</v>
          </cell>
        </row>
        <row r="2641">
          <cell r="G2641">
            <v>91929</v>
          </cell>
          <cell r="H2641" t="str">
            <v>CABO DE COBRE FLEXÍVEL ISOLADO, 4 MM², ANTI-CHAMA 0,6/1,0 KV, PARA CIRCUITOS TERMINAIS - FORNECIMENTO E INSTALAÇÃO. AF_12/2015</v>
          </cell>
          <cell r="I2641" t="str">
            <v>M</v>
          </cell>
          <cell r="J2641" t="str">
            <v>COEFICIENTE DE REPRESENTATIVIDADE</v>
          </cell>
          <cell r="K2641" t="str">
            <v>4,02</v>
          </cell>
        </row>
        <row r="2642">
          <cell r="G2642">
            <v>91930</v>
          </cell>
          <cell r="H2642" t="str">
            <v>CABO DE COBRE FLEXÍVEL ISOLADO, 6 MM², ANTI-CHAMA 450/750 V, PARA CIRCUITOS TERMINAIS - FORNECIMENTO E INSTALAÇÃO. AF_12/2015</v>
          </cell>
          <cell r="I2642" t="str">
            <v>M</v>
          </cell>
          <cell r="J2642" t="str">
            <v>COEFICIENTE DE REPRESENTATIVIDADE</v>
          </cell>
          <cell r="K2642" t="str">
            <v>4,89</v>
          </cell>
        </row>
        <row r="2643">
          <cell r="G2643">
            <v>91931</v>
          </cell>
          <cell r="H2643" t="str">
            <v>CABO DE COBRE FLEXÍVEL ISOLADO, 6 MM², ANTI-CHAMA 0,6/1,0 KV, PARA CIRCUITOS TERMINAIS - FORNECIMENTO E INSTALAÇÃO. AF_12/2015</v>
          </cell>
          <cell r="I2643" t="str">
            <v>M</v>
          </cell>
          <cell r="J2643" t="str">
            <v>COEFICIENTE DE REPRESENTATIVIDADE</v>
          </cell>
          <cell r="K2643" t="str">
            <v>5,40</v>
          </cell>
        </row>
        <row r="2644">
          <cell r="G2644">
            <v>91932</v>
          </cell>
          <cell r="H2644" t="str">
            <v>CABO DE COBRE FLEXÍVEL ISOLADO, 10 MM², ANTI-CHAMA 450/750 V, PARA CIRCUITOS TERMINAIS - FORNECIMENTO E INSTALAÇÃO. AF_12/2015</v>
          </cell>
          <cell r="I2644" t="str">
            <v>M</v>
          </cell>
          <cell r="J2644" t="str">
            <v>COEFICIENTE DE REPRESENTATIVIDADE</v>
          </cell>
          <cell r="K2644" t="str">
            <v>7,97</v>
          </cell>
        </row>
        <row r="2645">
          <cell r="G2645">
            <v>91933</v>
          </cell>
          <cell r="H2645" t="str">
            <v>CABO DE COBRE FLEXÍVEL ISOLADO, 10 MM², ANTI-CHAMA 0,6/1,0 KV, PARA CIRCUITOS TERMINAIS - FORNECIMENTO E INSTALAÇÃO. AF_12/2015</v>
          </cell>
          <cell r="I2645" t="str">
            <v>M</v>
          </cell>
          <cell r="J2645" t="str">
            <v>COEFICIENTE DE REPRESENTATIVIDADE</v>
          </cell>
          <cell r="K2645" t="str">
            <v>8,46</v>
          </cell>
        </row>
        <row r="2646">
          <cell r="G2646">
            <v>91934</v>
          </cell>
          <cell r="H2646" t="str">
            <v>CABO DE COBRE FLEXÍVEL ISOLADO, 16 MM², ANTI-CHAMA 450/750 V, PARA CIRCUITOS TERMINAIS - FORNECIMENTO E INSTALAÇÃO. AF_12/2015</v>
          </cell>
          <cell r="I2646" t="str">
            <v>M</v>
          </cell>
          <cell r="J2646" t="str">
            <v>COEFICIENTE DE REPRESENTATIVIDADE</v>
          </cell>
          <cell r="K2646" t="str">
            <v>12,17</v>
          </cell>
        </row>
        <row r="2647">
          <cell r="G2647">
            <v>91935</v>
          </cell>
          <cell r="H2647" t="str">
            <v>CABO DE COBRE FLEXÍVEL ISOLADO, 16 MM², ANTI-CHAMA 0,6/1,0 KV, PARA CIRCUITOS TERMINAIS - FORNECIMENTO E INSTALAÇÃO. AF_12/2015</v>
          </cell>
          <cell r="I2647" t="str">
            <v>M</v>
          </cell>
          <cell r="J2647" t="str">
            <v>COEFICIENTE DE REPRESENTATIVIDADE</v>
          </cell>
          <cell r="K2647" t="str">
            <v>12,88</v>
          </cell>
        </row>
        <row r="2648">
          <cell r="G2648">
            <v>92979</v>
          </cell>
          <cell r="H2648" t="str">
            <v>CABO DE COBRE FLEXÍVEL ISOLADO, 10 MM², ANTI-CHAMA 450/750 V, PARA DISTRIBUIÇÃO - FORNECIMENTO E INSTALAÇÃO. AF_12/2015</v>
          </cell>
          <cell r="I2648" t="str">
            <v>M</v>
          </cell>
          <cell r="J2648" t="str">
            <v>COEFICIENTE DE REPRESENTATIVIDADE</v>
          </cell>
          <cell r="K2648" t="str">
            <v>4,98</v>
          </cell>
        </row>
        <row r="2649">
          <cell r="G2649">
            <v>92980</v>
          </cell>
          <cell r="H2649" t="str">
            <v>CABO DE COBRE FLEXÍVEL ISOLADO, 10 MM², ANTI-CHAMA 0,6/1,0 KV, PARA DISTRIBUIÇÃO - FORNECIMENTO E INSTALAÇÃO. AF_12/2015</v>
          </cell>
          <cell r="I2649" t="str">
            <v>M</v>
          </cell>
          <cell r="J2649" t="str">
            <v>COEFICIENTE DE REPRESENTATIVIDADE</v>
          </cell>
          <cell r="K2649" t="str">
            <v>5,40</v>
          </cell>
        </row>
        <row r="2650">
          <cell r="G2650">
            <v>92981</v>
          </cell>
          <cell r="H2650" t="str">
            <v>CABO DE COBRE FLEXÍVEL ISOLADO, 16 MM², ANTI-CHAMA 450/750 V, PARA DISTRIBUIÇÃO - FORNECIMENTO E INSTALAÇÃO. AF_12/2015</v>
          </cell>
          <cell r="I2650" t="str">
            <v>M</v>
          </cell>
          <cell r="J2650" t="str">
            <v>COEFICIENTE DE REPRESENTATIVIDADE</v>
          </cell>
          <cell r="K2650" t="str">
            <v>7,64</v>
          </cell>
        </row>
        <row r="2651">
          <cell r="G2651">
            <v>92982</v>
          </cell>
          <cell r="H2651" t="str">
            <v>CABO DE COBRE FLEXÍVEL ISOLADO, 16 MM², ANTI-CHAMA 0,6/1,0 KV, PARA DISTRIBUIÇÃO - FORNECIMENTO E INSTALAÇÃO. AF_12/2015</v>
          </cell>
          <cell r="I2651" t="str">
            <v>M</v>
          </cell>
          <cell r="J2651" t="str">
            <v>COEFICIENTE DE REPRESENTATIVIDADE</v>
          </cell>
          <cell r="K2651" t="str">
            <v>8,26</v>
          </cell>
        </row>
        <row r="2652">
          <cell r="G2652">
            <v>92983</v>
          </cell>
          <cell r="H2652" t="str">
            <v>CABO DE COBRE FLEXÍVEL ISOLADO, 25 MM², ANTI-CHAMA 450/750 V, PARA DISTRIBUIÇÃO - FORNECIMENTO E INSTALAÇÃO. AF_12/2015</v>
          </cell>
          <cell r="I2652" t="str">
            <v>M</v>
          </cell>
          <cell r="J2652" t="str">
            <v>COEFICIENTE DE REPRESENTATIVIDADE</v>
          </cell>
          <cell r="K2652" t="str">
            <v>13,53</v>
          </cell>
        </row>
        <row r="2653">
          <cell r="G2653">
            <v>92984</v>
          </cell>
          <cell r="H2653" t="str">
            <v>CABO DE COBRE FLEXÍVEL ISOLADO, 25 MM², ANTI-CHAMA 0,6/1,0 KV, PARA DISTRIBUIÇÃO - FORNECIMENTO E INSTALAÇÃO. AF_12/2015</v>
          </cell>
          <cell r="I2653" t="str">
            <v>M</v>
          </cell>
          <cell r="J2653" t="str">
            <v>COEFICIENTE DE REPRESENTATIVIDADE</v>
          </cell>
          <cell r="K2653" t="str">
            <v>13,88</v>
          </cell>
        </row>
        <row r="2654">
          <cell r="G2654">
            <v>92985</v>
          </cell>
          <cell r="H2654" t="str">
            <v>CABO DE COBRE FLEXÍVEL ISOLADO, 35 MM², ANTI-CHAMA 450/750 V, PARA DISTRIBUIÇÃO - FORNECIMENTO E INSTALAÇÃO. AF_12/2015</v>
          </cell>
          <cell r="I2654" t="str">
            <v>M</v>
          </cell>
          <cell r="J2654" t="str">
            <v>COEFICIENTE DE REPRESENTATIVIDADE</v>
          </cell>
          <cell r="K2654" t="str">
            <v>18,12</v>
          </cell>
        </row>
        <row r="2655">
          <cell r="G2655">
            <v>92986</v>
          </cell>
          <cell r="H2655" t="str">
            <v>CABO DE COBRE FLEXÍVEL ISOLADO, 35 MM², ANTI-CHAMA 0,6/1,0 KV, PARA DISTRIBUIÇÃO - FORNECIMENTO E INSTALAÇÃO. AF_12/2015</v>
          </cell>
          <cell r="I2655" t="str">
            <v>M</v>
          </cell>
          <cell r="J2655" t="str">
            <v>COEFICIENTE DE REPRESENTATIVIDADE</v>
          </cell>
          <cell r="K2655" t="str">
            <v>18,62</v>
          </cell>
        </row>
        <row r="2656">
          <cell r="G2656">
            <v>92987</v>
          </cell>
          <cell r="H2656" t="str">
            <v>CABO DE COBRE FLEXÍVEL ISOLADO, 50 MM², ANTI-CHAMA 450/750 V, PARA DISTRIBUIÇÃO - FORNECIMENTO E INSTALAÇÃO. AF_12/2015</v>
          </cell>
          <cell r="I2656" t="str">
            <v>M</v>
          </cell>
          <cell r="J2656" t="str">
            <v>COEFICIENTE DE REPRESENTATIVIDADE</v>
          </cell>
          <cell r="K2656" t="str">
            <v>25,93</v>
          </cell>
        </row>
        <row r="2657">
          <cell r="G2657">
            <v>92988</v>
          </cell>
          <cell r="H2657" t="str">
            <v>CABO DE COBRE FLEXÍVEL ISOLADO, 50 MM², ANTI-CHAMA 0,6/1,0 KV, PARA DISTRIBUIÇÃO - FORNECIMENTO E INSTALAÇÃO. AF_12/2015</v>
          </cell>
          <cell r="I2657" t="str">
            <v>M</v>
          </cell>
          <cell r="J2657" t="str">
            <v>COEFICIENTE DE REPRESENTATIVIDADE</v>
          </cell>
          <cell r="K2657" t="str">
            <v>25,99</v>
          </cell>
        </row>
        <row r="2658">
          <cell r="G2658">
            <v>92989</v>
          </cell>
          <cell r="H2658" t="str">
            <v>CABO DE COBRE FLEXÍVEL ISOLADO, 70 MM², ANTI-CHAMA 450/750 V, PARA DISTRIBUIÇÃO - FORNECIMENTO E INSTALAÇÃO. AF_12/2015</v>
          </cell>
          <cell r="I2658" t="str">
            <v>M</v>
          </cell>
          <cell r="J2658" t="str">
            <v>COEFICIENTE DE REPRESENTATIVIDADE</v>
          </cell>
          <cell r="K2658" t="str">
            <v>35,87</v>
          </cell>
        </row>
        <row r="2659">
          <cell r="G2659">
            <v>92990</v>
          </cell>
          <cell r="H2659" t="str">
            <v>CABO DE COBRE FLEXÍVEL ISOLADO, 70 MM², ANTI-CHAMA 0,6/1,0 KV, PARA DISTRIBUIÇÃO - FORNECIMENTO E INSTALAÇÃO. AF_12/2015</v>
          </cell>
          <cell r="I2659" t="str">
            <v>M</v>
          </cell>
          <cell r="J2659" t="str">
            <v>COEFICIENTE DE REPRESENTATIVIDADE</v>
          </cell>
          <cell r="K2659" t="str">
            <v>35,48</v>
          </cell>
        </row>
        <row r="2660">
          <cell r="G2660">
            <v>92991</v>
          </cell>
          <cell r="H2660" t="str">
            <v>CABO DE COBRE FLEXÍVEL ISOLADO, 95 MM², ANTI-CHAMA 450/750 V, PARA DISTRIBUIÇÃO - FORNECIMENTO E INSTALAÇÃO. AF_12/2015</v>
          </cell>
          <cell r="I2660" t="str">
            <v>M</v>
          </cell>
          <cell r="J2660" t="str">
            <v>COEFICIENTE DE REPRESENTATIVIDADE</v>
          </cell>
          <cell r="K2660" t="str">
            <v>46,71</v>
          </cell>
        </row>
        <row r="2661">
          <cell r="G2661">
            <v>92992</v>
          </cell>
          <cell r="H2661" t="str">
            <v>CABO DE COBRE FLEXÍVEL ISOLADO, 95 MM², ANTI-CHAMA 0,6/1,0 KV, PARA DISTRIBUIÇÃO - FORNECIMENTO E INSTALAÇÃO. AF_12/2015</v>
          </cell>
          <cell r="I2661" t="str">
            <v>M</v>
          </cell>
          <cell r="J2661" t="str">
            <v>COEFICIENTE DE REPRESENTATIVIDADE</v>
          </cell>
          <cell r="K2661" t="str">
            <v>46,74</v>
          </cell>
        </row>
        <row r="2662">
          <cell r="G2662">
            <v>92993</v>
          </cell>
          <cell r="H2662" t="str">
            <v>CABO DE COBRE FLEXÍVEL ISOLADO, 120 MM², ANTI-CHAMA 450/750 V, PARA DISTRIBUIÇÃO - FORNECIMENTO E INSTALAÇÃO. AF_12/2015</v>
          </cell>
          <cell r="I2662" t="str">
            <v>M</v>
          </cell>
          <cell r="J2662" t="str">
            <v>COEFICIENTE DE REPRESENTATIVIDADE</v>
          </cell>
          <cell r="K2662" t="str">
            <v>59,78</v>
          </cell>
        </row>
        <row r="2663">
          <cell r="G2663">
            <v>92994</v>
          </cell>
          <cell r="H2663" t="str">
            <v>CABO DE COBRE FLEXÍVEL ISOLADO, 120 MM², ANTI-CHAMA 0,6/1,0 KV, PARA DISTRIBUIÇÃO - FORNECIMENTO E INSTALAÇÃO. AF_12/2015</v>
          </cell>
          <cell r="I2663" t="str">
            <v>M</v>
          </cell>
          <cell r="J2663" t="str">
            <v>COEFICIENTE DE REPRESENTATIVIDADE</v>
          </cell>
          <cell r="K2663" t="str">
            <v>60,36</v>
          </cell>
        </row>
        <row r="2664">
          <cell r="G2664">
            <v>92995</v>
          </cell>
          <cell r="H2664" t="str">
            <v>CABO DE COBRE FLEXÍVEL ISOLADO, 150 MM², ANTI-CHAMA 450/750 V, PARA DISTRIBUIÇÃO - FORNECIMENTO E INSTALAÇÃO. AF_12/2015</v>
          </cell>
          <cell r="I2664" t="str">
            <v>M</v>
          </cell>
          <cell r="J2664" t="str">
            <v>COEFICIENTE DE REPRESENTATIVIDADE</v>
          </cell>
          <cell r="K2664" t="str">
            <v>74,28</v>
          </cell>
        </row>
        <row r="2665">
          <cell r="G2665">
            <v>92996</v>
          </cell>
          <cell r="H2665" t="str">
            <v>CABO DE COBRE FLEXÍVEL ISOLADO, 150 MM², ANTI-CHAMA 0,6/1,0 KV, PARA DISTRIBUIÇÃO - FORNECIMENTO E INSTALAÇÃO. AF_12/2015</v>
          </cell>
          <cell r="I2665" t="str">
            <v>M</v>
          </cell>
          <cell r="J2665" t="str">
            <v>COEFICIENTE DE REPRESENTATIVIDADE</v>
          </cell>
          <cell r="K2665" t="str">
            <v>74,49</v>
          </cell>
        </row>
        <row r="2666">
          <cell r="G2666">
            <v>92997</v>
          </cell>
          <cell r="H2666" t="str">
            <v>CABO DE COBRE FLEXÍVEL ISOLADO, 185 MM², ANTI-CHAMA 450/750 V, PARA DISTRIBUIÇÃO - FORNECIMENTO E INSTALAÇÃO. AF_12/2015</v>
          </cell>
          <cell r="I2666" t="str">
            <v>M</v>
          </cell>
          <cell r="J2666" t="str">
            <v>COEFICIENTE DE REPRESENTATIVIDADE</v>
          </cell>
          <cell r="K2666" t="str">
            <v>90,20</v>
          </cell>
        </row>
        <row r="2667">
          <cell r="G2667">
            <v>92998</v>
          </cell>
          <cell r="H2667" t="str">
            <v>CABO DE COBRE FLEXÍVEL ISOLADO, 185 MM², ANTI-CHAMA 0,6/1,0 KV, PARA DISTRIBUIÇÃO - FORNECIMENTO E INSTALAÇÃO. AF_12/2015</v>
          </cell>
          <cell r="I2667" t="str">
            <v>M</v>
          </cell>
          <cell r="J2667" t="str">
            <v>COEFICIENTE DE REPRESENTATIVIDADE</v>
          </cell>
          <cell r="K2667" t="str">
            <v>91,06</v>
          </cell>
        </row>
        <row r="2668">
          <cell r="G2668">
            <v>92999</v>
          </cell>
          <cell r="H2668" t="str">
            <v>CABO DE COBRE FLEXÍVEL ISOLADO, 240 MM², ANTI-CHAMA 450/750 V, PARA DISTRIBUIÇÃO - FORNECIMENTO E INSTALAÇÃO. AF_12/2015</v>
          </cell>
          <cell r="I2668" t="str">
            <v>M</v>
          </cell>
          <cell r="J2668" t="str">
            <v>COEFICIENTE DE REPRESENTATIVIDADE</v>
          </cell>
          <cell r="K2668" t="str">
            <v>118,65</v>
          </cell>
        </row>
        <row r="2669">
          <cell r="G2669">
            <v>93000</v>
          </cell>
          <cell r="H2669" t="str">
            <v>CABO DE COBRE FLEXÍVEL ISOLADO, 240 MM², ANTI-CHAMA 0,6/1,0 KV, PARA DISTRIBUIÇÃO - FORNECIMENTO E INSTALAÇÃO. AF_12/2015</v>
          </cell>
          <cell r="I2669" t="str">
            <v>M</v>
          </cell>
          <cell r="J2669" t="str">
            <v>COEFICIENTE DE REPRESENTATIVIDADE</v>
          </cell>
          <cell r="K2669" t="str">
            <v>119,36</v>
          </cell>
        </row>
        <row r="2670">
          <cell r="G2670">
            <v>93001</v>
          </cell>
          <cell r="H2670" t="str">
            <v>CABO DE COBRE RÍGIDO ISOLADO, 300 MM², ANTI-CHAMA 450/750 V, PARA DISTRIBUIÇÃO - FORNECIMENTO E INSTALAÇÃO. AF_12/2015</v>
          </cell>
          <cell r="I2670" t="str">
            <v>M</v>
          </cell>
          <cell r="J2670" t="str">
            <v>COEFICIENTE DE REPRESENTATIVIDADE</v>
          </cell>
          <cell r="K2670" t="str">
            <v>144,82</v>
          </cell>
        </row>
        <row r="2671">
          <cell r="G2671">
            <v>93002</v>
          </cell>
          <cell r="H2671" t="str">
            <v>CABO DE COBRE FLEXÍVEL ISOLADO, 300 MM², ANTI-CHAMA 0,6/1,0 KV, PARA DISTRIBUIÇÃO - FORNECIMENTO E INSTALAÇÃO. AF_12/2015</v>
          </cell>
          <cell r="I2671" t="str">
            <v>M</v>
          </cell>
          <cell r="J2671" t="str">
            <v>COEFICIENTE DE REPRESENTATIVIDADE</v>
          </cell>
          <cell r="K2671" t="str">
            <v>148,77</v>
          </cell>
        </row>
        <row r="2672">
          <cell r="G2672">
            <v>83446</v>
          </cell>
          <cell r="H2672" t="str">
            <v>CAIXA DE PASSAGEM 30X30X40 COM TAMPA E DRENO BRITA</v>
          </cell>
          <cell r="I2672" t="str">
            <v>UN</v>
          </cell>
          <cell r="J2672" t="str">
            <v>COEFICIENTE DE REPRESENTATIVIDADE</v>
          </cell>
          <cell r="K2672" t="str">
            <v>135,67</v>
          </cell>
        </row>
        <row r="2673">
          <cell r="G2673">
            <v>91936</v>
          </cell>
          <cell r="H2673" t="str">
            <v>CAIXA OCTOGONAL 4" X 4", PVC, INSTALADA EM LAJE - FORNECIMENTO E INSTALAÇÃO. AF_12/2015</v>
          </cell>
          <cell r="I2673" t="str">
            <v>UN</v>
          </cell>
          <cell r="J2673" t="str">
            <v>COEFICIENTE DE REPRESENTATIVIDADE</v>
          </cell>
          <cell r="K2673" t="str">
            <v>9,13</v>
          </cell>
        </row>
        <row r="2674">
          <cell r="G2674">
            <v>91937</v>
          </cell>
          <cell r="H2674" t="str">
            <v>CAIXA OCTOGONAL 3" X 3", PVC, INSTALADA EM LAJE - FORNECIMENTO E INSTALAÇÃO. AF_12/2015</v>
          </cell>
          <cell r="I2674" t="str">
            <v>UN</v>
          </cell>
          <cell r="J2674" t="str">
            <v>COEFICIENTE DE REPRESENTATIVIDADE</v>
          </cell>
          <cell r="K2674" t="str">
            <v>7,78</v>
          </cell>
        </row>
        <row r="2675">
          <cell r="G2675">
            <v>91939</v>
          </cell>
          <cell r="H2675" t="str">
            <v>CAIXA RETANGULAR 4" X 2" ALTA (2,00 M DO PISO), PVC, INSTALADA EM PAREDE - FORNECIMENTO E INSTALAÇÃO. AF_12/2015</v>
          </cell>
          <cell r="I2675" t="str">
            <v>UN</v>
          </cell>
          <cell r="J2675" t="str">
            <v>COEFICIENTE DE REPRESENTATIVIDADE</v>
          </cell>
          <cell r="K2675" t="str">
            <v>19,21</v>
          </cell>
        </row>
        <row r="2676">
          <cell r="G2676">
            <v>91940</v>
          </cell>
          <cell r="H2676" t="str">
            <v>CAIXA RETANGULAR 4" X 2" MÉDIA (1,30 M DO PISO), PVC, INSTALADA EM PAREDE - FORNECIMENTO E INSTALAÇÃO. AF_12/2015</v>
          </cell>
          <cell r="I2676" t="str">
            <v>UN</v>
          </cell>
          <cell r="J2676" t="str">
            <v>COEFICIENTE DE REPRESENTATIVIDADE</v>
          </cell>
          <cell r="K2676" t="str">
            <v>10,19</v>
          </cell>
        </row>
        <row r="2677">
          <cell r="G2677">
            <v>91941</v>
          </cell>
          <cell r="H2677" t="str">
            <v>CAIXA RETANGULAR 4" X 2" BAIXA (0,30 M DO PISO), PVC, INSTALADA EM PAREDE - FORNECIMENTO E INSTALAÇÃO. AF_12/2015</v>
          </cell>
          <cell r="I2677" t="str">
            <v>UN</v>
          </cell>
          <cell r="J2677" t="str">
            <v>COEFICIENTE DE REPRESENTATIVIDADE</v>
          </cell>
          <cell r="K2677" t="str">
            <v>6,81</v>
          </cell>
        </row>
        <row r="2678">
          <cell r="G2678">
            <v>91942</v>
          </cell>
          <cell r="H2678" t="str">
            <v>CAIXA RETANGULAR 4" X 4" ALTA (2,00 M DO PISO), PVC, INSTALADA EM PAREDE - FORNECIMENTO E INSTALAÇÃO. AF_12/2015</v>
          </cell>
          <cell r="I2678" t="str">
            <v>UN</v>
          </cell>
          <cell r="J2678" t="str">
            <v>COEFICIENTE DE REPRESENTATIVIDADE</v>
          </cell>
          <cell r="K2678" t="str">
            <v>23,57</v>
          </cell>
        </row>
        <row r="2679">
          <cell r="G2679">
            <v>91943</v>
          </cell>
          <cell r="H2679" t="str">
            <v>CAIXA RETANGULAR 4" X 4" MÉDIA (1,30 M DO PISO), PVC, INSTALADA EM PAREDE - FORNECIMENTO E INSTALAÇÃO. AF_12/2015</v>
          </cell>
          <cell r="I2679" t="str">
            <v>UN</v>
          </cell>
          <cell r="J2679" t="str">
            <v>COEFICIENTE DE REPRESENTATIVIDADE</v>
          </cell>
          <cell r="K2679" t="str">
            <v>13,19</v>
          </cell>
        </row>
        <row r="2680">
          <cell r="G2680">
            <v>91944</v>
          </cell>
          <cell r="H2680" t="str">
            <v>CAIXA RETANGULAR 4" X 4" BAIXA (0,30 M DO PISO), PVC, INSTALADA EM PAREDE - FORNECIMENTO E INSTALAÇÃO. AF_12/2015</v>
          </cell>
          <cell r="I2680" t="str">
            <v>UN</v>
          </cell>
          <cell r="J2680" t="str">
            <v>COEFICIENTE DE REPRESENTATIVIDADE</v>
          </cell>
          <cell r="K2680" t="str">
            <v>9,31</v>
          </cell>
        </row>
        <row r="2681">
          <cell r="G2681">
            <v>92865</v>
          </cell>
          <cell r="H2681" t="str">
            <v>CAIXA OCTOGONAL 4" X 4", METÁLICA, INSTALADA EM LAJE - FORNECIMENTO E INSTALAÇÃO. AF_12/2015</v>
          </cell>
          <cell r="I2681" t="str">
            <v>UN</v>
          </cell>
          <cell r="J2681" t="str">
            <v>COEFICIENTE DE REPRESENTATIVIDADE</v>
          </cell>
          <cell r="K2681" t="str">
            <v>6,59</v>
          </cell>
        </row>
        <row r="2682">
          <cell r="G2682">
            <v>92866</v>
          </cell>
          <cell r="H2682" t="str">
            <v>CAIXA SEXTAVADA 3" X 3", METÁLICA, INSTALADA EM LAJE - FORNECIMENTO E INSTALAÇÃO. AF_12/2015</v>
          </cell>
          <cell r="I2682" t="str">
            <v>UN</v>
          </cell>
          <cell r="J2682" t="str">
            <v>COEFICIENTE DE REPRESENTATIVIDADE</v>
          </cell>
          <cell r="K2682" t="str">
            <v>5,69</v>
          </cell>
        </row>
        <row r="2683">
          <cell r="G2683">
            <v>92867</v>
          </cell>
          <cell r="H2683" t="str">
            <v>CAIXA RETANGULAR 4" X 2" ALTA (2,00 M DO PISO), METÁLICA, INSTALADA EM PAREDE - FORNECIMENTO E INSTALAÇÃO. AF_12/2015</v>
          </cell>
          <cell r="I2683" t="str">
            <v>UN</v>
          </cell>
          <cell r="J2683" t="str">
            <v>COEFICIENTE DE REPRESENTATIVIDADE</v>
          </cell>
          <cell r="K2683" t="str">
            <v>18,40</v>
          </cell>
        </row>
        <row r="2684">
          <cell r="G2684">
            <v>92868</v>
          </cell>
          <cell r="H2684" t="str">
            <v>CAIXA RETANGULAR 4" X 2" MÉDIA (1,30 M DO PISO), METÁLICA, INSTALADA EM PAREDE - FORNECIMENTO E INSTALAÇÃO. AF_12/2015</v>
          </cell>
          <cell r="I2684" t="str">
            <v>UN</v>
          </cell>
          <cell r="J2684" t="str">
            <v>COEFICIENTE DE REPRESENTATIVIDADE</v>
          </cell>
          <cell r="K2684" t="str">
            <v>9,38</v>
          </cell>
        </row>
        <row r="2685">
          <cell r="G2685">
            <v>92869</v>
          </cell>
          <cell r="H2685" t="str">
            <v>CAIXA RETANGULAR 4" X 2" BAIXA (0,30 M DO PISO), METÁLICA, INSTALADA EM PAREDE - FORNECIMENTO E INSTALAÇÃO. AF_12/2015</v>
          </cell>
          <cell r="I2685" t="str">
            <v>UN</v>
          </cell>
          <cell r="J2685" t="str">
            <v>COEFICIENTE DE REPRESENTATIVIDADE</v>
          </cell>
          <cell r="K2685" t="str">
            <v>6,00</v>
          </cell>
        </row>
        <row r="2686">
          <cell r="G2686">
            <v>92870</v>
          </cell>
          <cell r="H2686" t="str">
            <v>CAIXA RETANGULAR 4" X 4" ALTA (2,00 M DO PISO), METÁLICA, INSTALADA EM PAREDE - FORNECIMENTO E INSTALAÇÃO. AF_12/2015</v>
          </cell>
          <cell r="I2686" t="str">
            <v>UN</v>
          </cell>
          <cell r="J2686" t="str">
            <v>COEFICIENTE DE REPRESENTATIVIDADE</v>
          </cell>
          <cell r="K2686" t="str">
            <v>22,05</v>
          </cell>
        </row>
        <row r="2687">
          <cell r="G2687">
            <v>92871</v>
          </cell>
          <cell r="H2687" t="str">
            <v>CAIXA RETANGULAR 4" X 4" MÉDIA (1,30 M DO PISO), METÁLICA, INSTALADA EM PAREDE - FORNECIMENTO E INSTALAÇÃO. AF_12/2015</v>
          </cell>
          <cell r="I2687" t="str">
            <v>UN</v>
          </cell>
          <cell r="J2687" t="str">
            <v>COEFICIENTE DE REPRESENTATIVIDADE</v>
          </cell>
          <cell r="K2687" t="str">
            <v>11,67</v>
          </cell>
        </row>
        <row r="2688">
          <cell r="G2688">
            <v>92872</v>
          </cell>
          <cell r="H2688" t="str">
            <v>CAIXA RETANGULAR 4" X 4" BAIXA (0,30 M DO PISO), METÁLICA, INSTALADA EM PAREDE - FORNECIMENTO E INSTALAÇÃO. AF_12/2015</v>
          </cell>
          <cell r="I2688" t="str">
            <v>UN</v>
          </cell>
          <cell r="J2688" t="str">
            <v>COEFICIENTE DE REPRESENTATIVIDADE</v>
          </cell>
          <cell r="K2688" t="str">
            <v>7,79</v>
          </cell>
        </row>
        <row r="2689">
          <cell r="G2689">
            <v>95777</v>
          </cell>
          <cell r="H2689" t="str">
            <v>CONDULETE DE ALUMÍNIO, TIPO B, PARA ELETRODUTO DE AÇO GALVANIZADO DN 20 MM (3/4''), APARENTE - FORNECIMENTO E INSTALAÇÃO. AF_11/2016_P</v>
          </cell>
          <cell r="I2689" t="str">
            <v>UN</v>
          </cell>
          <cell r="J2689" t="str">
            <v>COEFICIENTE DE REPRESENTATIVIDADE</v>
          </cell>
          <cell r="K2689" t="str">
            <v>19,45</v>
          </cell>
        </row>
        <row r="2690">
          <cell r="G2690">
            <v>95778</v>
          </cell>
          <cell r="H2690" t="str">
            <v>CONDULETE DE ALUMÍNIO, TIPO C, PARA ELETRODUTO DE AÇO GALVANIZADO DN 20 MM (3/4''), APARENTE - FORNECIMENTO E INSTALAÇÃO. AF_11/2016_P</v>
          </cell>
          <cell r="I2690" t="str">
            <v>UN</v>
          </cell>
          <cell r="J2690" t="str">
            <v>COEFICIENTE DE REPRESENTATIVIDADE</v>
          </cell>
          <cell r="K2690" t="str">
            <v>19,92</v>
          </cell>
        </row>
        <row r="2691">
          <cell r="G2691">
            <v>95779</v>
          </cell>
          <cell r="H2691" t="str">
            <v>CONDULETE DE ALUMÍNIO, TIPO E, PARA ELETRODUTO DE AÇO GALVANIZADO DN 20 MM (3/4''), APARENTE - FORNECIMENTO E INSTALAÇÃO. AF_11/2016_P</v>
          </cell>
          <cell r="I2691" t="str">
            <v>UN</v>
          </cell>
          <cell r="J2691" t="str">
            <v>COEFICIENTE DE REPRESENTATIVIDADE</v>
          </cell>
          <cell r="K2691" t="str">
            <v>18,35</v>
          </cell>
        </row>
        <row r="2692">
          <cell r="G2692">
            <v>95780</v>
          </cell>
          <cell r="H2692" t="str">
            <v>CONDULETE DE ALUMÍNIO, TIPO B, PARA ELETRODUTO DE AÇO GALVANIZADO DN 25 MM (1''), APARENTE - FORNECIMENTO E INSTALAÇÃO. AF_11/2016_P</v>
          </cell>
          <cell r="I2692" t="str">
            <v>UN</v>
          </cell>
          <cell r="J2692" t="str">
            <v>COEFICIENTE DE REPRESENTATIVIDADE</v>
          </cell>
          <cell r="K2692" t="str">
            <v>22,10</v>
          </cell>
        </row>
        <row r="2693">
          <cell r="G2693">
            <v>95781</v>
          </cell>
          <cell r="H2693" t="str">
            <v>CONDULETE DE ALUMÍNIO, TIPO C, PARA ELETRODUTO DE AÇO GALVANIZADO DN 25 MM (1''), APARENTE - FORNECIMENTO E INSTALAÇÃO. AF_11/2016_P</v>
          </cell>
          <cell r="I2693" t="str">
            <v>UN</v>
          </cell>
          <cell r="J2693" t="str">
            <v>COEFICIENTE DE REPRESENTATIVIDADE</v>
          </cell>
          <cell r="K2693" t="str">
            <v>22,45</v>
          </cell>
        </row>
        <row r="2694">
          <cell r="G2694">
            <v>95782</v>
          </cell>
          <cell r="H2694" t="str">
            <v>CONDULETE DE ALUMÍNIO, TIPO E, ELETRODUTO DE AÇO GALVANIZADO DN 25 MM (1''), APARENTE - FORNECIMENTO E INSTALAÇÃO. AF_11/2016_P</v>
          </cell>
          <cell r="I2694" t="str">
            <v>UN</v>
          </cell>
          <cell r="J2694" t="str">
            <v>COEFICIENTE DE REPRESENTATIVIDADE</v>
          </cell>
          <cell r="K2694" t="str">
            <v>23,36</v>
          </cell>
        </row>
        <row r="2695">
          <cell r="G2695">
            <v>95785</v>
          </cell>
          <cell r="H2695" t="str">
            <v>CONDULETE DE ALUMÍNIO, TIPO E, PARA ELETRODUTO DE AÇO GALVANIZADO DN 32 MM (1 1/4''), APARENTE - FORNECIMENTO E INSTALAÇÃO. AF_11/2016_P</v>
          </cell>
          <cell r="I2695" t="str">
            <v>UN</v>
          </cell>
          <cell r="J2695" t="str">
            <v>COEFICIENTE DE REPRESENTATIVIDADE</v>
          </cell>
          <cell r="K2695" t="str">
            <v>26,53</v>
          </cell>
        </row>
        <row r="2696">
          <cell r="G2696">
            <v>95787</v>
          </cell>
          <cell r="H2696" t="str">
            <v>CONDULETE DE ALUMÍNIO, TIPO LR, PARA ELETRODUTO DE AÇO GALVANIZADO DN 20 MM (3/4''), APARENTE - FORNECIMENTO E INSTALAÇÃO. AF_11/2016_P</v>
          </cell>
          <cell r="I2696" t="str">
            <v>UN</v>
          </cell>
          <cell r="J2696" t="str">
            <v>COEFICIENTE DE REPRESENTATIVIDADE</v>
          </cell>
          <cell r="K2696" t="str">
            <v>19,68</v>
          </cell>
        </row>
        <row r="2697">
          <cell r="G2697">
            <v>95789</v>
          </cell>
          <cell r="H2697" t="str">
            <v>CONDULETE DE ALUMÍNIO, TIPO LR, PARA ELETRODUTO DE AÇO GALVANIZADO DN 25 MM (1''), APARENTE - FORNECIMENTO E INSTALAÇÃO. AF_11/2016_P</v>
          </cell>
          <cell r="I2697" t="str">
            <v>UN</v>
          </cell>
          <cell r="J2697" t="str">
            <v>COEFICIENTE DE REPRESENTATIVIDADE</v>
          </cell>
          <cell r="K2697" t="str">
            <v>24,33</v>
          </cell>
        </row>
        <row r="2698">
          <cell r="G2698">
            <v>95791</v>
          </cell>
          <cell r="H2698" t="str">
            <v>CONDULETE DE ALUMÍNIO, TIPO LR, PARA ELETRODUTO DE AÇO GALVANIZADO DN 32 MM (1 1/4''), APARENTE - FORNECIMENTO E INSTALAÇÃO. AF_11/2016_P</v>
          </cell>
          <cell r="I2698" t="str">
            <v>UN</v>
          </cell>
          <cell r="J2698" t="str">
            <v>COEFICIENTE DE REPRESENTATIVIDADE</v>
          </cell>
          <cell r="K2698" t="str">
            <v>31,25</v>
          </cell>
        </row>
        <row r="2699">
          <cell r="G2699">
            <v>95795</v>
          </cell>
          <cell r="H2699" t="str">
            <v>CONDULETE DE ALUMÍNIO, TIPO T, PARA ELETRODUTO DE AÇO GALVANIZADO DN 20 MM (3/4''), APARENTE - FORNECIMENTO E INSTALAÇÃO. AF_11/2016_P</v>
          </cell>
          <cell r="I2699" t="str">
            <v>UN</v>
          </cell>
          <cell r="J2699" t="str">
            <v>COEFICIENTE DE REPRESENTATIVIDADE</v>
          </cell>
          <cell r="K2699" t="str">
            <v>22,73</v>
          </cell>
        </row>
        <row r="2700">
          <cell r="G2700">
            <v>95796</v>
          </cell>
          <cell r="H2700" t="str">
            <v>CONDULETE DE ALUMÍNIO, TIPO T, PARA ELETRODUTO DE AÇO GALVANIZADO DN 25 MM (1''), APARENTE - FORNECIMENTO E INSTALAÇÃO. AF_11/2016_P</v>
          </cell>
          <cell r="I2700" t="str">
            <v>UN</v>
          </cell>
          <cell r="J2700" t="str">
            <v>COEFICIENTE DE REPRESENTATIVIDADE</v>
          </cell>
          <cell r="K2700" t="str">
            <v>28,64</v>
          </cell>
        </row>
        <row r="2701">
          <cell r="G2701">
            <v>95797</v>
          </cell>
          <cell r="H2701" t="str">
            <v>CONDULETE DE ALUMÍNIO, TIPO T, PARA ELETRODUTO DE AÇO GALVANIZADO DN 32 MM (1 1/4''), APARENTE - FORNECIMENTO E INSTALAÇÃO. AF_11/2016_P</v>
          </cell>
          <cell r="I2701" t="str">
            <v>UN</v>
          </cell>
          <cell r="J2701" t="str">
            <v>COEFICIENTE DE REPRESENTATIVIDADE</v>
          </cell>
          <cell r="K2701" t="str">
            <v>36,32</v>
          </cell>
        </row>
        <row r="2702">
          <cell r="G2702">
            <v>95801</v>
          </cell>
          <cell r="H2702" t="str">
            <v>CONDULETE DE ALUMÍNIO, TIPO X, PARA ELETRODUTO DE AÇO GALVANIZADO DN 20 MM (3/4''), APARENTE - FORNECIMENTO E INSTALAÇÃO. AF_11/2016_P</v>
          </cell>
          <cell r="I2702" t="str">
            <v>UN</v>
          </cell>
          <cell r="J2702" t="str">
            <v>COEFICIENTE DE REPRESENTATIVIDADE</v>
          </cell>
          <cell r="K2702" t="str">
            <v>27,26</v>
          </cell>
        </row>
        <row r="2703">
          <cell r="G2703">
            <v>95802</v>
          </cell>
          <cell r="H2703" t="str">
            <v>CONDULETE DE ALUMÍNIO, TIPO X, PARA ELETRODUTO DE AÇO GALVANIZADO DN 25 MM (1''), APARENTE - FORNECIMENTO E INSTALAÇÃO. AF_11/2016_P</v>
          </cell>
          <cell r="I2703" t="str">
            <v>UN</v>
          </cell>
          <cell r="J2703" t="str">
            <v>COEFICIENTE DE REPRESENTATIVIDADE</v>
          </cell>
          <cell r="K2703" t="str">
            <v>30,42</v>
          </cell>
        </row>
        <row r="2704">
          <cell r="G2704">
            <v>95803</v>
          </cell>
          <cell r="H2704" t="str">
            <v>CONDULETE DE ALUMÍNIO, TIPO X, PARA ELETRODUTO DE AÇO GALVANIZADO DN 32 MM (1 1/4''), APARENTE - FORNECIMENTO E INSTALAÇÃO. AF_11/2016_P</v>
          </cell>
          <cell r="I2704" t="str">
            <v>UN</v>
          </cell>
          <cell r="J2704" t="str">
            <v>COEFICIENTE DE REPRESENTATIVIDADE</v>
          </cell>
          <cell r="K2704" t="str">
            <v>40,25</v>
          </cell>
        </row>
        <row r="2705">
          <cell r="G2705">
            <v>95804</v>
          </cell>
          <cell r="H2705" t="str">
            <v>CONDULETE DE PVC, TIPO B, PARA ELETRODUTO DE PVC SOLDÁVEL DN 20 MM (1/2''), APARENTE - FORNECIMENTO E INSTALAÇÃO. AF_11/2016</v>
          </cell>
          <cell r="I2705" t="str">
            <v>UN</v>
          </cell>
          <cell r="J2705" t="str">
            <v>COEFICIENTE DE REPRESENTATIVIDADE</v>
          </cell>
          <cell r="K2705" t="str">
            <v>16,86</v>
          </cell>
        </row>
        <row r="2706">
          <cell r="G2706">
            <v>95805</v>
          </cell>
          <cell r="H2706" t="str">
            <v>CONDULETE DE PVC, TIPO B, PARA ELETRODUTO DE PVC SOLDÁVEL DN 25 MM (3/4''), APARENTE - FORNECIMENTO E INSTALAÇÃO. AF_11/2016</v>
          </cell>
          <cell r="I2706" t="str">
            <v>UN</v>
          </cell>
          <cell r="J2706" t="str">
            <v>COEFICIENTE DE REPRESENTATIVIDADE</v>
          </cell>
          <cell r="K2706" t="str">
            <v>17,02</v>
          </cell>
        </row>
        <row r="2707">
          <cell r="G2707">
            <v>95806</v>
          </cell>
          <cell r="H2707" t="str">
            <v>CONDULETE DE PVC, TIPO B, PARA ELETRODUTO DE PVC SOLDÁVEL DN 32 MM (1''), APARENTE - FORNECIMENTO E INSTALAÇÃO. AF_11/2016</v>
          </cell>
          <cell r="I2707" t="str">
            <v>UN</v>
          </cell>
          <cell r="J2707" t="str">
            <v>COEFICIENTE DE REPRESENTATIVIDADE</v>
          </cell>
          <cell r="K2707" t="str">
            <v>17,56</v>
          </cell>
        </row>
        <row r="2708">
          <cell r="G2708">
            <v>95807</v>
          </cell>
          <cell r="H2708" t="str">
            <v>CONDULETE DE PVC, TIPO LL, PARA ELETRODUTO DE PVC SOLDÁVEL DN 20 MM (1/2''), APARENTE - FORNECIMENTO E INSTALAÇÃO. AF_11/2016</v>
          </cell>
          <cell r="I2708" t="str">
            <v>UN</v>
          </cell>
          <cell r="J2708" t="str">
            <v>COEFICIENTE DE REPRESENTATIVIDADE</v>
          </cell>
          <cell r="K2708" t="str">
            <v>19,37</v>
          </cell>
        </row>
        <row r="2709">
          <cell r="G2709">
            <v>95808</v>
          </cell>
          <cell r="H2709" t="str">
            <v>CONDULETE DE PVC, TIPO LL, PARA ELETRODUTO DE PVC SOLDÁVEL DN 25 MM (3/4''), APARENTE - FORNECIMENTO E INSTALAÇÃO. AF_11/2016</v>
          </cell>
          <cell r="I2709" t="str">
            <v>UN</v>
          </cell>
          <cell r="J2709" t="str">
            <v>COEFICIENTE DE REPRESENTATIVIDADE</v>
          </cell>
          <cell r="K2709" t="str">
            <v>19,85</v>
          </cell>
        </row>
        <row r="2710">
          <cell r="G2710">
            <v>95809</v>
          </cell>
          <cell r="H2710" t="str">
            <v>CONDULETE DE PVC, TIPO LL, PARA ELETRODUTO DE PVC SOLDÁVEL DN 32 MM (1''), APARENTE - FORNECIMENTO E INSTALAÇÃO. AF_11/2016</v>
          </cell>
          <cell r="I2710" t="str">
            <v>UN</v>
          </cell>
          <cell r="J2710" t="str">
            <v>COEFICIENTE DE REPRESENTATIVIDADE</v>
          </cell>
          <cell r="K2710" t="str">
            <v>21,80</v>
          </cell>
        </row>
        <row r="2711">
          <cell r="G2711">
            <v>95810</v>
          </cell>
          <cell r="H2711" t="str">
            <v>CONDULETE DE PVC, TIPO LB, PARA ELETRODUTO DE PVC SOLDÁVEL DN 20 MM (1/2''), APARENTE - FORNECIMENTO E INSTALAÇÃO. AF_11/2016</v>
          </cell>
          <cell r="I2711" t="str">
            <v>UN</v>
          </cell>
          <cell r="J2711" t="str">
            <v>COEFICIENTE DE REPRESENTATIVIDADE</v>
          </cell>
          <cell r="K2711" t="str">
            <v>10,57</v>
          </cell>
        </row>
        <row r="2712">
          <cell r="G2712">
            <v>95811</v>
          </cell>
          <cell r="H2712" t="str">
            <v>CONDULETE DE PVC, TIPO LB, PARA ELETRODUTO DE PVC SOLDÁVEL DN 25 MM (3/4''), APARENTE - FORNECIMENTO E INSTALAÇÃO. AF_11/2016</v>
          </cell>
          <cell r="I2712" t="str">
            <v>UN</v>
          </cell>
          <cell r="J2712" t="str">
            <v>COEFICIENTE DE REPRESENTATIVIDADE</v>
          </cell>
          <cell r="K2712" t="str">
            <v>11,03</v>
          </cell>
        </row>
        <row r="2713">
          <cell r="G2713">
            <v>95812</v>
          </cell>
          <cell r="H2713" t="str">
            <v>CONDULETE DE PVC, TIPO LB, PARA ELETRODUTO DE PVC SOLDÁVEL DN 32 MM (1''), APARENTE - FORNECIMENTO E INSTALAÇÃO. AF_11/2016</v>
          </cell>
          <cell r="I2713" t="str">
            <v>UN</v>
          </cell>
          <cell r="J2713" t="str">
            <v>COEFICIENTE DE REPRESENTATIVIDADE</v>
          </cell>
          <cell r="K2713" t="str">
            <v>13,00</v>
          </cell>
        </row>
        <row r="2714">
          <cell r="G2714">
            <v>95813</v>
          </cell>
          <cell r="H2714" t="str">
            <v>CONDULETE DE PVC, TIPO TB, PARA ELETRODUTO DE PVC SOLDÁVEL DN 20 MM (1/2''), APARENTE - FORNECIMENTO E INSTALAÇÃO. AF_11/2016</v>
          </cell>
          <cell r="I2714" t="str">
            <v>UN</v>
          </cell>
          <cell r="J2714" t="str">
            <v>COEFICIENTE DE REPRESENTATIVIDADE</v>
          </cell>
          <cell r="K2714" t="str">
            <v>12,73</v>
          </cell>
        </row>
        <row r="2715">
          <cell r="G2715">
            <v>95814</v>
          </cell>
          <cell r="H2715" t="str">
            <v>CONDULETE DE PVC, TIPO TB, PARA ELETRODUTO DE PVC SOLDÁVEL DN 25 MM (3/4''), APARENTE - FORNECIMENTO E INSTALAÇÃO. AF_11/2016</v>
          </cell>
          <cell r="I2715" t="str">
            <v>UN</v>
          </cell>
          <cell r="J2715" t="str">
            <v>COEFICIENTE DE REPRESENTATIVIDADE</v>
          </cell>
          <cell r="K2715" t="str">
            <v>13,44</v>
          </cell>
        </row>
        <row r="2716">
          <cell r="G2716">
            <v>95815</v>
          </cell>
          <cell r="H2716" t="str">
            <v>CONDULETE DE PVC, TIPO TB, PARA ELETRODUTO DE PVC SOLDÁVEL DN 32 MM (1''), APARENTE - FORNECIMENTO E INSTALAÇÃO. AF_11/2016</v>
          </cell>
          <cell r="I2716" t="str">
            <v>UN</v>
          </cell>
          <cell r="J2716" t="str">
            <v>COEFICIENTE DE REPRESENTATIVIDADE</v>
          </cell>
          <cell r="K2716" t="str">
            <v>17,19</v>
          </cell>
        </row>
        <row r="2717">
          <cell r="G2717">
            <v>95816</v>
          </cell>
          <cell r="H2717" t="str">
            <v>CONDULETE DE PVC, TIPO X, PARA ELETRODUTO DE PVC SOLDÁVEL DN 20 MM (1/2''), APARENTE - FORNECIMENTO E INSTALAÇÃO. AF_11/2016</v>
          </cell>
          <cell r="I2717" t="str">
            <v>UN</v>
          </cell>
          <cell r="J2717" t="str">
            <v>COEFICIENTE DE REPRESENTATIVIDADE</v>
          </cell>
          <cell r="K2717" t="str">
            <v>23,87</v>
          </cell>
        </row>
        <row r="2718">
          <cell r="G2718">
            <v>95817</v>
          </cell>
          <cell r="H2718" t="str">
            <v>CONDULETE DE PVC, TIPO X, PARA ELETRODUTO DE PVC SOLDÁVEL DN 25 MM (3/4''), APARENTE - FORNECIMENTO E INSTALAÇÃO. AF_11/2016</v>
          </cell>
          <cell r="I2718" t="str">
            <v>UN</v>
          </cell>
          <cell r="J2718" t="str">
            <v>COEFICIENTE DE REPRESENTATIVIDADE</v>
          </cell>
          <cell r="K2718" t="str">
            <v>24,49</v>
          </cell>
        </row>
        <row r="2719">
          <cell r="G2719">
            <v>95818</v>
          </cell>
          <cell r="H2719" t="str">
            <v>CONDULETE DE PVC, TIPO X, PARA ELETRODUTO DE PVC SOLDÁVEL DN 32 MM (1''), APARENTE - FORNECIMENTO E INSTALAÇÃO. AF_11/2016</v>
          </cell>
          <cell r="I2719" t="str">
            <v>UN</v>
          </cell>
          <cell r="J2719" t="str">
            <v>COEFICIENTE DE REPRESENTATIVIDADE</v>
          </cell>
          <cell r="K2719" t="str">
            <v>29,55</v>
          </cell>
        </row>
        <row r="2720">
          <cell r="G2720">
            <v>97886</v>
          </cell>
          <cell r="H2720" t="str">
            <v>CAIXA ENTERRADA ELÉTRICA RETANGULAR, EM ALVENARIA COM TIJOLOS CERÂMICOS MACIÇOS, FUNDO COM BRITA, DIMENSÕES INTERNAS: 0,3X0,3X0,3 M. AF_05/2018</v>
          </cell>
          <cell r="I2720" t="str">
            <v>UN</v>
          </cell>
          <cell r="J2720" t="str">
            <v>ATRIBUÍDO SÃO PAULO</v>
          </cell>
          <cell r="K2720" t="str">
            <v>111,29</v>
          </cell>
        </row>
        <row r="2721">
          <cell r="G2721">
            <v>97887</v>
          </cell>
          <cell r="H2721" t="str">
            <v>CAIXA ENTERRADA ELÉTRICA RETANGULAR, EM ALVENARIA COM TIJOLOS CERÂMICOS MACIÇOS, FUNDO COM BRITA, DIMENSÕES INTERNAS: 0,4X0,4X0,4 M. AF_05/2018</v>
          </cell>
          <cell r="I2721" t="str">
            <v>UN</v>
          </cell>
          <cell r="J2721" t="str">
            <v>ATRIBUÍDO SÃO PAULO</v>
          </cell>
          <cell r="K2721" t="str">
            <v>175,50</v>
          </cell>
        </row>
        <row r="2722">
          <cell r="G2722">
            <v>97888</v>
          </cell>
          <cell r="H2722" t="str">
            <v>CAIXA ENTERRADA ELÉTRICA RETANGULAR, EM ALVENARIA COM TIJOLOS CERÂMICOS MACIÇOS, FUNDO COM BRITA, DIMENSÕES INTERNAS: 0,6X0,6X0,6 M. AF_05/2018</v>
          </cell>
          <cell r="I2722" t="str">
            <v>UN</v>
          </cell>
          <cell r="J2722" t="str">
            <v>ATRIBUÍDO SÃO PAULO</v>
          </cell>
          <cell r="K2722" t="str">
            <v>337,99</v>
          </cell>
        </row>
        <row r="2723">
          <cell r="G2723">
            <v>97889</v>
          </cell>
          <cell r="H2723" t="str">
            <v>CAIXA ENTERRADA ELÉTRICA RETANGULAR, EM ALVENARIA COM TIJOLOS CERÂMICOS MACIÇOS, FUNDO COM BRITA, DIMENSÕES INTERNAS: 0,8X0,8X0,6 M. AF_05/2018</v>
          </cell>
          <cell r="I2723" t="str">
            <v>UN</v>
          </cell>
          <cell r="J2723" t="str">
            <v>ATRIBUÍDO SÃO PAULO</v>
          </cell>
          <cell r="K2723" t="str">
            <v>453,31</v>
          </cell>
        </row>
        <row r="2724">
          <cell r="G2724">
            <v>97890</v>
          </cell>
          <cell r="H2724" t="str">
            <v>CAIXA ENTERRADA ELÉTRICA RETANGULAR, EM ALVENARIA COM TIJOLOS CERÂMICOS MACIÇOS, FUNDO COM BRITA, DIMENSÕES INTERNAS: 1X1X0,6 M. AF_05/2018</v>
          </cell>
          <cell r="I2724" t="str">
            <v>UN</v>
          </cell>
          <cell r="J2724" t="str">
            <v>ATRIBUÍDO SÃO PAULO</v>
          </cell>
          <cell r="K2724" t="str">
            <v>517,90</v>
          </cell>
        </row>
        <row r="2725">
          <cell r="G2725">
            <v>97891</v>
          </cell>
          <cell r="H2725" t="str">
            <v>CAIXA ENTERRADA ELÉTRICA RETANGULAR, EM ALVENARIA COM BLOCOS DE CONCRETO, FUNDO COM BRITA, DIMENSÕES INTERNAS: 0,4X0,4X0,4 M. AF_05/2018</v>
          </cell>
          <cell r="I2725" t="str">
            <v>UN</v>
          </cell>
          <cell r="J2725" t="str">
            <v>ATRIBUÍDO SÃO PAULO</v>
          </cell>
          <cell r="K2725" t="str">
            <v>131,57</v>
          </cell>
        </row>
        <row r="2726">
          <cell r="G2726">
            <v>97892</v>
          </cell>
          <cell r="H2726" t="str">
            <v>CAIXA ENTERRADA ELÉTRICA RETANGULAR, EM ALVENARIA COM BLOCOS DE CONCRETO, FUNDO COM BRITA, DIMENSÕES INTERNAS: 0,6X0,6X0,6 M. AF_05/2018</v>
          </cell>
          <cell r="I2726" t="str">
            <v>UN</v>
          </cell>
          <cell r="J2726" t="str">
            <v>ATRIBUÍDO SÃO PAULO</v>
          </cell>
          <cell r="K2726" t="str">
            <v>245,11</v>
          </cell>
        </row>
        <row r="2727">
          <cell r="G2727">
            <v>97893</v>
          </cell>
          <cell r="H2727" t="str">
            <v>CAIXA ENTERRADA ELÉTRICA RETANGULAR, EM ALVENARIA COM BLOCOS DE CONCRETO, FUNDO COM BRITA, DIMENSÕES INTERNAS: 0,8X0,8X0,6 M. AF_05/2018</v>
          </cell>
          <cell r="I2727" t="str">
            <v>UN</v>
          </cell>
          <cell r="J2727" t="str">
            <v>ATRIBUÍDO SÃO PAULO</v>
          </cell>
          <cell r="K2727" t="str">
            <v>334,87</v>
          </cell>
        </row>
        <row r="2728">
          <cell r="G2728">
            <v>97894</v>
          </cell>
          <cell r="H2728" t="str">
            <v>CAIXA ENTERRADA ELÉTRICA RETANGULAR, EM ALVENARIA COM BLOCOS DE CONCRETO, FUNDO COM BRITA, DIMENSÕES INTERNAS: 1X1X0,6 M. AF_05/2018</v>
          </cell>
          <cell r="I2728" t="str">
            <v>UN</v>
          </cell>
          <cell r="J2728" t="str">
            <v>ATRIBUÍDO SÃO PAULO</v>
          </cell>
          <cell r="K2728" t="str">
            <v>374,35</v>
          </cell>
        </row>
        <row r="2729">
          <cell r="G2729">
            <v>68066</v>
          </cell>
          <cell r="H2729" t="str">
            <v>CAIXA DE PROTECAO PARA MEDIDOR MONOFASICO, FORNECIMENTO E INSTALACAO</v>
          </cell>
          <cell r="I2729" t="str">
            <v>UN</v>
          </cell>
          <cell r="J2729" t="str">
            <v>COEFICIENTE DE REPRESENTATIVIDADE</v>
          </cell>
          <cell r="K2729" t="str">
            <v>100,14</v>
          </cell>
        </row>
        <row r="2730">
          <cell r="G2730">
            <v>72319</v>
          </cell>
          <cell r="H2730" t="str">
            <v>DISJUNTOR BAIXA TENSAO TRIPOLAR A SECO  800A/600V, INCLUSIVE ELETROTÉCNICO</v>
          </cell>
          <cell r="I2730" t="str">
            <v>UN</v>
          </cell>
          <cell r="J2730" t="str">
            <v>COEFICIENTE DE REPRESENTATIVIDADE</v>
          </cell>
          <cell r="K2730" t="str">
            <v>4.853,34</v>
          </cell>
        </row>
        <row r="2731">
          <cell r="G2731">
            <v>72341</v>
          </cell>
          <cell r="H2731" t="str">
            <v>CONTATOR TRIPOLAR I NOMINAL 12A - FORNECIMENTO E INSTALACAO INCLUSIVE ELETROTÉCNICO</v>
          </cell>
          <cell r="I2731" t="str">
            <v>UN</v>
          </cell>
          <cell r="J2731" t="str">
            <v>COEFICIENTE DE REPRESENTATIVIDADE</v>
          </cell>
          <cell r="K2731" t="str">
            <v>260,92</v>
          </cell>
        </row>
        <row r="2732">
          <cell r="G2732">
            <v>72343</v>
          </cell>
          <cell r="H2732" t="str">
            <v>CONTATOR TRIPOLAR I NOMINAL 22A - FORNECIMENTO E INSTALACAO INCLUSIVE ELETROTÉCNICO</v>
          </cell>
          <cell r="I2732" t="str">
            <v>UN</v>
          </cell>
          <cell r="J2732" t="str">
            <v>COEFICIENTE DE REPRESENTATIVIDADE</v>
          </cell>
          <cell r="K2732" t="str">
            <v>311,64</v>
          </cell>
        </row>
        <row r="2733">
          <cell r="G2733">
            <v>72344</v>
          </cell>
          <cell r="H2733" t="str">
            <v>CONTATOR TRIPOLAR I NOMINAL 36A - FORNECIMENTO E INSTALACAO INCLUSIVE ELETROTÉCNICO</v>
          </cell>
          <cell r="I2733" t="str">
            <v>UN</v>
          </cell>
          <cell r="J2733" t="str">
            <v>COEFICIENTE DE REPRESENTATIVIDADE</v>
          </cell>
          <cell r="K2733" t="str">
            <v>526,43</v>
          </cell>
        </row>
        <row r="2734">
          <cell r="G2734">
            <v>72345</v>
          </cell>
          <cell r="H2734" t="str">
            <v>CONTATOR TRIPOLAR I NOMIMAL 94A - FORNECIMENTO E INSTALACAO INCLUSIVE ELETROTÉCNICO</v>
          </cell>
          <cell r="I2734" t="str">
            <v>UN</v>
          </cell>
          <cell r="J2734" t="str">
            <v>COEFICIENTE DE REPRESENTATIVIDADE</v>
          </cell>
          <cell r="K2734" t="str">
            <v>1.642,99</v>
          </cell>
        </row>
        <row r="2735">
          <cell r="G2735" t="str">
            <v>74130/1</v>
          </cell>
          <cell r="H2735" t="str">
            <v>DISJUNTOR TERMOMAGNETICO MONOPOLAR PADRAO NEMA (AMERICANO) 10 A 30A 240V, FORNECIMENTO E INSTALACAO</v>
          </cell>
          <cell r="I2735" t="str">
            <v>UN</v>
          </cell>
          <cell r="J2735" t="str">
            <v>COLETADO</v>
          </cell>
          <cell r="K2735" t="str">
            <v>14,16</v>
          </cell>
        </row>
        <row r="2736">
          <cell r="G2736" t="str">
            <v>74130/2</v>
          </cell>
          <cell r="H2736" t="str">
            <v>DISJUNTOR TERMOMAGNETICO MONOPOLAR PADRAO NEMA (AMERICANO) 35 A 50A 240V, FORNECIMENTO E INSTALACAO</v>
          </cell>
          <cell r="I2736" t="str">
            <v>UN</v>
          </cell>
          <cell r="J2736" t="str">
            <v>COEFICIENTE DE REPRESENTATIVIDADE</v>
          </cell>
          <cell r="K2736" t="str">
            <v>22,16</v>
          </cell>
        </row>
        <row r="2737">
          <cell r="G2737" t="str">
            <v>74130/3</v>
          </cell>
          <cell r="H2737" t="str">
            <v>DISJUNTOR TERMOMAGNETICO BIPOLAR PADRAO NEMA (AMERICANO) 10 A 50A 240V, FORNECIMENTO E INSTALACAO</v>
          </cell>
          <cell r="I2737" t="str">
            <v>UN</v>
          </cell>
          <cell r="J2737" t="str">
            <v>COEFICIENTE DE REPRESENTATIVIDADE</v>
          </cell>
          <cell r="K2737" t="str">
            <v>66,38</v>
          </cell>
        </row>
        <row r="2738">
          <cell r="G2738" t="str">
            <v>74130/4</v>
          </cell>
          <cell r="H2738" t="str">
            <v>DISJUNTOR TERMOMAGNETICO TRIPOLAR PADRAO NEMA (AMERICANO) 10 A 50A 240V, FORNECIMENTO E INSTALACAO</v>
          </cell>
          <cell r="I2738" t="str">
            <v>UN</v>
          </cell>
          <cell r="J2738" t="str">
            <v>COEFICIENTE DE REPRESENTATIVIDADE</v>
          </cell>
          <cell r="K2738" t="str">
            <v>92,54</v>
          </cell>
        </row>
        <row r="2739">
          <cell r="G2739" t="str">
            <v>74130/5</v>
          </cell>
          <cell r="H2739" t="str">
            <v>DISJUNTOR TERMOMAGNETICO TRIPOLAR PADRAO NEMA (AMERICANO) 60 A 100A 240V, FORNECIMENTO E INSTALACAO</v>
          </cell>
          <cell r="I2739" t="str">
            <v>UN</v>
          </cell>
          <cell r="J2739" t="str">
            <v>COEFICIENTE DE REPRESENTATIVIDADE</v>
          </cell>
          <cell r="K2739" t="str">
            <v>124,95</v>
          </cell>
        </row>
        <row r="2740">
          <cell r="G2740" t="str">
            <v>74130/6</v>
          </cell>
          <cell r="H2740" t="str">
            <v>DISJUNTOR TERMOMAGNETICO TRIPOLAR PADRAO NEMA (AMERICANO) 125 A 150A 240V, FORNECIMENTO E INSTALACAO</v>
          </cell>
          <cell r="I2740" t="str">
            <v>UN</v>
          </cell>
          <cell r="J2740" t="str">
            <v>COEFICIENTE DE REPRESENTATIVIDADE</v>
          </cell>
          <cell r="K2740" t="str">
            <v>362,57</v>
          </cell>
        </row>
        <row r="2741">
          <cell r="G2741" t="str">
            <v>74130/7</v>
          </cell>
          <cell r="H2741" t="str">
            <v>DISJUNTOR TERMOMAGNETICO TRIPOLAR EM CAIXA MOLDADA 250A 600V, FORNECIMENTO E INSTALACAO</v>
          </cell>
          <cell r="I2741" t="str">
            <v>UN</v>
          </cell>
          <cell r="J2741" t="str">
            <v>COEFICIENTE DE REPRESENTATIVIDADE</v>
          </cell>
          <cell r="K2741" t="str">
            <v>944,59</v>
          </cell>
        </row>
        <row r="2742">
          <cell r="G2742" t="str">
            <v>74130/8</v>
          </cell>
          <cell r="H2742" t="str">
            <v>DISJUNTOR TERMOMAGNETICO TRIPOLAR EM CAIXA MOLDADA 300 A 400A 600V, FORNECIMENTO E INSTALACAO</v>
          </cell>
          <cell r="I2742" t="str">
            <v>UN</v>
          </cell>
          <cell r="J2742" t="str">
            <v>COEFICIENTE DE REPRESENTATIVIDADE</v>
          </cell>
          <cell r="K2742" t="str">
            <v>1.292,57</v>
          </cell>
        </row>
        <row r="2743">
          <cell r="G2743" t="str">
            <v>74130/9</v>
          </cell>
          <cell r="H2743" t="str">
            <v>DISJUNTOR TERMOMAGNETICO TRIPOLAR EM CAIXA MOLDADA 500 A 600A 600V, FORNECIMENTO E INSTALACAO</v>
          </cell>
          <cell r="I2743" t="str">
            <v>UN</v>
          </cell>
          <cell r="J2743" t="str">
            <v>COEFICIENTE DE REPRESENTATIVIDADE</v>
          </cell>
          <cell r="K2743" t="str">
            <v>2.120,28</v>
          </cell>
        </row>
        <row r="2744">
          <cell r="G2744" t="str">
            <v>74130/10</v>
          </cell>
          <cell r="H2744" t="str">
            <v>DISJUNTOR TERMOMAGNETICO TRIPOLAR EM CAIXA MOLDADA 175 A 225A 240V, FORNECIMENTO E INSTALACAO</v>
          </cell>
          <cell r="I2744" t="str">
            <v>UN</v>
          </cell>
          <cell r="J2744" t="str">
            <v>COEFICIENTE DE REPRESENTATIVIDADE</v>
          </cell>
          <cell r="K2744" t="str">
            <v>569,40</v>
          </cell>
        </row>
        <row r="2745">
          <cell r="G2745" t="str">
            <v>74131/1</v>
          </cell>
          <cell r="H2745" t="str">
            <v>QUADRO DE DISTRIBUICAO DE ENERGIA DE EMBUTIR, EM CHAPA METALICA, PARA 3 DISJUNTORES TERMOMAGNETICOS MONOPOLARES SEM BARRAMENTO FORNECIMENTO E INSTALACAO</v>
          </cell>
          <cell r="I2745" t="str">
            <v>UN</v>
          </cell>
          <cell r="J2745" t="str">
            <v>COEFICIENTE DE REPRESENTATIVIDADE</v>
          </cell>
          <cell r="K2745" t="str">
            <v>50,28</v>
          </cell>
        </row>
        <row r="2746">
          <cell r="G2746" t="str">
            <v>74131/4</v>
          </cell>
          <cell r="H2746" t="str">
            <v>QUADRO DE DISTRIBUICAO DE ENERGIA DE EMBUTIR, EM CHAPA METALICA, PARA 18 DISJUNTORES TERMOMAGNETICOS MONOPOLARES, COM BARRAMENTO TRIFASICO E NEUTRO, FORNECIMENTO E INSTALACAO</v>
          </cell>
          <cell r="I2746" t="str">
            <v>UN</v>
          </cell>
          <cell r="J2746" t="str">
            <v>COEFICIENTE DE REPRESENTATIVIDADE</v>
          </cell>
          <cell r="K2746" t="str">
            <v>300,44</v>
          </cell>
        </row>
        <row r="2747">
          <cell r="G2747" t="str">
            <v>74131/5</v>
          </cell>
          <cell r="H2747" t="str">
            <v>QUADRO DE DISTRIBUICAO DE ENERGIA DE EMBUTIR, EM CHAPA METALICA, PARA 24 DISJUNTORES TERMOMAGNETICOS MONOPOLARES, COM BARRAMENTO TRIFASICO E NEUTRO, FORNECIMENTO E INSTALACAO</v>
          </cell>
          <cell r="I2747" t="str">
            <v>UN</v>
          </cell>
          <cell r="J2747" t="str">
            <v>COEFICIENTE DE REPRESENTATIVIDADE</v>
          </cell>
          <cell r="K2747" t="str">
            <v>349,36</v>
          </cell>
        </row>
        <row r="2748">
          <cell r="G2748" t="str">
            <v>74131/6</v>
          </cell>
          <cell r="H2748" t="str">
            <v>QUADRO DE DISTRIBUICAO DE ENERGIA DE EMBUTIR, EM CHAPA METALICA, PARA 32 DISJUNTORES TERMOMAGNETICOS MONOPOLARES, COM BARRAMENTO TRIFASICO E NEUTRO, FORNECIMENTO E INSTALACAO</v>
          </cell>
          <cell r="I2748" t="str">
            <v>UN</v>
          </cell>
          <cell r="J2748" t="str">
            <v>COEFICIENTE DE REPRESENTATIVIDADE</v>
          </cell>
          <cell r="K2748" t="str">
            <v>662,70</v>
          </cell>
        </row>
        <row r="2749">
          <cell r="G2749" t="str">
            <v>74131/7</v>
          </cell>
          <cell r="H2749" t="str">
            <v>QUADRO DE DISTRIBUICAO DE ENERGIA DE EMBUTIR, EM CHAPA METALICA, PARA 40 DISJUNTORES TERMOMAGNETICOS MONOPOLARES, COM BARRAMENTO TRIFASICO E NEUTRO, FORNECIMENTO E INSTALACAO</v>
          </cell>
          <cell r="I2749" t="str">
            <v>UN</v>
          </cell>
          <cell r="J2749" t="str">
            <v>COEFICIENTE DE REPRESENTATIVIDADE</v>
          </cell>
          <cell r="K2749" t="str">
            <v>558,62</v>
          </cell>
        </row>
        <row r="2750">
          <cell r="G2750" t="str">
            <v>74131/8</v>
          </cell>
          <cell r="H2750" t="str">
            <v>QUADRO DE DISTRIBUICAO DE ENERGIA DE EMBUTIR, EM CHAPA METALICA, PARA 50 DISJUNTORES TERMOMAGNETICOS MONOPOLARES, COM BARRAMENTO TRIFASICO E NEUTRO, FORNECIMENTO E INSTALACAO</v>
          </cell>
          <cell r="I2750" t="str">
            <v>UN</v>
          </cell>
          <cell r="J2750" t="str">
            <v>COEFICIENTE DE REPRESENTATIVIDADE</v>
          </cell>
          <cell r="K2750" t="str">
            <v>829,31</v>
          </cell>
        </row>
        <row r="2751">
          <cell r="G2751">
            <v>83463</v>
          </cell>
          <cell r="H2751" t="str">
            <v>QUADRO DE DISTRIBUICAO DE ENERGIA EM CHAPA DE ACO GALVANIZADO, PARA 12 DISJUNTORES TERMOMAGNETICOS MONOPOLARES, COM BARRAMENTO TRIFASICO E NEUTRO - FORNECIMENTO E INSTALACAO</v>
          </cell>
          <cell r="I2751" t="str">
            <v>UN</v>
          </cell>
          <cell r="J2751" t="str">
            <v>COEFICIENTE DE REPRESENTATIVIDADE</v>
          </cell>
          <cell r="K2751" t="str">
            <v>222,05</v>
          </cell>
        </row>
        <row r="2752">
          <cell r="G2752">
            <v>84402</v>
          </cell>
          <cell r="H2752" t="str">
            <v>QUADRO DE DISTRIBUICAO DE ENERGIA P/ 6 DISJUNTORES TERMOMAGNETICOS MONOPOLARES SEM BARRAMENTO, DE EMBUTIR, EM CHAPA METALICA - FORNECIMENTO E INSTALACAO</v>
          </cell>
          <cell r="I2752" t="str">
            <v>UN</v>
          </cell>
          <cell r="J2752" t="str">
            <v>COEFICIENTE DE REPRESENTATIVIDADE</v>
          </cell>
          <cell r="K2752" t="str">
            <v>56,70</v>
          </cell>
        </row>
        <row r="2753">
          <cell r="G2753">
            <v>93653</v>
          </cell>
          <cell r="H2753" t="str">
            <v>DISJUNTOR MONOPOLAR TIPO DIN, CORRENTE NOMINAL DE 10A - FORNECIMENTO E INSTALAÇÃO. AF_04/2016</v>
          </cell>
          <cell r="I2753" t="str">
            <v>UN</v>
          </cell>
          <cell r="J2753" t="str">
            <v>ATRIBUÍDO SÃO PAULO</v>
          </cell>
          <cell r="K2753" t="str">
            <v>10,88</v>
          </cell>
        </row>
        <row r="2754">
          <cell r="G2754">
            <v>93654</v>
          </cell>
          <cell r="H2754" t="str">
            <v>DISJUNTOR MONOPOLAR TIPO DIN, CORRENTE NOMINAL DE 16A - FORNECIMENTO E INSTALAÇÃO. AF_04/2016</v>
          </cell>
          <cell r="I2754" t="str">
            <v>UN</v>
          </cell>
          <cell r="J2754" t="str">
            <v>ATRIBUÍDO SÃO PAULO</v>
          </cell>
          <cell r="K2754" t="str">
            <v>11,31</v>
          </cell>
        </row>
        <row r="2755">
          <cell r="G2755">
            <v>93655</v>
          </cell>
          <cell r="H2755" t="str">
            <v>DISJUNTOR MONOPOLAR TIPO DIN, CORRENTE NOMINAL DE 20A - FORNECIMENTO E INSTALAÇÃO. AF_04/2016</v>
          </cell>
          <cell r="I2755" t="str">
            <v>UN</v>
          </cell>
          <cell r="J2755" t="str">
            <v>ATRIBUÍDO SÃO PAULO</v>
          </cell>
          <cell r="K2755" t="str">
            <v>12,09</v>
          </cell>
        </row>
        <row r="2756">
          <cell r="G2756">
            <v>93656</v>
          </cell>
          <cell r="H2756" t="str">
            <v>DISJUNTOR MONOPOLAR TIPO DIN, CORRENTE NOMINAL DE 25A - FORNECIMENTO E INSTALAÇÃO. AF_04/2016</v>
          </cell>
          <cell r="I2756" t="str">
            <v>UN</v>
          </cell>
          <cell r="J2756" t="str">
            <v>ATRIBUÍDO SÃO PAULO</v>
          </cell>
          <cell r="K2756" t="str">
            <v>12,09</v>
          </cell>
        </row>
        <row r="2757">
          <cell r="G2757">
            <v>93657</v>
          </cell>
          <cell r="H2757" t="str">
            <v>DISJUNTOR MONOPOLAR TIPO DIN, CORRENTE NOMINAL DE 32A - FORNECIMENTO E INSTALAÇÃO. AF_04/2016</v>
          </cell>
          <cell r="I2757" t="str">
            <v>UN</v>
          </cell>
          <cell r="J2757" t="str">
            <v>ATRIBUÍDO SÃO PAULO</v>
          </cell>
          <cell r="K2757" t="str">
            <v>13,07</v>
          </cell>
        </row>
        <row r="2758">
          <cell r="G2758">
            <v>93658</v>
          </cell>
          <cell r="H2758" t="str">
            <v>DISJUNTOR MONOPOLAR TIPO DIN, CORRENTE NOMINAL DE 40A - FORNECIMENTO E INSTALAÇÃO. AF_04/2016</v>
          </cell>
          <cell r="I2758" t="str">
            <v>UN</v>
          </cell>
          <cell r="J2758" t="str">
            <v>ATRIBUÍDO SÃO PAULO</v>
          </cell>
          <cell r="K2758" t="str">
            <v>19,00</v>
          </cell>
        </row>
        <row r="2759">
          <cell r="G2759">
            <v>93659</v>
          </cell>
          <cell r="H2759" t="str">
            <v>DISJUNTOR MONOPOLAR TIPO DIN, CORRENTE NOMINAL DE 50A - FORNECIMENTO E INSTALAÇÃO. AF_04/2016</v>
          </cell>
          <cell r="I2759" t="str">
            <v>UN</v>
          </cell>
          <cell r="J2759" t="str">
            <v>ATRIBUÍDO SÃO PAULO</v>
          </cell>
          <cell r="K2759" t="str">
            <v>20,99</v>
          </cell>
        </row>
        <row r="2760">
          <cell r="G2760">
            <v>93660</v>
          </cell>
          <cell r="H2760" t="str">
            <v>DISJUNTOR BIPOLAR TIPO DIN, CORRENTE NOMINAL DE 10A - FORNECIMENTO E INSTALAÇÃO. AF_04/2016</v>
          </cell>
          <cell r="I2760" t="str">
            <v>UN</v>
          </cell>
          <cell r="J2760" t="str">
            <v>ATRIBUÍDO SÃO PAULO</v>
          </cell>
          <cell r="K2760" t="str">
            <v>55,80</v>
          </cell>
        </row>
        <row r="2761">
          <cell r="G2761">
            <v>93661</v>
          </cell>
          <cell r="H2761" t="str">
            <v>DISJUNTOR BIPOLAR TIPO DIN, CORRENTE NOMINAL DE 16A - FORNECIMENTO E INSTALAÇÃO. AF_04/2016</v>
          </cell>
          <cell r="I2761" t="str">
            <v>UN</v>
          </cell>
          <cell r="J2761" t="str">
            <v>ATRIBUÍDO SÃO PAULO</v>
          </cell>
          <cell r="K2761" t="str">
            <v>56,63</v>
          </cell>
        </row>
        <row r="2762">
          <cell r="G2762">
            <v>93662</v>
          </cell>
          <cell r="H2762" t="str">
            <v>DISJUNTOR BIPOLAR TIPO DIN, CORRENTE NOMINAL DE 20A - FORNECIMENTO E INSTALAÇÃO. AF_04/2016</v>
          </cell>
          <cell r="I2762" t="str">
            <v>UN</v>
          </cell>
          <cell r="J2762" t="str">
            <v>ATRIBUÍDO SÃO PAULO</v>
          </cell>
          <cell r="K2762" t="str">
            <v>58,26</v>
          </cell>
        </row>
        <row r="2763">
          <cell r="G2763">
            <v>93663</v>
          </cell>
          <cell r="H2763" t="str">
            <v>DISJUNTOR BIPOLAR TIPO DIN, CORRENTE NOMINAL DE 25A - FORNECIMENTO E INSTALAÇÃO. AF_04/2016</v>
          </cell>
          <cell r="I2763" t="str">
            <v>UN</v>
          </cell>
          <cell r="J2763" t="str">
            <v>ATRIBUÍDO SÃO PAULO</v>
          </cell>
          <cell r="K2763" t="str">
            <v>58,26</v>
          </cell>
        </row>
        <row r="2764">
          <cell r="G2764">
            <v>93664</v>
          </cell>
          <cell r="H2764" t="str">
            <v>DISJUNTOR BIPOLAR TIPO DIN, CORRENTE NOMINAL DE 32A - FORNECIMENTO E INSTALAÇÃO. AF_04/2016</v>
          </cell>
          <cell r="I2764" t="str">
            <v>UN</v>
          </cell>
          <cell r="J2764" t="str">
            <v>ATRIBUÍDO SÃO PAULO</v>
          </cell>
          <cell r="K2764" t="str">
            <v>60,18</v>
          </cell>
        </row>
        <row r="2765">
          <cell r="G2765">
            <v>93665</v>
          </cell>
          <cell r="H2765" t="str">
            <v>DISJUNTOR BIPOLAR TIPO DIN, CORRENTE NOMINAL DE 40A - FORNECIMENTO E INSTALAÇÃO. AF_04/2016</v>
          </cell>
          <cell r="I2765" t="str">
            <v>UN</v>
          </cell>
          <cell r="J2765" t="str">
            <v>ATRIBUÍDO SÃO PAULO</v>
          </cell>
          <cell r="K2765" t="str">
            <v>62,45</v>
          </cell>
        </row>
        <row r="2766">
          <cell r="G2766">
            <v>93666</v>
          </cell>
          <cell r="H2766" t="str">
            <v>DISJUNTOR BIPOLAR TIPO DIN, CORRENTE NOMINAL DE 50A - FORNECIMENTO E INSTALAÇÃO. AF_04/2016</v>
          </cell>
          <cell r="I2766" t="str">
            <v>UN</v>
          </cell>
          <cell r="J2766" t="str">
            <v>ATRIBUÍDO SÃO PAULO</v>
          </cell>
          <cell r="K2766" t="str">
            <v>66,42</v>
          </cell>
        </row>
        <row r="2767">
          <cell r="G2767">
            <v>93667</v>
          </cell>
          <cell r="H2767" t="str">
            <v>DISJUNTOR TRIPOLAR TIPO DIN, CORRENTE NOMINAL DE 10A - FORNECIMENTO E INSTALAÇÃO. AF_04/2016</v>
          </cell>
          <cell r="I2767" t="str">
            <v>UN</v>
          </cell>
          <cell r="J2767" t="str">
            <v>ATRIBUÍDO SÃO PAULO</v>
          </cell>
          <cell r="K2767" t="str">
            <v>69,34</v>
          </cell>
        </row>
        <row r="2768">
          <cell r="G2768">
            <v>93668</v>
          </cell>
          <cell r="H2768" t="str">
            <v>DISJUNTOR TRIPOLAR TIPO DIN, CORRENTE NOMINAL DE 16A - FORNECIMENTO E INSTALAÇÃO. AF_04/2016</v>
          </cell>
          <cell r="I2768" t="str">
            <v>UN</v>
          </cell>
          <cell r="J2768" t="str">
            <v>ATRIBUÍDO SÃO PAULO</v>
          </cell>
          <cell r="K2768" t="str">
            <v>70,60</v>
          </cell>
        </row>
        <row r="2769">
          <cell r="G2769">
            <v>93669</v>
          </cell>
          <cell r="H2769" t="str">
            <v>DISJUNTOR TRIPOLAR TIPO DIN, CORRENTE NOMINAL DE 20A - FORNECIMENTO E INSTALAÇÃO. AF_04/2016</v>
          </cell>
          <cell r="I2769" t="str">
            <v>UN</v>
          </cell>
          <cell r="J2769" t="str">
            <v>ATRIBUÍDO SÃO PAULO</v>
          </cell>
          <cell r="K2769" t="str">
            <v>73,00</v>
          </cell>
        </row>
        <row r="2770">
          <cell r="G2770">
            <v>93670</v>
          </cell>
          <cell r="H2770" t="str">
            <v>DISJUNTOR TRIPOLAR TIPO DIN, CORRENTE NOMINAL DE 25A - FORNECIMENTO E INSTALAÇÃO. AF_04/2016</v>
          </cell>
          <cell r="I2770" t="str">
            <v>UN</v>
          </cell>
          <cell r="J2770" t="str">
            <v>ATRIBUÍDO SÃO PAULO</v>
          </cell>
          <cell r="K2770" t="str">
            <v>73,00</v>
          </cell>
        </row>
        <row r="2771">
          <cell r="G2771">
            <v>93671</v>
          </cell>
          <cell r="H2771" t="str">
            <v>DISJUNTOR TRIPOLAR TIPO DIN, CORRENTE NOMINAL DE 32A - FORNECIMENTO E INSTALAÇÃO. AF_04/2016</v>
          </cell>
          <cell r="I2771" t="str">
            <v>UN</v>
          </cell>
          <cell r="J2771" t="str">
            <v>ATRIBUÍDO SÃO PAULO</v>
          </cell>
          <cell r="K2771" t="str">
            <v>75,91</v>
          </cell>
        </row>
        <row r="2772">
          <cell r="G2772">
            <v>93672</v>
          </cell>
          <cell r="H2772" t="str">
            <v>DISJUNTOR TRIPOLAR TIPO DIN, CORRENTE NOMINAL DE 40A - FORNECIMENTO E INSTALAÇÃO. AF_04/2016</v>
          </cell>
          <cell r="I2772" t="str">
            <v>UN</v>
          </cell>
          <cell r="J2772" t="str">
            <v>ATRIBUÍDO SÃO PAULO</v>
          </cell>
          <cell r="K2772" t="str">
            <v>80,56</v>
          </cell>
        </row>
        <row r="2773">
          <cell r="G2773">
            <v>93673</v>
          </cell>
          <cell r="H2773" t="str">
            <v>DISJUNTOR TRIPOLAR TIPO DIN, CORRENTE NOMINAL DE 50A - FORNECIMENTO E INSTALAÇÃO. AF_04/2016</v>
          </cell>
          <cell r="I2773" t="str">
            <v>UN</v>
          </cell>
          <cell r="J2773" t="str">
            <v>ATRIBUÍDO SÃO PAULO</v>
          </cell>
          <cell r="K2773" t="str">
            <v>86,50</v>
          </cell>
        </row>
        <row r="2774">
          <cell r="G2774">
            <v>72339</v>
          </cell>
          <cell r="H2774" t="str">
            <v>TOMADA 3P+T 30A/440V SEM PLACA - FORNECIMENTO E INSTALACAO</v>
          </cell>
          <cell r="I2774" t="str">
            <v>UN</v>
          </cell>
          <cell r="J2774" t="str">
            <v>COEFICIENTE DE REPRESENTATIVIDADE</v>
          </cell>
          <cell r="K2774" t="str">
            <v>44,10</v>
          </cell>
        </row>
        <row r="2775">
          <cell r="G2775">
            <v>83403</v>
          </cell>
          <cell r="H2775" t="str">
            <v>INTERRUPTOR PULSADOR DE CAMPAINHA OU MINUTERIA 2A/250V C/ CAIXA - FORNECIMENTO E INSTALACAO</v>
          </cell>
          <cell r="I2775" t="str">
            <v>UN</v>
          </cell>
          <cell r="J2775" t="str">
            <v>COEFICIENTE DE REPRESENTATIVIDADE</v>
          </cell>
          <cell r="K2775" t="str">
            <v>14,34</v>
          </cell>
        </row>
        <row r="2776">
          <cell r="G2776">
            <v>83465</v>
          </cell>
          <cell r="H2776" t="str">
            <v>INTERRUPTOR INTERMEDIARIO (FOUR-WAY) - FORNECIMENTO E INSTALACAO</v>
          </cell>
          <cell r="I2776" t="str">
            <v>UN</v>
          </cell>
          <cell r="J2776" t="str">
            <v>COEFICIENTE DE REPRESENTATIVIDADE</v>
          </cell>
          <cell r="K2776" t="str">
            <v>36,90</v>
          </cell>
        </row>
        <row r="2777">
          <cell r="G2777">
            <v>91945</v>
          </cell>
          <cell r="H2777" t="str">
            <v>SUPORTE PARAFUSADO COM PLACA DE ENCAIXE 4" X 2" ALTO (2,00 M DO PISO) PARA PONTO ELÉTRICO - FORNECIMENTO E INSTALAÇÃO. AF_12/2015</v>
          </cell>
          <cell r="I2777" t="str">
            <v>UN</v>
          </cell>
          <cell r="J2777" t="str">
            <v>COEFICIENTE DE REPRESENTATIVIDADE</v>
          </cell>
          <cell r="K2777" t="str">
            <v>6,44</v>
          </cell>
        </row>
        <row r="2778">
          <cell r="G2778">
            <v>91946</v>
          </cell>
          <cell r="H2778" t="str">
            <v>SUPORTE PARAFUSADO COM PLACA DE ENCAIXE 4" X 2" MÉDIO (1,30 M DO PISO) PARA PONTO ELÉTRICO - FORNECIMENTO E INSTALAÇÃO. AF_12/2015</v>
          </cell>
          <cell r="I2778" t="str">
            <v>UN</v>
          </cell>
          <cell r="J2778" t="str">
            <v>COEFICIENTE DE REPRESENTATIVIDADE</v>
          </cell>
          <cell r="K2778" t="str">
            <v>5,35</v>
          </cell>
        </row>
        <row r="2779">
          <cell r="G2779">
            <v>91947</v>
          </cell>
          <cell r="H2779" t="str">
            <v>SUPORTE PARAFUSADO COM PLACA DE ENCAIXE 4" X 2" BAIXO (0,30 M DO PISO) PARA PONTO ELÉTRICO - FORNECIMENTO E INSTALAÇÃO. AF_12/2015</v>
          </cell>
          <cell r="I2779" t="str">
            <v>UN</v>
          </cell>
          <cell r="J2779" t="str">
            <v>COEFICIENTE DE REPRESENTATIVIDADE</v>
          </cell>
          <cell r="K2779" t="str">
            <v>4,67</v>
          </cell>
        </row>
        <row r="2780">
          <cell r="G2780">
            <v>91949</v>
          </cell>
          <cell r="H2780" t="str">
            <v>SUPORTE PARAFUSADO COM PLACA DE ENCAIXE 4" X 4" ALTO (2,00 M DO PISO) PARA PONTO ELÉTRICO - FORNECIMENTO E INSTALAÇÃO. AF_12/2015</v>
          </cell>
          <cell r="I2780" t="str">
            <v>UN</v>
          </cell>
          <cell r="J2780" t="str">
            <v>COEFICIENTE DE REPRESENTATIVIDADE</v>
          </cell>
          <cell r="K2780" t="str">
            <v>9,80</v>
          </cell>
        </row>
        <row r="2781">
          <cell r="G2781">
            <v>91950</v>
          </cell>
          <cell r="H2781" t="str">
            <v>SUPORTE PARAFUSADO COM PLACA DE ENCAIXE 4" X 4" MÉDIO (1,30 M DO PISO) PARA PONTO ELÉTRICO - FORNECIMENTO E INSTALAÇÃO. AF_12/2015</v>
          </cell>
          <cell r="I2781" t="str">
            <v>UN</v>
          </cell>
          <cell r="J2781" t="str">
            <v>COEFICIENTE DE REPRESENTATIVIDADE</v>
          </cell>
          <cell r="K2781" t="str">
            <v>8,48</v>
          </cell>
        </row>
        <row r="2782">
          <cell r="G2782">
            <v>91951</v>
          </cell>
          <cell r="H2782" t="str">
            <v>SUPORTE PARAFUSADO COM PLACA DE ENCAIXE 4" X 4" BAIXO (0,30 M DO PISO) PARA PONTO ELÉTRICO - FORNECIMENTO E INSTALAÇÃO. AF_12/2015</v>
          </cell>
          <cell r="I2782" t="str">
            <v>UN</v>
          </cell>
          <cell r="J2782" t="str">
            <v>COEFICIENTE DE REPRESENTATIVIDADE</v>
          </cell>
          <cell r="K2782" t="str">
            <v>7,69</v>
          </cell>
        </row>
        <row r="2783">
          <cell r="G2783">
            <v>91952</v>
          </cell>
          <cell r="H2783" t="str">
            <v>INTERRUPTOR SIMPLES (1 MÓDULO), 10A/250V, SEM SUPORTE E SEM PLACA - FORNECIMENTO E INSTALAÇÃO. AF_12/2015</v>
          </cell>
          <cell r="I2783" t="str">
            <v>UN</v>
          </cell>
          <cell r="J2783" t="str">
            <v>COEFICIENTE DE REPRESENTATIVIDADE</v>
          </cell>
          <cell r="K2783" t="str">
            <v>12,16</v>
          </cell>
        </row>
        <row r="2784">
          <cell r="G2784">
            <v>91953</v>
          </cell>
          <cell r="H2784" t="str">
            <v>INTERRUPTOR SIMPLES (1 MÓDULO), 10A/250V, INCLUINDO SUPORTE E PLACA - FORNECIMENTO E INSTALAÇÃO. AF_12/2015</v>
          </cell>
          <cell r="I2784" t="str">
            <v>UN</v>
          </cell>
          <cell r="J2784" t="str">
            <v>COEFICIENTE DE REPRESENTATIVIDADE</v>
          </cell>
          <cell r="K2784" t="str">
            <v>17,51</v>
          </cell>
        </row>
        <row r="2785">
          <cell r="G2785">
            <v>91954</v>
          </cell>
          <cell r="H2785" t="str">
            <v>INTERRUPTOR PARALELO (1 MÓDULO), 10A/250V, SEM SUPORTE E SEM PLACA - FORNECIMENTO E INSTALAÇÃO. AF_12/2015</v>
          </cell>
          <cell r="I2785" t="str">
            <v>UN</v>
          </cell>
          <cell r="J2785" t="str">
            <v>COEFICIENTE DE REPRESENTATIVIDADE</v>
          </cell>
          <cell r="K2785" t="str">
            <v>16,33</v>
          </cell>
        </row>
        <row r="2786">
          <cell r="G2786">
            <v>91955</v>
          </cell>
          <cell r="H2786" t="str">
            <v>INTERRUPTOR PARALELO (1 MÓDULO), 10A/250V, INCLUINDO SUPORTE E PLACA - FORNECIMENTO E INSTALAÇÃO. AF_12/2015</v>
          </cell>
          <cell r="I2786" t="str">
            <v>UN</v>
          </cell>
          <cell r="J2786" t="str">
            <v>COEFICIENTE DE REPRESENTATIVIDADE</v>
          </cell>
          <cell r="K2786" t="str">
            <v>21,68</v>
          </cell>
        </row>
        <row r="2787">
          <cell r="G2787">
            <v>91956</v>
          </cell>
          <cell r="H2787" t="str">
            <v>INTERRUPTOR SIMPLES (1 MÓDULO) COM INTERRUPTOR PARALELO (1 MÓDULO), 10A/250V, SEM SUPORTE E SEM PLACA - FORNECIMENTO E INSTALAÇÃO. AF_12/2015</v>
          </cell>
          <cell r="I2787" t="str">
            <v>UN</v>
          </cell>
          <cell r="J2787" t="str">
            <v>COEFICIENTE DE REPRESENTATIVIDADE</v>
          </cell>
          <cell r="K2787" t="str">
            <v>26,47</v>
          </cell>
        </row>
        <row r="2788">
          <cell r="G2788">
            <v>91957</v>
          </cell>
          <cell r="H2788" t="str">
            <v>INTERRUPTOR SIMPLES (1 MÓDULO) COM INTERRUPTOR PARALELO (1 MÓDULO), 10A/250V, INCLUINDO SUPORTE E PLACA - FORNECIMENTO E INSTALAÇÃO. AF_12/2015</v>
          </cell>
          <cell r="I2788" t="str">
            <v>UN</v>
          </cell>
          <cell r="J2788" t="str">
            <v>COEFICIENTE DE REPRESENTATIVIDADE</v>
          </cell>
          <cell r="K2788" t="str">
            <v>31,82</v>
          </cell>
        </row>
        <row r="2789">
          <cell r="G2789">
            <v>91958</v>
          </cell>
          <cell r="H2789" t="str">
            <v>INTERRUPTOR SIMPLES (2 MÓDULOS), 10A/250V, SEM SUPORTE E SEM PLACA - FORNECIMENTO E INSTALAÇÃO. AF_12/2015</v>
          </cell>
          <cell r="I2789" t="str">
            <v>UN</v>
          </cell>
          <cell r="J2789" t="str">
            <v>COEFICIENTE DE REPRESENTATIVIDADE</v>
          </cell>
          <cell r="K2789" t="str">
            <v>22,33</v>
          </cell>
        </row>
        <row r="2790">
          <cell r="G2790">
            <v>91959</v>
          </cell>
          <cell r="H2790" t="str">
            <v>INTERRUPTOR SIMPLES (2 MÓDULOS), 10A/250V, INCLUINDO SUPORTE E PLACA - FORNECIMENTO E INSTALAÇÃO. AF_12/2015</v>
          </cell>
          <cell r="I2790" t="str">
            <v>UN</v>
          </cell>
          <cell r="J2790" t="str">
            <v>COEFICIENTE DE REPRESENTATIVIDADE</v>
          </cell>
          <cell r="K2790" t="str">
            <v>27,68</v>
          </cell>
        </row>
        <row r="2791">
          <cell r="G2791">
            <v>91960</v>
          </cell>
          <cell r="H2791" t="str">
            <v>INTERRUPTOR PARALELO (2 MÓDULOS), 10A/250V, SEM SUPORTE E SEM PLACA - FORNECIMENTO E INSTALAÇÃO. AF_12/2015</v>
          </cell>
          <cell r="I2791" t="str">
            <v>UN</v>
          </cell>
          <cell r="J2791" t="str">
            <v>COEFICIENTE DE REPRESENTATIVIDADE</v>
          </cell>
          <cell r="K2791" t="str">
            <v>30,64</v>
          </cell>
        </row>
        <row r="2792">
          <cell r="G2792">
            <v>91961</v>
          </cell>
          <cell r="H2792" t="str">
            <v>INTERRUPTOR PARALELO (2 MÓDULOS), 10A/250V, INCLUINDO SUPORTE E PLACA - FORNECIMENTO E INSTALAÇÃO. AF_12/2015</v>
          </cell>
          <cell r="I2792" t="str">
            <v>UN</v>
          </cell>
          <cell r="J2792" t="str">
            <v>COEFICIENTE DE REPRESENTATIVIDADE</v>
          </cell>
          <cell r="K2792" t="str">
            <v>35,99</v>
          </cell>
        </row>
        <row r="2793">
          <cell r="G2793">
            <v>91962</v>
          </cell>
          <cell r="H2793" t="str">
            <v>INTERRUPTOR SIMPLES (1 MÓDULO) COM INTERRUPTOR PARALELO (2 MÓDULOS), 10A/250V, SEM SUPORTE E SEM PLACA - FORNECIMENTO E INSTALAÇÃO. AF_12/2015</v>
          </cell>
          <cell r="I2793" t="str">
            <v>UN</v>
          </cell>
          <cell r="J2793" t="str">
            <v>COEFICIENTE DE REPRESENTATIVIDADE</v>
          </cell>
          <cell r="K2793" t="str">
            <v>40,81</v>
          </cell>
        </row>
        <row r="2794">
          <cell r="G2794">
            <v>91963</v>
          </cell>
          <cell r="H2794" t="str">
            <v>INTERRUPTOR SIMPLES (1 MÓDULO) COM INTERRUPTOR PARALELO (2 MÓDULOS), 10A/250V, INCLUINDO SUPORTE E PLACA - FORNECIMENTO E INSTALAÇÃO. AF_12/2015</v>
          </cell>
          <cell r="I2794" t="str">
            <v>UN</v>
          </cell>
          <cell r="J2794" t="str">
            <v>COEFICIENTE DE REPRESENTATIVIDADE</v>
          </cell>
          <cell r="K2794" t="str">
            <v>46,16</v>
          </cell>
        </row>
        <row r="2795">
          <cell r="G2795">
            <v>91964</v>
          </cell>
          <cell r="H2795" t="str">
            <v>INTERRUPTOR SIMPLES (2 MÓDULOS) COM INTERRUPTOR PARALELO (1 MÓDULO), 10A/250V, SEM SUPORTE E SEM PLACA - FORNECIMENTO E INSTALAÇÃO. AF_12/2015</v>
          </cell>
          <cell r="I2795" t="str">
            <v>UN</v>
          </cell>
          <cell r="J2795" t="str">
            <v>COEFICIENTE DE REPRESENTATIVIDADE</v>
          </cell>
          <cell r="K2795" t="str">
            <v>36,64</v>
          </cell>
        </row>
        <row r="2796">
          <cell r="G2796">
            <v>91965</v>
          </cell>
          <cell r="H2796" t="str">
            <v>INTERRUPTOR SIMPLES (2 MÓDULOS) COM INTERRUPTOR PARALELO (1 MÓDULO), 10A/250V, INCLUINDO SUPORTE E PLACA - FORNECIMENTO E INSTALAÇÃO. AF_12/2015</v>
          </cell>
          <cell r="I2796" t="str">
            <v>UN</v>
          </cell>
          <cell r="J2796" t="str">
            <v>COEFICIENTE DE REPRESENTATIVIDADE</v>
          </cell>
          <cell r="K2796" t="str">
            <v>41,99</v>
          </cell>
        </row>
        <row r="2797">
          <cell r="G2797">
            <v>91966</v>
          </cell>
          <cell r="H2797" t="str">
            <v>INTERRUPTOR SIMPLES (3 MÓDULOS), 10A/250V, SEM SUPORTE E SEM PLACA - FORNECIMENTO E INSTALAÇÃO. AF_12/2015</v>
          </cell>
          <cell r="I2797" t="str">
            <v>UN</v>
          </cell>
          <cell r="J2797" t="str">
            <v>COEFICIENTE DE REPRESENTATIVIDADE</v>
          </cell>
          <cell r="K2797" t="str">
            <v>32,50</v>
          </cell>
        </row>
        <row r="2798">
          <cell r="G2798">
            <v>91967</v>
          </cell>
          <cell r="H2798" t="str">
            <v>INTERRUPTOR SIMPLES (3 MÓDULOS), 10A/250V, INCLUINDO SUPORTE E PLACA - FORNECIMENTO E INSTALAÇÃO. AF_12/2015</v>
          </cell>
          <cell r="I2798" t="str">
            <v>UN</v>
          </cell>
          <cell r="J2798" t="str">
            <v>COEFICIENTE DE REPRESENTATIVIDADE</v>
          </cell>
          <cell r="K2798" t="str">
            <v>37,85</v>
          </cell>
        </row>
        <row r="2799">
          <cell r="G2799">
            <v>91968</v>
          </cell>
          <cell r="H2799" t="str">
            <v>INTERRUPTOR PARALELO (3 MÓDULOS), 10A/250V, SEM SUPORTE E SEM PLACA - FORNECIMENTO E INSTALAÇÃO. AF_12/2015</v>
          </cell>
          <cell r="I2799" t="str">
            <v>UN</v>
          </cell>
          <cell r="J2799" t="str">
            <v>COEFICIENTE DE REPRESENTATIVIDADE</v>
          </cell>
          <cell r="K2799" t="str">
            <v>44,95</v>
          </cell>
        </row>
        <row r="2800">
          <cell r="G2800">
            <v>91969</v>
          </cell>
          <cell r="H2800" t="str">
            <v>INTERRUPTOR PARALELO (3 MÓDULOS), 10A/250V, INCLUINDO SUPORTE E PLACA - FORNECIMENTO E INSTALAÇÃO. AF_12/2015</v>
          </cell>
          <cell r="I2800" t="str">
            <v>UN</v>
          </cell>
          <cell r="J2800" t="str">
            <v>COEFICIENTE DE REPRESENTATIVIDADE</v>
          </cell>
          <cell r="K2800" t="str">
            <v>50,30</v>
          </cell>
        </row>
        <row r="2801">
          <cell r="G2801">
            <v>91970</v>
          </cell>
          <cell r="H2801" t="str">
            <v>INTERRUPTOR SIMPLES (3 MÓDULOS) COM INTERRUPTOR PARALELO (1 MÓDULO), 10A/250V, SEM SUPORTE E SEM PLACA - FORNECIMENTO E INSTALAÇÃO. AF_12/2015</v>
          </cell>
          <cell r="I2801" t="str">
            <v>UN</v>
          </cell>
          <cell r="J2801" t="str">
            <v>COEFICIENTE DE REPRESENTATIVIDADE</v>
          </cell>
          <cell r="K2801" t="str">
            <v>47,04</v>
          </cell>
        </row>
        <row r="2802">
          <cell r="G2802">
            <v>91971</v>
          </cell>
          <cell r="H2802" t="str">
            <v>INTERRUPTOR SIMPLES (3 MÓDULOS) COM INTERRUPTOR PARALELO (1 MÓDULO), 10A/250V, INCLUINDO SUPORTE E PLACA - FORNECIMENTO E INSTALAÇÃO. AF_12/2015</v>
          </cell>
          <cell r="I2802" t="str">
            <v>UN</v>
          </cell>
          <cell r="J2802" t="str">
            <v>COEFICIENTE DE REPRESENTATIVIDADE</v>
          </cell>
          <cell r="K2802" t="str">
            <v>55,52</v>
          </cell>
        </row>
        <row r="2803">
          <cell r="G2803">
            <v>91972</v>
          </cell>
          <cell r="H2803" t="str">
            <v>INTERRUPTOR SIMPLES (2 MÓDULOS) COM INTERRUPTOR PARALELO (2 MÓDULOS), 10A/250V, SEM SUPORTE E SEM PLACA - FORNECIMENTO E INSTALAÇÃO. AF_12/2015</v>
          </cell>
          <cell r="I2803" t="str">
            <v>UN</v>
          </cell>
          <cell r="J2803" t="str">
            <v>COEFICIENTE DE REPRESENTATIVIDADE</v>
          </cell>
          <cell r="K2803" t="str">
            <v>51,21</v>
          </cell>
        </row>
        <row r="2804">
          <cell r="G2804">
            <v>91973</v>
          </cell>
          <cell r="H2804" t="str">
            <v>INTERRUPTOR SIMPLES (2 MÓDULOS) COM INTERRUPTOR PARALELO (2 MÓDULOS), 10A/250V, INCLUINDO SUPORTE E PLACA - FORNECIMENTO E INSTALAÇÃO. AF_12/2015</v>
          </cell>
          <cell r="I2804" t="str">
            <v>UN</v>
          </cell>
          <cell r="J2804" t="str">
            <v>COEFICIENTE DE REPRESENTATIVIDADE</v>
          </cell>
          <cell r="K2804" t="str">
            <v>59,69</v>
          </cell>
        </row>
        <row r="2805">
          <cell r="G2805">
            <v>91974</v>
          </cell>
          <cell r="H2805" t="str">
            <v>INTERRUPTOR SIMPLES (4 MÓDULOS), 10A/250V, SEM SUPORTE E SEM PLACA - FORNECIMENTO E INSTALAÇÃO. AF_12/2015</v>
          </cell>
          <cell r="I2805" t="str">
            <v>UN</v>
          </cell>
          <cell r="J2805" t="str">
            <v>COEFICIENTE DE REPRESENTATIVIDADE</v>
          </cell>
          <cell r="K2805" t="str">
            <v>42,87</v>
          </cell>
        </row>
        <row r="2806">
          <cell r="G2806">
            <v>91975</v>
          </cell>
          <cell r="H2806" t="str">
            <v>INTERRUPTOR SIMPLES (4 MÓDULOS), 10A/250V, INCLUINDO SUPORTE E PLACA - FORNECIMENTO E INSTALAÇÃO. AF_12/2015</v>
          </cell>
          <cell r="I2806" t="str">
            <v>UN</v>
          </cell>
          <cell r="J2806" t="str">
            <v>COEFICIENTE DE REPRESENTATIVIDADE</v>
          </cell>
          <cell r="K2806" t="str">
            <v>51,35</v>
          </cell>
        </row>
        <row r="2807">
          <cell r="G2807">
            <v>91976</v>
          </cell>
          <cell r="H2807" t="str">
            <v>INTERRUPTOR SIMPLES (6 MÓDULOS), 10A/250V, SEM SUPORTE E SEM PLACA - FORNECIMENTO E INSTALAÇÃO. AF_12/2015</v>
          </cell>
          <cell r="I2807" t="str">
            <v>UN</v>
          </cell>
          <cell r="J2807" t="str">
            <v>COEFICIENTE DE REPRESENTATIVIDADE</v>
          </cell>
          <cell r="K2807" t="str">
            <v>63,29</v>
          </cell>
        </row>
        <row r="2808">
          <cell r="G2808">
            <v>91977</v>
          </cell>
          <cell r="H2808" t="str">
            <v>INTERRUPTOR SIMPLES (6 MÓDULOS), 10A/250V, INCLUINDO SUPORTE E PLACA - FORNECIMENTO E INSTALAÇÃO. AF_12/2015</v>
          </cell>
          <cell r="I2808" t="str">
            <v>UN</v>
          </cell>
          <cell r="J2808" t="str">
            <v>COEFICIENTE DE REPRESENTATIVIDADE</v>
          </cell>
          <cell r="K2808" t="str">
            <v>71,77</v>
          </cell>
        </row>
        <row r="2809">
          <cell r="G2809">
            <v>91978</v>
          </cell>
          <cell r="H2809" t="str">
            <v>INTERRUPTOR INTERMEDIÁRIO (1 MÓDULO), 10A/250V, SEM SUPORTE E SEM PLACA - FORNECIMENTO E INSTALAÇÃO. AF_09/2017</v>
          </cell>
          <cell r="I2809" t="str">
            <v>UN</v>
          </cell>
          <cell r="J2809" t="str">
            <v>COEFICIENTE DE REPRESENTATIVIDADE</v>
          </cell>
          <cell r="K2809" t="str">
            <v>25,94</v>
          </cell>
        </row>
        <row r="2810">
          <cell r="G2810">
            <v>91979</v>
          </cell>
          <cell r="H2810" t="str">
            <v>INTERRUPTOR INTERMEDIÁRIO (1 MÓDULO), 10A/250V, INCLUINDO SUPORTE E PLACA - FORNECIMENTO E INSTALAÇÃO. AF_09/2017</v>
          </cell>
          <cell r="I2810" t="str">
            <v>UN</v>
          </cell>
          <cell r="J2810" t="str">
            <v>COEFICIENTE DE REPRESENTATIVIDADE</v>
          </cell>
          <cell r="K2810" t="str">
            <v>31,29</v>
          </cell>
        </row>
        <row r="2811">
          <cell r="G2811">
            <v>91980</v>
          </cell>
          <cell r="H2811" t="str">
            <v>INTERRUPTOR BIPOLAR (1 MÓDULO), 10A/250V, SEM SUPORTE E SEM PLACA - FORNECIMENTO E INSTALAÇÃO. AF_09/2017</v>
          </cell>
          <cell r="I2811" t="str">
            <v>UN</v>
          </cell>
          <cell r="J2811" t="str">
            <v>COEFICIENTE DE REPRESENTATIVIDADE</v>
          </cell>
          <cell r="K2811" t="str">
            <v>25,11</v>
          </cell>
        </row>
        <row r="2812">
          <cell r="G2812">
            <v>91981</v>
          </cell>
          <cell r="H2812" t="str">
            <v>INTERRUPTOR BIPOLAR (1 MÓDULO), 10A/250V, INCLUINDO SUPORTE E PLACA - FORNECIMENTO E INSTALAÇÃO. AF_09/2017</v>
          </cell>
          <cell r="I2812" t="str">
            <v>UN</v>
          </cell>
          <cell r="J2812" t="str">
            <v>COEFICIENTE DE REPRESENTATIVIDADE</v>
          </cell>
          <cell r="K2812" t="str">
            <v>30,46</v>
          </cell>
        </row>
        <row r="2813">
          <cell r="G2813">
            <v>91982</v>
          </cell>
          <cell r="H2813" t="str">
            <v>DIMMER ROTATIVO (1 MÓDULO), 220V/600W, SEM SUPORTE E SEM PLACA - FORNECIMENTO E INSTALAÇÃO. AF_09/2017</v>
          </cell>
          <cell r="I2813" t="str">
            <v>UN</v>
          </cell>
          <cell r="J2813" t="str">
            <v>COEFICIENTE DE REPRESENTATIVIDADE</v>
          </cell>
          <cell r="K2813" t="str">
            <v>59,81</v>
          </cell>
        </row>
        <row r="2814">
          <cell r="G2814">
            <v>91983</v>
          </cell>
          <cell r="H2814" t="str">
            <v>DIMMER ROTATIVO (1 MÓDULO), 220V/600W, INCLUINDO SUPORTE E PLACA - FORNECIMENTO E INSTALAÇÃO. AF_09/2017</v>
          </cell>
          <cell r="I2814" t="str">
            <v>UN</v>
          </cell>
          <cell r="J2814" t="str">
            <v>COEFICIENTE DE REPRESENTATIVIDADE</v>
          </cell>
          <cell r="K2814" t="str">
            <v>65,16</v>
          </cell>
        </row>
        <row r="2815">
          <cell r="G2815">
            <v>91984</v>
          </cell>
          <cell r="H2815" t="str">
            <v>INTERRUPTOR PULSADOR CAMPAINHA (1 MÓDULO), 10A/250V, SEM SUPORTE E SEM PLACA - FORNECIMENTO E INSTALAÇÃO. AF_09/2017</v>
          </cell>
          <cell r="I2815" t="str">
            <v>UN</v>
          </cell>
          <cell r="J2815" t="str">
            <v>COEFICIENTE DE REPRESENTATIVIDADE</v>
          </cell>
          <cell r="K2815" t="str">
            <v>11,40</v>
          </cell>
        </row>
        <row r="2816">
          <cell r="G2816">
            <v>91985</v>
          </cell>
          <cell r="H2816" t="str">
            <v>INTERRUPTOR PULSADOR CAMPAINHA (1 MÓDULO), 10A/250V, INCLUINDO SUPORTE E PLACA - FORNECIMENTO E INSTALAÇÃO. AF_09/2017</v>
          </cell>
          <cell r="I2816" t="str">
            <v>UN</v>
          </cell>
          <cell r="J2816" t="str">
            <v>COEFICIENTE DE REPRESENTATIVIDADE</v>
          </cell>
          <cell r="K2816" t="str">
            <v>16,75</v>
          </cell>
        </row>
        <row r="2817">
          <cell r="G2817">
            <v>91986</v>
          </cell>
          <cell r="H2817" t="str">
            <v>CAMPAINHA CIGARRA (1 MÓDULO), 10A/250V, SEM SUPORTE E SEM PLACA - FORNECIMENTO E INSTALAÇÃO. AF_09/2017</v>
          </cell>
          <cell r="I2817" t="str">
            <v>UN</v>
          </cell>
          <cell r="J2817" t="str">
            <v>COEFICIENTE DE REPRESENTATIVIDADE</v>
          </cell>
          <cell r="K2817" t="str">
            <v>24,23</v>
          </cell>
        </row>
        <row r="2818">
          <cell r="G2818">
            <v>91987</v>
          </cell>
          <cell r="H2818" t="str">
            <v>CAMPAINHA CIGARRA (1 MÓDULO), 10A/250V, INCLUINDO SUPORTE E PLACA - FORNECIMENTO E INSTALAÇÃO. AF_09/2017</v>
          </cell>
          <cell r="I2818" t="str">
            <v>UN</v>
          </cell>
          <cell r="J2818" t="str">
            <v>COEFICIENTE DE REPRESENTATIVIDADE</v>
          </cell>
          <cell r="K2818" t="str">
            <v>29,58</v>
          </cell>
        </row>
        <row r="2819">
          <cell r="G2819">
            <v>91988</v>
          </cell>
          <cell r="H2819" t="str">
            <v>INTERRUPTOR PULSADOR MINUTERIA (1 MÓDULO), 10A/250V, SEM SUPORTE E SEM PLACA - FORNECIMENTO E INSTALAÇÃO. AF_09/2017</v>
          </cell>
          <cell r="I2819" t="str">
            <v>UN</v>
          </cell>
          <cell r="J2819" t="str">
            <v>COEFICIENTE DE REPRESENTATIVIDADE</v>
          </cell>
          <cell r="K2819" t="str">
            <v>14,17</v>
          </cell>
        </row>
        <row r="2820">
          <cell r="G2820">
            <v>91989</v>
          </cell>
          <cell r="H2820" t="str">
            <v>INTERRUPTOR PULSADOR MINUTERIA (1 MÓDULO), 10A/250V, INCLUINDO SUPORTE E PLACA - FORNECIMENTO E INSTALAÇÃO. AF_09/2017</v>
          </cell>
          <cell r="I2820" t="str">
            <v>UN</v>
          </cell>
          <cell r="J2820" t="str">
            <v>COEFICIENTE DE REPRESENTATIVIDADE</v>
          </cell>
          <cell r="K2820" t="str">
            <v>19,52</v>
          </cell>
        </row>
        <row r="2821">
          <cell r="G2821">
            <v>91990</v>
          </cell>
          <cell r="H2821" t="str">
            <v>TOMADA ALTA DE EMBUTIR (1 MÓDULO), 2P+T 10 A, SEM SUPORTE E SEM PLACA - FORNECIMENTO E INSTALAÇÃO. AF_12/2015</v>
          </cell>
          <cell r="I2821" t="str">
            <v>UN</v>
          </cell>
          <cell r="J2821" t="str">
            <v>COEFICIENTE DE REPRESENTATIVIDADE</v>
          </cell>
          <cell r="K2821" t="str">
            <v>21,79</v>
          </cell>
        </row>
        <row r="2822">
          <cell r="G2822">
            <v>91991</v>
          </cell>
          <cell r="H2822" t="str">
            <v>TOMADA ALTA DE EMBUTIR (1 MÓDULO), 2P+T 20 A, SEM SUPORTE E SEM PLACA - FORNECIMENTO E INSTALAÇÃO. AF_12/2015</v>
          </cell>
          <cell r="I2822" t="str">
            <v>UN</v>
          </cell>
          <cell r="J2822" t="str">
            <v>COEFICIENTE DE REPRESENTATIVIDADE</v>
          </cell>
          <cell r="K2822" t="str">
            <v>23,28</v>
          </cell>
        </row>
        <row r="2823">
          <cell r="G2823">
            <v>91992</v>
          </cell>
          <cell r="H2823" t="str">
            <v>TOMADA ALTA DE EMBUTIR (1 MÓDULO), 2P+T 10 A, INCLUINDO SUPORTE E PLACA - FORNECIMENTO E INSTALAÇÃO. AF_12/2015</v>
          </cell>
          <cell r="I2823" t="str">
            <v>UN</v>
          </cell>
          <cell r="J2823" t="str">
            <v>COEFICIENTE DE REPRESENTATIVIDADE</v>
          </cell>
          <cell r="K2823" t="str">
            <v>27,14</v>
          </cell>
        </row>
        <row r="2824">
          <cell r="G2824">
            <v>91993</v>
          </cell>
          <cell r="H2824" t="str">
            <v>TOMADA ALTA DE EMBUTIR (1 MÓDULO), 2P+T 20 A, INCLUINDO SUPORTE E PLACA - FORNECIMENTO E INSTALAÇÃO. AF_12/2015</v>
          </cell>
          <cell r="I2824" t="str">
            <v>UN</v>
          </cell>
          <cell r="J2824" t="str">
            <v>COEFICIENTE DE REPRESENTATIVIDADE</v>
          </cell>
          <cell r="K2824" t="str">
            <v>28,63</v>
          </cell>
        </row>
        <row r="2825">
          <cell r="G2825">
            <v>91994</v>
          </cell>
          <cell r="H2825" t="str">
            <v>TOMADA MÉDIA DE EMBUTIR (1 MÓDULO), 2P+T 10 A, SEM SUPORTE E SEM PLACA - FORNECIMENTO E INSTALAÇÃO. AF_12/2015</v>
          </cell>
          <cell r="I2825" t="str">
            <v>UN</v>
          </cell>
          <cell r="J2825" t="str">
            <v>COEFICIENTE DE REPRESENTATIVIDADE</v>
          </cell>
          <cell r="K2825" t="str">
            <v>15,56</v>
          </cell>
        </row>
        <row r="2826">
          <cell r="G2826">
            <v>91995</v>
          </cell>
          <cell r="H2826" t="str">
            <v>TOMADA MÉDIA DE EMBUTIR (1 MÓDULO), 2P+T 20 A, SEM SUPORTE E SEM PLACA - FORNECIMENTO E INSTALAÇÃO. AF_12/2015</v>
          </cell>
          <cell r="I2826" t="str">
            <v>UN</v>
          </cell>
          <cell r="J2826" t="str">
            <v>COEFICIENTE DE REPRESENTATIVIDADE</v>
          </cell>
          <cell r="K2826" t="str">
            <v>17,05</v>
          </cell>
        </row>
        <row r="2827">
          <cell r="G2827">
            <v>91996</v>
          </cell>
          <cell r="H2827" t="str">
            <v>TOMADA MÉDIA DE EMBUTIR (1 MÓDULO), 2P+T 10 A, INCLUINDO SUPORTE E PLACA - FORNECIMENTO E INSTALAÇÃO. AF_12/2015</v>
          </cell>
          <cell r="I2827" t="str">
            <v>UN</v>
          </cell>
          <cell r="J2827" t="str">
            <v>COEFICIENTE DE REPRESENTATIVIDADE</v>
          </cell>
          <cell r="K2827" t="str">
            <v>20,91</v>
          </cell>
        </row>
        <row r="2828">
          <cell r="G2828">
            <v>91997</v>
          </cell>
          <cell r="H2828" t="str">
            <v>TOMADA MÉDIA DE EMBUTIR (1 MÓDULO), 2P+T 20 A, INCLUINDO SUPORTE E PLACA - FORNECIMENTO E INSTALAÇÃO. AF_12/2015</v>
          </cell>
          <cell r="I2828" t="str">
            <v>UN</v>
          </cell>
          <cell r="J2828" t="str">
            <v>COEFICIENTE DE REPRESENTATIVIDADE</v>
          </cell>
          <cell r="K2828" t="str">
            <v>22,40</v>
          </cell>
        </row>
        <row r="2829">
          <cell r="G2829">
            <v>91998</v>
          </cell>
          <cell r="H2829" t="str">
            <v>TOMADA BAIXA DE EMBUTIR (1 MÓDULO), 2P+T 10 A, SEM SUPORTE E SEM PLACA - FORNECIMENTO E INSTALAÇÃO. AF_12/2015</v>
          </cell>
          <cell r="I2829" t="str">
            <v>UN</v>
          </cell>
          <cell r="J2829" t="str">
            <v>COEFICIENTE DE REPRESENTATIVIDADE</v>
          </cell>
          <cell r="K2829" t="str">
            <v>13,13</v>
          </cell>
        </row>
        <row r="2830">
          <cell r="G2830">
            <v>91999</v>
          </cell>
          <cell r="H2830" t="str">
            <v>TOMADA BAIXA DE EMBUTIR (1 MÓDULO), 2P+T 20 A, SEM SUPORTE E SEM PLACA - FORNECIMENTO E INSTALAÇÃO. AF_12/2015</v>
          </cell>
          <cell r="I2830" t="str">
            <v>UN</v>
          </cell>
          <cell r="J2830" t="str">
            <v>COEFICIENTE DE REPRESENTATIVIDADE</v>
          </cell>
          <cell r="K2830" t="str">
            <v>14,62</v>
          </cell>
        </row>
        <row r="2831">
          <cell r="G2831">
            <v>92000</v>
          </cell>
          <cell r="H2831" t="str">
            <v>TOMADA BAIXA DE EMBUTIR (1 MÓDULO), 2P+T 10 A, INCLUINDO SUPORTE E PLACA - FORNECIMENTO E INSTALAÇÃO. AF_12/2015</v>
          </cell>
          <cell r="I2831" t="str">
            <v>UN</v>
          </cell>
          <cell r="J2831" t="str">
            <v>COEFICIENTE DE REPRESENTATIVIDADE</v>
          </cell>
          <cell r="K2831" t="str">
            <v>18,48</v>
          </cell>
        </row>
        <row r="2832">
          <cell r="G2832">
            <v>92001</v>
          </cell>
          <cell r="H2832" t="str">
            <v>TOMADA BAIXA DE EMBUTIR (1 MÓDULO), 2P+T 20 A, INCLUINDO SUPORTE E PLACA - FORNECIMENTO E INSTALAÇÃO. AF_12/2015</v>
          </cell>
          <cell r="I2832" t="str">
            <v>UN</v>
          </cell>
          <cell r="J2832" t="str">
            <v>COEFICIENTE DE REPRESENTATIVIDADE</v>
          </cell>
          <cell r="K2832" t="str">
            <v>19,97</v>
          </cell>
        </row>
        <row r="2833">
          <cell r="G2833">
            <v>92002</v>
          </cell>
          <cell r="H2833" t="str">
            <v>TOMADA MÉDIA DE EMBUTIR (2 MÓDULOS), 2P+T 10 A, SEM SUPORTE E SEM PLACA - FORNECIMENTO E INSTALAÇÃO. AF_12/2015</v>
          </cell>
          <cell r="I2833" t="str">
            <v>UN</v>
          </cell>
          <cell r="J2833" t="str">
            <v>COEFICIENTE DE REPRESENTATIVIDADE</v>
          </cell>
          <cell r="K2833" t="str">
            <v>29,10</v>
          </cell>
        </row>
        <row r="2834">
          <cell r="G2834">
            <v>92003</v>
          </cell>
          <cell r="H2834" t="str">
            <v>TOMADA MÉDIA DE EMBUTIR (2 MÓDULOS), 2P+T 20 A, SEM SUPORTE E SEM PLACA - FORNECIMENTO E INSTALAÇÃO. AF_12/2015</v>
          </cell>
          <cell r="I2834" t="str">
            <v>UN</v>
          </cell>
          <cell r="J2834" t="str">
            <v>COEFICIENTE DE REPRESENTATIVIDADE</v>
          </cell>
          <cell r="K2834" t="str">
            <v>32,08</v>
          </cell>
        </row>
        <row r="2835">
          <cell r="G2835">
            <v>92004</v>
          </cell>
          <cell r="H2835" t="str">
            <v>TOMADA MÉDIA DE EMBUTIR (2 MÓDULOS), 2P+T 10 A, INCLUINDO SUPORTE E PLACA - FORNECIMENTO E INSTALAÇÃO. AF_12/2015</v>
          </cell>
          <cell r="I2835" t="str">
            <v>UN</v>
          </cell>
          <cell r="J2835" t="str">
            <v>COEFICIENTE DE REPRESENTATIVIDADE</v>
          </cell>
          <cell r="K2835" t="str">
            <v>34,45</v>
          </cell>
        </row>
        <row r="2836">
          <cell r="G2836">
            <v>92005</v>
          </cell>
          <cell r="H2836" t="str">
            <v>TOMADA MÉDIA DE EMBUTIR (2 MÓDULOS), 2P+T 20 A, INCLUINDO SUPORTE E PLACA - FORNECIMENTO E INSTALAÇÃO. AF_12/2015</v>
          </cell>
          <cell r="I2836" t="str">
            <v>UN</v>
          </cell>
          <cell r="J2836" t="str">
            <v>COEFICIENTE DE REPRESENTATIVIDADE</v>
          </cell>
          <cell r="K2836" t="str">
            <v>37,43</v>
          </cell>
        </row>
        <row r="2837">
          <cell r="G2837">
            <v>92006</v>
          </cell>
          <cell r="H2837" t="str">
            <v>TOMADA BAIXA DE EMBUTIR (2 MÓDULOS), 2P+T 10 A, SEM SUPORTE E SEM PLACA - FORNECIMENTO E INSTALAÇÃO. AF_12/2015</v>
          </cell>
          <cell r="I2837" t="str">
            <v>UN</v>
          </cell>
          <cell r="J2837" t="str">
            <v>COEFICIENTE DE REPRESENTATIVIDADE</v>
          </cell>
          <cell r="K2837" t="str">
            <v>24,25</v>
          </cell>
        </row>
        <row r="2838">
          <cell r="G2838">
            <v>92007</v>
          </cell>
          <cell r="H2838" t="str">
            <v>TOMADA BAIXA DE EMBUTIR (2 MÓDULOS), 2P+T 20 A, SEM SUPORTE E SEM PLACA - FORNECIMENTO E INSTALAÇÃO. AF_12/2015</v>
          </cell>
          <cell r="I2838" t="str">
            <v>UN</v>
          </cell>
          <cell r="J2838" t="str">
            <v>COEFICIENTE DE REPRESENTATIVIDADE</v>
          </cell>
          <cell r="K2838" t="str">
            <v>27,23</v>
          </cell>
        </row>
        <row r="2839">
          <cell r="G2839">
            <v>92008</v>
          </cell>
          <cell r="H2839" t="str">
            <v>TOMADA BAIXA DE EMBUTIR (2 MÓDULOS), 2P+T 10 A, INCLUINDO SUPORTE E PLACA - FORNECIMENTO E INSTALAÇÃO. AF_12/2015</v>
          </cell>
          <cell r="I2839" t="str">
            <v>UN</v>
          </cell>
          <cell r="J2839" t="str">
            <v>COEFICIENTE DE REPRESENTATIVIDADE</v>
          </cell>
          <cell r="K2839" t="str">
            <v>29,60</v>
          </cell>
        </row>
        <row r="2840">
          <cell r="G2840">
            <v>92009</v>
          </cell>
          <cell r="H2840" t="str">
            <v>TOMADA BAIXA DE EMBUTIR (2 MÓDULOS), 2P+T 20 A, INCLUINDO SUPORTE E PLACA - FORNECIMENTO E INSTALAÇÃO. AF_12/2015</v>
          </cell>
          <cell r="I2840" t="str">
            <v>UN</v>
          </cell>
          <cell r="J2840" t="str">
            <v>COEFICIENTE DE REPRESENTATIVIDADE</v>
          </cell>
          <cell r="K2840" t="str">
            <v>32,58</v>
          </cell>
        </row>
        <row r="2841">
          <cell r="G2841">
            <v>92010</v>
          </cell>
          <cell r="H2841" t="str">
            <v>TOMADA MÉDIA DE EMBUTIR (3 MÓDULOS), 2P+T 10 A, SEM SUPORTE E SEM PLACA - FORNECIMENTO E INSTALAÇÃO. AF_12/2015</v>
          </cell>
          <cell r="I2841" t="str">
            <v>UN</v>
          </cell>
          <cell r="J2841" t="str">
            <v>COEFICIENTE DE REPRESENTATIVIDADE</v>
          </cell>
          <cell r="K2841" t="str">
            <v>42,64</v>
          </cell>
        </row>
        <row r="2842">
          <cell r="G2842">
            <v>92011</v>
          </cell>
          <cell r="H2842" t="str">
            <v>TOMADA MÉDIA DE EMBUTIR (3 MÓDULOS), 2P+T 20 A, SEM SUPORTE E SEM PLACA - FORNECIMENTO E INSTALAÇÃO. AF_12/2015</v>
          </cell>
          <cell r="I2842" t="str">
            <v>UN</v>
          </cell>
          <cell r="J2842" t="str">
            <v>COEFICIENTE DE REPRESENTATIVIDADE</v>
          </cell>
          <cell r="K2842" t="str">
            <v>47,11</v>
          </cell>
        </row>
        <row r="2843">
          <cell r="G2843">
            <v>92012</v>
          </cell>
          <cell r="H2843" t="str">
            <v>TOMADA MÉDIA DE EMBUTIR (3 MÓDULOS), 2P+T 10 A, INCLUINDO SUPORTE E PLACA - FORNECIMENTO E INSTALAÇÃO. AF_12/2015</v>
          </cell>
          <cell r="I2843" t="str">
            <v>UN</v>
          </cell>
          <cell r="J2843" t="str">
            <v>COEFICIENTE DE REPRESENTATIVIDADE</v>
          </cell>
          <cell r="K2843" t="str">
            <v>47,99</v>
          </cell>
        </row>
        <row r="2844">
          <cell r="G2844">
            <v>92013</v>
          </cell>
          <cell r="H2844" t="str">
            <v>TOMADA MÉDIA DE EMBUTIR (3 MÓDULOS), 2P+T 20 A, INCLUINDO SUPORTE E PLACA - FORNECIMENTO E INSTALAÇÃO. AF_12/2015</v>
          </cell>
          <cell r="I2844" t="str">
            <v>UN</v>
          </cell>
          <cell r="J2844" t="str">
            <v>COEFICIENTE DE REPRESENTATIVIDADE</v>
          </cell>
          <cell r="K2844" t="str">
            <v>52,46</v>
          </cell>
        </row>
        <row r="2845">
          <cell r="G2845">
            <v>92014</v>
          </cell>
          <cell r="H2845" t="str">
            <v>TOMADA BAIXA DE EMBUTIR (3 MÓDULOS), 2P+T 10 A, SEM SUPORTE E SEM PLACA - FORNECIMENTO E INSTALAÇÃO. AF_12/2015</v>
          </cell>
          <cell r="I2845" t="str">
            <v>UN</v>
          </cell>
          <cell r="J2845" t="str">
            <v>COEFICIENTE DE REPRESENTATIVIDADE</v>
          </cell>
          <cell r="K2845" t="str">
            <v>35,38</v>
          </cell>
        </row>
        <row r="2846">
          <cell r="G2846">
            <v>92015</v>
          </cell>
          <cell r="H2846" t="str">
            <v>TOMADA BAIXA DE EMBUTIR (3 MÓDULOS), 2P+T 20 A, SEM SUPORTE E SEM PLACA - FORNECIMENTO E INSTALAÇÃO. AF_12/2015</v>
          </cell>
          <cell r="I2846" t="str">
            <v>UN</v>
          </cell>
          <cell r="J2846" t="str">
            <v>COEFICIENTE DE REPRESENTATIVIDADE</v>
          </cell>
          <cell r="K2846" t="str">
            <v>39,85</v>
          </cell>
        </row>
        <row r="2847">
          <cell r="G2847">
            <v>92016</v>
          </cell>
          <cell r="H2847" t="str">
            <v>TOMADA BAIXA DE EMBUTIR (3 MÓDULOS), 2P+T 10 A, INCLUINDO SUPORTE E PLACA - FORNECIMENTO E INSTALAÇÃO. AF_12/2015</v>
          </cell>
          <cell r="I2847" t="str">
            <v>UN</v>
          </cell>
          <cell r="J2847" t="str">
            <v>COEFICIENTE DE REPRESENTATIVIDADE</v>
          </cell>
          <cell r="K2847" t="str">
            <v>40,73</v>
          </cell>
        </row>
        <row r="2848">
          <cell r="G2848">
            <v>92017</v>
          </cell>
          <cell r="H2848" t="str">
            <v>TOMADA BAIXA DE EMBUTIR (3 MÓDULOS), 2P+T 20 A, INCLUINDO SUPORTE E PLACA - FORNECIMENTO E INSTALAÇÃO. AF_12/2015</v>
          </cell>
          <cell r="I2848" t="str">
            <v>UN</v>
          </cell>
          <cell r="J2848" t="str">
            <v>COEFICIENTE DE REPRESENTATIVIDADE</v>
          </cell>
          <cell r="K2848" t="str">
            <v>45,20</v>
          </cell>
        </row>
        <row r="2849">
          <cell r="G2849">
            <v>92018</v>
          </cell>
          <cell r="H2849" t="str">
            <v>TOMADA BAIXA DE EMBUTIR (4 MÓDULOS), 2P+T 10 A, SEM SUPORTE E SEM PLACA - FORNECIMENTO E INSTALAÇÃO. AF_12/2015</v>
          </cell>
          <cell r="I2849" t="str">
            <v>UN</v>
          </cell>
          <cell r="J2849" t="str">
            <v>COEFICIENTE DE REPRESENTATIVIDADE</v>
          </cell>
          <cell r="K2849" t="str">
            <v>46,83</v>
          </cell>
        </row>
        <row r="2850">
          <cell r="G2850">
            <v>92019</v>
          </cell>
          <cell r="H2850" t="str">
            <v>TOMADA BAIXA DE EMBUTIR (4 MÓDULOS), 2P+T 10 A, INCLUINDO SUPORTE E PLACA - FORNECIMENTO E INSTALAÇÃO. AF_12/2015</v>
          </cell>
          <cell r="I2850" t="str">
            <v>UN</v>
          </cell>
          <cell r="J2850" t="str">
            <v>COEFICIENTE DE REPRESENTATIVIDADE</v>
          </cell>
          <cell r="K2850" t="str">
            <v>55,31</v>
          </cell>
        </row>
        <row r="2851">
          <cell r="G2851">
            <v>92020</v>
          </cell>
          <cell r="H2851" t="str">
            <v>TOMADA BAIXA DE EMBUTIR (6 MÓDULOS), 2P+T 10 A, SEM SUPORTE E SEM PLACA - FORNECIMENTO E INSTALAÇÃO. AF_12/2015</v>
          </cell>
          <cell r="I2851" t="str">
            <v>UN</v>
          </cell>
          <cell r="J2851" t="str">
            <v>COEFICIENTE DE REPRESENTATIVIDADE</v>
          </cell>
          <cell r="K2851" t="str">
            <v>69,24</v>
          </cell>
        </row>
        <row r="2852">
          <cell r="G2852">
            <v>92021</v>
          </cell>
          <cell r="H2852" t="str">
            <v>TOMADA BAIXA DE EMBUTIR (6 MÓDULOS), 2P+T 10 A, INCLUINDO SUPORTE E PLACA - FORNECIMENTO E INSTALAÇÃO. AF_12/2015</v>
          </cell>
          <cell r="I2852" t="str">
            <v>UN</v>
          </cell>
          <cell r="J2852" t="str">
            <v>COEFICIENTE DE REPRESENTATIVIDADE</v>
          </cell>
          <cell r="K2852" t="str">
            <v>77,72</v>
          </cell>
        </row>
        <row r="2853">
          <cell r="G2853">
            <v>92022</v>
          </cell>
          <cell r="H2853" t="str">
            <v>INTERRUPTOR SIMPLES (1 MÓDULO) COM 1 TOMADA DE EMBUTIR 2P+T 10 A,  SEM SUPORTE E SEM PLACA - FORNECIMENTO E INSTALAÇÃO. AF_12/2015</v>
          </cell>
          <cell r="I2853" t="str">
            <v>UN</v>
          </cell>
          <cell r="J2853" t="str">
            <v>COEFICIENTE DE REPRESENTATIVIDADE</v>
          </cell>
          <cell r="K2853" t="str">
            <v>25,70</v>
          </cell>
        </row>
        <row r="2854">
          <cell r="G2854">
            <v>92023</v>
          </cell>
          <cell r="H2854" t="str">
            <v>INTERRUPTOR SIMPLES (1 MÓDULO) COM 1 TOMADA DE EMBUTIR 2P+T 10 A,  INCLUINDO SUPORTE E PLACA - FORNECIMENTO E INSTALAÇÃO. AF_12/2015</v>
          </cell>
          <cell r="I2854" t="str">
            <v>UN</v>
          </cell>
          <cell r="J2854" t="str">
            <v>COEFICIENTE DE REPRESENTATIVIDADE</v>
          </cell>
          <cell r="K2854" t="str">
            <v>31,05</v>
          </cell>
        </row>
        <row r="2855">
          <cell r="G2855">
            <v>92024</v>
          </cell>
          <cell r="H2855" t="str">
            <v>INTERRUPTOR SIMPLES (1 MÓDULO) COM 2 TOMADAS DE EMBUTIR 2P+T 10 A,  SEM SUPORTE E SEM PLACA - FORNECIMENTO E INSTALAÇÃO. AF_12/2015</v>
          </cell>
          <cell r="I2855" t="str">
            <v>UN</v>
          </cell>
          <cell r="J2855" t="str">
            <v>COEFICIENTE DE REPRESENTATIVIDADE</v>
          </cell>
          <cell r="K2855" t="str">
            <v>39,27</v>
          </cell>
        </row>
        <row r="2856">
          <cell r="G2856">
            <v>92025</v>
          </cell>
          <cell r="H2856" t="str">
            <v>INTERRUPTOR SIMPLES (1 MÓDULO) COM 2 TOMADAS DE EMBUTIR 2P+T 10 A,  INCLUINDO SUPORTE E PLACA - FORNECIMENTO E INSTALAÇÃO. AF_12/2015</v>
          </cell>
          <cell r="I2856" t="str">
            <v>UN</v>
          </cell>
          <cell r="J2856" t="str">
            <v>COEFICIENTE DE REPRESENTATIVIDADE</v>
          </cell>
          <cell r="K2856" t="str">
            <v>44,62</v>
          </cell>
        </row>
        <row r="2857">
          <cell r="G2857">
            <v>92026</v>
          </cell>
          <cell r="H2857" t="str">
            <v>INTERRUPTOR SIMPLES (2 MÓDULOS) COM 1 TOMADA DE EMBUTIR 2P+T 10 A,  SEM SUPORTE E SEM PLACA - FORNECIMENTO E INSTALAÇÃO. AF_12/2015</v>
          </cell>
          <cell r="I2857" t="str">
            <v>UN</v>
          </cell>
          <cell r="J2857" t="str">
            <v>COEFICIENTE DE REPRESENTATIVIDADE</v>
          </cell>
          <cell r="K2857" t="str">
            <v>35,87</v>
          </cell>
        </row>
        <row r="2858">
          <cell r="G2858">
            <v>92027</v>
          </cell>
          <cell r="H2858" t="str">
            <v>INTERRUPTOR SIMPLES (2 MÓDULOS) COM 1 TOMADA DE EMBUTIR 2P+T 10 A,  INCLUINDO SUPORTE E PLACA - FORNECIMENTO E INSTALAÇÃO. AF_12/2015</v>
          </cell>
          <cell r="I2858" t="str">
            <v>UN</v>
          </cell>
          <cell r="J2858" t="str">
            <v>COEFICIENTE DE REPRESENTATIVIDADE</v>
          </cell>
          <cell r="K2858" t="str">
            <v>41,22</v>
          </cell>
        </row>
        <row r="2859">
          <cell r="G2859">
            <v>92028</v>
          </cell>
          <cell r="H2859" t="str">
            <v>INTERRUPTOR PARALELO (1 MÓDULO) COM 1 TOMADA DE EMBUTIR 2P+T 10 A,  SEM SUPORTE E SEM PLACA - FORNECIMENTO E INSTALAÇÃO. AF_12/2015</v>
          </cell>
          <cell r="I2859" t="str">
            <v>UN</v>
          </cell>
          <cell r="J2859" t="str">
            <v>COEFICIENTE DE REPRESENTATIVIDADE</v>
          </cell>
          <cell r="K2859" t="str">
            <v>29,87</v>
          </cell>
        </row>
        <row r="2860">
          <cell r="G2860">
            <v>92029</v>
          </cell>
          <cell r="H2860" t="str">
            <v>INTERRUPTOR PARALELO (1 MÓDULO) COM 1 TOMADA DE EMBUTIR 2P+T 10 A,  INCLUINDO SUPORTE E PLACA - FORNECIMENTO E INSTALAÇÃO. AF_12/2015</v>
          </cell>
          <cell r="I2860" t="str">
            <v>UN</v>
          </cell>
          <cell r="J2860" t="str">
            <v>COEFICIENTE DE REPRESENTATIVIDADE</v>
          </cell>
          <cell r="K2860" t="str">
            <v>35,22</v>
          </cell>
        </row>
        <row r="2861">
          <cell r="G2861">
            <v>92030</v>
          </cell>
          <cell r="H2861" t="str">
            <v>INTERRUPTOR PARALELO (1 MÓDULO) COM 2 TOMADAS DE EMBUTIR 2P+T 10 A,  SEM SUPORTE E SEM PLACA - FORNECIMENTO E INSTALAÇÃO. AF_12/2015</v>
          </cell>
          <cell r="I2861" t="str">
            <v>UN</v>
          </cell>
          <cell r="J2861" t="str">
            <v>COEFICIENTE DE REPRESENTATIVIDADE</v>
          </cell>
          <cell r="K2861" t="str">
            <v>43,41</v>
          </cell>
        </row>
        <row r="2862">
          <cell r="G2862">
            <v>92031</v>
          </cell>
          <cell r="H2862" t="str">
            <v>INTERRUPTOR PARALELO (1 MÓDULO) COM 2 TOMADAS DE EMBUTIR 2P+T 10 A,  INCLUINDO SUPORTE E PLACA - FORNECIMENTO E INSTALAÇÃO. AF_12/2015</v>
          </cell>
          <cell r="I2862" t="str">
            <v>UN</v>
          </cell>
          <cell r="J2862" t="str">
            <v>COEFICIENTE DE REPRESENTATIVIDADE</v>
          </cell>
          <cell r="K2862" t="str">
            <v>48,76</v>
          </cell>
        </row>
        <row r="2863">
          <cell r="G2863">
            <v>92032</v>
          </cell>
          <cell r="H2863" t="str">
            <v>INTERRUPTOR PARALELO (2 MÓDULOS) COM 1 TOMADA DE EMBUTIR 2P+T 10 A,  SEM SUPORTE E SEM PLACA - FORNECIMENTO E INSTALAÇÃO. AF_12/2015</v>
          </cell>
          <cell r="I2863" t="str">
            <v>UN</v>
          </cell>
          <cell r="J2863" t="str">
            <v>COEFICIENTE DE REPRESENTATIVIDADE</v>
          </cell>
          <cell r="K2863" t="str">
            <v>44,18</v>
          </cell>
        </row>
        <row r="2864">
          <cell r="G2864">
            <v>92033</v>
          </cell>
          <cell r="H2864" t="str">
            <v>INTERRUPTOR PARALELO (2 MÓDULOS) COM 1 TOMADA DE EMBUTIR 2P+T 10 A,  INCLUINDO SUPORTE E PLACA - FORNECIMENTO E INSTALAÇÃO. AF_12/2015</v>
          </cell>
          <cell r="I2864" t="str">
            <v>UN</v>
          </cell>
          <cell r="J2864" t="str">
            <v>COEFICIENTE DE REPRESENTATIVIDADE</v>
          </cell>
          <cell r="K2864" t="str">
            <v>49,53</v>
          </cell>
        </row>
        <row r="2865">
          <cell r="G2865">
            <v>92034</v>
          </cell>
          <cell r="H2865" t="str">
            <v>INTERRUPTOR SIMPLES (1 MÓDULO), INTERRUPTOR PARALELO (1 MÓDULO) E 1 TOMADA DE EMBUTIR 2P+T 10 A,  SEM SUPORTE E SEM PLACA - FORNECIMENTO E INSTALAÇÃO. AF_12/2015</v>
          </cell>
          <cell r="I2865" t="str">
            <v>UN</v>
          </cell>
          <cell r="J2865" t="str">
            <v>COEFICIENTE DE REPRESENTATIVIDADE</v>
          </cell>
          <cell r="K2865" t="str">
            <v>40,04</v>
          </cell>
        </row>
        <row r="2866">
          <cell r="G2866">
            <v>92035</v>
          </cell>
          <cell r="H2866" t="str">
            <v>INTERRUPTOR SIMPLES (1 MÓDULO), INTERRUPTOR PARALELO (1 MÓDULO) E 1 TOMADA DE EMBUTIR 2P+T 10 A,  INCLUINDO SUPORTE E PLACA - FORNECIMENTO E INSTALAÇÃO. AF_12/2015</v>
          </cell>
          <cell r="I2866" t="str">
            <v>UN</v>
          </cell>
          <cell r="J2866" t="str">
            <v>COEFICIENTE DE REPRESENTATIVIDADE</v>
          </cell>
          <cell r="K2866" t="str">
            <v>45,39</v>
          </cell>
        </row>
        <row r="2867">
          <cell r="G2867">
            <v>72278</v>
          </cell>
          <cell r="H2867" t="str">
            <v>LAMPADA VAPOR METALICO 400W - FORNECIMENTO E INSTALACAO</v>
          </cell>
          <cell r="I2867" t="str">
            <v>UN</v>
          </cell>
          <cell r="J2867" t="str">
            <v>COEFICIENTE DE REPRESENTATIVIDADE</v>
          </cell>
          <cell r="K2867" t="str">
            <v>81,85</v>
          </cell>
        </row>
        <row r="2868">
          <cell r="G2868">
            <v>72280</v>
          </cell>
          <cell r="H2868" t="str">
            <v>IGNITOR PARA PARTIDA LÂMPADA VAPOR SÓDIO ALTA PRESSÃO ATÉ 400W</v>
          </cell>
          <cell r="I2868" t="str">
            <v>UN</v>
          </cell>
          <cell r="J2868" t="str">
            <v>ATRIBUÍDO SÃO PAULO</v>
          </cell>
          <cell r="K2868" t="str">
            <v>41,58</v>
          </cell>
        </row>
        <row r="2869">
          <cell r="G2869" t="str">
            <v>73953/4</v>
          </cell>
          <cell r="H2869" t="str">
            <v>LUMINÁRIAS TIPO CALHA, DE SOBREPOR, COM REATORES DE PARTIDA RÁPIDA E LÂMPADAS FLUORESCENTES 2X2X18W, COMPLETAS, FORNECIMENTO E INSTALAÇÃO</v>
          </cell>
          <cell r="I2869" t="str">
            <v>UN</v>
          </cell>
          <cell r="J2869" t="str">
            <v>ATRIBUÍDO SÃO PAULO</v>
          </cell>
          <cell r="K2869" t="str">
            <v>132,55</v>
          </cell>
        </row>
        <row r="2870">
          <cell r="G2870" t="str">
            <v>73953/8</v>
          </cell>
          <cell r="H2870" t="str">
            <v>LUMINÁRIAS TIPO CALHA, DE SOBREPOR, COM REATORES DE PARTIDA RÁPIDA E LÂMPADAS FLUORESCENTES 2X2X36W, COMPLETAS, FORNECIMENTO E INSTALAÇÃO</v>
          </cell>
          <cell r="I2870" t="str">
            <v>UN</v>
          </cell>
          <cell r="J2870" t="str">
            <v>ATRIBUÍDO SÃO PAULO</v>
          </cell>
          <cell r="K2870" t="str">
            <v>176,30</v>
          </cell>
        </row>
        <row r="2871">
          <cell r="G2871" t="str">
            <v>73953/9</v>
          </cell>
          <cell r="H2871" t="str">
            <v>LUMINARIA SOBREPOR TP CALHA C/REATOR PART CONVENC LAMP 1X20W E STARTERFIX EM LAJE OU FORRO - FORNECIMENTO E COLOCACAO</v>
          </cell>
          <cell r="I2871" t="str">
            <v>UN</v>
          </cell>
          <cell r="J2871" t="str">
            <v>ATRIBUÍDO SÃO PAULO</v>
          </cell>
          <cell r="K2871" t="str">
            <v>49,98</v>
          </cell>
        </row>
        <row r="2872">
          <cell r="G2872">
            <v>83391</v>
          </cell>
          <cell r="H2872" t="str">
            <v>REATOR PARA LAMPADA FLUORESCENTE 2X40W PARTIDA RAPIDA FORNECIMENTO E INSTALACAO</v>
          </cell>
          <cell r="I2872" t="str">
            <v>UN</v>
          </cell>
          <cell r="J2872" t="str">
            <v>ATRIBUÍDO SÃO PAULO</v>
          </cell>
          <cell r="K2872" t="str">
            <v>27,38</v>
          </cell>
        </row>
        <row r="2873">
          <cell r="G2873">
            <v>83392</v>
          </cell>
          <cell r="H2873" t="str">
            <v>REATOR PARA LAMPADA FLUORESCENTE 1X20W PARTIDA RAPIDA FORNECIMENTO E INSTALACAO</v>
          </cell>
          <cell r="I2873" t="str">
            <v>UN</v>
          </cell>
          <cell r="J2873" t="str">
            <v>ATRIBUÍDO SÃO PAULO</v>
          </cell>
          <cell r="K2873" t="str">
            <v>20,14</v>
          </cell>
        </row>
        <row r="2874">
          <cell r="G2874">
            <v>83393</v>
          </cell>
          <cell r="H2874" t="str">
            <v>REATOR PARA LAMPADA FLUORESCENTE 1X40W PARTIDA RAPIDA FORNECIMENTO E INSTALACAO</v>
          </cell>
          <cell r="I2874" t="str">
            <v>UN</v>
          </cell>
          <cell r="J2874" t="str">
            <v>ATRIBUÍDO SÃO PAULO</v>
          </cell>
          <cell r="K2874" t="str">
            <v>25,87</v>
          </cell>
        </row>
        <row r="2875">
          <cell r="G2875">
            <v>83470</v>
          </cell>
          <cell r="H2875" t="str">
            <v>LAMPADA FLUORESCENTE TP HO 85W - FORNECIMENTO E INSTALACAO</v>
          </cell>
          <cell r="I2875" t="str">
            <v>UN</v>
          </cell>
          <cell r="J2875" t="str">
            <v>COEFICIENTE DE REPRESENTATIVIDADE</v>
          </cell>
          <cell r="K2875" t="str">
            <v>79,50</v>
          </cell>
        </row>
        <row r="2876">
          <cell r="G2876">
            <v>93040</v>
          </cell>
          <cell r="H2876" t="str">
            <v>LÂMPADA FLUORESCENTE COMPACTA 15 W 2U, BASE E27 - FORNECIMENTO E INSTALAÇÃO</v>
          </cell>
          <cell r="I2876" t="str">
            <v>UN</v>
          </cell>
          <cell r="J2876" t="str">
            <v>COEFICIENTE DE REPRESENTATIVIDADE</v>
          </cell>
          <cell r="K2876" t="str">
            <v>12,56</v>
          </cell>
        </row>
        <row r="2877">
          <cell r="G2877">
            <v>93041</v>
          </cell>
          <cell r="H2877" t="str">
            <v>LÂMPADA FLUORESCENTE ESPIRAL BRANCA 65 W, BASE E27 - FORNECIMENTO E INSTALAÇÃO</v>
          </cell>
          <cell r="I2877" t="str">
            <v>UN</v>
          </cell>
          <cell r="J2877" t="str">
            <v>COEFICIENTE DE REPRESENTATIVIDADE</v>
          </cell>
          <cell r="K2877" t="str">
            <v>79,05</v>
          </cell>
        </row>
        <row r="2878">
          <cell r="G2878">
            <v>93042</v>
          </cell>
          <cell r="H2878" t="str">
            <v>LÂMPADA LED 6 W BIVOLT BRANCA, FORMATO TRADICIONAL (BASE E27) - FORNECIMENTO E INSTALAÇÃO</v>
          </cell>
          <cell r="I2878" t="str">
            <v>UN</v>
          </cell>
          <cell r="J2878" t="str">
            <v>COEFICIENTE DE REPRESENTATIVIDADE</v>
          </cell>
          <cell r="K2878" t="str">
            <v>25,55</v>
          </cell>
        </row>
        <row r="2879">
          <cell r="G2879">
            <v>93043</v>
          </cell>
          <cell r="H2879" t="str">
            <v>LÂMPADA LED 10 W BIVOLT BRANCA, FORMATO TRADICIONAL (BASE E27) - FORNECIMENTO E INSTALAÇÃO</v>
          </cell>
          <cell r="I2879" t="str">
            <v>UN</v>
          </cell>
          <cell r="J2879" t="str">
            <v>COEFICIENTE DE REPRESENTATIVIDADE</v>
          </cell>
          <cell r="K2879" t="str">
            <v>34,04</v>
          </cell>
        </row>
        <row r="2880">
          <cell r="G2880">
            <v>93044</v>
          </cell>
          <cell r="H2880" t="str">
            <v>LÂMPADA FLUORESCENTE COMPACTA 3U BRANCA 20 W, BASE E27 - FORNECIMENTO E INSTALAÇÃO</v>
          </cell>
          <cell r="I2880" t="str">
            <v>UN</v>
          </cell>
          <cell r="J2880" t="str">
            <v>COEFICIENTE DE REPRESENTATIVIDADE</v>
          </cell>
          <cell r="K2880" t="str">
            <v>14,13</v>
          </cell>
        </row>
        <row r="2881">
          <cell r="G2881">
            <v>93045</v>
          </cell>
          <cell r="H2881" t="str">
            <v>LÂMPADA FLUORESCENTE ESPIRAL BRANCA 45 W, BASE E27 - FORNECIMENTO E INSTALAÇÃO</v>
          </cell>
          <cell r="I2881" t="str">
            <v>UN</v>
          </cell>
          <cell r="J2881" t="str">
            <v>COEFICIENTE DE REPRESENTATIVIDADE</v>
          </cell>
          <cell r="K2881" t="str">
            <v>44,32</v>
          </cell>
        </row>
        <row r="2882">
          <cell r="G2882">
            <v>97583</v>
          </cell>
          <cell r="H2882" t="str">
            <v>LUMINÁRIA TIPO CALHA, DE SOBREPOR, COM 1 LÂMPADA TUBULAR DE 18 W - FORNECIMENTO E INSTALAÇÃO. AF_11/2017</v>
          </cell>
          <cell r="I2882" t="str">
            <v>UN</v>
          </cell>
          <cell r="J2882" t="str">
            <v>ATRIBUÍDO SÃO PAULO</v>
          </cell>
          <cell r="K2882" t="str">
            <v>42,92</v>
          </cell>
        </row>
        <row r="2883">
          <cell r="G2883">
            <v>97584</v>
          </cell>
          <cell r="H2883" t="str">
            <v>LUMINÁRIA TIPO CALHA, DE SOBREPOR, COM 1 LÂMPADA TUBULAR DE 36 W - FORNECIMENTO E INSTALAÇÃO. AF_11/2017</v>
          </cell>
          <cell r="I2883" t="str">
            <v>UN</v>
          </cell>
          <cell r="J2883" t="str">
            <v>ATRIBUÍDO SÃO PAULO</v>
          </cell>
          <cell r="K2883" t="str">
            <v>59,04</v>
          </cell>
        </row>
        <row r="2884">
          <cell r="G2884">
            <v>97585</v>
          </cell>
          <cell r="H2884" t="str">
            <v>LUMINÁRIA TIPO CALHA, DE SOBREPOR, COM 2 LÂMPADAS TUBULARES DE 18 W - FORNECIMENTO E INSTALAÇÃO. AF_11/2017</v>
          </cell>
          <cell r="I2884" t="str">
            <v>UN</v>
          </cell>
          <cell r="J2884" t="str">
            <v>ATRIBUÍDO SÃO PAULO</v>
          </cell>
          <cell r="K2884" t="str">
            <v>58,64</v>
          </cell>
        </row>
        <row r="2885">
          <cell r="G2885">
            <v>97586</v>
          </cell>
          <cell r="H2885" t="str">
            <v>LUMINÁRIA TIPO CALHA, DE SOBREPOR, COM 2 LÂMPADAS TUBULARES DE 36 W - FORNECIMENTO E INSTALAÇÃO. AF_11/2017</v>
          </cell>
          <cell r="I2885" t="str">
            <v>UN</v>
          </cell>
          <cell r="J2885" t="str">
            <v>ATRIBUÍDO SÃO PAULO</v>
          </cell>
          <cell r="K2885" t="str">
            <v>78,10</v>
          </cell>
        </row>
        <row r="2886">
          <cell r="G2886">
            <v>97587</v>
          </cell>
          <cell r="H2886" t="str">
            <v>LUMINÁRIA TIPO CALHA, DE EMBUTIR, COM 2 LÂMPADAS DE 14 W COM REFLETOR - FORNECIMENTO E INSTALAÇÃO. AF_11/2017</v>
          </cell>
          <cell r="I2886" t="str">
            <v>UN</v>
          </cell>
          <cell r="J2886" t="str">
            <v>ATRIBUÍDO SÃO PAULO</v>
          </cell>
          <cell r="K2886" t="str">
            <v>136,03</v>
          </cell>
        </row>
        <row r="2887">
          <cell r="G2887">
            <v>97589</v>
          </cell>
          <cell r="H2887" t="str">
            <v>LUMINÁRIA TIPO PLAFON EM PLÁSTICO, DE SOBREPOR, COM 1 LÂMPADA DE 15 W, - FORNECIMENTO E INSTALAÇÃO. AF_11/2017</v>
          </cell>
          <cell r="I2887" t="str">
            <v>UN</v>
          </cell>
          <cell r="J2887" t="str">
            <v>ATRIBUÍDO SÃO PAULO</v>
          </cell>
          <cell r="K2887" t="str">
            <v>27,58</v>
          </cell>
        </row>
        <row r="2888">
          <cell r="G2888">
            <v>97590</v>
          </cell>
          <cell r="H2888" t="str">
            <v>LUMINÁRIA TIPO PLAFON REDONDO COM VIDRO FOSCO, DE SOBREPOR, COM 1 LÂMPADA DE 15 W - FORNECIMENTO E INSTALAÇÃO. AF_11/2017</v>
          </cell>
          <cell r="I2888" t="str">
            <v>UN</v>
          </cell>
          <cell r="J2888" t="str">
            <v>ATRIBUÍDO SÃO PAULO</v>
          </cell>
          <cell r="K2888" t="str">
            <v>54,46</v>
          </cell>
        </row>
        <row r="2889">
          <cell r="G2889">
            <v>97591</v>
          </cell>
          <cell r="H2889" t="str">
            <v>LUMINÁRIA TIPO PLAFON REDONDO COM VIDRO FOSCO, DE SOBREPOR, COM 2 LÂMPADAS DE 15 W - FORNECIMENTO E INSTALAÇÃO. AF_11/2017</v>
          </cell>
          <cell r="I2889" t="str">
            <v>UN</v>
          </cell>
          <cell r="J2889" t="str">
            <v>ATRIBUÍDO SÃO PAULO</v>
          </cell>
          <cell r="K2889" t="str">
            <v>74,22</v>
          </cell>
        </row>
        <row r="2890">
          <cell r="G2890">
            <v>97592</v>
          </cell>
          <cell r="H2890" t="str">
            <v>LUMINÁRIA TIPO PLAFON, DE SOBREPOR, COM 1 LÂMPADA LED - FORNECIMENTO E INSTALAÇÃO. AF_11/2017</v>
          </cell>
          <cell r="I2890" t="str">
            <v>UN</v>
          </cell>
          <cell r="J2890" t="str">
            <v>ATRIBUÍDO SÃO PAULO</v>
          </cell>
          <cell r="K2890" t="str">
            <v>95,60</v>
          </cell>
        </row>
        <row r="2891">
          <cell r="G2891">
            <v>97593</v>
          </cell>
          <cell r="H2891" t="str">
            <v>LUMINÁRIA TIPO SPOT, DE SOBREPOR, COM 1 LÂMPADA DE 15 W - FORNECIMENTO E INSTALAÇÃO. AF_11/2017</v>
          </cell>
          <cell r="I2891" t="str">
            <v>UN</v>
          </cell>
          <cell r="J2891" t="str">
            <v>ATRIBUÍDO SÃO PAULO</v>
          </cell>
          <cell r="K2891" t="str">
            <v>74,48</v>
          </cell>
        </row>
        <row r="2892">
          <cell r="G2892">
            <v>97594</v>
          </cell>
          <cell r="H2892" t="str">
            <v>LUMINÁRIA TIPO SPOT, DE SOBREPOR, COM 2 LÂMPADAS DE 15 W - FORNECIMENTO E INSTALAÇÃO. AF_11/2017</v>
          </cell>
          <cell r="I2892" t="str">
            <v>UN</v>
          </cell>
          <cell r="J2892" t="str">
            <v>ATRIBUÍDO SÃO PAULO</v>
          </cell>
          <cell r="K2892" t="str">
            <v>73,75</v>
          </cell>
        </row>
        <row r="2893">
          <cell r="G2893">
            <v>97595</v>
          </cell>
          <cell r="H2893" t="str">
            <v>SENSOR DE PRESENÇA COM FOTOCÉLULA, FIXAÇÃO EM PAREDE - FORNECIMENTO E INSTALAÇÃO. AF_11/2017</v>
          </cell>
          <cell r="I2893" t="str">
            <v>UN</v>
          </cell>
          <cell r="J2893" t="str">
            <v>ATRIBUÍDO SÃO PAULO</v>
          </cell>
          <cell r="K2893" t="str">
            <v>47,38</v>
          </cell>
        </row>
        <row r="2894">
          <cell r="G2894">
            <v>97596</v>
          </cell>
          <cell r="H2894" t="str">
            <v>SENSOR DE PRESENÇA SEM FOTOCÉLULA, FIXAÇÃO EM PAREDE - FORNECIMENTO E INSTALAÇÃO. AF_11/2017</v>
          </cell>
          <cell r="I2894" t="str">
            <v>UN</v>
          </cell>
          <cell r="J2894" t="str">
            <v>ATRIBUÍDO SÃO PAULO</v>
          </cell>
          <cell r="K2894" t="str">
            <v>32,85</v>
          </cell>
        </row>
        <row r="2895">
          <cell r="G2895">
            <v>97597</v>
          </cell>
          <cell r="H2895" t="str">
            <v>SENSOR DE PRESENÇA COM FOTOCÉLULA, FIXAÇÃO EM TETO - FORNECIMENTO E INSTALAÇÃO. AF_11/2017</v>
          </cell>
          <cell r="I2895" t="str">
            <v>UN</v>
          </cell>
          <cell r="J2895" t="str">
            <v>ATRIBUÍDO SÃO PAULO</v>
          </cell>
          <cell r="K2895" t="str">
            <v>40,48</v>
          </cell>
        </row>
        <row r="2896">
          <cell r="G2896">
            <v>97598</v>
          </cell>
          <cell r="H2896" t="str">
            <v>SENSOR DE PRESENÇA SEM FOTOCÉLULA, FIXAÇÃO EM TETO - FORNECIMENTO E INSTALAÇÃO. AF_11/2017</v>
          </cell>
          <cell r="I2896" t="str">
            <v>UN</v>
          </cell>
          <cell r="J2896" t="str">
            <v>ATRIBUÍDO SÃO PAULO</v>
          </cell>
          <cell r="K2896" t="str">
            <v>38,62</v>
          </cell>
        </row>
        <row r="2897">
          <cell r="G2897">
            <v>97599</v>
          </cell>
          <cell r="H2897" t="str">
            <v>LUMINÁRIA DE EMERGÊNCIA - FORNECIMENTO E INSTALAÇÃO. AF_11/2017</v>
          </cell>
          <cell r="I2897" t="str">
            <v>UN</v>
          </cell>
          <cell r="J2897" t="str">
            <v>ATRIBUÍDO SÃO PAULO</v>
          </cell>
          <cell r="K2897" t="str">
            <v>36,59</v>
          </cell>
        </row>
        <row r="2898">
          <cell r="G2898">
            <v>97609</v>
          </cell>
          <cell r="H2898" t="str">
            <v>LÂMPADA COMPACTA DE LED 6 W, BASE E27 - FORNECIMENTO E INSTALAÇÃO. AF_11/2017</v>
          </cell>
          <cell r="I2898" t="str">
            <v>UN</v>
          </cell>
          <cell r="J2898" t="str">
            <v>COEFICIENTE DE REPRESENTATIVIDADE</v>
          </cell>
          <cell r="K2898" t="str">
            <v>30,44</v>
          </cell>
        </row>
        <row r="2899">
          <cell r="G2899">
            <v>97610</v>
          </cell>
          <cell r="H2899" t="str">
            <v>LÂMPADA COMPACTA DE LED 10 W, BASE E27 - FORNECIMENTO E INSTALAÇÃO. AF_11/2017</v>
          </cell>
          <cell r="I2899" t="str">
            <v>UN</v>
          </cell>
          <cell r="J2899" t="str">
            <v>COEFICIENTE DE REPRESENTATIVIDADE</v>
          </cell>
          <cell r="K2899" t="str">
            <v>38,93</v>
          </cell>
        </row>
        <row r="2900">
          <cell r="G2900">
            <v>97611</v>
          </cell>
          <cell r="H2900" t="str">
            <v>LÂMPADA COMPACTA FLUORESCENTE DE 15 W, BASE E27 - FORNECIMENTO E INSTALAÇÃO. AF_11/2017</v>
          </cell>
          <cell r="I2900" t="str">
            <v>UN</v>
          </cell>
          <cell r="J2900" t="str">
            <v>COEFICIENTE DE REPRESENTATIVIDADE</v>
          </cell>
          <cell r="K2900" t="str">
            <v>17,45</v>
          </cell>
        </row>
        <row r="2901">
          <cell r="G2901">
            <v>97612</v>
          </cell>
          <cell r="H2901" t="str">
            <v>LÂMPADA COMPACTA FLUORESCENTE DE 20 W, BASE E27 - FORNECIMENTO E INSTALAÇÃO. AF_11/2017</v>
          </cell>
          <cell r="I2901" t="str">
            <v>UN</v>
          </cell>
          <cell r="J2901" t="str">
            <v>COEFICIENTE DE REPRESENTATIVIDADE</v>
          </cell>
          <cell r="K2901" t="str">
            <v>19,02</v>
          </cell>
        </row>
        <row r="2902">
          <cell r="G2902">
            <v>97613</v>
          </cell>
          <cell r="H2902" t="str">
            <v>LÂMPADA COMPACTA DE VAPOR MERCURIO 125 W, BASE E27 - FORNECIMENTO E INSTALAÇÃO. AF_11/2017</v>
          </cell>
          <cell r="I2902" t="str">
            <v>UN</v>
          </cell>
          <cell r="J2902" t="str">
            <v>COEFICIENTE DE REPRESENTATIVIDADE</v>
          </cell>
          <cell r="K2902" t="str">
            <v>24,24</v>
          </cell>
        </row>
        <row r="2903">
          <cell r="G2903">
            <v>97614</v>
          </cell>
          <cell r="H2903" t="str">
            <v>LÂMPADA COMPACTA DE VAPOR METÁLICO OVOIDE 150 W, BASE E27 - FORNECIMENTO E INSTALAÇÃO. AF_11/2017</v>
          </cell>
          <cell r="I2903" t="str">
            <v>UN</v>
          </cell>
          <cell r="J2903" t="str">
            <v>COEFICIENTE DE REPRESENTATIVIDADE</v>
          </cell>
          <cell r="K2903" t="str">
            <v>43,06</v>
          </cell>
        </row>
        <row r="2904">
          <cell r="G2904">
            <v>97615</v>
          </cell>
          <cell r="H2904" t="str">
            <v>LÂMPADA TUBULAR FLUORESCENTE T8 DE 16/18 W, BASE G13 - FORNECIMENTO E INSTALAÇÃO. AF_11/2017_P</v>
          </cell>
          <cell r="I2904" t="str">
            <v>UN</v>
          </cell>
          <cell r="J2904" t="str">
            <v>ATRIBUÍDO SÃO PAULO</v>
          </cell>
          <cell r="K2904" t="str">
            <v>31,15</v>
          </cell>
        </row>
        <row r="2905">
          <cell r="G2905">
            <v>97616</v>
          </cell>
          <cell r="H2905" t="str">
            <v>LÂMPADA TUBULAR FLUORESCENTE T8 DE 32/36 W, BASE G13 - FORNECIMENTO E INSTALAÇÃO. AF_11/2017_P</v>
          </cell>
          <cell r="I2905" t="str">
            <v>UN</v>
          </cell>
          <cell r="J2905" t="str">
            <v>ATRIBUÍDO SÃO PAULO</v>
          </cell>
          <cell r="K2905" t="str">
            <v>35,02</v>
          </cell>
        </row>
        <row r="2906">
          <cell r="G2906">
            <v>97617</v>
          </cell>
          <cell r="H2906" t="str">
            <v>LÂMPADA TUBULAR FLUORESCENTE T10 DE 20/40 W, BASE G13 - FORNECIMENTO E INSTALAÇÃO. AF_11/2017_P</v>
          </cell>
          <cell r="I2906" t="str">
            <v>UN</v>
          </cell>
          <cell r="J2906" t="str">
            <v>ATRIBUÍDO SÃO PAULO</v>
          </cell>
          <cell r="K2906" t="str">
            <v>34,77</v>
          </cell>
        </row>
        <row r="2907">
          <cell r="G2907">
            <v>97618</v>
          </cell>
          <cell r="H2907" t="str">
            <v>LÂMPADA TUBULAR FLUORESCENTE T5 DE 14 W, BASE G13 - FORNECIMENTO E INSTALAÇÃO. AF_11/2017_P</v>
          </cell>
          <cell r="I2907" t="str">
            <v>UN</v>
          </cell>
          <cell r="J2907" t="str">
            <v>ATRIBUÍDO SÃO PAULO</v>
          </cell>
          <cell r="K2907" t="str">
            <v>33,35</v>
          </cell>
        </row>
        <row r="2908">
          <cell r="G2908">
            <v>41598</v>
          </cell>
          <cell r="H2908" t="str">
            <v>ENTRADA PROVISORIA DE ENERGIA ELETRICA AEREA TRIFASICA 40A EM POSTE MADEIRA</v>
          </cell>
          <cell r="I2908" t="str">
            <v>UN</v>
          </cell>
          <cell r="J2908" t="str">
            <v>ATRIBUÍDO SÃO PAULO</v>
          </cell>
          <cell r="K2908" t="str">
            <v>1.224,17</v>
          </cell>
        </row>
        <row r="2909">
          <cell r="G2909">
            <v>72941</v>
          </cell>
          <cell r="H2909" t="str">
            <v>APARELHO SINALIZADOR DE SAIDA DE GARAGEM, COM CELULA FOTOELETRICA - FORNECIMENTO E INSTALACAO</v>
          </cell>
          <cell r="I2909" t="str">
            <v>UN</v>
          </cell>
          <cell r="J2909" t="str">
            <v>ATRIBUÍDO SÃO PAULO</v>
          </cell>
          <cell r="K2909" t="str">
            <v>171,42</v>
          </cell>
        </row>
        <row r="2910">
          <cell r="G2910">
            <v>73624</v>
          </cell>
          <cell r="H2910" t="str">
            <v>SUPORTE PARA TRANSFORMADOR EM POSTE DE CONCRETO CIRCULAR</v>
          </cell>
          <cell r="I2910" t="str">
            <v>UN</v>
          </cell>
          <cell r="J2910" t="str">
            <v>ATRIBUÍDO SÃO PAULO</v>
          </cell>
          <cell r="K2910" t="str">
            <v>73,94</v>
          </cell>
        </row>
        <row r="2911">
          <cell r="G2911" t="str">
            <v>73767/1</v>
          </cell>
          <cell r="H2911" t="str">
            <v>GRAMPO PARALELO EM ALUMINIO FUNDIDO OU ESTRUDADO DE 2 PARAFUSOS, PARA CABO DE 6 A 50 MM2, PASTA ANTIOXIDANTE. FORNEC E INSTALAÇÃO.</v>
          </cell>
          <cell r="I2911" t="str">
            <v>UN</v>
          </cell>
          <cell r="J2911" t="str">
            <v>COEFICIENTE DE REPRESENTATIVIDADE</v>
          </cell>
          <cell r="K2911" t="str">
            <v>8,12</v>
          </cell>
        </row>
        <row r="2912">
          <cell r="G2912" t="str">
            <v>73767/2</v>
          </cell>
          <cell r="H2912" t="str">
            <v>ALCA PRE-FORMADA DISTRIBUIÇÃO EM  ACO RECOBERTO COM ALUMINIO PARA CABO 25MM2, ENCAPADO. FORNECIMENTO E INSTALAÇÃO.</v>
          </cell>
          <cell r="I2912" t="str">
            <v>UN</v>
          </cell>
          <cell r="J2912" t="str">
            <v>ATRIBUÍDO SÃO PAULO</v>
          </cell>
          <cell r="K2912" t="str">
            <v>9,78</v>
          </cell>
        </row>
        <row r="2913">
          <cell r="G2913" t="str">
            <v>73767/3</v>
          </cell>
          <cell r="H2913" t="str">
            <v>LACO DE ROLDANA PRE-FORMADO ACO RECOBERTO DE ALUMINIO PARA CABO DE ALUMINIO NU BITOLA 25MM2 - FORNECIMENTO E COLOCACAO</v>
          </cell>
          <cell r="I2913" t="str">
            <v>UN</v>
          </cell>
          <cell r="J2913" t="str">
            <v>ATRIBUÍDO SÃO PAULO</v>
          </cell>
          <cell r="K2913" t="str">
            <v>6,94</v>
          </cell>
        </row>
        <row r="2914">
          <cell r="G2914" t="str">
            <v>73767/4</v>
          </cell>
          <cell r="H2914" t="str">
            <v>ALCA PRE-FORMADA DISTRIBUICAO EM ACO RECOBERTO COM ALUMINIO NU PARA CABO 25MM2, ENCAPADO. FORNECIMENTO E INSTALACAO.</v>
          </cell>
          <cell r="I2914" t="str">
            <v>UN</v>
          </cell>
          <cell r="J2914" t="str">
            <v>ATRIBUÍDO SÃO PAULO</v>
          </cell>
          <cell r="K2914" t="str">
            <v>4,36</v>
          </cell>
        </row>
        <row r="2915">
          <cell r="G2915" t="str">
            <v>73767/5</v>
          </cell>
          <cell r="H2915" t="str">
            <v>ALCA PRE-FORMADA SERV DE ACO RECOB C/ALUM NU ENCAPADO 25MM2 (BITOLA)  CONF PROJ A4-148-CP RIOLUZ FORNECIMENTO E COLOCACAO</v>
          </cell>
          <cell r="I2915" t="str">
            <v>UN</v>
          </cell>
          <cell r="J2915" t="str">
            <v>ATRIBUÍDO SÃO PAULO</v>
          </cell>
          <cell r="K2915" t="str">
            <v>3,95</v>
          </cell>
        </row>
        <row r="2916">
          <cell r="G2916" t="str">
            <v>73781/1</v>
          </cell>
          <cell r="H2916" t="str">
            <v>MUFLA TERMINAL PRIMARIA UNIPOLAR USO INTERNO PARA CABO 35/120MM2, ISOLACAO 15/25KV EM EPR - BORRACHA DE SILICONE. FORNECIMENTO E INSTALACAO.</v>
          </cell>
          <cell r="I2916" t="str">
            <v>UN</v>
          </cell>
          <cell r="J2916" t="str">
            <v>ATRIBUÍDO SÃO PAULO</v>
          </cell>
          <cell r="K2916" t="str">
            <v>336,38</v>
          </cell>
        </row>
        <row r="2917">
          <cell r="G2917" t="str">
            <v>73781/2</v>
          </cell>
          <cell r="H2917" t="str">
            <v>ISOLADOR DE PINO TP HI-POT CILINDRICO CLASSE 15KV. FORNECIMENTO E INSTALACAO.</v>
          </cell>
          <cell r="I2917" t="str">
            <v>UN</v>
          </cell>
          <cell r="J2917" t="str">
            <v>COLETADO</v>
          </cell>
          <cell r="K2917" t="str">
            <v>37,04</v>
          </cell>
        </row>
        <row r="2918">
          <cell r="G2918" t="str">
            <v>73781/3</v>
          </cell>
          <cell r="H2918" t="str">
            <v>ISOLADOR DE SUSPENSAO (DISCO) TP CAVILHA CLASSE 15KV - 6''. FORNECIMENTO E INSTALACAO.</v>
          </cell>
          <cell r="I2918" t="str">
            <v>UN</v>
          </cell>
          <cell r="J2918" t="str">
            <v>COEFICIENTE DE REPRESENTATIVIDADE</v>
          </cell>
          <cell r="K2918" t="str">
            <v>116,09</v>
          </cell>
        </row>
        <row r="2919">
          <cell r="G2919">
            <v>88543</v>
          </cell>
          <cell r="H2919" t="str">
            <v>ARMACAO SECUNDARIA OU REX COMPLETA PARA TRESLINHAS-FORNECIMENTO E INSTALACAO.</v>
          </cell>
          <cell r="I2919" t="str">
            <v>UN</v>
          </cell>
          <cell r="J2919" t="str">
            <v>ATRIBUÍDO SÃO PAULO</v>
          </cell>
          <cell r="K2919" t="str">
            <v>122,21</v>
          </cell>
        </row>
        <row r="2920">
          <cell r="G2920">
            <v>88544</v>
          </cell>
          <cell r="H2920" t="str">
            <v>ARMACAO SECUNDARIA OU REX COMPLETA PARA DUAS LINHAS-FORNECIMENTO E INSTALACAO.</v>
          </cell>
          <cell r="I2920" t="str">
            <v>UN</v>
          </cell>
          <cell r="J2920" t="str">
            <v>ATRIBUÍDO SÃO PAULO</v>
          </cell>
          <cell r="K2920" t="str">
            <v>76,66</v>
          </cell>
        </row>
        <row r="2921">
          <cell r="G2921">
            <v>88545</v>
          </cell>
          <cell r="H2921" t="str">
            <v>ARMACAO SECUNDARIA OU REX COMPLETA PARA QUATRO LINHAS-FORNECIMENTO E INSTALACAO.</v>
          </cell>
          <cell r="I2921" t="str">
            <v>UN</v>
          </cell>
          <cell r="J2921" t="str">
            <v>ATRIBUÍDO SÃO PAULO</v>
          </cell>
          <cell r="K2921" t="str">
            <v>143,74</v>
          </cell>
        </row>
        <row r="2922">
          <cell r="G2922">
            <v>83397</v>
          </cell>
          <cell r="H2922" t="str">
            <v>POSTE DE CONCRETO DUPLO T H=9M CARGA NOMINAL 500KG INCLUSIVE ESCAVACAO, EXCLUSIVE TRANSPORTE - FORNECIMENTO E INSTALACAO</v>
          </cell>
          <cell r="I2922" t="str">
            <v>UN</v>
          </cell>
          <cell r="J2922" t="str">
            <v>ATRIBUÍDO SÃO PAULO</v>
          </cell>
          <cell r="K2922" t="str">
            <v>1.112,10</v>
          </cell>
        </row>
        <row r="2923">
          <cell r="G2923" t="str">
            <v>73769/1</v>
          </cell>
          <cell r="H2923" t="str">
            <v>POSTE ACO CONICO CONTINUO CURVO SIMPLES SEM BASE C/JANELA 9M (INSPECAO) - FORNECIMENTO E INSTALACAO</v>
          </cell>
          <cell r="I2923" t="str">
            <v>UN</v>
          </cell>
          <cell r="J2923" t="str">
            <v>ATRIBUÍDO SÃO PAULO</v>
          </cell>
          <cell r="K2923" t="str">
            <v>1.171,44</v>
          </cell>
        </row>
        <row r="2924">
          <cell r="G2924" t="str">
            <v>73769/2</v>
          </cell>
          <cell r="H2924" t="str">
            <v>POSTE DE AÇO CONICO CONTÍNUO CURVO SIMPLES, FLANGEADO, COM JANELA DE INSPEÇÃO H=9M - FORNECIMENTO E INSTALACAO</v>
          </cell>
          <cell r="I2924" t="str">
            <v>UN</v>
          </cell>
          <cell r="J2924" t="str">
            <v>ATRIBUÍDO SÃO PAULO</v>
          </cell>
          <cell r="K2924" t="str">
            <v>1.172,95</v>
          </cell>
        </row>
        <row r="2925">
          <cell r="G2925" t="str">
            <v>73769/3</v>
          </cell>
          <cell r="H2925" t="str">
            <v>POSTE DE ACO CONICO CONTINUO CURVO DUPLO, FLANGEADO, COM JANELA DE INSPECAO H=9M - FORNECIMENTO E INSTALACAO</v>
          </cell>
          <cell r="I2925" t="str">
            <v>UN</v>
          </cell>
          <cell r="J2925" t="str">
            <v>ATRIBUÍDO SÃO PAULO</v>
          </cell>
          <cell r="K2925" t="str">
            <v>1.208,90</v>
          </cell>
        </row>
        <row r="2926">
          <cell r="G2926" t="str">
            <v>73769/4</v>
          </cell>
          <cell r="H2926" t="str">
            <v>POSTE DE ACO CONICO CONTINUO RETO, ENGASTADO, H=9M - FORNECIMENTO E INSTALACAO</v>
          </cell>
          <cell r="I2926" t="str">
            <v>UN</v>
          </cell>
          <cell r="J2926" t="str">
            <v>ATRIBUÍDO SÃO PAULO</v>
          </cell>
          <cell r="K2926" t="str">
            <v>1.220,10</v>
          </cell>
        </row>
        <row r="2927">
          <cell r="G2927" t="str">
            <v>73855/1</v>
          </cell>
          <cell r="H2927" t="str">
            <v>CHUMBADOR DE AÇO PARA FIXAÇÃO DE POSTE DE ACO RETO OU CURVO 7 A 9M COM FLANGE - FORNECIMENTO E INSTALACAO</v>
          </cell>
          <cell r="I2927" t="str">
            <v>UN</v>
          </cell>
          <cell r="J2927" t="str">
            <v>COEFICIENTE DE REPRESENTATIVIDADE</v>
          </cell>
          <cell r="K2927" t="str">
            <v>778,80</v>
          </cell>
        </row>
        <row r="2928">
          <cell r="G2928">
            <v>72281</v>
          </cell>
          <cell r="H2928" t="str">
            <v>REATOR PARA LAMPADA VAPOR DE MERCURIO USO EXTERNO 220V/400W</v>
          </cell>
          <cell r="I2928" t="str">
            <v>UN</v>
          </cell>
          <cell r="J2928" t="str">
            <v>ATRIBUÍDO SÃO PAULO</v>
          </cell>
          <cell r="K2928" t="str">
            <v>101,44</v>
          </cell>
        </row>
        <row r="2929">
          <cell r="G2929">
            <v>72282</v>
          </cell>
          <cell r="H2929" t="str">
            <v>REATOR PARA LAMPADA VAPOR DE SODIO ALTA PRESSAO - 220V/250W - USO EXTERNO</v>
          </cell>
          <cell r="I2929" t="str">
            <v>UN</v>
          </cell>
          <cell r="J2929" t="str">
            <v>ATRIBUÍDO SÃO PAULO</v>
          </cell>
          <cell r="K2929" t="str">
            <v>138,87</v>
          </cell>
        </row>
        <row r="2930">
          <cell r="G2930" t="str">
            <v>73831/2</v>
          </cell>
          <cell r="H2930" t="str">
            <v>LAMPADA DE VAPOR DE MERCURIO DE 250W - FORNECIMENTO E INSTALACAO</v>
          </cell>
          <cell r="I2930" t="str">
            <v>UN</v>
          </cell>
          <cell r="J2930" t="str">
            <v>COLETADO</v>
          </cell>
          <cell r="K2930" t="str">
            <v>35,70</v>
          </cell>
        </row>
        <row r="2931">
          <cell r="G2931" t="str">
            <v>73831/3</v>
          </cell>
          <cell r="H2931" t="str">
            <v>LAMPADA DE VAPOR DE MERCURIO DE 400W/250V - FORNECIMENTO E INSTALACAO</v>
          </cell>
          <cell r="I2931" t="str">
            <v>UN</v>
          </cell>
          <cell r="J2931" t="str">
            <v>COEFICIENTE DE REPRESENTATIVIDADE</v>
          </cell>
          <cell r="K2931" t="str">
            <v>47,35</v>
          </cell>
        </row>
        <row r="2932">
          <cell r="G2932" t="str">
            <v>73831/4</v>
          </cell>
          <cell r="H2932" t="str">
            <v>LAMPADA MISTA DE 160W - FORNECIMENTO E INSTALACAO</v>
          </cell>
          <cell r="I2932" t="str">
            <v>UN</v>
          </cell>
          <cell r="J2932" t="str">
            <v>COEFICIENTE DE REPRESENTATIVIDADE</v>
          </cell>
          <cell r="K2932" t="str">
            <v>22,91</v>
          </cell>
        </row>
        <row r="2933">
          <cell r="G2933" t="str">
            <v>73831/5</v>
          </cell>
          <cell r="H2933" t="str">
            <v>LAMPADA MISTA DE 250W - FORNECIMENTO E INSTALACAO</v>
          </cell>
          <cell r="I2933" t="str">
            <v>UN</v>
          </cell>
          <cell r="J2933" t="str">
            <v>COEFICIENTE DE REPRESENTATIVIDADE</v>
          </cell>
          <cell r="K2933" t="str">
            <v>29,84</v>
          </cell>
        </row>
        <row r="2934">
          <cell r="G2934" t="str">
            <v>73831/6</v>
          </cell>
          <cell r="H2934" t="str">
            <v>LAMPADA MISTA DE 500W - FORNECIMENTO E INSTALACAO</v>
          </cell>
          <cell r="I2934" t="str">
            <v>UN</v>
          </cell>
          <cell r="J2934" t="str">
            <v>COEFICIENTE DE REPRESENTATIVIDADE</v>
          </cell>
          <cell r="K2934" t="str">
            <v>53,31</v>
          </cell>
        </row>
        <row r="2935">
          <cell r="G2935" t="str">
            <v>73831/7</v>
          </cell>
          <cell r="H2935" t="str">
            <v>LAMPADA DE VAPOR DE SODIO DE 150WX220V - FORNECIMENTO E INSTALACAO</v>
          </cell>
          <cell r="I2935" t="str">
            <v>UN</v>
          </cell>
          <cell r="J2935" t="str">
            <v>COEFICIENTE DE REPRESENTATIVIDADE</v>
          </cell>
          <cell r="K2935" t="str">
            <v>42,58</v>
          </cell>
        </row>
        <row r="2936">
          <cell r="G2936" t="str">
            <v>73831/8</v>
          </cell>
          <cell r="H2936" t="str">
            <v>LAMPADA DE VAPOR DE SODIO DE 250WX220V - FORNECIMENTO E INSTALACAO</v>
          </cell>
          <cell r="I2936" t="str">
            <v>UN</v>
          </cell>
          <cell r="J2936" t="str">
            <v>COEFICIENTE DE REPRESENTATIVIDADE</v>
          </cell>
          <cell r="K2936" t="str">
            <v>48,64</v>
          </cell>
        </row>
        <row r="2937">
          <cell r="G2937" t="str">
            <v>73831/9</v>
          </cell>
          <cell r="H2937" t="str">
            <v>LAMPADA DE VAPOR DE SODIO DE 400WX220V - FORNECIMENTO E INSTALACAO</v>
          </cell>
          <cell r="I2937" t="str">
            <v>UN</v>
          </cell>
          <cell r="J2937" t="str">
            <v>COEFICIENTE DE REPRESENTATIVIDADE</v>
          </cell>
          <cell r="K2937" t="str">
            <v>56,09</v>
          </cell>
        </row>
        <row r="2938">
          <cell r="G2938" t="str">
            <v>74231/1</v>
          </cell>
          <cell r="H2938" t="str">
            <v>LUMINARIA ABERTA PARA ILUMINACAO PUBLICA, PARA LAMPADA A VAPOR DE MERCURIO ATE 400W E MISTA ATE 500W, COM BRACO EM TUBO DE ACO GALV D=50MM PROJ HOR=2.500MM E PROJ VERT= 2.200MM, FORNECIMENTO E INSTALACAO</v>
          </cell>
          <cell r="I2938" t="str">
            <v>UN</v>
          </cell>
          <cell r="J2938" t="str">
            <v>ATRIBUÍDO SÃO PAULO</v>
          </cell>
          <cell r="K2938" t="str">
            <v>123,93</v>
          </cell>
        </row>
        <row r="2939">
          <cell r="G2939" t="str">
            <v>74246/1</v>
          </cell>
          <cell r="H2939" t="str">
            <v>REFLETOR RETANGULAR FECHADO COM LAMPADA VAPOR METALICO 400 W</v>
          </cell>
          <cell r="I2939" t="str">
            <v>UN</v>
          </cell>
          <cell r="J2939" t="str">
            <v>ATRIBUÍDO SÃO PAULO</v>
          </cell>
          <cell r="K2939" t="str">
            <v>265,63</v>
          </cell>
        </row>
        <row r="2940">
          <cell r="G2940">
            <v>83399</v>
          </cell>
          <cell r="H2940" t="str">
            <v>RELE FOTOELETRICO P/ COMANDO DE ILUMINACAO EXTERNA 220V/1000W - FORNECIMENTO E INSTALACAO</v>
          </cell>
          <cell r="I2940" t="str">
            <v>UN</v>
          </cell>
          <cell r="J2940" t="str">
            <v>ATRIBUÍDO SÃO PAULO</v>
          </cell>
          <cell r="K2940" t="str">
            <v>28,49</v>
          </cell>
        </row>
        <row r="2941">
          <cell r="G2941">
            <v>83400</v>
          </cell>
          <cell r="H2941" t="str">
            <v>BRACO P/ ILUMINACAO DE RUAS EM TUBO ACO GALV 1" COMP = 1,20M E INCLINACAO 25GRAUS EM RELACAO AO PLANO VERTICAL P/ FIXACAO EM POSTE OU PAREDE - FORNECIMENTO E INSTALACAO</v>
          </cell>
          <cell r="I2941" t="str">
            <v>UN</v>
          </cell>
          <cell r="J2941" t="str">
            <v>ATRIBUÍDO SÃO PAULO</v>
          </cell>
          <cell r="K2941" t="str">
            <v>87,40</v>
          </cell>
        </row>
        <row r="2942">
          <cell r="G2942">
            <v>83401</v>
          </cell>
          <cell r="H2942" t="str">
            <v>BRACO P/ LUMINARIA PUBLICA 1 X 1,50 M, EM TUBO ACO GALV 3/4, P/ FIXACAO EM POSTE OU PAREDE - FORNECIMENTO E INSTALACAO</v>
          </cell>
          <cell r="I2942" t="str">
            <v>UN</v>
          </cell>
          <cell r="J2942" t="str">
            <v>ATRIBUÍDO SÃO PAULO</v>
          </cell>
          <cell r="K2942" t="str">
            <v>87,40</v>
          </cell>
        </row>
        <row r="2943">
          <cell r="G2943">
            <v>83402</v>
          </cell>
          <cell r="H2943" t="str">
            <v>ABRACADEIRA DE FIXACAO DE BRACOS DE LUMINARIAS DE 4" - FORNECIMENTO E INSTALACAO</v>
          </cell>
          <cell r="I2943" t="str">
            <v>UN</v>
          </cell>
          <cell r="J2943" t="str">
            <v>ATRIBUÍDO SÃO PAULO</v>
          </cell>
          <cell r="K2943" t="str">
            <v>47,33</v>
          </cell>
        </row>
        <row r="2944">
          <cell r="G2944">
            <v>83475</v>
          </cell>
          <cell r="H2944" t="str">
            <v>LUMINARIA FECHADA PARA ILUMINACAO PUBLICA COM REATOR DE PARTIDA RAPIDA COM LAMPADA A VAPOR DE MERCURIO 250W - FORNECIMENTO E INSTALACAO</v>
          </cell>
          <cell r="I2944" t="str">
            <v>UN</v>
          </cell>
          <cell r="J2944" t="str">
            <v>ATRIBUÍDO SÃO PAULO</v>
          </cell>
          <cell r="K2944" t="str">
            <v>361,24</v>
          </cell>
        </row>
        <row r="2945">
          <cell r="G2945">
            <v>83478</v>
          </cell>
          <cell r="H2945" t="str">
            <v>LUMINARIA FECHADA PARA ILUMINACAO PUBLICA - LAMPADAS DE 250/500W - FORNECIMENTO E INSTALACAO (EXCLUINDO LAMPADAS)</v>
          </cell>
          <cell r="I2945" t="str">
            <v>UN</v>
          </cell>
          <cell r="J2945" t="str">
            <v>ATRIBUÍDO SÃO PAULO</v>
          </cell>
          <cell r="K2945" t="str">
            <v>259,26</v>
          </cell>
        </row>
        <row r="2946">
          <cell r="G2946">
            <v>83479</v>
          </cell>
          <cell r="H2946" t="str">
            <v>LUMINARIA ESTANQUE - PROTECAO CONTRA AGUA, POEIRA OU IMPACTOS - TIPO AQUATIC PIAL OU EQUIVALENTE</v>
          </cell>
          <cell r="I2946" t="str">
            <v>UN</v>
          </cell>
          <cell r="J2946" t="str">
            <v>ATRIBUÍDO SÃO PAULO</v>
          </cell>
          <cell r="K2946" t="str">
            <v>103,68</v>
          </cell>
        </row>
        <row r="2947">
          <cell r="G2947">
            <v>83480</v>
          </cell>
          <cell r="H2947" t="str">
            <v>REATOR PARA LAMPADA VAPOR DE MERCURIO 125W  USO EXTERNO</v>
          </cell>
          <cell r="I2947" t="str">
            <v>UN</v>
          </cell>
          <cell r="J2947" t="str">
            <v>ATRIBUÍDO SÃO PAULO</v>
          </cell>
          <cell r="K2947" t="str">
            <v>81,05</v>
          </cell>
        </row>
        <row r="2948">
          <cell r="G2948">
            <v>83481</v>
          </cell>
          <cell r="H2948" t="str">
            <v>REATOR PARA LAMPADA VAPOR DE MERCURIO 250W USO EXTERNO</v>
          </cell>
          <cell r="I2948" t="str">
            <v>UN</v>
          </cell>
          <cell r="J2948" t="str">
            <v>ATRIBUÍDO SÃO PAULO</v>
          </cell>
          <cell r="K2948" t="str">
            <v>91,55</v>
          </cell>
        </row>
        <row r="2949">
          <cell r="G2949">
            <v>97600</v>
          </cell>
          <cell r="H2949" t="str">
            <v>REFLETOR EM ALUMÍNIO COM SUPORTE E ALÇA, LÂMPADA 125 W - FORNECIMENTO E INSTALAÇÃO. AF_11/2017</v>
          </cell>
          <cell r="I2949" t="str">
            <v>UN</v>
          </cell>
          <cell r="J2949" t="str">
            <v>ATRIBUÍDO SÃO PAULO</v>
          </cell>
          <cell r="K2949" t="str">
            <v>181,40</v>
          </cell>
        </row>
        <row r="2950">
          <cell r="G2950">
            <v>97601</v>
          </cell>
          <cell r="H2950" t="str">
            <v>REFLETOR EM ALUMÍNIO COM SUPORTE E ALÇA, LÂMPADA 250 W - FORNECIMENTO E INSTALAÇÃO. AF_11/2017</v>
          </cell>
          <cell r="I2950" t="str">
            <v>UN</v>
          </cell>
          <cell r="J2950" t="str">
            <v>ATRIBUÍDO SÃO PAULO</v>
          </cell>
          <cell r="K2950" t="str">
            <v>195,42</v>
          </cell>
        </row>
        <row r="2951">
          <cell r="G2951">
            <v>97605</v>
          </cell>
          <cell r="H2951" t="str">
            <v>LUMINÁRIA ARANDELA TIPO MEIA-LUA, PARA 1 LÂMPADA LED - FORNECIMENTO E INSTALAÇÃO. AF_11/2017</v>
          </cell>
          <cell r="I2951" t="str">
            <v>UN</v>
          </cell>
          <cell r="J2951" t="str">
            <v>ATRIBUÍDO SÃO PAULO</v>
          </cell>
          <cell r="K2951" t="str">
            <v>67,56</v>
          </cell>
        </row>
        <row r="2952">
          <cell r="G2952">
            <v>97606</v>
          </cell>
          <cell r="H2952" t="str">
            <v>LUMINÁRIA ARANDELA TIPO MEIA-LUA, PARA 1 LÂMPADA DE 15 W - FORNECIMENTO E INSTALAÇÃO. AF_11/2017</v>
          </cell>
          <cell r="I2952" t="str">
            <v>UN</v>
          </cell>
          <cell r="J2952" t="str">
            <v>ATRIBUÍDO SÃO PAULO</v>
          </cell>
          <cell r="K2952" t="str">
            <v>54,57</v>
          </cell>
        </row>
        <row r="2953">
          <cell r="G2953">
            <v>97607</v>
          </cell>
          <cell r="H2953" t="str">
            <v>LUMINÁRIA ARANDELA TIPO TARTARUGA PARA 1 LÂMPADA LED - FORNECIMENTO E INSTALAÇÃO. AF_11/2017</v>
          </cell>
          <cell r="I2953" t="str">
            <v>UN</v>
          </cell>
          <cell r="J2953" t="str">
            <v>ATRIBUÍDO SÃO PAULO</v>
          </cell>
          <cell r="K2953" t="str">
            <v>77,05</v>
          </cell>
        </row>
        <row r="2954">
          <cell r="G2954">
            <v>97608</v>
          </cell>
          <cell r="H2954" t="str">
            <v>LUMINÁRIA ARANDELA TIPO TARTARUGA, COM GRADE, PARA 1 LÂMPADA DE 15 W - FORNECIMENTO E INSTALAÇÃO. AF_11/2017</v>
          </cell>
          <cell r="I2954" t="str">
            <v>UN</v>
          </cell>
          <cell r="J2954" t="str">
            <v>ATRIBUÍDO SÃO PAULO</v>
          </cell>
          <cell r="K2954" t="str">
            <v>64,06</v>
          </cell>
        </row>
        <row r="2955">
          <cell r="G2955" t="str">
            <v>73857/1</v>
          </cell>
          <cell r="H2955" t="str">
            <v>TRANSFORMADOR DISTRIBUICAO  75KVA TRIFASICO 60HZ CLASSE 15KV IMERSO EM ÓLEO MINERAL FORNECIMENTO E INSTALACAO</v>
          </cell>
          <cell r="I2955" t="str">
            <v>UN</v>
          </cell>
          <cell r="J2955" t="str">
            <v>ATRIBUÍDO SÃO PAULO</v>
          </cell>
          <cell r="K2955" t="str">
            <v>6.570,36</v>
          </cell>
        </row>
        <row r="2956">
          <cell r="G2956" t="str">
            <v>73857/2</v>
          </cell>
          <cell r="H2956" t="str">
            <v>TRANSFORMADOR DISTRIBUICAO  112,5KVA TRIFASICO 60HZ CLASSE 15KV IMERSO EM ÓLEO MINERAL FORNECIMENTO E INSTALACAO</v>
          </cell>
          <cell r="I2956" t="str">
            <v>UN</v>
          </cell>
          <cell r="J2956" t="str">
            <v>ATRIBUÍDO SÃO PAULO</v>
          </cell>
          <cell r="K2956" t="str">
            <v>8.119,44</v>
          </cell>
        </row>
        <row r="2957">
          <cell r="G2957" t="str">
            <v>73857/3</v>
          </cell>
          <cell r="H2957" t="str">
            <v>TRANSFORMADOR DISTRIBUICAO  150KVA TRIFASICO 60HZ CLASSE 15KV IMERSO EM ÓLEO MINERAL FORNECIMENTO E INSTALACAO</v>
          </cell>
          <cell r="I2957" t="str">
            <v>UN</v>
          </cell>
          <cell r="J2957" t="str">
            <v>ATRIBUÍDO SÃO PAULO</v>
          </cell>
          <cell r="K2957" t="str">
            <v>10.235,62</v>
          </cell>
        </row>
        <row r="2958">
          <cell r="G2958" t="str">
            <v>73857/4</v>
          </cell>
          <cell r="H2958" t="str">
            <v>TRANSFORMADOR DISTRIBUICAO  225KVA TRIFASICO 60HZ CLASSE 15KV IMERSO EM ÓLEO MINERAL FORNECIMENTO E INSTALACAO</v>
          </cell>
          <cell r="I2958" t="str">
            <v>UN</v>
          </cell>
          <cell r="J2958" t="str">
            <v>ATRIBUÍDO SÃO PAULO</v>
          </cell>
          <cell r="K2958" t="str">
            <v>14.336,27</v>
          </cell>
        </row>
        <row r="2959">
          <cell r="G2959" t="str">
            <v>73857/5</v>
          </cell>
          <cell r="H2959" t="str">
            <v>TRANSFORMADOR DISTRIBUICAO  300KVA TRIFASICO 60HZ CLASSE 15KV IMERSO EM ÓLEO MINERAL FORNECIMENTO E INSTALACAO</v>
          </cell>
          <cell r="I2959" t="str">
            <v>UN</v>
          </cell>
          <cell r="J2959" t="str">
            <v>ATRIBUÍDO SÃO PAULO</v>
          </cell>
          <cell r="K2959" t="str">
            <v>16.722,97</v>
          </cell>
        </row>
        <row r="2960">
          <cell r="G2960" t="str">
            <v>73857/6</v>
          </cell>
          <cell r="H2960" t="str">
            <v>TRANSFORMADOR DISTRIBUICAO  500KVA TRIFASICO 60HZ CLASSE 15KV IMERSO EM ÓLEO MINERAL FORNECIMENTO E INSTALACAO</v>
          </cell>
          <cell r="I2960" t="str">
            <v>UN</v>
          </cell>
          <cell r="J2960" t="str">
            <v>ATRIBUÍDO SÃO PAULO</v>
          </cell>
          <cell r="K2960" t="str">
            <v>27.223,99</v>
          </cell>
        </row>
        <row r="2961">
          <cell r="G2961" t="str">
            <v>73857/7</v>
          </cell>
          <cell r="H2961" t="str">
            <v>TRANSFORMADOR DISTRIBUICAO  30KVA TRIFASICO 60HZ CLASSE 15KV IMERSO EM ÓLEO MINERAL FORNECIMENTO E INSTALACAO</v>
          </cell>
          <cell r="I2961" t="str">
            <v>UN</v>
          </cell>
          <cell r="J2961" t="str">
            <v>ATRIBUÍDO SÃO PAULO</v>
          </cell>
          <cell r="K2961" t="str">
            <v>4.536,33</v>
          </cell>
        </row>
        <row r="2962">
          <cell r="G2962" t="str">
            <v>73857/8</v>
          </cell>
          <cell r="H2962" t="str">
            <v>TRANSFORMADOR DISTRIBUICAO  45KVA TRIFASICO 60HZ CLASSE 15KV IMERSO EM ÓLEO MINERAL FORNECIMENTO E INSTALACAO</v>
          </cell>
          <cell r="I2962" t="str">
            <v>UN</v>
          </cell>
          <cell r="J2962" t="str">
            <v>ATRIBUÍDO SÃO PAULO</v>
          </cell>
          <cell r="K2962" t="str">
            <v>5.079,22</v>
          </cell>
        </row>
        <row r="2963">
          <cell r="G2963" t="str">
            <v>73857/9</v>
          </cell>
          <cell r="H2963" t="str">
            <v>TRANSFORMADOR DISTRIBUICAO  750KVA TRIFASICO 60HZ CLASSE 15KV IMERSO EM ÓLEO MINERAL FORNECIMENTO E INSTALACAO</v>
          </cell>
          <cell r="I2963" t="str">
            <v>UN</v>
          </cell>
          <cell r="J2963" t="str">
            <v>ATRIBUÍDO SÃO PAULO</v>
          </cell>
          <cell r="K2963" t="str">
            <v>37.304,62</v>
          </cell>
        </row>
        <row r="2964">
          <cell r="G2964" t="str">
            <v>73857/10</v>
          </cell>
          <cell r="H2964" t="str">
            <v>TRANSFORMADOR DISTRIBUICAO  1000KVA TRIFASICO 60HZ CLASSE 15KV IMERSO EM ÓLEO MINERAL FORNECIMENTO E INSTALACAO</v>
          </cell>
          <cell r="I2964" t="str">
            <v>UN</v>
          </cell>
          <cell r="J2964" t="str">
            <v>ATRIBUÍDO SÃO PAULO</v>
          </cell>
          <cell r="K2964" t="str">
            <v>52.182,84</v>
          </cell>
        </row>
        <row r="2965">
          <cell r="G2965">
            <v>93128</v>
          </cell>
          <cell r="H2965" t="str">
            <v>PONTO DE ILUMINAÇÃO RESIDENCIAL INCLUINDO INTERRUPTOR SIMPLES, CAIXA ELÉTRICA, ELETRODUTO, CABO, RASGO, QUEBRA E CHUMBAMENTO (EXCLUINDO LUMINÁRIA E LÂMPADA). AF_01/2016</v>
          </cell>
          <cell r="I2965" t="str">
            <v>UN</v>
          </cell>
          <cell r="J2965" t="str">
            <v>COEFICIENTE DE REPRESENTATIVIDADE</v>
          </cell>
          <cell r="K2965" t="str">
            <v>96,31</v>
          </cell>
        </row>
        <row r="2966">
          <cell r="G2966">
            <v>93137</v>
          </cell>
          <cell r="H2966" t="str">
            <v>PONTO DE ILUMINAÇÃO RESIDENCIAL INCLUINDO INTERRUPTOR SIMPLES (2 MÓDULOS), CAIXA ELÉTRICA, ELETRODUTO, CABO, RASGO, QUEBRA E CHUMBAMENTO (EXCLUINDO LUMINÁRIA E LÂMPADA). AF_01/2016</v>
          </cell>
          <cell r="I2966" t="str">
            <v>UN</v>
          </cell>
          <cell r="J2966" t="str">
            <v>COEFICIENTE DE REPRESENTATIVIDADE</v>
          </cell>
          <cell r="K2966" t="str">
            <v>113,16</v>
          </cell>
        </row>
        <row r="2967">
          <cell r="G2967">
            <v>93138</v>
          </cell>
          <cell r="H2967" t="str">
            <v>PONTO DE ILUMINAÇÃO RESIDENCIAL INCLUINDO INTERRUPTOR PARALELO, CAIXA ELÉTRICA, ELETRODUTO, CABO, RASGO, QUEBRA E CHUMBAMENTO (EXCLUINDO LUMINÁRIA E LÂMPADA). AF_01/2016</v>
          </cell>
          <cell r="I2967" t="str">
            <v>UN</v>
          </cell>
          <cell r="J2967" t="str">
            <v>COEFICIENTE DE REPRESENTATIVIDADE</v>
          </cell>
          <cell r="K2967" t="str">
            <v>107,16</v>
          </cell>
        </row>
        <row r="2968">
          <cell r="G2968">
            <v>93139</v>
          </cell>
          <cell r="H2968" t="str">
            <v>PONTO DE ILUMINAÇÃO RESIDENCIAL INCLUINDO INTERRUPTOR PARALELO (2 MÓDULOS), CAIXA ELÉTRICA, ELETRODUTO, CABO, RASGO, QUEBRA E CHUMBAMENTO (EXCLUINDO LUMINÁRIA E LÂMPADA). AF_01/2016</v>
          </cell>
          <cell r="I2968" t="str">
            <v>UN</v>
          </cell>
          <cell r="J2968" t="str">
            <v>COEFICIENTE DE REPRESENTATIVIDADE</v>
          </cell>
          <cell r="K2968" t="str">
            <v>134,83</v>
          </cell>
        </row>
        <row r="2969">
          <cell r="G2969">
            <v>93140</v>
          </cell>
          <cell r="H2969" t="str">
            <v>PONTO DE ILUMINAÇÃO RESIDENCIAL INCLUINDO INTERRUPTOR SIMPLES CONJUGADO COM PARALELO, CAIXA ELÉTRICA, ELETRODUTO, CABO, RASGO, QUEBRA E CHUMBAMENTO (EXCLUINDO LUMINÁRIA E LÂMPADA). AF_01/2016</v>
          </cell>
          <cell r="I2969" t="str">
            <v>UN</v>
          </cell>
          <cell r="J2969" t="str">
            <v>COEFICIENTE DE REPRESENTATIVIDADE</v>
          </cell>
          <cell r="K2969" t="str">
            <v>127,32</v>
          </cell>
        </row>
        <row r="2970">
          <cell r="G2970">
            <v>93141</v>
          </cell>
          <cell r="H2970" t="str">
            <v>PONTO DE TOMADA RESIDENCIAL INCLUINDO TOMADA 10A/250V, CAIXA ELÉTRICA, ELETRODUTO, CABO, RASGO, QUEBRA E CHUMBAMENTO. AF_01/2016</v>
          </cell>
          <cell r="I2970" t="str">
            <v>UN</v>
          </cell>
          <cell r="J2970" t="str">
            <v>COEFICIENTE DE REPRESENTATIVIDADE</v>
          </cell>
          <cell r="K2970" t="str">
            <v>114,96</v>
          </cell>
        </row>
        <row r="2971">
          <cell r="G2971">
            <v>93142</v>
          </cell>
          <cell r="H2971" t="str">
            <v>PONTO DE TOMADA RESIDENCIAL INCLUINDO TOMADA (2 MÓDULOS) 10A/250V, CAIXA ELÉTRICA, ELETRODUTO, CABO, RASGO, QUEBRA E CHUMBAMENTO. AF_01/2016</v>
          </cell>
          <cell r="I2971" t="str">
            <v>UN</v>
          </cell>
          <cell r="J2971" t="str">
            <v>COEFICIENTE DE REPRESENTATIVIDADE</v>
          </cell>
          <cell r="K2971" t="str">
            <v>128,50</v>
          </cell>
        </row>
        <row r="2972">
          <cell r="G2972">
            <v>93143</v>
          </cell>
          <cell r="H2972" t="str">
            <v>PONTO DE TOMADA RESIDENCIAL INCLUINDO TOMADA 20A/250V, CAIXA ELÉTRICA, ELETRODUTO, CABO, RASGO, QUEBRA E CHUMBAMENTO. AF_01/2016</v>
          </cell>
          <cell r="I2972" t="str">
            <v>UN</v>
          </cell>
          <cell r="J2972" t="str">
            <v>COEFICIENTE DE REPRESENTATIVIDADE</v>
          </cell>
          <cell r="K2972" t="str">
            <v>116,45</v>
          </cell>
        </row>
        <row r="2973">
          <cell r="G2973">
            <v>93144</v>
          </cell>
          <cell r="H2973" t="str">
            <v>PONTO DE UTILIZAÇÃO DE EQUIPAMENTOS ELÉTRICOS, RESIDENCIAL, INCLUINDO SUPORTE E PLACA, CAIXA ELÉTRICA, ELETRODUTO, CABO, RASGO, QUEBRA E CHUMBAMENTO. AF_01/2016</v>
          </cell>
          <cell r="I2973" t="str">
            <v>UN</v>
          </cell>
          <cell r="J2973" t="str">
            <v>COEFICIENTE DE REPRESENTATIVIDADE</v>
          </cell>
          <cell r="K2973" t="str">
            <v>144,27</v>
          </cell>
        </row>
        <row r="2974">
          <cell r="G2974">
            <v>93145</v>
          </cell>
          <cell r="H2974" t="str">
            <v>PONTO DE ILUMINAÇÃO E TOMADA, RESIDENCIAL, INCLUINDO INTERRUPTOR SIMPLES E TOMADA 10A/250V, CAIXA ELÉTRICA, ELETRODUTO, CABO, RASGO, QUEBRA E CHUMBAMENTO (EXCLUINDO LUMINÁRIA E LÂMPADA). AF_01/2016</v>
          </cell>
          <cell r="I2974" t="str">
            <v>UN</v>
          </cell>
          <cell r="J2974" t="str">
            <v>COEFICIENTE DE REPRESENTATIVIDADE</v>
          </cell>
          <cell r="K2974" t="str">
            <v>138,45</v>
          </cell>
        </row>
        <row r="2975">
          <cell r="G2975">
            <v>93146</v>
          </cell>
          <cell r="H2975" t="str">
            <v>PONTO DE ILUMINAÇÃO E TOMADA, RESIDENCIAL, INCLUINDO INTERRUPTOR PARALELO E TOMADA 10A/250V, CAIXA ELÉTRICA, ELETRODUTO, CABO, RASGO, QUEBRA E CHUMBAMENTO (EXCLUINDO LUMINÁRIA E LÂMPADA). AF_01/2016</v>
          </cell>
          <cell r="I2975" t="str">
            <v>UN</v>
          </cell>
          <cell r="J2975" t="str">
            <v>COEFICIENTE DE REPRESENTATIVIDADE</v>
          </cell>
          <cell r="K2975" t="str">
            <v>149,30</v>
          </cell>
        </row>
        <row r="2976">
          <cell r="G2976">
            <v>93147</v>
          </cell>
          <cell r="H2976" t="str">
            <v>PONTO DE ILUMINAÇÃO E TOMADA, RESIDENCIAL, INCLUINDO INTERRUPTOR SIMPLES, INTERRUPTOR PARALELO E TOMADA 10A/250V, CAIXA ELÉTRICA, ELETRODUTO, CABO, RASGO, QUEBRA E CHUMBAMENTO (EXCLUINDO LUMINÁRIA E LÂMPADA). AF_01/2016</v>
          </cell>
          <cell r="I2976" t="str">
            <v>UN</v>
          </cell>
          <cell r="J2976" t="str">
            <v>COEFICIENTE DE REPRESENTATIVIDADE</v>
          </cell>
          <cell r="K2976" t="str">
            <v>169,49</v>
          </cell>
        </row>
        <row r="2977">
          <cell r="G2977">
            <v>8260</v>
          </cell>
          <cell r="H2977" t="str">
            <v>INSTALACAO PARA-RAIOS P/RESERVATORIO</v>
          </cell>
          <cell r="I2977" t="str">
            <v>UN</v>
          </cell>
          <cell r="J2977" t="str">
            <v>ATRIBUÍDO SÃO PAULO</v>
          </cell>
          <cell r="K2977" t="str">
            <v>2.568,22</v>
          </cell>
        </row>
        <row r="2978">
          <cell r="G2978">
            <v>72315</v>
          </cell>
          <cell r="H2978" t="str">
            <v>TERMINAL AEREO EM ACO GALVANIZADO COM BASE DE FIXACAO H = 30CM</v>
          </cell>
          <cell r="I2978" t="str">
            <v>UN</v>
          </cell>
          <cell r="J2978" t="str">
            <v>ATRIBUÍDO SÃO PAULO</v>
          </cell>
          <cell r="K2978" t="str">
            <v>24,99</v>
          </cell>
        </row>
        <row r="2979">
          <cell r="G2979">
            <v>96971</v>
          </cell>
          <cell r="H2979" t="str">
            <v>CORDOALHA DE COBRE NU 16 MM², NÃO ENTERRADA, COM ISOLADOR - FORNECIMENTO E INSTALAÇÃO. AF_12/2017</v>
          </cell>
          <cell r="I2979" t="str">
            <v>M</v>
          </cell>
          <cell r="J2979" t="str">
            <v>ATRIBUÍDO SÃO PAULO</v>
          </cell>
          <cell r="K2979" t="str">
            <v>19,01</v>
          </cell>
        </row>
        <row r="2980">
          <cell r="G2980">
            <v>96972</v>
          </cell>
          <cell r="H2980" t="str">
            <v>CORDOALHA DE COBRE NU 25 MM², NÃO ENTERRADA, COM ISOLADOR - FORNECIMENTO E INSTALAÇÃO. AF_12/2017</v>
          </cell>
          <cell r="I2980" t="str">
            <v>M</v>
          </cell>
          <cell r="J2980" t="str">
            <v>ATRIBUÍDO SÃO PAULO</v>
          </cell>
          <cell r="K2980" t="str">
            <v>25,80</v>
          </cell>
        </row>
        <row r="2981">
          <cell r="G2981">
            <v>96973</v>
          </cell>
          <cell r="H2981" t="str">
            <v>CORDOALHA DE COBRE NU 35 MM², NÃO ENTERRADA, COM ISOLADOR - FORNECIMENTO E INSTALAÇÃO. AF_12/2017</v>
          </cell>
          <cell r="I2981" t="str">
            <v>M</v>
          </cell>
          <cell r="J2981" t="str">
            <v>ATRIBUÍDO SÃO PAULO</v>
          </cell>
          <cell r="K2981" t="str">
            <v>32,19</v>
          </cell>
        </row>
        <row r="2982">
          <cell r="G2982">
            <v>96974</v>
          </cell>
          <cell r="H2982" t="str">
            <v>CORDOALHA DE COBRE NU 50 MM², NÃO ENTERRADA, COM ISOLADOR - FORNECIMENTO E INSTALAÇÃO. AF_12/2017</v>
          </cell>
          <cell r="I2982" t="str">
            <v>M</v>
          </cell>
          <cell r="J2982" t="str">
            <v>ATRIBUÍDO SÃO PAULO</v>
          </cell>
          <cell r="K2982" t="str">
            <v>40,46</v>
          </cell>
        </row>
        <row r="2983">
          <cell r="G2983">
            <v>96975</v>
          </cell>
          <cell r="H2983" t="str">
            <v>CORDOALHA DE COBRE NU 70 MM², NÃO ENTERRADA, COM ISOLADOR - FORNECIMENTO E INSTALAÇÃO. AF_12/2017</v>
          </cell>
          <cell r="I2983" t="str">
            <v>M</v>
          </cell>
          <cell r="J2983" t="str">
            <v>ATRIBUÍDO SÃO PAULO</v>
          </cell>
          <cell r="K2983" t="str">
            <v>51,21</v>
          </cell>
        </row>
        <row r="2984">
          <cell r="G2984">
            <v>96976</v>
          </cell>
          <cell r="H2984" t="str">
            <v>CORDOALHA DE COBRE NU 95 MM², NÃO ENTERRADA, COM ISOLADOR - FORNECIMENTO E INSTALAÇÃO. AF_12/2017</v>
          </cell>
          <cell r="I2984" t="str">
            <v>M</v>
          </cell>
          <cell r="J2984" t="str">
            <v>ATRIBUÍDO SÃO PAULO</v>
          </cell>
          <cell r="K2984" t="str">
            <v>65,25</v>
          </cell>
        </row>
        <row r="2985">
          <cell r="G2985">
            <v>96977</v>
          </cell>
          <cell r="H2985" t="str">
            <v>CORDOALHA DE COBRE NU 50 MM², ENTERRADA, SEM ISOLADOR - FORNECIMENTO E INSTALAÇÃO. AF_12/2017</v>
          </cell>
          <cell r="I2985" t="str">
            <v>M</v>
          </cell>
          <cell r="J2985" t="str">
            <v>COEFICIENTE DE REPRESENTATIVIDADE</v>
          </cell>
          <cell r="K2985" t="str">
            <v>22,94</v>
          </cell>
        </row>
        <row r="2986">
          <cell r="G2986">
            <v>96978</v>
          </cell>
          <cell r="H2986" t="str">
            <v>CORDOALHA DE COBRE NU 70 MM², ENTERRADA, SEM ISOLADOR - FORNECIMENTO E INSTALAÇÃO. AF_12/2017</v>
          </cell>
          <cell r="I2986" t="str">
            <v>M</v>
          </cell>
          <cell r="J2986" t="str">
            <v>COEFICIENTE DE REPRESENTATIVIDADE</v>
          </cell>
          <cell r="K2986" t="str">
            <v>32,09</v>
          </cell>
        </row>
        <row r="2987">
          <cell r="G2987">
            <v>96979</v>
          </cell>
          <cell r="H2987" t="str">
            <v>CORDOALHA DE COBRE NU 95 MM², ENTERRADA, SEM ISOLADOR - FORNECIMENTO E INSTALAÇÃO. AF_12/2017</v>
          </cell>
          <cell r="I2987" t="str">
            <v>M</v>
          </cell>
          <cell r="J2987" t="str">
            <v>COEFICIENTE DE REPRESENTATIVIDADE</v>
          </cell>
          <cell r="K2987" t="str">
            <v>44,87</v>
          </cell>
        </row>
        <row r="2988">
          <cell r="G2988">
            <v>96984</v>
          </cell>
          <cell r="H2988" t="str">
            <v>ELETRODUTO PVC 40MM (1 ¼ ) PARA SPDA - FORNECIMENTO E INSTALAÇÃO. AF_12/2017</v>
          </cell>
          <cell r="I2988" t="str">
            <v>UN</v>
          </cell>
          <cell r="J2988" t="str">
            <v>COEFICIENTE DE REPRESENTATIVIDADE</v>
          </cell>
          <cell r="K2988" t="str">
            <v>37,87</v>
          </cell>
        </row>
        <row r="2989">
          <cell r="G2989">
            <v>96985</v>
          </cell>
          <cell r="H2989" t="str">
            <v>HASTE DE ATERRAMENTO 5/8  PARA SPDA - FORNECIMENTO E INSTALAÇÃO. AF_12/2017</v>
          </cell>
          <cell r="I2989" t="str">
            <v>UN</v>
          </cell>
          <cell r="J2989" t="str">
            <v>COEFICIENTE DE REPRESENTATIVIDADE</v>
          </cell>
          <cell r="K2989" t="str">
            <v>36,62</v>
          </cell>
        </row>
        <row r="2990">
          <cell r="G2990">
            <v>96986</v>
          </cell>
          <cell r="H2990" t="str">
            <v>HASTE DE ATERRAMENTO 3/4  PARA SPDA - FORNECIMENTO E INSTALAÇÃO. AF_12/2017</v>
          </cell>
          <cell r="I2990" t="str">
            <v>UN</v>
          </cell>
          <cell r="J2990" t="str">
            <v>COEFICIENTE DE REPRESENTATIVIDADE</v>
          </cell>
          <cell r="K2990" t="str">
            <v>54,89</v>
          </cell>
        </row>
        <row r="2991">
          <cell r="G2991">
            <v>96987</v>
          </cell>
          <cell r="H2991" t="str">
            <v>BASE METÁLICA PARA MASTRO 1 ½  PARA SPDA - FORNECIMENTO E INSTALAÇÃO. AF_12/2017</v>
          </cell>
          <cell r="I2991" t="str">
            <v>UN</v>
          </cell>
          <cell r="J2991" t="str">
            <v>ATRIBUÍDO SÃO PAULO</v>
          </cell>
          <cell r="K2991" t="str">
            <v>90,94</v>
          </cell>
        </row>
        <row r="2992">
          <cell r="G2992">
            <v>96988</v>
          </cell>
          <cell r="H2992" t="str">
            <v>MASTRO 1 ½  PARA SPDA - FORNECIMENTO E INSTALAÇÃO. AF_12/2017</v>
          </cell>
          <cell r="I2992" t="str">
            <v>UN</v>
          </cell>
          <cell r="J2992" t="str">
            <v>ATRIBUÍDO SÃO PAULO</v>
          </cell>
          <cell r="K2992" t="str">
            <v>127,58</v>
          </cell>
        </row>
        <row r="2993">
          <cell r="G2993">
            <v>96989</v>
          </cell>
          <cell r="H2993" t="str">
            <v>CAPTOR TIPO FRANKLIN PARA SPDA - FORNECIMENTO E INSTALAÇÃO. AF_12/2017</v>
          </cell>
          <cell r="I2993" t="str">
            <v>UN</v>
          </cell>
          <cell r="J2993" t="str">
            <v>ATRIBUÍDO SÃO PAULO</v>
          </cell>
          <cell r="K2993" t="str">
            <v>84,04</v>
          </cell>
        </row>
        <row r="2994">
          <cell r="G2994">
            <v>98463</v>
          </cell>
          <cell r="H2994" t="str">
            <v>SUPORTE ISOLADOR PARA CORDOALHA DE COBRE - FORNECIMENTO E INSTALAÇÃO. AF_12/2017</v>
          </cell>
          <cell r="I2994" t="str">
            <v>UN</v>
          </cell>
          <cell r="J2994" t="str">
            <v>ATRIBUÍDO SÃO PAULO</v>
          </cell>
          <cell r="K2994" t="str">
            <v>17,68</v>
          </cell>
        </row>
        <row r="2995">
          <cell r="G2995">
            <v>9535</v>
          </cell>
          <cell r="H2995" t="str">
            <v>CHUVEIRO ELETRICO COMUM CORPO PLASTICO TIPO DUCHA, FORNECIMENTO E INSTALACAO</v>
          </cell>
          <cell r="I2995" t="str">
            <v>UN</v>
          </cell>
          <cell r="J2995" t="str">
            <v>COEFICIENTE DE REPRESENTATIVIDADE</v>
          </cell>
          <cell r="K2995" t="str">
            <v>67,98</v>
          </cell>
        </row>
        <row r="2996">
          <cell r="G2996">
            <v>72327</v>
          </cell>
          <cell r="H2996" t="str">
            <v>FUSÍVEL TIPO "DIAZED", TIPO RÁPIDO OU RETARDADO - 2/25A - FORNECIMENTO E INSTALACAO</v>
          </cell>
          <cell r="I2996" t="str">
            <v>UN</v>
          </cell>
          <cell r="J2996" t="str">
            <v>COEFICIENTE DE REPRESENTATIVIDADE</v>
          </cell>
          <cell r="K2996" t="str">
            <v>7,57</v>
          </cell>
        </row>
        <row r="2997">
          <cell r="G2997">
            <v>72328</v>
          </cell>
          <cell r="H2997" t="str">
            <v>FUSÍVEL TIPO "DIAZED", TIPO RÁPIDO OU RETARDADO - 35/63A - FORNECIMENTO E INSTALACAO</v>
          </cell>
          <cell r="I2997" t="str">
            <v>UN</v>
          </cell>
          <cell r="J2997" t="str">
            <v>COEFICIENTE DE REPRESENTATIVIDADE</v>
          </cell>
          <cell r="K2997" t="str">
            <v>9,68</v>
          </cell>
        </row>
        <row r="2998">
          <cell r="G2998">
            <v>72330</v>
          </cell>
          <cell r="H2998" t="str">
            <v>FUSÍVEL TIPO NH 200A - TAMANHO 01 - FORNECIMENTO E INSTALACAO</v>
          </cell>
          <cell r="I2998" t="str">
            <v>UN</v>
          </cell>
          <cell r="J2998" t="str">
            <v>COEFICIENTE DE REPRESENTATIVIDADE</v>
          </cell>
          <cell r="K2998" t="str">
            <v>55,32</v>
          </cell>
        </row>
        <row r="2999">
          <cell r="G2999" t="str">
            <v>73780/2</v>
          </cell>
          <cell r="H2999" t="str">
            <v>CHAVE BLINDADA TRIPOLAR 250V, 30A - FORNECIMENTO E INSTALACAO</v>
          </cell>
          <cell r="I2999" t="str">
            <v>UN</v>
          </cell>
          <cell r="J2999" t="str">
            <v>ATRIBUÍDO SÃO PAULO</v>
          </cell>
          <cell r="K2999" t="str">
            <v>227,78</v>
          </cell>
        </row>
        <row r="3000">
          <cell r="G3000" t="str">
            <v>73780/3</v>
          </cell>
          <cell r="H3000" t="str">
            <v>CHAVE BLINDADA TRIPOLAR 250V, 60A - FORNECIMENTO E INSTALACAO</v>
          </cell>
          <cell r="I3000" t="str">
            <v>UN</v>
          </cell>
          <cell r="J3000" t="str">
            <v>ATRIBUÍDO SÃO PAULO</v>
          </cell>
          <cell r="K3000" t="str">
            <v>350,63</v>
          </cell>
        </row>
        <row r="3001">
          <cell r="G3001" t="str">
            <v>73780/4</v>
          </cell>
          <cell r="H3001" t="str">
            <v>CHAVE BLINDADA TRIPOLAR 250V, 100A - FORNECIMENTO E INSTALACAO</v>
          </cell>
          <cell r="I3001" t="str">
            <v>UN</v>
          </cell>
          <cell r="J3001" t="str">
            <v>ATRIBUÍDO SÃO PAULO</v>
          </cell>
          <cell r="K3001" t="str">
            <v>648,38</v>
          </cell>
        </row>
        <row r="3002">
          <cell r="G3002">
            <v>83482</v>
          </cell>
          <cell r="H3002" t="str">
            <v>FUSIVEL TIPO NH 250 A, TAMANHO 1 - FORNECIMENTO E INSTALACAO</v>
          </cell>
          <cell r="I3002" t="str">
            <v>UN</v>
          </cell>
          <cell r="J3002" t="str">
            <v>COEFICIENTE DE REPRESENTATIVIDADE</v>
          </cell>
          <cell r="K3002" t="str">
            <v>55,32</v>
          </cell>
        </row>
        <row r="3003">
          <cell r="G3003">
            <v>83487</v>
          </cell>
          <cell r="H3003" t="str">
            <v>BASE PARA FUSIVEL (PORTA-FUSIVEL) NH 01 250A</v>
          </cell>
          <cell r="I3003" t="str">
            <v>UN</v>
          </cell>
          <cell r="J3003" t="str">
            <v>ATRIBUÍDO SÃO PAULO</v>
          </cell>
          <cell r="K3003" t="str">
            <v>106,49</v>
          </cell>
        </row>
        <row r="3004">
          <cell r="G3004">
            <v>83490</v>
          </cell>
          <cell r="H3004" t="str">
            <v>CHAVE FACA TRIPOLAR BLINDADA 250V/30A - FORNECIMENTO E INSTALACAO</v>
          </cell>
          <cell r="I3004" t="str">
            <v>UN</v>
          </cell>
          <cell r="J3004" t="str">
            <v>ATRIBUÍDO SÃO PAULO</v>
          </cell>
          <cell r="K3004" t="str">
            <v>224,86</v>
          </cell>
        </row>
        <row r="3005">
          <cell r="G3005">
            <v>83491</v>
          </cell>
          <cell r="H3005" t="str">
            <v>CHAVE GUARDA MOTOR TRIFASICO 5CV/220V C/ CHAVE MAGNETICA - FORNECIMENTO E INSTALACAO</v>
          </cell>
          <cell r="I3005" t="str">
            <v>UN</v>
          </cell>
          <cell r="J3005" t="str">
            <v>ATRIBUÍDO SÃO PAULO</v>
          </cell>
          <cell r="K3005" t="str">
            <v>314,81</v>
          </cell>
        </row>
        <row r="3006">
          <cell r="G3006">
            <v>83492</v>
          </cell>
          <cell r="H3006" t="str">
            <v>CHAVE GUARDA MOTOR TRIFISICA 10CV/220V C/ CHAVE MAGNETICA - FORNECIMENTO E INSTALACAO</v>
          </cell>
          <cell r="I3006" t="str">
            <v>UN</v>
          </cell>
          <cell r="J3006" t="str">
            <v>ATRIBUÍDO SÃO PAULO</v>
          </cell>
          <cell r="K3006" t="str">
            <v>477,45</v>
          </cell>
        </row>
        <row r="3007">
          <cell r="G3007">
            <v>83493</v>
          </cell>
          <cell r="H3007" t="str">
            <v>FUSIVEL TIPO NH 250A - TAMANHO 01 - FORNECIMENTO E INSTALACAO</v>
          </cell>
          <cell r="I3007" t="str">
            <v>UN</v>
          </cell>
          <cell r="J3007" t="str">
            <v>COEFICIENTE DE REPRESENTATIVIDADE</v>
          </cell>
          <cell r="K3007" t="str">
            <v>55,32</v>
          </cell>
        </row>
        <row r="3008">
          <cell r="G3008">
            <v>85195</v>
          </cell>
          <cell r="H3008" t="str">
            <v>CHAVE DE BOIA AUTOMÁTICA</v>
          </cell>
          <cell r="I3008" t="str">
            <v>UN</v>
          </cell>
          <cell r="J3008" t="str">
            <v>COEFICIENTE DE REPRESENTATIVIDADE</v>
          </cell>
          <cell r="K3008" t="str">
            <v>67,67</v>
          </cell>
        </row>
        <row r="3009">
          <cell r="G3009">
            <v>88547</v>
          </cell>
          <cell r="H3009" t="str">
            <v>CHAVE DE BOIA AUTOMÁTICA SUPERIOR 10A/250V - FORNECIMENTO E INSTALACAO</v>
          </cell>
          <cell r="I3009" t="str">
            <v>UN</v>
          </cell>
          <cell r="J3009" t="str">
            <v>COEFICIENTE DE REPRESENTATIVIDADE</v>
          </cell>
          <cell r="K3009" t="str">
            <v>73,87</v>
          </cell>
        </row>
        <row r="3010">
          <cell r="G3010">
            <v>72283</v>
          </cell>
          <cell r="H3010" t="str">
            <v>ABRIGO PARA HIDRANTE, 75X45X17CM, COM REGISTRO GLOBO ANGULAR 45º 2.1/2", ADAPTADOR STORZ 2.1/2", MANGUEIRA DE INCÊNDIO 15M, REDUÇÃO 2.1/2X1.1/2" E ESGUICHO EM LATÃO 1.1/2" - FORNECIMENTO E INSTALAÇÃO</v>
          </cell>
          <cell r="I3010" t="str">
            <v>UN</v>
          </cell>
          <cell r="J3010" t="str">
            <v>COEFICIENTE DE REPRESENTATIVIDADE</v>
          </cell>
          <cell r="K3010" t="str">
            <v>741,36</v>
          </cell>
        </row>
        <row r="3011">
          <cell r="G3011">
            <v>72287</v>
          </cell>
          <cell r="H3011" t="str">
            <v>CAIXA DE INCÊNDIO 45X75X17CM - FORNECIMENTO E INSTALAÇÃO</v>
          </cell>
          <cell r="I3011" t="str">
            <v>UN</v>
          </cell>
          <cell r="J3011" t="str">
            <v>COEFICIENTE DE REPRESENTATIVIDADE</v>
          </cell>
          <cell r="K3011" t="str">
            <v>182,34</v>
          </cell>
        </row>
        <row r="3012">
          <cell r="G3012">
            <v>72288</v>
          </cell>
          <cell r="H3012" t="str">
            <v>CAIXA DE INCÊNDIO 60X75X17CM - FORNECIMENTO E INSTALAÇÃO</v>
          </cell>
          <cell r="I3012" t="str">
            <v>UN</v>
          </cell>
          <cell r="J3012" t="str">
            <v>COEFICIENTE DE REPRESENTATIVIDADE</v>
          </cell>
          <cell r="K3012" t="str">
            <v>227,09</v>
          </cell>
        </row>
        <row r="3013">
          <cell r="G3013">
            <v>72553</v>
          </cell>
          <cell r="H3013" t="str">
            <v>EXTINTOR DE PQS 4KG - FORNECIMENTO E INSTALACAO</v>
          </cell>
          <cell r="I3013" t="str">
            <v>UN</v>
          </cell>
          <cell r="J3013" t="str">
            <v>COEFICIENTE DE REPRESENTATIVIDADE</v>
          </cell>
          <cell r="K3013" t="str">
            <v>136,76</v>
          </cell>
        </row>
        <row r="3014">
          <cell r="G3014">
            <v>72554</v>
          </cell>
          <cell r="H3014" t="str">
            <v>EXTINTOR DE CO2 6KG - FORNECIMENTO E INSTALACAO</v>
          </cell>
          <cell r="I3014" t="str">
            <v>UN</v>
          </cell>
          <cell r="J3014" t="str">
            <v>COEFICIENTE DE REPRESENTATIVIDADE</v>
          </cell>
          <cell r="K3014" t="str">
            <v>459,84</v>
          </cell>
        </row>
        <row r="3015">
          <cell r="G3015" t="str">
            <v>73775/1</v>
          </cell>
          <cell r="H3015" t="str">
            <v>EXTINTOR INCENDIO TP PO QUIMICO 4KG FORNECIMENTO E COLOCACAO</v>
          </cell>
          <cell r="I3015" t="str">
            <v>UN</v>
          </cell>
          <cell r="J3015" t="str">
            <v>COEFICIENTE DE REPRESENTATIVIDADE</v>
          </cell>
          <cell r="K3015" t="str">
            <v>142,89</v>
          </cell>
        </row>
        <row r="3016">
          <cell r="G3016" t="str">
            <v>73775/2</v>
          </cell>
          <cell r="H3016" t="str">
            <v>EXTINTOR INCENDIO AGUA-PRESSURIZADA 10L INCL SUPORTE PAREDE CARGA     COMPLETA FORNECIMENTO E COLOCACAO</v>
          </cell>
          <cell r="I3016" t="str">
            <v>UN</v>
          </cell>
          <cell r="J3016" t="str">
            <v>COEFICIENTE DE REPRESENTATIVIDADE</v>
          </cell>
          <cell r="K3016" t="str">
            <v>147,22</v>
          </cell>
        </row>
        <row r="3017">
          <cell r="G3017">
            <v>83633</v>
          </cell>
          <cell r="H3017" t="str">
            <v>HIDRANTE SUBTERRANEO FERRO FUNDIDO C/ CURVA LONGA E CAIXA DN=75MM</v>
          </cell>
          <cell r="I3017" t="str">
            <v>UN</v>
          </cell>
          <cell r="J3017" t="str">
            <v>ATRIBUÍDO SÃO PAULO</v>
          </cell>
          <cell r="K3017" t="str">
            <v>1.892,13</v>
          </cell>
        </row>
        <row r="3018">
          <cell r="G3018">
            <v>83634</v>
          </cell>
          <cell r="H3018" t="str">
            <v>EXTINTOR INCENDIO TP GAS CARBONICO 4KG COMPLETO - FORNECIMENTO E INSTALACAO</v>
          </cell>
          <cell r="I3018" t="str">
            <v>UN</v>
          </cell>
          <cell r="J3018" t="str">
            <v>COEFICIENTE DE REPRESENTATIVIDADE</v>
          </cell>
          <cell r="K3018" t="str">
            <v>431,35</v>
          </cell>
        </row>
        <row r="3019">
          <cell r="G3019">
            <v>83635</v>
          </cell>
          <cell r="H3019" t="str">
            <v>EXTINTOR INCENDIO TP PO QUIMICO 6KG - FORNECIMENTO E INSTALACAO</v>
          </cell>
          <cell r="I3019" t="str">
            <v>UN</v>
          </cell>
          <cell r="J3019" t="str">
            <v>COLETADO</v>
          </cell>
          <cell r="K3019" t="str">
            <v>165,97</v>
          </cell>
        </row>
        <row r="3020">
          <cell r="G3020">
            <v>96765</v>
          </cell>
          <cell r="H3020" t="str">
            <v>ABRIGO PARA HIDRANTE, 90X60X17CM, COM REGISTRO GLOBO ANGULAR 45 GRAUS 2 1/2", ADAPTADOR STORZ 2 1/2", MANGUEIRA DE INCÊNDIO 20M, REDUÇÃO 2 1/2 X 1 1/2" E ESGUICHO EM LATÃO 1 1/2" - FORNECIMENTO E INSTALAÇÃO. AF_08/2017</v>
          </cell>
          <cell r="I3020" t="str">
            <v>UN</v>
          </cell>
          <cell r="J3020" t="str">
            <v>COEFICIENTE DE REPRESENTATIVIDADE</v>
          </cell>
          <cell r="K3020" t="str">
            <v>870,78</v>
          </cell>
        </row>
        <row r="3021">
          <cell r="G3021">
            <v>72337</v>
          </cell>
          <cell r="H3021" t="str">
            <v>TOMADA PARA TELEFONE DE 4 POLOS PADRAO TELEBRAS - FORNECIMENTO E INSTALACAO</v>
          </cell>
          <cell r="I3021" t="str">
            <v>UN</v>
          </cell>
          <cell r="J3021" t="str">
            <v>COEFICIENTE DE REPRESENTATIVIDADE</v>
          </cell>
          <cell r="K3021" t="str">
            <v>19,54</v>
          </cell>
        </row>
        <row r="3022">
          <cell r="G3022" t="str">
            <v>73749/1</v>
          </cell>
          <cell r="H3022" t="str">
            <v>CAIXA ENTERRADA PARA INSTALACOES TELEFONICAS TIPO R1 0,60X0,35X0,50M EM BLOCOS DE CONCRETO ESTRUTURAL</v>
          </cell>
          <cell r="I3022" t="str">
            <v>UN</v>
          </cell>
          <cell r="J3022" t="str">
            <v>COEFICIENTE DE REPRESENTATIVIDADE</v>
          </cell>
          <cell r="K3022" t="str">
            <v>160,65</v>
          </cell>
        </row>
        <row r="3023">
          <cell r="G3023" t="str">
            <v>73749/2</v>
          </cell>
          <cell r="H3023" t="str">
            <v>CAIXA ENTERRADA PARA INSTALACOES TELEFONICAS TIPO R2 1,07X0,52X0,50M EM BLOCOS DE CONCRETO ESTRUTURAL</v>
          </cell>
          <cell r="I3023" t="str">
            <v>UN</v>
          </cell>
          <cell r="J3023" t="str">
            <v>COEFICIENTE DE REPRESENTATIVIDADE</v>
          </cell>
          <cell r="K3023" t="str">
            <v>294,51</v>
          </cell>
        </row>
        <row r="3024">
          <cell r="G3024" t="str">
            <v>73749/3</v>
          </cell>
          <cell r="H3024" t="str">
            <v>CAIXA ENTERRADA PARA INSTALACOES TELEFONICAS TIPO R3 1,30X1,20X1,20M EM BLOCOS DE CONCRETO ESTRUTURAL</v>
          </cell>
          <cell r="I3024" t="str">
            <v>UN</v>
          </cell>
          <cell r="J3024" t="str">
            <v>COEFICIENTE DE REPRESENTATIVIDADE</v>
          </cell>
          <cell r="K3024" t="str">
            <v>947,94</v>
          </cell>
        </row>
        <row r="3025">
          <cell r="G3025">
            <v>83366</v>
          </cell>
          <cell r="H3025" t="str">
            <v>CAIXA DE PASSAGEM PARA TELEFONE 15X15X10CM (SOBREPOR), FORNECIMENTO E INSTALACAO.</v>
          </cell>
          <cell r="I3025" t="str">
            <v>UN</v>
          </cell>
          <cell r="J3025" t="str">
            <v>COEFICIENTE DE REPRESENTATIVIDADE</v>
          </cell>
          <cell r="K3025" t="str">
            <v>51,79</v>
          </cell>
        </row>
        <row r="3026">
          <cell r="G3026">
            <v>83367</v>
          </cell>
          <cell r="H3026" t="str">
            <v>CAIXA DE PASSAGEM PARA TELEFONE 80X80X15CM (SOBREPOR) FORNECIMENTO E INSTALACAO</v>
          </cell>
          <cell r="I3026" t="str">
            <v>UN</v>
          </cell>
          <cell r="J3026" t="str">
            <v>COEFICIENTE DE REPRESENTATIVIDADE</v>
          </cell>
          <cell r="K3026" t="str">
            <v>310,74</v>
          </cell>
        </row>
        <row r="3027">
          <cell r="G3027">
            <v>83368</v>
          </cell>
          <cell r="H3027" t="str">
            <v>CAIXA DE PASSAGEM PARA TELEFONE 150X150X15CM (SOBREPOR) FORNECIMENTO E INSTALACAO</v>
          </cell>
          <cell r="I3027" t="str">
            <v>UN</v>
          </cell>
          <cell r="J3027" t="str">
            <v>COEFICIENTE DE REPRESENTATIVIDADE</v>
          </cell>
          <cell r="K3027" t="str">
            <v>865,42</v>
          </cell>
        </row>
        <row r="3028">
          <cell r="G3028">
            <v>83369</v>
          </cell>
          <cell r="H3028" t="str">
            <v>QUADRO DE DISTRIBUICAO PARA TELEFONE N.4, 60X60X12CM EM CHAPA METALICA, DE EMBUTIR, SEM ACESSORIOS, PADRAO TELEBRAS, FORNECIMENTO E INSTALACAO</v>
          </cell>
          <cell r="I3028" t="str">
            <v>UN</v>
          </cell>
          <cell r="J3028" t="str">
            <v>COEFICIENTE DE REPRESENTATIVIDADE</v>
          </cell>
          <cell r="K3028" t="str">
            <v>210,75</v>
          </cell>
        </row>
        <row r="3029">
          <cell r="G3029">
            <v>83370</v>
          </cell>
          <cell r="H3029" t="str">
            <v>QUADRO DE DISTRIBUICAO PARA TELEFONE N.3, 40X40X12CM EM CHAPA METALICA, DE EMBUTIR, SEM ACESSORIOS, PADRAO TELEBRAS, FORNECIMENTO E INSTALACAO</v>
          </cell>
          <cell r="I3029" t="str">
            <v>UN</v>
          </cell>
          <cell r="J3029" t="str">
            <v>COEFICIENTE DE REPRESENTATIVIDADE</v>
          </cell>
          <cell r="K3029" t="str">
            <v>136,71</v>
          </cell>
        </row>
        <row r="3030">
          <cell r="G3030">
            <v>83371</v>
          </cell>
          <cell r="H3030" t="str">
            <v>QUADRO DE DISTRIBUICAO PARA TELEFONE N.2, 20X20X12CM EM CHAPA METALICA, DE EMBUTIR, SEM ACESSORIOS, PADRAO TELEBRAS, FORNECIMENTO E INSTALACAO</v>
          </cell>
          <cell r="I3030" t="str">
            <v>UN</v>
          </cell>
          <cell r="J3030" t="str">
            <v>COEFICIENTE DE REPRESENTATIVIDADE</v>
          </cell>
          <cell r="K3030" t="str">
            <v>85,37</v>
          </cell>
        </row>
        <row r="3031">
          <cell r="G3031">
            <v>84676</v>
          </cell>
          <cell r="H3031" t="str">
            <v>QUADRO DE DISTRIBUICAO PARA TELEFONE N.5, 80X80X12CM EM CHAPA METALICA, SEM ACESSORIOS, PADRAO TELEBRAS, FORNECIMENTO E INSTALACAO</v>
          </cell>
          <cell r="I3031" t="str">
            <v>UN</v>
          </cell>
          <cell r="J3031" t="str">
            <v>COEFICIENTE DE REPRESENTATIVIDADE</v>
          </cell>
          <cell r="K3031" t="str">
            <v>290,27</v>
          </cell>
        </row>
        <row r="3032">
          <cell r="G3032">
            <v>84796</v>
          </cell>
          <cell r="H3032" t="str">
            <v>TAMPAO FOFO P/ CAIXA R2 PADRAO TELEBRAS COMPLETO - FORNECIMENTO E INSTALACAO</v>
          </cell>
          <cell r="I3032" t="str">
            <v>UN</v>
          </cell>
          <cell r="J3032" t="str">
            <v>COEFICIENTE DE REPRESENTATIVIDADE</v>
          </cell>
          <cell r="K3032" t="str">
            <v>448,88</v>
          </cell>
        </row>
        <row r="3033">
          <cell r="G3033">
            <v>84798</v>
          </cell>
          <cell r="H3033" t="str">
            <v>TAMPAO FOFO P/ CAIXA R1 PADRAO TELEBRAS COMPLETO - FORNECIMENTO E INSTALACAO</v>
          </cell>
          <cell r="I3033" t="str">
            <v>UN</v>
          </cell>
          <cell r="J3033" t="str">
            <v>COEFICIENTE DE REPRESENTATIVIDADE</v>
          </cell>
          <cell r="K3033" t="str">
            <v>203,90</v>
          </cell>
        </row>
        <row r="3034">
          <cell r="G3034">
            <v>98261</v>
          </cell>
          <cell r="H3034" t="str">
            <v>CABO TELEFÔNICO CCI-50 1 PAR, INSTALADO EM ENTRADA DE EDIFICAÇÃO - FORNECIMENTO E INSTALAÇÃO. AF_03/2018</v>
          </cell>
          <cell r="I3034" t="str">
            <v>M</v>
          </cell>
          <cell r="J3034" t="str">
            <v>COEFICIENTE DE REPRESENTATIVIDADE</v>
          </cell>
          <cell r="K3034" t="str">
            <v>2,41</v>
          </cell>
        </row>
        <row r="3035">
          <cell r="G3035">
            <v>98262</v>
          </cell>
          <cell r="H3035" t="str">
            <v>CABO TELEFÔNICO CCI-50 2 PARES, SEM BLINDAGEM, INSTALADO EM ENTRADA DE EDIFICAÇÃO - FORNECIMENTO E INSTALAÇÃO. AF_03/2018</v>
          </cell>
          <cell r="I3035" t="str">
            <v>M</v>
          </cell>
          <cell r="J3035" t="str">
            <v>COEFICIENTE DE REPRESENTATIVIDADE</v>
          </cell>
          <cell r="K3035" t="str">
            <v>2,79</v>
          </cell>
        </row>
        <row r="3036">
          <cell r="G3036">
            <v>98263</v>
          </cell>
          <cell r="H3036" t="str">
            <v>CABO TELEFÔNICO CCI-50 3 PARES, SEM BLINDAGEM, INSTALADO EM ENTRADA DE EDIFICAÇÃO - FORNECIMENTO E INSTALAÇÃO. AF_03/2018</v>
          </cell>
          <cell r="I3036" t="str">
            <v>M</v>
          </cell>
          <cell r="J3036" t="str">
            <v>COEFICIENTE DE REPRESENTATIVIDADE</v>
          </cell>
          <cell r="K3036" t="str">
            <v>3,23</v>
          </cell>
        </row>
        <row r="3037">
          <cell r="G3037">
            <v>98264</v>
          </cell>
          <cell r="H3037" t="str">
            <v>CABO TELEFÔNICO CCI-50 4 PARES, SEM BLINDAGEM, INSTALADO EM ENTRADA DE EDIFICAÇÃO - FORNECIMENTO E INSTALAÇÃO. AF_03/2018</v>
          </cell>
          <cell r="I3037" t="str">
            <v>M</v>
          </cell>
          <cell r="J3037" t="str">
            <v>COEFICIENTE DE REPRESENTATIVIDADE</v>
          </cell>
          <cell r="K3037" t="str">
            <v>3,58</v>
          </cell>
        </row>
        <row r="3038">
          <cell r="G3038">
            <v>98265</v>
          </cell>
          <cell r="H3038" t="str">
            <v>CABO TELEFÔNICO CCI-50 5 PARES, SEM BLINDAGEM, INSTALADO EM ENTRADA DE EDIFICAÇÃO - FORNECIMENTO E INSTALAÇÃO. AF_03/2018</v>
          </cell>
          <cell r="I3038" t="str">
            <v>M</v>
          </cell>
          <cell r="J3038" t="str">
            <v>COEFICIENTE DE REPRESENTATIVIDADE</v>
          </cell>
          <cell r="K3038" t="str">
            <v>4,11</v>
          </cell>
        </row>
        <row r="3039">
          <cell r="G3039">
            <v>98266</v>
          </cell>
          <cell r="H3039" t="str">
            <v>CABO TELEFÔNICO CCI-50 6 PARES, SEM BLINDAGEM, INSTALADO EM ENTRADA DE EDIFICAÇÃO - FORNECIMENTO E INSTALAÇÃO. AF_03/2018</v>
          </cell>
          <cell r="I3039" t="str">
            <v>M</v>
          </cell>
          <cell r="J3039" t="str">
            <v>COEFICIENTE DE REPRESENTATIVIDADE</v>
          </cell>
          <cell r="K3039" t="str">
            <v>4,40</v>
          </cell>
        </row>
        <row r="3040">
          <cell r="G3040">
            <v>98267</v>
          </cell>
          <cell r="H3040" t="str">
            <v>CABO TELEFÔNICO CI-50 10 PARES INSTALADO EM ENTRADA DE EDIFICAÇÃO - FORNECIMENTO E INSTALAÇÃO. AF_03/2018</v>
          </cell>
          <cell r="I3040" t="str">
            <v>M</v>
          </cell>
          <cell r="J3040" t="str">
            <v>COEFICIENTE DE REPRESENTATIVIDADE</v>
          </cell>
          <cell r="K3040" t="str">
            <v>7,08</v>
          </cell>
        </row>
        <row r="3041">
          <cell r="G3041">
            <v>98268</v>
          </cell>
          <cell r="H3041" t="str">
            <v>CABO TELEFÔNICO CI-50 20 PARES INSTALADO EM ENTRADA DE EDIFICAÇÃO - FORNECIMENTO E INSTALAÇÃO. AF_03/2018</v>
          </cell>
          <cell r="I3041" t="str">
            <v>M</v>
          </cell>
          <cell r="J3041" t="str">
            <v>COEFICIENTE DE REPRESENTATIVIDADE</v>
          </cell>
          <cell r="K3041" t="str">
            <v>11,27</v>
          </cell>
        </row>
        <row r="3042">
          <cell r="G3042">
            <v>98269</v>
          </cell>
          <cell r="H3042" t="str">
            <v>CABO TELEFÔNICO CI-50 30 PARES INSTALADO EM ENTRADA DE EDIFICAÇÃO - FORNECIMENTO E INSTALAÇÃO. AF_03/2018</v>
          </cell>
          <cell r="I3042" t="str">
            <v>M</v>
          </cell>
          <cell r="J3042" t="str">
            <v>COEFICIENTE DE REPRESENTATIVIDADE</v>
          </cell>
          <cell r="K3042" t="str">
            <v>14,44</v>
          </cell>
        </row>
        <row r="3043">
          <cell r="G3043">
            <v>98270</v>
          </cell>
          <cell r="H3043" t="str">
            <v>CABO TELEFÔNICO CI-50 50 PARES INSTALADO EM ENTRADA DE EDIFICAÇÃO - FORNECIMENTO E INSTALAÇÃO. AF_03/2018</v>
          </cell>
          <cell r="I3043" t="str">
            <v>M</v>
          </cell>
          <cell r="J3043" t="str">
            <v>COEFICIENTE DE REPRESENTATIVIDADE</v>
          </cell>
          <cell r="K3043" t="str">
            <v>23,13</v>
          </cell>
        </row>
        <row r="3044">
          <cell r="G3044">
            <v>98271</v>
          </cell>
          <cell r="H3044" t="str">
            <v>CABO TELEFÔNICO CI-50 75 PARES INSTALADO EM ENTRADA DE EDIFICAÇÃO - FORNECIMENTO E INSTALAÇÃO. AF_03/2018</v>
          </cell>
          <cell r="I3044" t="str">
            <v>M</v>
          </cell>
          <cell r="J3044" t="str">
            <v>COEFICIENTE DE REPRESENTATIVIDADE</v>
          </cell>
          <cell r="K3044" t="str">
            <v>35,53</v>
          </cell>
        </row>
        <row r="3045">
          <cell r="G3045">
            <v>98272</v>
          </cell>
          <cell r="H3045" t="str">
            <v>CABO TELEFÔNICO CI-50 200 PARES INSTALADO EM ENTRADA DE EDIFICAÇÃO - FORNECIMENTO E INSTALAÇÃO. AF_03/2018</v>
          </cell>
          <cell r="I3045" t="str">
            <v>M</v>
          </cell>
          <cell r="J3045" t="str">
            <v>COEFICIENTE DE REPRESENTATIVIDADE</v>
          </cell>
          <cell r="K3045" t="str">
            <v>82,52</v>
          </cell>
        </row>
        <row r="3046">
          <cell r="G3046">
            <v>98273</v>
          </cell>
          <cell r="H3046" t="str">
            <v>CABO TELEFÔNICO CCI-50 4 PARES, SEM BLINDAGEM, INSTALADO EM PRUMADA - FORNECIMENTO E INSTALAÇÃO. AF_03/2018</v>
          </cell>
          <cell r="I3046" t="str">
            <v>M</v>
          </cell>
          <cell r="J3046" t="str">
            <v>COEFICIENTE DE REPRESENTATIVIDADE</v>
          </cell>
          <cell r="K3046" t="str">
            <v>1,59</v>
          </cell>
        </row>
        <row r="3047">
          <cell r="G3047">
            <v>98274</v>
          </cell>
          <cell r="H3047" t="str">
            <v>CABO TELEFÔNICO CCI-50 5 PARES, SEM BLINDAGEM, INSTALADO EM PRUMADA - FORNECIMENTO E INSTALAÇÃO. AF_03/2018</v>
          </cell>
          <cell r="I3047" t="str">
            <v>M</v>
          </cell>
          <cell r="J3047" t="str">
            <v>COEFICIENTE DE REPRESENTATIVIDADE</v>
          </cell>
          <cell r="K3047" t="str">
            <v>2,10</v>
          </cell>
        </row>
        <row r="3048">
          <cell r="G3048">
            <v>98275</v>
          </cell>
          <cell r="H3048" t="str">
            <v>CABO TELEFÔNICO CCI-50 6 PARES, SEM BLINDAGEM, INSTALADO EM PRUMADA - FORNECIMENTO E INSTALAÇÃO. AF_03/2018</v>
          </cell>
          <cell r="I3048" t="str">
            <v>M</v>
          </cell>
          <cell r="J3048" t="str">
            <v>COEFICIENTE DE REPRESENTATIVIDADE</v>
          </cell>
          <cell r="K3048" t="str">
            <v>2,40</v>
          </cell>
        </row>
        <row r="3049">
          <cell r="G3049">
            <v>98276</v>
          </cell>
          <cell r="H3049" t="str">
            <v>CABO TELEFÔNICO CI-50 10 PARES INSTALADO EM PRUMADA - FORNECIMENTO E INSTALAÇÃO. AF_03/2018</v>
          </cell>
          <cell r="I3049" t="str">
            <v>M</v>
          </cell>
          <cell r="J3049" t="str">
            <v>COEFICIENTE DE REPRESENTATIVIDADE</v>
          </cell>
          <cell r="K3049" t="str">
            <v>5,08</v>
          </cell>
        </row>
        <row r="3050">
          <cell r="G3050">
            <v>98277</v>
          </cell>
          <cell r="H3050" t="str">
            <v>CABO TELEFÔNICO CI-50 20 PARES INSTALADO EM PRUMADA - FORNECIMENTO E INSTALAÇÃO. AF_03/2018</v>
          </cell>
          <cell r="I3050" t="str">
            <v>M</v>
          </cell>
          <cell r="J3050" t="str">
            <v>COEFICIENTE DE REPRESENTATIVIDADE</v>
          </cell>
          <cell r="K3050" t="str">
            <v>9,28</v>
          </cell>
        </row>
        <row r="3051">
          <cell r="G3051">
            <v>98278</v>
          </cell>
          <cell r="H3051" t="str">
            <v>CABO TELEFÔNICO CI-50 30 PARES INSTALADO EM PRUMADA - FORNECIMENTO E INSTALAÇÃO. AF_03/2018</v>
          </cell>
          <cell r="I3051" t="str">
            <v>M</v>
          </cell>
          <cell r="J3051" t="str">
            <v>COEFICIENTE DE REPRESENTATIVIDADE</v>
          </cell>
          <cell r="K3051" t="str">
            <v>12,44</v>
          </cell>
        </row>
        <row r="3052">
          <cell r="G3052">
            <v>98279</v>
          </cell>
          <cell r="H3052" t="str">
            <v>CABO TELEFÔNICO CI-50 50 PARES INSTALADO EM PRUMADA - FORNECIMENTO E INSTALAÇÃO. AF_03/2018</v>
          </cell>
          <cell r="I3052" t="str">
            <v>M</v>
          </cell>
          <cell r="J3052" t="str">
            <v>COEFICIENTE DE REPRESENTATIVIDADE</v>
          </cell>
          <cell r="K3052" t="str">
            <v>21,13</v>
          </cell>
        </row>
        <row r="3053">
          <cell r="G3053">
            <v>98280</v>
          </cell>
          <cell r="H3053" t="str">
            <v>CABO TELEFÔNICO CCI-50 1 PAR, SEM BLINDAGEM, INSTALADO EM DISTRIBUIÇÃO DE EDIFICAÇÃO RESIDENCIAL - FORNECIMENTO E INSTALAÇÃO. AF_03/2018</v>
          </cell>
          <cell r="I3053" t="str">
            <v>M</v>
          </cell>
          <cell r="J3053" t="str">
            <v>COEFICIENTE DE REPRESENTATIVIDADE</v>
          </cell>
          <cell r="K3053" t="str">
            <v>4,97</v>
          </cell>
        </row>
        <row r="3054">
          <cell r="G3054">
            <v>98281</v>
          </cell>
          <cell r="H3054" t="str">
            <v>CABO TELEFÔNICO CCI-50 2 PARES, SEM BLINDAGEM, INSTALADO EM DISTRIBUIÇÃO DE EDIFICAÇÃO RESIDENCIAL - FORNECIMENTO E INSTALAÇÃO. AF_03/2018</v>
          </cell>
          <cell r="I3054" t="str">
            <v>M</v>
          </cell>
          <cell r="J3054" t="str">
            <v>COEFICIENTE DE REPRESENTATIVIDADE</v>
          </cell>
          <cell r="K3054" t="str">
            <v>5,36</v>
          </cell>
        </row>
        <row r="3055">
          <cell r="G3055">
            <v>98282</v>
          </cell>
          <cell r="H3055" t="str">
            <v>CABO TELEFÔNICO CCI-50 3 PARES, SEM BLINDAGEM, INSTALADO EM DISTRIBUIÇÃO DE EDIFICAÇÃO RESIDENCIAL - FORNECIMENTO E INSTALAÇÃO. AF_03/2018</v>
          </cell>
          <cell r="I3055" t="str">
            <v>M</v>
          </cell>
          <cell r="J3055" t="str">
            <v>COEFICIENTE DE REPRESENTATIVIDADE</v>
          </cell>
          <cell r="K3055" t="str">
            <v>5,80</v>
          </cell>
        </row>
        <row r="3056">
          <cell r="G3056">
            <v>98283</v>
          </cell>
          <cell r="H3056" t="str">
            <v>CABO TELEFÔNICO CCI-50 4 PARES, SEM BLINDAGEM, INSTALADO EM DISTRIBUIÇÃO DE EDIFICAÇÃO RESIDENCIAL - FORNECIMENTO E INSTALAÇÃO. AF_03/2018</v>
          </cell>
          <cell r="I3056" t="str">
            <v>M</v>
          </cell>
          <cell r="J3056" t="str">
            <v>COEFICIENTE DE REPRESENTATIVIDADE</v>
          </cell>
          <cell r="K3056" t="str">
            <v>6,15</v>
          </cell>
        </row>
        <row r="3057">
          <cell r="G3057">
            <v>98284</v>
          </cell>
          <cell r="H3057" t="str">
            <v>CABO TELEFÔNICO CCI-50 5 PARES, SEM BLINDAGEM, INSTALADO EM DISTRIBUIÇÃO DE EDIFICAÇÃO RESIDENCIAL - FORNECIMENTO E INSTALAÇÃO. AF_03/2018</v>
          </cell>
          <cell r="I3057" t="str">
            <v>M</v>
          </cell>
          <cell r="J3057" t="str">
            <v>COEFICIENTE DE REPRESENTATIVIDADE</v>
          </cell>
          <cell r="K3057" t="str">
            <v>6,67</v>
          </cell>
        </row>
        <row r="3058">
          <cell r="G3058">
            <v>98285</v>
          </cell>
          <cell r="H3058" t="str">
            <v>CABO TELEFÔNICO CCI-50 6 PARES, SEM BLINDAGEM, INSTALADO EM DISTRIBUIÇÃO DE EDIFICAÇÃO RESIDENCIAL - FORNECIMENTO E INSTALAÇÃO. AF_03/2018</v>
          </cell>
          <cell r="I3058" t="str">
            <v>M</v>
          </cell>
          <cell r="J3058" t="str">
            <v>COEFICIENTE DE REPRESENTATIVIDADE</v>
          </cell>
          <cell r="K3058" t="str">
            <v>6,97</v>
          </cell>
        </row>
        <row r="3059">
          <cell r="G3059">
            <v>98286</v>
          </cell>
          <cell r="H3059" t="str">
            <v>CABO TELEFÔNICO CI-50 10 PARES INSTALADO EM DISTRIBUIÇÃO DE EDIFICAÇÃO RESIDENCIAL - FORNECIMENTO E INSTALAÇÃO. AF_03/2018</v>
          </cell>
          <cell r="I3059" t="str">
            <v>M</v>
          </cell>
          <cell r="J3059" t="str">
            <v>COEFICIENTE DE REPRESENTATIVIDADE</v>
          </cell>
          <cell r="K3059" t="str">
            <v>9,65</v>
          </cell>
        </row>
        <row r="3060">
          <cell r="G3060">
            <v>98287</v>
          </cell>
          <cell r="H3060" t="str">
            <v>CABO TELEFÔNICO CCI-50 1 PAR, SEM BLINDAGEM, INSTALADO EM DISTRIBUIÇÃO DE EDIFICAÇÃO INSTITUCIONAL - FORNECIMENTO E INSTALAÇÃO. AF_03/2018</v>
          </cell>
          <cell r="I3060" t="str">
            <v>M</v>
          </cell>
          <cell r="J3060" t="str">
            <v>COEFICIENTE DE REPRESENTATIVIDADE</v>
          </cell>
          <cell r="K3060" t="str">
            <v>0,86</v>
          </cell>
        </row>
        <row r="3061">
          <cell r="G3061">
            <v>98288</v>
          </cell>
          <cell r="H3061" t="str">
            <v>CABO TELEFÔNICO CCI-50 2 PARES, SEM BLINDAGEM, INSTALADO EM DISTRIBUIÇÃO DE EDIFICAÇÃO INSTITUCIONAL - FORNECIMENTO E INSTALAÇÃO. AF_03/2018</v>
          </cell>
          <cell r="I3061" t="str">
            <v>M</v>
          </cell>
          <cell r="J3061" t="str">
            <v>COEFICIENTE DE REPRESENTATIVIDADE</v>
          </cell>
          <cell r="K3061" t="str">
            <v>1,25</v>
          </cell>
        </row>
        <row r="3062">
          <cell r="G3062">
            <v>98289</v>
          </cell>
          <cell r="H3062" t="str">
            <v>CABO TELEFÔNICO CCI-50 3 PARES, SEM BLINDAGEM, INSTALADO EM DISTRIBUIÇÃO DE EDIFICAÇÃO INSTITUCIONAL - FORNECIMENTO E INSTALAÇÃO. AF_03/2018</v>
          </cell>
          <cell r="I3062" t="str">
            <v>M</v>
          </cell>
          <cell r="J3062" t="str">
            <v>COEFICIENTE DE REPRESENTATIVIDADE</v>
          </cell>
          <cell r="K3062" t="str">
            <v>1,68</v>
          </cell>
        </row>
        <row r="3063">
          <cell r="G3063">
            <v>98290</v>
          </cell>
          <cell r="H3063" t="str">
            <v>CABO TELEFÔNICO CCI-50 4 PARES, SEM BLINDAGEM, INSTALADO EM DISTRIBUIÇÃO DE EDIFICAÇÃO INSTITUCIONAL - FORNECIMENTO E INSTALAÇÃO. AF_03/2018</v>
          </cell>
          <cell r="I3063" t="str">
            <v>M</v>
          </cell>
          <cell r="J3063" t="str">
            <v>COEFICIENTE DE REPRESENTATIVIDADE</v>
          </cell>
          <cell r="K3063" t="str">
            <v>2,04</v>
          </cell>
        </row>
        <row r="3064">
          <cell r="G3064">
            <v>98291</v>
          </cell>
          <cell r="H3064" t="str">
            <v>CABO TELEFÔNICO CCI-50 5 PARES, SEM BLINDAGEM, INSTALADO EM DISTRIBUIÇÃO DE EDIFICAÇÃO INSTITUCIONAL - FORNECIMENTO E INSTALAÇÃO. AF_03/2018</v>
          </cell>
          <cell r="I3064" t="str">
            <v>M</v>
          </cell>
          <cell r="J3064" t="str">
            <v>COEFICIENTE DE REPRESENTATIVIDADE</v>
          </cell>
          <cell r="K3064" t="str">
            <v>2,56</v>
          </cell>
        </row>
        <row r="3065">
          <cell r="G3065">
            <v>98292</v>
          </cell>
          <cell r="H3065" t="str">
            <v>CABO TELEFÔNICO CCI-50 6 PARES, SEM BLINDAGEM, INSTALADO EM DISTRIBUIÇÃO DE EDIFICAÇÃO INSTITUCIONAL - FORNECIMENTO E INSTALAÇÃO. AF_03/2018</v>
          </cell>
          <cell r="I3065" t="str">
            <v>M</v>
          </cell>
          <cell r="J3065" t="str">
            <v>COEFICIENTE DE REPRESENTATIVIDADE</v>
          </cell>
          <cell r="K3065" t="str">
            <v>2,86</v>
          </cell>
        </row>
        <row r="3066">
          <cell r="G3066">
            <v>98293</v>
          </cell>
          <cell r="H3066" t="str">
            <v>CABO TELEFÔNICO CI-50 10 PARES INSTALADO EM DISTRIBUIÇÃO DE EDIFICAÇÃO INSTITUCIONAL - FORNECIMENTO E INSTALAÇÃO. AF_03/2018</v>
          </cell>
          <cell r="I3066" t="str">
            <v>M</v>
          </cell>
          <cell r="J3066" t="str">
            <v>COEFICIENTE DE REPRESENTATIVIDADE</v>
          </cell>
          <cell r="K3066" t="str">
            <v>5,54</v>
          </cell>
        </row>
        <row r="3067">
          <cell r="G3067">
            <v>98400</v>
          </cell>
          <cell r="H3067" t="str">
            <v>CABO TELEFÔNICO CTP-APL-50 10 PARES INSTALADO EM ENTRADA DE EDIFICAÇÃO - FORNECIMENTO E INSTALAÇÃO. AF_04/2018</v>
          </cell>
          <cell r="I3067" t="str">
            <v>M</v>
          </cell>
          <cell r="J3067" t="str">
            <v>COEFICIENTE DE REPRESENTATIVIDADE</v>
          </cell>
          <cell r="K3067" t="str">
            <v>8,29</v>
          </cell>
        </row>
        <row r="3068">
          <cell r="G3068">
            <v>98401</v>
          </cell>
          <cell r="H3068" t="str">
            <v>CABO TELEFÔNICO CTP-APL-50 20 PARES INSTALADO EM ENTRADA DE EDIFICAÇÃO - FORNECIMENTO E INSTALAÇÃO. AF_04/2018</v>
          </cell>
          <cell r="I3068" t="str">
            <v>M</v>
          </cell>
          <cell r="J3068" t="str">
            <v>COEFICIENTE DE REPRESENTATIVIDADE</v>
          </cell>
          <cell r="K3068" t="str">
            <v>12,57</v>
          </cell>
        </row>
        <row r="3069">
          <cell r="G3069">
            <v>98402</v>
          </cell>
          <cell r="H3069" t="str">
            <v>CABO TELEFÔNICO CTP-APL-50 30 PARES INSTALADO EM ENTRADA DE EDIFICAÇÃO - FORNECIMENTO E INSTALAÇÃO. AF_04/2018</v>
          </cell>
          <cell r="I3069" t="str">
            <v>M</v>
          </cell>
          <cell r="J3069" t="str">
            <v>COEFICIENTE DE REPRESENTATIVIDADE</v>
          </cell>
          <cell r="K3069" t="str">
            <v>16,18</v>
          </cell>
        </row>
        <row r="3070">
          <cell r="G3070">
            <v>98397</v>
          </cell>
          <cell r="H3070" t="str">
            <v>PINTURA ANTICORROSIVA DE DUTO METÁLICO. AF_04/2018</v>
          </cell>
          <cell r="I3070" t="str">
            <v>M2</v>
          </cell>
          <cell r="J3070" t="str">
            <v>COEFICIENTE DE REPRESENTATIVIDADE</v>
          </cell>
          <cell r="K3070" t="str">
            <v>8,77</v>
          </cell>
        </row>
        <row r="3071">
          <cell r="G3071" t="str">
            <v>74003/1</v>
          </cell>
          <cell r="H3071" t="str">
            <v>INSTALACOES GAS CENTRAL P/ EDIFICIO RESIDENCIAL C/ 4 PAVTOS 16 UNID.  UMA CENTRAL POR BLOCO COM 16 PONTOS</v>
          </cell>
          <cell r="I3071" t="str">
            <v>UN</v>
          </cell>
          <cell r="J3071" t="str">
            <v>ATRIBUÍDO SÃO PAULO</v>
          </cell>
          <cell r="K3071" t="str">
            <v>5.146,85</v>
          </cell>
        </row>
        <row r="3072">
          <cell r="G3072">
            <v>85120</v>
          </cell>
          <cell r="H3072" t="str">
            <v>MANOMETRO 0 A 200 PSI (0 A 14 KGF/CM2), D = 50MM - FORNECIMENTO E COLOCACAO</v>
          </cell>
          <cell r="I3072" t="str">
            <v>UN</v>
          </cell>
          <cell r="J3072" t="str">
            <v>ATRIBUÍDO SÃO PAULO</v>
          </cell>
          <cell r="K3072" t="str">
            <v>121,22</v>
          </cell>
        </row>
        <row r="3073">
          <cell r="G3073">
            <v>83486</v>
          </cell>
          <cell r="H3073" t="str">
            <v>BOMBA CENTRIFUGA C/ MOTOR ELETRICO TRIFASICO 1CV</v>
          </cell>
          <cell r="I3073" t="str">
            <v>UN</v>
          </cell>
          <cell r="J3073" t="str">
            <v>COEFICIENTE DE REPRESENTATIVIDADE</v>
          </cell>
          <cell r="K3073" t="str">
            <v>1.371,91</v>
          </cell>
        </row>
        <row r="3074">
          <cell r="G3074">
            <v>83643</v>
          </cell>
          <cell r="H3074" t="str">
            <v>BOMBA SUBMERSIVEL ELETRICA, TRIFASICA, POTÊNCIA 3,75 HP, DIAMETRO DO ROTOR 90 MM SEMIABERTO, BOCAL DE SAIDA DIAMETRO DE 2 POLEGADAS, HM/Q = 5 M / 61,2 M3/H A 25,5 M / 3,6 M3/H</v>
          </cell>
          <cell r="I3074" t="str">
            <v>UN</v>
          </cell>
          <cell r="J3074" t="str">
            <v>COEFICIENTE DE REPRESENTATIVIDADE</v>
          </cell>
          <cell r="K3074" t="str">
            <v>3.242,19</v>
          </cell>
        </row>
        <row r="3075">
          <cell r="G3075">
            <v>83644</v>
          </cell>
          <cell r="H3075" t="str">
            <v>BOMBA RECALQUE D'AGUA TRIFASICA 10,0 HP</v>
          </cell>
          <cell r="I3075" t="str">
            <v>UN</v>
          </cell>
          <cell r="J3075" t="str">
            <v>COEFICIENTE DE REPRESENTATIVIDADE</v>
          </cell>
          <cell r="K3075" t="str">
            <v>6.106,26</v>
          </cell>
        </row>
        <row r="3076">
          <cell r="G3076">
            <v>83645</v>
          </cell>
          <cell r="H3076" t="str">
            <v>BOMBA RECALQUE D'AGUA TRIFASICA 3,0 HP</v>
          </cell>
          <cell r="I3076" t="str">
            <v>UN</v>
          </cell>
          <cell r="J3076" t="str">
            <v>COEFICIENTE DE REPRESENTATIVIDADE</v>
          </cell>
          <cell r="K3076" t="str">
            <v>1.889,78</v>
          </cell>
        </row>
        <row r="3077">
          <cell r="G3077">
            <v>83646</v>
          </cell>
          <cell r="H3077" t="str">
            <v>BOMBA RECALQUE D'AGUA DE ESTAGIOS TRIFASICA 2,0 HP</v>
          </cell>
          <cell r="I3077" t="str">
            <v>UN</v>
          </cell>
          <cell r="J3077" t="str">
            <v>COEFICIENTE DE REPRESENTATIVIDADE</v>
          </cell>
          <cell r="K3077" t="str">
            <v>2.205,69</v>
          </cell>
        </row>
        <row r="3078">
          <cell r="G3078">
            <v>83647</v>
          </cell>
          <cell r="H3078" t="str">
            <v>BOMBA RECALQUE D'AGUA TRIFASICA 1,5HP</v>
          </cell>
          <cell r="I3078" t="str">
            <v>UN</v>
          </cell>
          <cell r="J3078" t="str">
            <v>COEFICIENTE DE REPRESENTATIVIDADE</v>
          </cell>
          <cell r="K3078" t="str">
            <v>1.417,03</v>
          </cell>
        </row>
        <row r="3079">
          <cell r="G3079">
            <v>83648</v>
          </cell>
          <cell r="H3079" t="str">
            <v>BOMBA RECALQUE D'AGUA TRIFASICA 0,5 HP</v>
          </cell>
          <cell r="I3079" t="str">
            <v>UN</v>
          </cell>
          <cell r="J3079" t="str">
            <v>COEFICIENTE DE REPRESENTATIVIDADE</v>
          </cell>
          <cell r="K3079" t="str">
            <v>882,93</v>
          </cell>
        </row>
        <row r="3080">
          <cell r="G3080">
            <v>83649</v>
          </cell>
          <cell r="H3080" t="str">
            <v>BOMBA RECALQUE D'AGUA PREDIO 6 A 10 PAVTOS - 2UD</v>
          </cell>
          <cell r="I3080" t="str">
            <v>UN</v>
          </cell>
          <cell r="J3080" t="str">
            <v>ATRIBUÍDO SÃO PAULO</v>
          </cell>
          <cell r="K3080" t="str">
            <v>5.255,07</v>
          </cell>
        </row>
        <row r="3081">
          <cell r="G3081">
            <v>83650</v>
          </cell>
          <cell r="H3081" t="str">
            <v>BOMBA RECALQUE D'AGUA PREDIO 3 A 5 PAVTOS - 2UD</v>
          </cell>
          <cell r="I3081" t="str">
            <v>UN</v>
          </cell>
          <cell r="J3081" t="str">
            <v>ATRIBUÍDO SÃO PAULO</v>
          </cell>
          <cell r="K3081" t="str">
            <v>4.309,57</v>
          </cell>
        </row>
        <row r="3082">
          <cell r="G3082">
            <v>98294</v>
          </cell>
          <cell r="H3082" t="str">
            <v>CABO ELETRÔNICO CATEGORIA 5E, INSTALADO EM EDIFICAÇÃO RESIDENCIAL - FORNECIMENTO E INSTALAÇÃO. AF_03/2018</v>
          </cell>
          <cell r="I3082" t="str">
            <v>M</v>
          </cell>
          <cell r="J3082" t="str">
            <v>COEFICIENTE DE REPRESENTATIVIDADE</v>
          </cell>
          <cell r="K3082" t="str">
            <v>1,65</v>
          </cell>
        </row>
        <row r="3083">
          <cell r="G3083">
            <v>98295</v>
          </cell>
          <cell r="H3083" t="str">
            <v>CABO ELETRÔNICO CATEGORIA 5E, INSTALADO EM EDIFICAÇÃO INSTITUCIONAL - FORNECIMENTO E INSTALAÇÃO. AF_03/2018</v>
          </cell>
          <cell r="I3083" t="str">
            <v>M</v>
          </cell>
          <cell r="J3083" t="str">
            <v>COEFICIENTE DE REPRESENTATIVIDADE</v>
          </cell>
          <cell r="K3083" t="str">
            <v>1,19</v>
          </cell>
        </row>
        <row r="3084">
          <cell r="G3084">
            <v>98296</v>
          </cell>
          <cell r="H3084" t="str">
            <v>CABO ELETRÔNICO CATEGORIA 6, INSTALADO EM EDIFICAÇÃO RESIDENCIAL - FORNECIMENTO E INSTALAÇÃO. AF_03/2018</v>
          </cell>
          <cell r="I3084" t="str">
            <v>M</v>
          </cell>
          <cell r="J3084" t="str">
            <v>COEFICIENTE DE REPRESENTATIVIDADE</v>
          </cell>
          <cell r="K3084" t="str">
            <v>2,54</v>
          </cell>
        </row>
        <row r="3085">
          <cell r="G3085">
            <v>98297</v>
          </cell>
          <cell r="H3085" t="str">
            <v>CABO ELETRÔNICO CATEGORIA 6, INSTALADO EM EDIFICAÇÃO INSTITUCIONAL - FORNECIMENTO E INSTALAÇÃO. AF_03/2018</v>
          </cell>
          <cell r="I3085" t="str">
            <v>M</v>
          </cell>
          <cell r="J3085" t="str">
            <v>COEFICIENTE DE REPRESENTATIVIDADE</v>
          </cell>
          <cell r="K3085" t="str">
            <v>1,80</v>
          </cell>
        </row>
        <row r="3086">
          <cell r="G3086">
            <v>98301</v>
          </cell>
          <cell r="H3086" t="str">
            <v>PATCH PANEL 24 PORTAS, CATEGORIA 5E - FORNECIMENTO E INSTALAÇÃO. AF_03/2018</v>
          </cell>
          <cell r="I3086" t="str">
            <v>UN</v>
          </cell>
          <cell r="J3086" t="str">
            <v>COEFICIENTE DE REPRESENTATIVIDADE</v>
          </cell>
          <cell r="K3086" t="str">
            <v>375,57</v>
          </cell>
        </row>
        <row r="3087">
          <cell r="G3087">
            <v>98302</v>
          </cell>
          <cell r="H3087" t="str">
            <v>PATCH PANEL 24 PORTAS, CATEGORIA 6 - FORNECIMENTO E INSTALAÇÃO. AF_03/2018</v>
          </cell>
          <cell r="I3087" t="str">
            <v>UN</v>
          </cell>
          <cell r="J3087" t="str">
            <v>COEFICIENTE DE REPRESENTATIVIDADE</v>
          </cell>
          <cell r="K3087" t="str">
            <v>501,80</v>
          </cell>
        </row>
        <row r="3088">
          <cell r="G3088">
            <v>98304</v>
          </cell>
          <cell r="H3088" t="str">
            <v>PATCH PANEL 48 PORTAS, CATEGORIA 6 - FORNECIMENTO E INSTALAÇÃO. AF_03/2018</v>
          </cell>
          <cell r="I3088" t="str">
            <v>UN</v>
          </cell>
          <cell r="J3088" t="str">
            <v>COEFICIENTE DE REPRESENTATIVIDADE</v>
          </cell>
          <cell r="K3088" t="str">
            <v>808,11</v>
          </cell>
        </row>
        <row r="3089">
          <cell r="G3089">
            <v>98307</v>
          </cell>
          <cell r="H3089" t="str">
            <v>TOMADA DE REDE RJ45 - FORNECIMENTO E INSTALAÇÃO. AF_03/2018</v>
          </cell>
          <cell r="I3089" t="str">
            <v>UN</v>
          </cell>
          <cell r="J3089" t="str">
            <v>COEFICIENTE DE REPRESENTATIVIDADE</v>
          </cell>
          <cell r="K3089" t="str">
            <v>31,29</v>
          </cell>
        </row>
        <row r="3090">
          <cell r="G3090">
            <v>98308</v>
          </cell>
          <cell r="H3090" t="str">
            <v>TOMADA PARA TELEFONE RJ11 - FORNECIMENTO E INSTALAÇÃO. AF_03/2018</v>
          </cell>
          <cell r="I3090" t="str">
            <v>UN</v>
          </cell>
          <cell r="J3090" t="str">
            <v>COEFICIENTE DE REPRESENTATIVIDADE</v>
          </cell>
          <cell r="K3090" t="str">
            <v>20,69</v>
          </cell>
        </row>
        <row r="3091">
          <cell r="G3091">
            <v>98593</v>
          </cell>
          <cell r="H3091" t="str">
            <v>PATCH PANEL 48 PORTAS, CATEGORIA 5E - FORNECIMENTO E INSTALAÇÃO. AF_04/2018</v>
          </cell>
          <cell r="I3091" t="str">
            <v>UN</v>
          </cell>
          <cell r="J3091" t="str">
            <v>COEFICIENTE DE REPRESENTATIVIDADE</v>
          </cell>
          <cell r="K3091" t="str">
            <v>657,34</v>
          </cell>
        </row>
        <row r="3092">
          <cell r="G3092">
            <v>89355</v>
          </cell>
          <cell r="H3092" t="str">
            <v>TUBO, PVC, SOLDÁVEL, DN 20MM, INSTALADO EM RAMAL OU SUB-RAMAL DE ÁGUA - FORNECIMENTO E INSTALAÇÃO. AF_12/2014</v>
          </cell>
          <cell r="I3092" t="str">
            <v>M</v>
          </cell>
          <cell r="J3092" t="str">
            <v>COEFICIENTE DE REPRESENTATIVIDADE</v>
          </cell>
          <cell r="K3092" t="str">
            <v>12,33</v>
          </cell>
        </row>
        <row r="3093">
          <cell r="G3093">
            <v>89356</v>
          </cell>
          <cell r="H3093" t="str">
            <v>TUBO, PVC, SOLDÁVEL, DN 25MM, INSTALADO EM RAMAL OU SUB-RAMAL DE ÁGUA - FORNECIMENTO E INSTALAÇÃO. AF_12/2014</v>
          </cell>
          <cell r="I3093" t="str">
            <v>M</v>
          </cell>
          <cell r="J3093" t="str">
            <v>COEFICIENTE DE REPRESENTATIVIDADE</v>
          </cell>
          <cell r="K3093" t="str">
            <v>14,51</v>
          </cell>
        </row>
        <row r="3094">
          <cell r="G3094">
            <v>89357</v>
          </cell>
          <cell r="H3094" t="str">
            <v>TUBO, PVC, SOLDÁVEL, DN 32MM, INSTALADO EM RAMAL OU SUB-RAMAL DE ÁGUA - FORNECIMENTO E INSTALAÇÃO. AF_12/2014</v>
          </cell>
          <cell r="I3094" t="str">
            <v>M</v>
          </cell>
          <cell r="J3094" t="str">
            <v>COEFICIENTE DE REPRESENTATIVIDADE</v>
          </cell>
          <cell r="K3094" t="str">
            <v>19,96</v>
          </cell>
        </row>
        <row r="3095">
          <cell r="G3095">
            <v>89401</v>
          </cell>
          <cell r="H3095" t="str">
            <v>TUBO, PVC, SOLDÁVEL, DN 20MM, INSTALADO EM RAMAL DE DISTRIBUIÇÃO DE ÁGUA - FORNECIMENTO E INSTALAÇÃO. AF_12/2014</v>
          </cell>
          <cell r="I3095" t="str">
            <v>M</v>
          </cell>
          <cell r="J3095" t="str">
            <v>COEFICIENTE DE REPRESENTATIVIDADE</v>
          </cell>
          <cell r="K3095" t="str">
            <v>5,10</v>
          </cell>
        </row>
        <row r="3096">
          <cell r="G3096">
            <v>89402</v>
          </cell>
          <cell r="H3096" t="str">
            <v>TUBO, PVC, SOLDÁVEL, DN 25MM, INSTALADO EM RAMAL DE DISTRIBUIÇÃO DE ÁGUA - FORNECIMENTO E INSTALAÇÃO. AF_12/2014</v>
          </cell>
          <cell r="I3096" t="str">
            <v>M</v>
          </cell>
          <cell r="J3096" t="str">
            <v>COEFICIENTE DE REPRESENTATIVIDADE</v>
          </cell>
          <cell r="K3096" t="str">
            <v>6,18</v>
          </cell>
        </row>
        <row r="3097">
          <cell r="G3097">
            <v>89403</v>
          </cell>
          <cell r="H3097" t="str">
            <v>TUBO, PVC, SOLDÁVEL, DN 32MM, INSTALADO EM RAMAL DE DISTRIBUIÇÃO DE ÁGUA - FORNECIMENTO E INSTALAÇÃO. AF_12/2014</v>
          </cell>
          <cell r="I3097" t="str">
            <v>M</v>
          </cell>
          <cell r="J3097" t="str">
            <v>COEFICIENTE DE REPRESENTATIVIDADE</v>
          </cell>
          <cell r="K3097" t="str">
            <v>9,99</v>
          </cell>
        </row>
        <row r="3098">
          <cell r="G3098">
            <v>89446</v>
          </cell>
          <cell r="H3098" t="str">
            <v>TUBO, PVC, SOLDÁVEL, DN 25MM, INSTALADO EM PRUMADA DE ÁGUA - FORNECIMENTO E INSTALAÇÃO. AF_12/2014</v>
          </cell>
          <cell r="I3098" t="str">
            <v>M</v>
          </cell>
          <cell r="J3098" t="str">
            <v>COEFICIENTE DE REPRESENTATIVIDADE</v>
          </cell>
          <cell r="K3098" t="str">
            <v>3,02</v>
          </cell>
        </row>
        <row r="3099">
          <cell r="G3099">
            <v>89447</v>
          </cell>
          <cell r="H3099" t="str">
            <v>TUBO, PVC, SOLDÁVEL, DN 32MM, INSTALADO EM PRUMADA DE ÁGUA - FORNECIMENTO E INSTALAÇÃO. AF_12/2014</v>
          </cell>
          <cell r="I3099" t="str">
            <v>M</v>
          </cell>
          <cell r="J3099" t="str">
            <v>COEFICIENTE DE REPRESENTATIVIDADE</v>
          </cell>
          <cell r="K3099" t="str">
            <v>6,27</v>
          </cell>
        </row>
        <row r="3100">
          <cell r="G3100">
            <v>89448</v>
          </cell>
          <cell r="H3100" t="str">
            <v>TUBO, PVC, SOLDÁVEL, DN 40MM, INSTALADO EM PRUMADA DE ÁGUA - FORNECIMENTO E INSTALAÇÃO. AF_12/2014</v>
          </cell>
          <cell r="I3100" t="str">
            <v>M</v>
          </cell>
          <cell r="J3100" t="str">
            <v>COEFICIENTE DE REPRESENTATIVIDADE</v>
          </cell>
          <cell r="K3100" t="str">
            <v>8,98</v>
          </cell>
        </row>
        <row r="3101">
          <cell r="G3101">
            <v>89449</v>
          </cell>
          <cell r="H3101" t="str">
            <v>TUBO, PVC, SOLDÁVEL, DN 50MM, INSTALADO EM PRUMADA DE ÁGUA - FORNECIMENTO E INSTALAÇÃO. AF_12/2014</v>
          </cell>
          <cell r="I3101" t="str">
            <v>M</v>
          </cell>
          <cell r="J3101" t="str">
            <v>COEFICIENTE DE REPRESENTATIVIDADE</v>
          </cell>
          <cell r="K3101" t="str">
            <v>10,34</v>
          </cell>
        </row>
        <row r="3102">
          <cell r="G3102">
            <v>89450</v>
          </cell>
          <cell r="H3102" t="str">
            <v>TUBO, PVC, SOLDÁVEL, DN 60MM, INSTALADO EM PRUMADA DE ÁGUA - FORNECIMENTO E INSTALAÇÃO. AF_12/2014</v>
          </cell>
          <cell r="I3102" t="str">
            <v>M</v>
          </cell>
          <cell r="J3102" t="str">
            <v>COEFICIENTE DE REPRESENTATIVIDADE</v>
          </cell>
          <cell r="K3102" t="str">
            <v>16,97</v>
          </cell>
        </row>
        <row r="3103">
          <cell r="G3103">
            <v>89451</v>
          </cell>
          <cell r="H3103" t="str">
            <v>TUBO, PVC, SOLDÁVEL, DN 75MM, INSTALADO EM PRUMADA DE ÁGUA - FORNECIMENTO E INSTALAÇÃO. AF_12/2014</v>
          </cell>
          <cell r="I3103" t="str">
            <v>M</v>
          </cell>
          <cell r="J3103" t="str">
            <v>COEFICIENTE DE REPRESENTATIVIDADE</v>
          </cell>
          <cell r="K3103" t="str">
            <v>27,96</v>
          </cell>
        </row>
        <row r="3104">
          <cell r="G3104">
            <v>89452</v>
          </cell>
          <cell r="H3104" t="str">
            <v>TUBO, PVC, SOLDÁVEL, DN 85MM, INSTALADO EM PRUMADA DE ÁGUA - FORNECIMENTO E INSTALAÇÃO. AF_12/2014</v>
          </cell>
          <cell r="I3104" t="str">
            <v>M</v>
          </cell>
          <cell r="J3104" t="str">
            <v>COEFICIENTE DE REPRESENTATIVIDADE</v>
          </cell>
          <cell r="K3104" t="str">
            <v>34,77</v>
          </cell>
        </row>
        <row r="3105">
          <cell r="G3105">
            <v>89508</v>
          </cell>
          <cell r="H3105" t="str">
            <v>TUBO PVC, SÉRIE R, ÁGUA PLUVIAL, DN 40 MM, FORNECIDO E INSTALADO EM RAMAL DE ENCAMINHAMENTO. AF_12/2014</v>
          </cell>
          <cell r="I3105" t="str">
            <v>M</v>
          </cell>
          <cell r="J3105" t="str">
            <v>COEFICIENTE DE REPRESENTATIVIDADE</v>
          </cell>
          <cell r="K3105" t="str">
            <v>12,69</v>
          </cell>
        </row>
        <row r="3106">
          <cell r="G3106">
            <v>89509</v>
          </cell>
          <cell r="H3106" t="str">
            <v>TUBO PVC, SÉRIE R, ÁGUA PLUVIAL, DN 50 MM, FORNECIDO E INSTALADO EM RAMAL DE ENCAMINHAMENTO. AF_12/2014</v>
          </cell>
          <cell r="I3106" t="str">
            <v>M</v>
          </cell>
          <cell r="J3106" t="str">
            <v>COEFICIENTE DE REPRESENTATIVIDADE</v>
          </cell>
          <cell r="K3106" t="str">
            <v>17,16</v>
          </cell>
        </row>
        <row r="3107">
          <cell r="G3107">
            <v>89511</v>
          </cell>
          <cell r="H3107" t="str">
            <v>TUBO PVC, SÉRIE R, ÁGUA PLUVIAL, DN 75 MM, FORNECIDO E INSTALADO EM RAMAL DE ENCAMINHAMENTO. AF_12/2014</v>
          </cell>
          <cell r="I3107" t="str">
            <v>M</v>
          </cell>
          <cell r="J3107" t="str">
            <v>COEFICIENTE DE REPRESENTATIVIDADE</v>
          </cell>
          <cell r="K3107" t="str">
            <v>25,41</v>
          </cell>
        </row>
        <row r="3108">
          <cell r="G3108">
            <v>89512</v>
          </cell>
          <cell r="H3108" t="str">
            <v>TUBO PVC, SÉRIE R, ÁGUA PLUVIAL, DN 100 MM, FORNECIDO E INSTALADO EM RAMAL DE ENCAMINHAMENTO. AF_12/2014</v>
          </cell>
          <cell r="I3108" t="str">
            <v>M</v>
          </cell>
          <cell r="J3108" t="str">
            <v>COEFICIENTE DE REPRESENTATIVIDADE</v>
          </cell>
          <cell r="K3108" t="str">
            <v>39,82</v>
          </cell>
        </row>
        <row r="3109">
          <cell r="G3109">
            <v>89576</v>
          </cell>
          <cell r="H3109" t="str">
            <v>TUBO PVC, SÉRIE R, ÁGUA PLUVIAL, DN 75 MM, FORNECIDO E INSTALADO EM CONDUTORES VERTICAIS DE ÁGUAS PLUVIAIS. AF_12/2014</v>
          </cell>
          <cell r="I3109" t="str">
            <v>M</v>
          </cell>
          <cell r="J3109" t="str">
            <v>COEFICIENTE DE REPRESENTATIVIDADE</v>
          </cell>
          <cell r="K3109" t="str">
            <v>14,62</v>
          </cell>
        </row>
        <row r="3110">
          <cell r="G3110">
            <v>89578</v>
          </cell>
          <cell r="H3110" t="str">
            <v>TUBO PVC, SÉRIE R, ÁGUA PLUVIAL, DN 100 MM, FORNECIDO E INSTALADO EM CONDUTORES VERTICAIS DE ÁGUAS PLUVIAIS. AF_12/2014</v>
          </cell>
          <cell r="I3110" t="str">
            <v>M</v>
          </cell>
          <cell r="J3110" t="str">
            <v>COEFICIENTE DE REPRESENTATIVIDADE</v>
          </cell>
          <cell r="K3110" t="str">
            <v>25,14</v>
          </cell>
        </row>
        <row r="3111">
          <cell r="G3111">
            <v>89580</v>
          </cell>
          <cell r="H3111" t="str">
            <v>TUBO PVC, SÉRIE R, ÁGUA PLUVIAL, DN 150 MM, FORNECIDO E INSTALADO EM CONDUTORES VERTICAIS DE ÁGUAS PLUVIAIS. AF_12/2014</v>
          </cell>
          <cell r="I3111" t="str">
            <v>M</v>
          </cell>
          <cell r="J3111" t="str">
            <v>COEFICIENTE DE REPRESENTATIVIDADE</v>
          </cell>
          <cell r="K3111" t="str">
            <v>49,35</v>
          </cell>
        </row>
        <row r="3112">
          <cell r="G3112">
            <v>89633</v>
          </cell>
          <cell r="H3112" t="str">
            <v>TUBO, CPVC, SOLDÁVEL, DN 15MM, INSTALADO EM RAMAL OU SUB-RAMAL DE ÁGUA - FORNECIMENTO E INSTALAÇÃO. AF_12/2014</v>
          </cell>
          <cell r="I3112" t="str">
            <v>M</v>
          </cell>
          <cell r="J3112" t="str">
            <v>COEFICIENTE DE REPRESENTATIVIDADE</v>
          </cell>
          <cell r="K3112" t="str">
            <v>15,55</v>
          </cell>
        </row>
        <row r="3113">
          <cell r="G3113">
            <v>89634</v>
          </cell>
          <cell r="H3113" t="str">
            <v>TUBO, CPVC, SOLDÁVEL, DN 22MM, INSTALADO EM RAMAL OU SUB-RAMAL DE ÁGUA - FORNECIMENTO E INSTALAÇÃO. AF_12/2014</v>
          </cell>
          <cell r="I3113" t="str">
            <v>M</v>
          </cell>
          <cell r="J3113" t="str">
            <v>COEFICIENTE DE REPRESENTATIVIDADE</v>
          </cell>
          <cell r="K3113" t="str">
            <v>23,22</v>
          </cell>
        </row>
        <row r="3114">
          <cell r="G3114">
            <v>89635</v>
          </cell>
          <cell r="H3114" t="str">
            <v>TUBO, CPVC, SOLDÁVEL, DN 28MM, INSTALADO EM RAMAL OU SUB-RAMAL DE ÁGUA - FORNECIMENTO E INSTALAÇÃO. AF_12/2014</v>
          </cell>
          <cell r="I3114" t="str">
            <v>M</v>
          </cell>
          <cell r="J3114" t="str">
            <v>COEFICIENTE DE REPRESENTATIVIDADE</v>
          </cell>
          <cell r="K3114" t="str">
            <v>32,66</v>
          </cell>
        </row>
        <row r="3115">
          <cell r="G3115">
            <v>89636</v>
          </cell>
          <cell r="H3115" t="str">
            <v>TUBO, CPVC, SOLDÁVEL, DN 35MM, INSTALADO EM RAMAL OU SUB-RAMAL DE ÁGUA  FORNECIMENTO E INSTALAÇÃO. AF_12/2014</v>
          </cell>
          <cell r="I3115" t="str">
            <v>M</v>
          </cell>
          <cell r="J3115" t="str">
            <v>COEFICIENTE DE REPRESENTATIVIDADE</v>
          </cell>
          <cell r="K3115" t="str">
            <v>39,67</v>
          </cell>
        </row>
        <row r="3116">
          <cell r="G3116">
            <v>89711</v>
          </cell>
          <cell r="H3116" t="str">
            <v>TUBO PVC, SERIE NORMAL, ESGOTO PREDIAL, DN 40 MM, FORNECIDO E INSTALADO EM RAMAL DE DESCARGA OU RAMAL DE ESGOTO SANITÁRIO. AF_12/2014</v>
          </cell>
          <cell r="I3116" t="str">
            <v>M</v>
          </cell>
          <cell r="J3116" t="str">
            <v>COEFICIENTE DE REPRESENTATIVIDADE</v>
          </cell>
          <cell r="K3116" t="str">
            <v>12,87</v>
          </cell>
        </row>
        <row r="3117">
          <cell r="G3117">
            <v>89712</v>
          </cell>
          <cell r="H3117" t="str">
            <v>TUBO PVC, SERIE NORMAL, ESGOTO PREDIAL, DN 50 MM, FORNECIDO E INSTALADO EM RAMAL DE DESCARGA OU RAMAL DE ESGOTO SANITÁRIO. AF_12/2014</v>
          </cell>
          <cell r="I3117" t="str">
            <v>M</v>
          </cell>
          <cell r="J3117" t="str">
            <v>COEFICIENTE DE REPRESENTATIVIDADE</v>
          </cell>
          <cell r="K3117" t="str">
            <v>18,67</v>
          </cell>
        </row>
        <row r="3118">
          <cell r="G3118">
            <v>89713</v>
          </cell>
          <cell r="H3118" t="str">
            <v>TUBO PVC, SERIE NORMAL, ESGOTO PREDIAL, DN 75 MM, FORNECIDO E INSTALADO EM RAMAL DE DESCARGA OU RAMAL DE ESGOTO SANITÁRIO. AF_12/2014</v>
          </cell>
          <cell r="I3118" t="str">
            <v>M</v>
          </cell>
          <cell r="J3118" t="str">
            <v>COEFICIENTE DE REPRESENTATIVIDADE</v>
          </cell>
          <cell r="K3118" t="str">
            <v>28,23</v>
          </cell>
        </row>
        <row r="3119">
          <cell r="G3119">
            <v>89714</v>
          </cell>
          <cell r="H3119" t="str">
            <v>TUBO PVC, SERIE NORMAL, ESGOTO PREDIAL, DN 100 MM, FORNECIDO E INSTALADO EM RAMAL DE DESCARGA OU RAMAL DE ESGOTO SANITÁRIO. AF_12/2014</v>
          </cell>
          <cell r="I3119" t="str">
            <v>M</v>
          </cell>
          <cell r="J3119" t="str">
            <v>COEFICIENTE DE REPRESENTATIVIDADE</v>
          </cell>
          <cell r="K3119" t="str">
            <v>36,30</v>
          </cell>
        </row>
        <row r="3120">
          <cell r="G3120">
            <v>89716</v>
          </cell>
          <cell r="H3120" t="str">
            <v>TUBO, CPVC, SOLDÁVEL, DN 22MM, INSTALADO EM RAMAL DE DISTRIBUIÇÃO DE ÁGUA - FORNECIMENTO E INSTALAÇÃO. AF_12/2014</v>
          </cell>
          <cell r="I3120" t="str">
            <v>M</v>
          </cell>
          <cell r="J3120" t="str">
            <v>COEFICIENTE DE REPRESENTATIVIDADE</v>
          </cell>
          <cell r="K3120" t="str">
            <v>15,66</v>
          </cell>
        </row>
        <row r="3121">
          <cell r="G3121">
            <v>89717</v>
          </cell>
          <cell r="H3121" t="str">
            <v>TUBO, CPVC, SOLDÁVEL, DN 28MM, INSTALADO EM RAMAL DE DISTRIBUIÇÃO DE ÁGUA - FORNECIMENTO E INSTALAÇÃO. AF_12/2014</v>
          </cell>
          <cell r="I3121" t="str">
            <v>M</v>
          </cell>
          <cell r="J3121" t="str">
            <v>COEFICIENTE DE REPRESENTATIVIDADE</v>
          </cell>
          <cell r="K3121" t="str">
            <v>23,76</v>
          </cell>
        </row>
        <row r="3122">
          <cell r="G3122">
            <v>89770</v>
          </cell>
          <cell r="H3122" t="str">
            <v>TUBO, CPVC, SOLDÁVEL, DN 35MM, INSTALADO EM PRUMADA DE ÁGUA  FORNECIMENTO E INSTALAÇÃO. AF_12/2014</v>
          </cell>
          <cell r="I3122" t="str">
            <v>M</v>
          </cell>
          <cell r="J3122" t="str">
            <v>COEFICIENTE DE REPRESENTATIVIDADE</v>
          </cell>
          <cell r="K3122" t="str">
            <v>25,26</v>
          </cell>
        </row>
        <row r="3123">
          <cell r="G3123">
            <v>89771</v>
          </cell>
          <cell r="H3123" t="str">
            <v>TUBO, CPVC, SOLDÁVEL, DN 42MM, INSTALADO EM PRUMADA DE ÁGUA  FORNECIMENTO E INSTALAÇÃO. AF_12/2014</v>
          </cell>
          <cell r="I3123" t="str">
            <v>M</v>
          </cell>
          <cell r="J3123" t="str">
            <v>COEFICIENTE DE REPRESENTATIVIDADE</v>
          </cell>
          <cell r="K3123" t="str">
            <v>34,49</v>
          </cell>
        </row>
        <row r="3124">
          <cell r="G3124">
            <v>89773</v>
          </cell>
          <cell r="H3124" t="str">
            <v>TUBO, CPVC, SOLDÁVEL, DN 73MM, INSTALADO EM PRUMADA DE ÁGUA  FORNECIMENTO E INSTALAÇÃO. AF_12/2014</v>
          </cell>
          <cell r="I3124" t="str">
            <v>M</v>
          </cell>
          <cell r="J3124" t="str">
            <v>COEFICIENTE DE REPRESENTATIVIDADE</v>
          </cell>
          <cell r="K3124" t="str">
            <v>80,23</v>
          </cell>
        </row>
        <row r="3125">
          <cell r="G3125">
            <v>89775</v>
          </cell>
          <cell r="H3125" t="str">
            <v>TUBO, CPVC, SOLDÁVEL, DN 89MM, INSTALADO EM PRUMADA DE ÁGUA  FORNECIMENTO E INSTALAÇÃO. AF_12/2014</v>
          </cell>
          <cell r="I3125" t="str">
            <v>M</v>
          </cell>
          <cell r="J3125" t="str">
            <v>COEFICIENTE DE REPRESENTATIVIDADE</v>
          </cell>
          <cell r="K3125" t="str">
            <v>126,65</v>
          </cell>
        </row>
        <row r="3126">
          <cell r="G3126">
            <v>89798</v>
          </cell>
          <cell r="H3126" t="str">
            <v>TUBO PVC, SERIE NORMAL, ESGOTO PREDIAL, DN 50 MM, FORNECIDO E INSTALADO EM PRUMADA DE ESGOTO SANITÁRIO OU VENTILAÇÃO. AF_12/2014</v>
          </cell>
          <cell r="I3126" t="str">
            <v>M</v>
          </cell>
          <cell r="J3126" t="str">
            <v>COEFICIENTE DE REPRESENTATIVIDADE</v>
          </cell>
          <cell r="K3126" t="str">
            <v>7,21</v>
          </cell>
        </row>
        <row r="3127">
          <cell r="G3127">
            <v>89799</v>
          </cell>
          <cell r="H3127" t="str">
            <v>TUBO PVC, SERIE NORMAL, ESGOTO PREDIAL, DN 75 MM, FORNECIDO E INSTALADO EM PRUMADA DE ESGOTO SANITÁRIO OU VENTILAÇÃO. AF_12/2014</v>
          </cell>
          <cell r="I3127" t="str">
            <v>M</v>
          </cell>
          <cell r="J3127" t="str">
            <v>COEFICIENTE DE REPRESENTATIVIDADE</v>
          </cell>
          <cell r="K3127" t="str">
            <v>11,96</v>
          </cell>
        </row>
        <row r="3128">
          <cell r="G3128">
            <v>89800</v>
          </cell>
          <cell r="H3128" t="str">
            <v>TUBO PVC, SERIE NORMAL, ESGOTO PREDIAL, DN 100 MM, FORNECIDO E INSTALADO EM PRUMADA DE ESGOTO SANITÁRIO OU VENTILAÇÃO. AF_12/2014</v>
          </cell>
          <cell r="I3128" t="str">
            <v>M</v>
          </cell>
          <cell r="J3128" t="str">
            <v>COEFICIENTE DE REPRESENTATIVIDADE</v>
          </cell>
          <cell r="K3128" t="str">
            <v>14,97</v>
          </cell>
        </row>
        <row r="3129">
          <cell r="G3129">
            <v>89848</v>
          </cell>
          <cell r="H3129" t="str">
            <v>TUBO PVC, SERIE NORMAL, ESGOTO PREDIAL, DN 100 MM, FORNECIDO E INSTALADO EM SUBCOLETOR AÉREO DE ESGOTO SANITÁRIO. AF_12/2014</v>
          </cell>
          <cell r="I3129" t="str">
            <v>M</v>
          </cell>
          <cell r="J3129" t="str">
            <v>COEFICIENTE DE REPRESENTATIVIDADE</v>
          </cell>
          <cell r="K3129" t="str">
            <v>18,77</v>
          </cell>
        </row>
        <row r="3130">
          <cell r="G3130">
            <v>89849</v>
          </cell>
          <cell r="H3130" t="str">
            <v>TUBO PVC, SERIE NORMAL, ESGOTO PREDIAL, DN 150 MM, FORNECIDO E INSTALADO EM SUBCOLETOR AÉREO DE ESGOTO SANITÁRIO. AF_12/2014</v>
          </cell>
          <cell r="I3130" t="str">
            <v>M</v>
          </cell>
          <cell r="J3130" t="str">
            <v>COEFICIENTE DE REPRESENTATIVIDADE</v>
          </cell>
          <cell r="K3130" t="str">
            <v>35,82</v>
          </cell>
        </row>
        <row r="3131">
          <cell r="G3131">
            <v>89865</v>
          </cell>
          <cell r="H3131" t="str">
            <v>TUBO, PVC, SOLDÁVEL, DN 25MM, INSTALADO EM DRENO DE AR-CONDICIONADO - FORNECIMENTO E INSTALAÇÃO. AF_12/2014</v>
          </cell>
          <cell r="I3131" t="str">
            <v>M</v>
          </cell>
          <cell r="J3131" t="str">
            <v>COEFICIENTE DE REPRESENTATIVIDADE</v>
          </cell>
          <cell r="K3131" t="str">
            <v>8,66</v>
          </cell>
        </row>
        <row r="3132">
          <cell r="G3132">
            <v>91784</v>
          </cell>
          <cell r="H3132" t="str">
            <v>(COMPOSIÇÃO REPRESENTATIVA) DO SERVIÇO DE INSTALAÇÃO DE TUBOS DE PVC, SOLDÁVEL, ÁGUA FRIA, DN 20 MM (INSTALADO EM RAMAL, SUB-RAMAL OU RAMAL DE DISTRIBUIÇÃO), INCLUSIVE CONEXÕES, CORTES E FIXAÇÕES, PARA PRÉDIOS. AF_10/2015</v>
          </cell>
          <cell r="I3132" t="str">
            <v>M</v>
          </cell>
          <cell r="J3132" t="str">
            <v>COEFICIENTE DE REPRESENTATIVIDADE</v>
          </cell>
          <cell r="K3132" t="str">
            <v>28,93</v>
          </cell>
        </row>
        <row r="3133">
          <cell r="G3133">
            <v>91785</v>
          </cell>
          <cell r="H3133" t="str">
            <v>(COMPOSIÇÃO REPRESENTATIVA) DO SERVIÇO DE INSTALAÇÃO DE TUBOS DE PVC, SOLDÁVEL, ÁGUA FRIA, DN 25 MM (INSTALADO EM RAMAL, SUB-RAMAL, RAMAL DE DISTRIBUIÇÃO OU PRUMADA), INCLUSIVE CONEXÕES, CORTES E FIXAÇÕES, PARA PRÉDIOS. AF_10/2015</v>
          </cell>
          <cell r="I3133" t="str">
            <v>M</v>
          </cell>
          <cell r="J3133" t="str">
            <v>COEFICIENTE DE REPRESENTATIVIDADE</v>
          </cell>
          <cell r="K3133" t="str">
            <v>28,55</v>
          </cell>
        </row>
        <row r="3134">
          <cell r="G3134">
            <v>91786</v>
          </cell>
          <cell r="H3134" t="str">
            <v>(COMPOSIÇÃO REPRESENTATIVA) DO SERVIÇO DE INSTALAÇÃO TUBOS DE PVC, SOLDÁVEL, ÁGUA FRIA, DN 32 MM (INSTALADO EM RAMAL, SUB-RAMAL, RAMAL DE DISTRIBUIÇÃO OU PRUMADA), INCLUSIVE CONEXÕES, CORTES E FIXAÇÕES, PARA PRÉDIOS. AF_10/2015</v>
          </cell>
          <cell r="I3134" t="str">
            <v>M</v>
          </cell>
          <cell r="J3134" t="str">
            <v>COEFICIENTE DE REPRESENTATIVIDADE</v>
          </cell>
          <cell r="K3134" t="str">
            <v>18,27</v>
          </cell>
        </row>
        <row r="3135">
          <cell r="G3135">
            <v>91787</v>
          </cell>
          <cell r="H3135" t="str">
            <v>(COMPOSIÇÃO REPRESENTATIVA) DO SERVIÇO DE INSTALAÇÃO DE TUBOS DE PVC, SOLDÁVEL, ÁGUA FRIA, DN 40 MM (INSTALADO EM PRUMADA), INCLUSIVE CONEXÕES, CORTES E FIXAÇÕES, PARA PRÉDIOS. AF_10/2015</v>
          </cell>
          <cell r="I3135" t="str">
            <v>M</v>
          </cell>
          <cell r="J3135" t="str">
            <v>COEFICIENTE DE REPRESENTATIVIDADE</v>
          </cell>
          <cell r="K3135" t="str">
            <v>19,49</v>
          </cell>
        </row>
        <row r="3136">
          <cell r="G3136">
            <v>91788</v>
          </cell>
          <cell r="H3136" t="str">
            <v>(COMPOSIÇÃO REPRESENTATIVA) DO SERVIÇO DE INSTALAÇÃO DE TUBOS DE PVC, SOLDÁVEL, ÁGUA FRIA, DN 50 MM (INSTALADO EM PRUMADA), INCLUSIVE CONEXÕES, CORTES E FIXAÇÕES, PARA PRÉDIOS. AF_10/2015</v>
          </cell>
          <cell r="I3136" t="str">
            <v>M</v>
          </cell>
          <cell r="J3136" t="str">
            <v>COEFICIENTE DE REPRESENTATIVIDADE</v>
          </cell>
          <cell r="K3136" t="str">
            <v>25,29</v>
          </cell>
        </row>
        <row r="3137">
          <cell r="G3137">
            <v>91789</v>
          </cell>
          <cell r="H3137" t="str">
            <v>(COMPOSIÇÃO REPRESENTATIVA) DO SERVIÇO DE INSTALAÇÃO DE TUBOS DE PVC, SÉRIE R, ÁGUA PLUVIAL, DN 75 MM (INSTALADO EM RAMAL DE ENCAMINHAMENTO, OU CONDUTORES VERTICAIS), INCLUSIVE CONEXÕES, CORTE E FIXAÇÕES, PARA PRÉDIOS. AF_10/2015</v>
          </cell>
          <cell r="I3137" t="str">
            <v>M</v>
          </cell>
          <cell r="J3137" t="str">
            <v>COEFICIENTE DE REPRESENTATIVIDADE</v>
          </cell>
          <cell r="K3137" t="str">
            <v>26,50</v>
          </cell>
        </row>
        <row r="3138">
          <cell r="G3138">
            <v>91790</v>
          </cell>
          <cell r="H3138" t="str">
            <v>(COMPOSIÇÃO REPRESENTATIVA) DO SERVIÇO DE INSTALAÇÃO DE TUBOS DE PVC, SÉRIE R, ÁGUA PLUVIAL, DN 100 MM (INSTALADO EM RAMAL DE ENCAMINHAMENTO, OU CONDUTORES VERTICAIS), INCLUSIVE CONEXÕES, CORTES E FIXAÇÕES, PARA PRÉDIOS. AF_10/2015</v>
          </cell>
          <cell r="I3138" t="str">
            <v>M</v>
          </cell>
          <cell r="J3138" t="str">
            <v>COEFICIENTE DE REPRESENTATIVIDADE</v>
          </cell>
          <cell r="K3138" t="str">
            <v>40,73</v>
          </cell>
        </row>
        <row r="3139">
          <cell r="G3139">
            <v>91791</v>
          </cell>
          <cell r="H3139" t="str">
            <v>(COMPOSIÇÃO REPRESENTATIVA) DO SERVIÇO DE INSTALAÇÃO DE TUBOS DE PVC, SÉRIE R, ÁGUA PLUVIAL, DN 150 MM (INSTALADO EM CONDUTORES VERTICAIS), INCLUSIVE CONEXÕES, CORTES E FIXAÇÕES, PARA PRÉDIOS. AF_10/2015</v>
          </cell>
          <cell r="I3139" t="str">
            <v>M</v>
          </cell>
          <cell r="J3139" t="str">
            <v>COEFICIENTE DE REPRESENTATIVIDADE</v>
          </cell>
          <cell r="K3139" t="str">
            <v>52,52</v>
          </cell>
        </row>
        <row r="3140">
          <cell r="G3140">
            <v>91792</v>
          </cell>
          <cell r="H3140" t="str">
            <v>(COMPOSIÇÃO REPRESENTATIVA) DO SERVIÇO DE INSTALAÇÃO DE TUBO DE PVC, SÉRIE NORMAL, ESGOTO PREDIAL, DN 40 MM (INSTALADO EM RAMAL DE DESCARGA OU RAMAL DE ESGOTO SANITÁRIO), INCLUSIVE CONEXÕES, CORTES E FIXAÇÕES, PARA PRÉDIOS. AF_10/2015</v>
          </cell>
          <cell r="I3140" t="str">
            <v>M</v>
          </cell>
          <cell r="J3140" t="str">
            <v>COEFICIENTE DE REPRESENTATIVIDADE</v>
          </cell>
          <cell r="K3140" t="str">
            <v>37,97</v>
          </cell>
        </row>
        <row r="3141">
          <cell r="G3141">
            <v>91793</v>
          </cell>
          <cell r="H3141" t="str">
            <v>(COMPOSIÇÃO REPRESENTATIVA) DO SERVIÇO DE INSTALAÇÃO DE TUBO DE PVC, SÉRIE NORMAL, ESGOTO PREDIAL, DN 50 MM (INSTALADO EM RAMAL DE DESCARGA OU RAMAL DE ESGOTO SANITÁRIO), INCLUSIVE CONEXÕES, CORTES E FIXAÇÕES PARA, PRÉDIOS. AF_10/2015</v>
          </cell>
          <cell r="I3141" t="str">
            <v>M</v>
          </cell>
          <cell r="J3141" t="str">
            <v>COEFICIENTE DE REPRESENTATIVIDADE</v>
          </cell>
          <cell r="K3141" t="str">
            <v>55,21</v>
          </cell>
        </row>
        <row r="3142">
          <cell r="G3142">
            <v>91794</v>
          </cell>
          <cell r="H3142" t="str">
            <v>(COMPOSIÇÃO REPRESENTATIVA) DO SERVIÇO DE INST. TUBO PVC, SÉRIE N, ESGOTO PREDIAL, DN 75 MM, (INST. EM RAMAL DE DESCARGA, RAMAL DE ESG. SANITÁRIO, PRUMADA DE ESG. SANITÁRIO OU VENTILAÇÃO), INCL. CONEXÕES, CORTES E FIXAÇÕES, P/ PRÉDIOS. AF_10/2015</v>
          </cell>
          <cell r="I3142" t="str">
            <v>M</v>
          </cell>
          <cell r="J3142" t="str">
            <v>COEFICIENTE DE REPRESENTATIVIDADE</v>
          </cell>
          <cell r="K3142" t="str">
            <v>24,78</v>
          </cell>
        </row>
        <row r="3143">
          <cell r="G3143">
            <v>91795</v>
          </cell>
          <cell r="H3143" t="str">
            <v>(COMPOSIÇÃO REPRESENTATIVA) DO SERVIÇO DE INST. TUBO PVC, SÉRIE N, ESGOTO PREDIAL, 100 MM (INST. RAMAL DESCARGA, RAMAL DE ESG. SANIT., PRUMADA ESG. SANIT., VENTILAÇÃO OU SUB-COLETOR AÉREO), INCL. CONEXÕES E CORTES, FIXAÇÕES, P/ PRÉDIOS. AF_10/2015</v>
          </cell>
          <cell r="I3143" t="str">
            <v>M</v>
          </cell>
          <cell r="J3143" t="str">
            <v>COEFICIENTE DE REPRESENTATIVIDADE</v>
          </cell>
          <cell r="K3143" t="str">
            <v>42,23</v>
          </cell>
        </row>
        <row r="3144">
          <cell r="G3144">
            <v>91796</v>
          </cell>
          <cell r="H3144" t="str">
            <v>(COMPOSIÇÃO REPRESENTATIVA) DO SERVIÇO DE INSTALAÇÃO DE TUBO DE PVC, SÉRIE NORMAL, ESGOTO PREDIAL, DN 150 MM (INSTALADO EM SUB-COLETOR AÉREO), INCLUSIVE CONEXÕES, CORTES E FIXAÇÕES, PARA PRÉDIOS. AF_10/2015</v>
          </cell>
          <cell r="I3144" t="str">
            <v>M</v>
          </cell>
          <cell r="J3144" t="str">
            <v>COEFICIENTE DE REPRESENTATIVIDADE</v>
          </cell>
          <cell r="K3144" t="str">
            <v>45,02</v>
          </cell>
        </row>
        <row r="3145">
          <cell r="G3145">
            <v>92275</v>
          </cell>
          <cell r="H3145" t="str">
            <v>TUBO EM COBRE RÍGIDO, DN 22 MM, CLASSE E, SEM ISOLAMENTO, INSTALADO EM PRUMADA  FORNECIMENTO E INSTALAÇÃO. AF_12/2015</v>
          </cell>
          <cell r="I3145" t="str">
            <v>M</v>
          </cell>
          <cell r="J3145" t="str">
            <v>COEFICIENTE DE REPRESENTATIVIDADE</v>
          </cell>
          <cell r="K3145" t="str">
            <v>32,53</v>
          </cell>
        </row>
        <row r="3146">
          <cell r="G3146">
            <v>92276</v>
          </cell>
          <cell r="H3146" t="str">
            <v>TUBO EM COBRE RÍGIDO, DN 28 MM, CLASSE E, SEM ISOLAMENTO, INSTALADO EM PRUMADA  FORNECIMENTO E INSTALAÇÃO. AF_12/2015</v>
          </cell>
          <cell r="I3146" t="str">
            <v>M</v>
          </cell>
          <cell r="J3146" t="str">
            <v>COEFICIENTE DE REPRESENTATIVIDADE</v>
          </cell>
          <cell r="K3146" t="str">
            <v>41,16</v>
          </cell>
        </row>
        <row r="3147">
          <cell r="G3147">
            <v>92277</v>
          </cell>
          <cell r="H3147" t="str">
            <v>TUBO EM COBRE RÍGIDO, DN 35 MM, CLASSE E, SEM ISOLAMENTO, INSTALADO EM PRUMADA  FORNECIMENTO E INSTALAÇÃO. AF_12/2015</v>
          </cell>
          <cell r="I3147" t="str">
            <v>M</v>
          </cell>
          <cell r="J3147" t="str">
            <v>COEFICIENTE DE REPRESENTATIVIDADE</v>
          </cell>
          <cell r="K3147" t="str">
            <v>59,30</v>
          </cell>
        </row>
        <row r="3148">
          <cell r="G3148">
            <v>92278</v>
          </cell>
          <cell r="H3148" t="str">
            <v>TUBO EM COBRE RÍGIDO, DN 42 MM, CLASSE E, SEM ISOLAMENTO, INSTALADO EM PRUMADA  FORNECIMENTO E INSTALAÇÃO. AF_12/2015</v>
          </cell>
          <cell r="I3148" t="str">
            <v>M</v>
          </cell>
          <cell r="J3148" t="str">
            <v>COEFICIENTE DE REPRESENTATIVIDADE</v>
          </cell>
          <cell r="K3148" t="str">
            <v>79,67</v>
          </cell>
        </row>
        <row r="3149">
          <cell r="G3149">
            <v>92279</v>
          </cell>
          <cell r="H3149" t="str">
            <v>TUBO EM COBRE RÍGIDO, DN 54 MM, CLASSE E, SEM ISOLAMENTO, INSTALADO EM PRUMADA  FORNECIMENTO E INSTALAÇÃO. AF_12/2015</v>
          </cell>
          <cell r="I3149" t="str">
            <v>M</v>
          </cell>
          <cell r="J3149" t="str">
            <v>COEFICIENTE DE REPRESENTATIVIDADE</v>
          </cell>
          <cell r="K3149" t="str">
            <v>115,02</v>
          </cell>
        </row>
        <row r="3150">
          <cell r="G3150">
            <v>92280</v>
          </cell>
          <cell r="H3150" t="str">
            <v>TUBO EM COBRE RÍGIDO, DN 66 MM, CLASSE E, SEM ISOLAMENTO, INSTALADO EM PRUMADA  FORNECIMENTO E INSTALAÇÃO. AF_12/2015</v>
          </cell>
          <cell r="I3150" t="str">
            <v>M</v>
          </cell>
          <cell r="J3150" t="str">
            <v>COEFICIENTE DE REPRESENTATIVIDADE</v>
          </cell>
          <cell r="K3150" t="str">
            <v>161,36</v>
          </cell>
        </row>
        <row r="3151">
          <cell r="G3151">
            <v>92281</v>
          </cell>
          <cell r="H3151" t="str">
            <v>TUBO EM COBRE RÍGIDO, DN 22 MM, CLASSE E, COM ISOLAMENTO, INSTALADO EM PRUMADA  FORNECIMENTO E INSTALAÇÃO. AF_12/2015</v>
          </cell>
          <cell r="I3151" t="str">
            <v>M</v>
          </cell>
          <cell r="J3151" t="str">
            <v>COEFICIENTE DE REPRESENTATIVIDADE</v>
          </cell>
          <cell r="K3151" t="str">
            <v>104,16</v>
          </cell>
        </row>
        <row r="3152">
          <cell r="G3152">
            <v>92282</v>
          </cell>
          <cell r="H3152" t="str">
            <v>TUBO EM COBRE RÍGIDO, DN 28 MM, CLASSE E, COM ISOLAMENTO, INSTALADO EM PRUMADA  FORNECIMENTO E INSTALAÇÃO. AF_12/2015</v>
          </cell>
          <cell r="I3152" t="str">
            <v>M</v>
          </cell>
          <cell r="J3152" t="str">
            <v>COEFICIENTE DE REPRESENTATIVIDADE</v>
          </cell>
          <cell r="K3152" t="str">
            <v>115,70</v>
          </cell>
        </row>
        <row r="3153">
          <cell r="G3153">
            <v>92283</v>
          </cell>
          <cell r="H3153" t="str">
            <v>TUBO EM COBRE RÍGIDO, DN 35 MM, CLASSE E, COM ISOLAMENTO, INSTALADO EM PRUMADA  FORNECIMENTO E INSTALAÇÃO. AF_12/2015</v>
          </cell>
          <cell r="I3153" t="str">
            <v>M</v>
          </cell>
          <cell r="J3153" t="str">
            <v>COEFICIENTE DE REPRESENTATIVIDADE</v>
          </cell>
          <cell r="K3153" t="str">
            <v>153,58</v>
          </cell>
        </row>
        <row r="3154">
          <cell r="G3154">
            <v>92284</v>
          </cell>
          <cell r="H3154" t="str">
            <v>TUBO EM COBRE RÍGIDO, DN 42 MM, CLASSE E, COM ISOLAMENTO, INSTALADO EM PRUMADA  FORNECIMENTO E INSTALAÇÃO. AF_12/2015</v>
          </cell>
          <cell r="I3154" t="str">
            <v>M</v>
          </cell>
          <cell r="J3154" t="str">
            <v>COEFICIENTE DE REPRESENTATIVIDADE</v>
          </cell>
          <cell r="K3154" t="str">
            <v>187,19</v>
          </cell>
        </row>
        <row r="3155">
          <cell r="G3155">
            <v>92285</v>
          </cell>
          <cell r="H3155" t="str">
            <v>TUBO EM COBRE RÍGIDO, DN 54 MM, CLASSE E, COM ISOLAMENTO, INSTALADO EM PRUMADA  FORNECIMENTO E INSTALAÇÃO. AF_12/2015</v>
          </cell>
          <cell r="I3155" t="str">
            <v>M</v>
          </cell>
          <cell r="J3155" t="str">
            <v>COEFICIENTE DE REPRESENTATIVIDADE</v>
          </cell>
          <cell r="K3155" t="str">
            <v>243,53</v>
          </cell>
        </row>
        <row r="3156">
          <cell r="G3156">
            <v>92286</v>
          </cell>
          <cell r="H3156" t="str">
            <v>TUBO EM COBRE RÍGIDO, DN 66 MM, CLASSE E, COM ISOLAMENTO, INSTALADO EM PRUMADA  FORNECIMENTO E INSTALAÇÃO. AF_12/2015</v>
          </cell>
          <cell r="I3156" t="str">
            <v>M</v>
          </cell>
          <cell r="J3156" t="str">
            <v>COEFICIENTE DE REPRESENTATIVIDADE</v>
          </cell>
          <cell r="K3156" t="str">
            <v>291,68</v>
          </cell>
        </row>
        <row r="3157">
          <cell r="G3157">
            <v>92305</v>
          </cell>
          <cell r="H3157" t="str">
            <v>TUBO EM COBRE RÍGIDO, DN 15 MM, CLASSE E, SEM ISOLAMENTO, INSTALADO EM RAMAL DE DISTRIBUIÇÃO  FORNECIMENTO E INSTALAÇÃO. AF_12/2015</v>
          </cell>
          <cell r="I3157" t="str">
            <v>M</v>
          </cell>
          <cell r="J3157" t="str">
            <v>COEFICIENTE DE REPRESENTATIVIDADE</v>
          </cell>
          <cell r="K3157" t="str">
            <v>22,04</v>
          </cell>
        </row>
        <row r="3158">
          <cell r="G3158">
            <v>92306</v>
          </cell>
          <cell r="H3158" t="str">
            <v>TUBO EM COBRE RÍGIDO, DN 22 MM, CLASSE E, SEM ISOLAMENTO, INSTALADO EM RAMAL DE DISTRIBUIÇÃO  FORNECIMENTO E INSTALAÇÃO. AF_12/2015</v>
          </cell>
          <cell r="I3158" t="str">
            <v>M</v>
          </cell>
          <cell r="J3158" t="str">
            <v>COEFICIENTE DE REPRESENTATIVIDADE</v>
          </cell>
          <cell r="K3158" t="str">
            <v>35,63</v>
          </cell>
        </row>
        <row r="3159">
          <cell r="G3159">
            <v>92307</v>
          </cell>
          <cell r="H3159" t="str">
            <v>TUBO EM COBRE RÍGIDO, DN 28 MM, CLASSE E, SEM ISOLAMENTO, INSTALADO EM RAMAL DE DISTRIBUIÇÃO  FORNECIMENTO E INSTALAÇÃO. AF_12/2015</v>
          </cell>
          <cell r="I3159" t="str">
            <v>M</v>
          </cell>
          <cell r="J3159" t="str">
            <v>COEFICIENTE DE REPRESENTATIVIDADE</v>
          </cell>
          <cell r="K3159" t="str">
            <v>44,49</v>
          </cell>
        </row>
        <row r="3160">
          <cell r="G3160">
            <v>92308</v>
          </cell>
          <cell r="H3160" t="str">
            <v>TUBO EM COBRE RÍGIDO, DN 15 MM, CLASSE E, COM ISOLAMENTO, INSTALADO EM RAMAL DE DISTRIBUIÇÃO  FORNECIMENTO E INSTALAÇÃO. AF_12/2015</v>
          </cell>
          <cell r="I3160" t="str">
            <v>M</v>
          </cell>
          <cell r="J3160" t="str">
            <v>COEFICIENTE DE REPRESENTATIVIDADE</v>
          </cell>
          <cell r="K3160" t="str">
            <v>38,64</v>
          </cell>
        </row>
        <row r="3161">
          <cell r="G3161">
            <v>92309</v>
          </cell>
          <cell r="H3161" t="str">
            <v>TUBO EM COBRE RÍGIDO, DN 22 MM, CLASSE E, COM ISOLAMENTO, INSTALADO EM RAMAL DE DISTRIBUIÇÃO  FORNECIMENTO E INSTALAÇÃO. AF_12/2015</v>
          </cell>
          <cell r="I3161" t="str">
            <v>M</v>
          </cell>
          <cell r="J3161" t="str">
            <v>COEFICIENTE DE REPRESENTATIVIDADE</v>
          </cell>
          <cell r="K3161" t="str">
            <v>108,84</v>
          </cell>
        </row>
        <row r="3162">
          <cell r="G3162">
            <v>92310</v>
          </cell>
          <cell r="H3162" t="str">
            <v>TUBO EM COBRE RÍGIDO, DN 28 MM, CLASSE E, COM ISOLAMENTO, INSTALADO EM RAMAL DE DISTRIBUIÇÃO  FORNECIMENTO E INSTALAÇÃO. AF_12/2015</v>
          </cell>
          <cell r="I3162" t="str">
            <v>M</v>
          </cell>
          <cell r="J3162" t="str">
            <v>COEFICIENTE DE REPRESENTATIVIDADE</v>
          </cell>
          <cell r="K3162" t="str">
            <v>120,64</v>
          </cell>
        </row>
        <row r="3163">
          <cell r="G3163">
            <v>92320</v>
          </cell>
          <cell r="H3163" t="str">
            <v>TUBO EM COBRE RÍGIDO, DN 15 MM, CLASSE E, SEM ISOLAMENTO, INSTALADO EM RAMAL E SUB-RAMAL  FORNECIMENTO E INSTALAÇÃO. AF_12/2015</v>
          </cell>
          <cell r="I3163" t="str">
            <v>M</v>
          </cell>
          <cell r="J3163" t="str">
            <v>COEFICIENTE DE REPRESENTATIVIDADE</v>
          </cell>
          <cell r="K3163" t="str">
            <v>28,86</v>
          </cell>
        </row>
        <row r="3164">
          <cell r="G3164">
            <v>92321</v>
          </cell>
          <cell r="H3164" t="str">
            <v>TUBO EM COBRE RÍGIDO, DN 22 MM, CLASSE E, SEM ISOLAMENTO, INSTALADO EM RAMAL E SUB-RAMAL  FORNECIMENTO E INSTALAÇÃO. AF_12/2015</v>
          </cell>
          <cell r="I3164" t="str">
            <v>M</v>
          </cell>
          <cell r="J3164" t="str">
            <v>COEFICIENTE DE REPRESENTATIVIDADE</v>
          </cell>
          <cell r="K3164" t="str">
            <v>47,36</v>
          </cell>
        </row>
        <row r="3165">
          <cell r="G3165">
            <v>92322</v>
          </cell>
          <cell r="H3165" t="str">
            <v>TUBO EM COBRE RÍGIDO, DN 28 MM, CLASSE E, SEM ISOLAMENTO, INSTALADO EM RAMAL E SUB-RAMAL  FORNECIMENTO E INSTALAÇÃO. AF_12/2015</v>
          </cell>
          <cell r="I3165" t="str">
            <v>M</v>
          </cell>
          <cell r="J3165" t="str">
            <v>COEFICIENTE DE REPRESENTATIVIDADE</v>
          </cell>
          <cell r="K3165" t="str">
            <v>60,49</v>
          </cell>
        </row>
        <row r="3166">
          <cell r="G3166">
            <v>92323</v>
          </cell>
          <cell r="H3166" t="str">
            <v>TUBO EM COBRE RÍGIDO, DN 15 MM, CLASSE E, COM ISOLAMENTO, INSTALADO EM RAMAL E SUB-RAMAL  FORNECIMENTO E INSTALAÇÃO. AF_12/2015</v>
          </cell>
          <cell r="I3166" t="str">
            <v>M</v>
          </cell>
          <cell r="J3166" t="str">
            <v>COEFICIENTE DE REPRESENTATIVIDADE</v>
          </cell>
          <cell r="K3166" t="str">
            <v>43,83</v>
          </cell>
        </row>
        <row r="3167">
          <cell r="G3167">
            <v>92324</v>
          </cell>
          <cell r="H3167" t="str">
            <v>TUBO EM COBRE RÍGIDO, DN 22 MM, CLASSE E, COM ISOLAMENTO, INSTALADO EM RAMAL E SUB-RAMAL  FORNECIMENTO E INSTALAÇÃO. AF_12/2015</v>
          </cell>
          <cell r="I3167" t="str">
            <v>M</v>
          </cell>
          <cell r="J3167" t="str">
            <v>COEFICIENTE DE REPRESENTATIVIDADE</v>
          </cell>
          <cell r="K3167" t="str">
            <v>118,94</v>
          </cell>
        </row>
        <row r="3168">
          <cell r="G3168">
            <v>92325</v>
          </cell>
          <cell r="H3168" t="str">
            <v>TUBO EM COBRE RÍGIDO, DN 28 MM, CLASSE E, COM ISOLAMENTO, INSTALADO EM RAMAL E SUB-RAMAL  FORNECIMENTO E INSTALAÇÃO. AF_12/2015</v>
          </cell>
          <cell r="I3168" t="str">
            <v>M</v>
          </cell>
          <cell r="J3168" t="str">
            <v>COEFICIENTE DE REPRESENTATIVIDADE</v>
          </cell>
          <cell r="K3168" t="str">
            <v>134,96</v>
          </cell>
        </row>
        <row r="3169">
          <cell r="G3169">
            <v>92335</v>
          </cell>
          <cell r="H3169" t="str">
            <v>TUBO DE AÇO GALVANIZADO COM COSTURA, CLASSE MÉDIA, CONEXÃO RANHURADA, DN 50 (2"), INSTALADO EM PRUMADAS - FORNECIMENTO E INSTALAÇÃO. AF_12/2015</v>
          </cell>
          <cell r="I3169" t="str">
            <v>M</v>
          </cell>
          <cell r="J3169" t="str">
            <v>COEFICIENTE DE REPRESENTATIVIDADE</v>
          </cell>
          <cell r="K3169" t="str">
            <v>52,03</v>
          </cell>
        </row>
        <row r="3170">
          <cell r="G3170">
            <v>92336</v>
          </cell>
          <cell r="H3170" t="str">
            <v>TUBO DE AÇO GALVANIZADO COM COSTURA, CLASSE MÉDIA, CONEXÃO RANHURADA, DN 65 (2 1/2"), INSTALADO EM PRUMADAS - FORNECIMENTO E INSTALAÇÃO. AF_12/2015</v>
          </cell>
          <cell r="I3170" t="str">
            <v>M</v>
          </cell>
          <cell r="J3170" t="str">
            <v>COEFICIENTE DE REPRESENTATIVIDADE</v>
          </cell>
          <cell r="K3170" t="str">
            <v>63,84</v>
          </cell>
        </row>
        <row r="3171">
          <cell r="G3171">
            <v>92337</v>
          </cell>
          <cell r="H3171" t="str">
            <v>TUBO DE AÇO GALVANIZADO COM COSTURA, CLASSE MÉDIA, CONEXÃO RANHURADA, DN 80 (3"), INSTALADO EM PRUMADAS - FORNECIMENTO E INSTALAÇÃO. AF_12/2015</v>
          </cell>
          <cell r="I3171" t="str">
            <v>M</v>
          </cell>
          <cell r="J3171" t="str">
            <v>COEFICIENTE DE REPRESENTATIVIDADE</v>
          </cell>
          <cell r="K3171" t="str">
            <v>83,80</v>
          </cell>
        </row>
        <row r="3172">
          <cell r="G3172">
            <v>92338</v>
          </cell>
          <cell r="H3172" t="str">
            <v>TUBO DE AÇO PRETO SEM COSTURA, CONEXÃO SOLDADA, DN 50 (2"), INSTALADO EM PRUMADAS - FORNECIMENTO E INSTALAÇÃO. AF_12/2015</v>
          </cell>
          <cell r="I3172" t="str">
            <v>M</v>
          </cell>
          <cell r="J3172" t="str">
            <v>COEFICIENTE DE REPRESENTATIVIDADE</v>
          </cell>
          <cell r="K3172" t="str">
            <v>76,81</v>
          </cell>
        </row>
        <row r="3173">
          <cell r="G3173">
            <v>92339</v>
          </cell>
          <cell r="H3173" t="str">
            <v>TUBO DE AÇO PRETO SEM COSTURA, CONEXÃO SOLDADA, DN 65 (2 1/2"), INSTALADO EM PRUMADAS - FORNECIMENTO E INSTALAÇÃO. AF_12/2015</v>
          </cell>
          <cell r="I3173" t="str">
            <v>M</v>
          </cell>
          <cell r="J3173" t="str">
            <v>COEFICIENTE DE REPRESENTATIVIDADE</v>
          </cell>
          <cell r="K3173" t="str">
            <v>114,55</v>
          </cell>
        </row>
        <row r="3174">
          <cell r="G3174">
            <v>92341</v>
          </cell>
          <cell r="H3174" t="str">
            <v>TUBO DE AÇO GALVANIZADO COM COSTURA, CLASSE MÉDIA, DN 50 (2"), CONEXÃO ROSQUEADA, INSTALADO EM PRUMADAS - FORNECIMENTO E INSTALAÇÃO. AF_12/2015</v>
          </cell>
          <cell r="I3174" t="str">
            <v>M</v>
          </cell>
          <cell r="J3174" t="str">
            <v>COEFICIENTE DE REPRESENTATIVIDADE</v>
          </cell>
          <cell r="K3174" t="str">
            <v>58,85</v>
          </cell>
        </row>
        <row r="3175">
          <cell r="G3175">
            <v>92342</v>
          </cell>
          <cell r="H3175" t="str">
            <v>TUBO DE AÇO GALVANIZADO COM COSTURA, CLASSE MÉDIA, DN 65 (2 1/2"), CONEXÃO ROSQUEADA, INSTALADO EM PRUMADAS - FORNECIMENTO E INSTALAÇÃO. AF_12/2015</v>
          </cell>
          <cell r="I3175" t="str">
            <v>M</v>
          </cell>
          <cell r="J3175" t="str">
            <v>COEFICIENTE DE REPRESENTATIVIDADE</v>
          </cell>
          <cell r="K3175" t="str">
            <v>70,69</v>
          </cell>
        </row>
        <row r="3176">
          <cell r="G3176">
            <v>92343</v>
          </cell>
          <cell r="H3176" t="str">
            <v>TUBO DE AÇO GALVANIZADO COM COSTURA, CLASSE MÉDIA, DN 80 (3"), CONEXÃO ROSQUEADA, INSTALADO EM PRUMADAS - FORNECIMENTO E INSTALAÇÃO. AF_12/2015</v>
          </cell>
          <cell r="I3176" t="str">
            <v>M</v>
          </cell>
          <cell r="J3176" t="str">
            <v>COEFICIENTE DE REPRESENTATIVIDADE</v>
          </cell>
          <cell r="K3176" t="str">
            <v>90,73</v>
          </cell>
        </row>
        <row r="3177">
          <cell r="G3177">
            <v>92361</v>
          </cell>
          <cell r="H3177" t="str">
            <v>TUBO DE AÇO PRETO SEM COSTURA, CONEXÃO SOLDADA, DN 50 (2"), INSTALADO EM REDE DE ALIMENTAÇÃO PARA HIDRANTE - FORNECIMENTO E INSTALAÇÃO. AF_12/2015</v>
          </cell>
          <cell r="I3177" t="str">
            <v>M</v>
          </cell>
          <cell r="J3177" t="str">
            <v>COEFICIENTE DE REPRESENTATIVIDADE</v>
          </cell>
          <cell r="K3177" t="str">
            <v>62,56</v>
          </cell>
        </row>
        <row r="3178">
          <cell r="G3178">
            <v>92362</v>
          </cell>
          <cell r="H3178" t="str">
            <v>TUBO DE AÇO PRETO SEM COSTURA, CONEXÃO SOLDADA, DN 65 (2 1/2"), INSTALADO EM REDE DE ALIMENTAÇÃO PARA HIDRANTE - FORNECIMENTO E INSTALAÇÃO. AF_12/2015</v>
          </cell>
          <cell r="I3178" t="str">
            <v>M</v>
          </cell>
          <cell r="J3178" t="str">
            <v>COEFICIENTE DE REPRESENTATIVIDADE</v>
          </cell>
          <cell r="K3178" t="str">
            <v>99,73</v>
          </cell>
        </row>
        <row r="3179">
          <cell r="G3179">
            <v>92364</v>
          </cell>
          <cell r="H3179" t="str">
            <v>TUBO DE AÇO GALVANIZADO COM COSTURA, CLASSE MÉDIA, DN 32 (1 1/4"), CONEXÃO ROSQUEADA, INSTALADO EM REDE DE ALIMENTAÇÃO PARA HIDRANTE - FORNECIMENTO E INSTALAÇÃO. AF_12/2015</v>
          </cell>
          <cell r="I3179" t="str">
            <v>M</v>
          </cell>
          <cell r="J3179" t="str">
            <v>COEFICIENTE DE REPRESENTATIVIDADE</v>
          </cell>
          <cell r="K3179" t="str">
            <v>31,68</v>
          </cell>
        </row>
        <row r="3180">
          <cell r="G3180">
            <v>92365</v>
          </cell>
          <cell r="H3180" t="str">
            <v>TUBO DE AÇO GALVANIZADO COM COSTURA, CLASSE MÉDIA, DN 40 (1 1/2"), CONEXÃO ROSQUEADA, INSTALADO EM REDE DE ALIMENTAÇÃO PARA HIDRANTE - FORNECIMENTO E INSTALAÇÃO. AF_12/2015</v>
          </cell>
          <cell r="I3180" t="str">
            <v>M</v>
          </cell>
          <cell r="J3180" t="str">
            <v>COEFICIENTE DE REPRESENTATIVIDADE</v>
          </cell>
          <cell r="K3180" t="str">
            <v>36,41</v>
          </cell>
        </row>
        <row r="3181">
          <cell r="G3181">
            <v>92366</v>
          </cell>
          <cell r="H3181" t="str">
            <v>TUBO DE AÇO GALVANIZADO COM COSTURA, CLASSE MÉDIA, DN 50 (2"), CONEXÃO ROSQUEADA, INSTALADO EM REDE DE ALIMENTAÇÃO PARA HIDRANTE - FORNECIMENTO E INSTALAÇÃO. AF_12/2015</v>
          </cell>
          <cell r="I3181" t="str">
            <v>M</v>
          </cell>
          <cell r="J3181" t="str">
            <v>COEFICIENTE DE REPRESENTATIVIDADE</v>
          </cell>
          <cell r="K3181" t="str">
            <v>50,43</v>
          </cell>
        </row>
        <row r="3182">
          <cell r="G3182">
            <v>92367</v>
          </cell>
          <cell r="H3182" t="str">
            <v>TUBO DE AÇO GALVANIZADO COM COSTURA, CLASSE MÉDIA, DN 65 (2 1/2"), CONEXÃO ROSQUEADA, INSTALADO EM REDE DE ALIMENTAÇÃO PARA HIDRANTE - FORNECIMENTO E INSTALAÇÃO. AF_12/2015</v>
          </cell>
          <cell r="I3182" t="str">
            <v>M</v>
          </cell>
          <cell r="J3182" t="str">
            <v>COEFICIENTE DE REPRESENTATIVIDADE</v>
          </cell>
          <cell r="K3182" t="str">
            <v>61,88</v>
          </cell>
        </row>
        <row r="3183">
          <cell r="G3183">
            <v>92368</v>
          </cell>
          <cell r="H3183" t="str">
            <v>TUBO DE AÇO GALVANIZADO COM COSTURA, CLASSE MÉDIA, DN 80 (3"), CONEXÃO ROSQUEADA, INSTALADO EM REDE DE ALIMENTAÇÃO PARA HIDRANTE - FORNECIMENTO E INSTALAÇÃO. AF_12/2015</v>
          </cell>
          <cell r="I3183" t="str">
            <v>M</v>
          </cell>
          <cell r="J3183" t="str">
            <v>COEFICIENTE DE REPRESENTATIVIDADE</v>
          </cell>
          <cell r="K3183" t="str">
            <v>81,56</v>
          </cell>
        </row>
        <row r="3184">
          <cell r="G3184">
            <v>92648</v>
          </cell>
          <cell r="H3184" t="str">
            <v>TUBO DE AÇO PRETO SEM COSTURA, CONEXÃO SOLDADA, DN 40 (1 1/2"), INSTALADO EM REDE DE ALIMENTAÇÃO PARA SPRINKLER - FORNECIMENTO E INSTALAÇÃO. AF_12/2015</v>
          </cell>
          <cell r="I3184" t="str">
            <v>M</v>
          </cell>
          <cell r="J3184" t="str">
            <v>COEFICIENTE DE REPRESENTATIVIDADE</v>
          </cell>
          <cell r="K3184" t="str">
            <v>53,46</v>
          </cell>
        </row>
        <row r="3185">
          <cell r="G3185">
            <v>92649</v>
          </cell>
          <cell r="H3185" t="str">
            <v>TUBO DE AÇO PRETO SEM COSTURA, CONEXÃO SOLDADA, DN 50 (2"), INSTALADO EM REDE DE ALIMENTAÇÃO PARA SPRINKLER - FORNECIMENTO E INSTALAÇÃO. AF_12/2015</v>
          </cell>
          <cell r="I3185" t="str">
            <v>M</v>
          </cell>
          <cell r="J3185" t="str">
            <v>COEFICIENTE DE REPRESENTATIVIDADE</v>
          </cell>
          <cell r="K3185" t="str">
            <v>65,13</v>
          </cell>
        </row>
        <row r="3186">
          <cell r="G3186">
            <v>92650</v>
          </cell>
          <cell r="H3186" t="str">
            <v>TUBO DE AÇO PRETO SEM COSTURA, CONEXÃO SOLDADA, DN 65 (2 1/2"), INSTALADO EM REDE DE ALIMENTAÇÃO PARA SPRINKLER - FORNECIMENTO E INSTALAÇÃO. AF_12/2015</v>
          </cell>
          <cell r="I3186" t="str">
            <v>M</v>
          </cell>
          <cell r="J3186" t="str">
            <v>COEFICIENTE DE REPRESENTATIVIDADE</v>
          </cell>
          <cell r="K3186" t="str">
            <v>102,30</v>
          </cell>
        </row>
        <row r="3187">
          <cell r="G3187">
            <v>92652</v>
          </cell>
          <cell r="H3187" t="str">
            <v>TUBO DE AÇO GALVANIZADO COM COSTURA, CLASSE MÉDIA, CONEXÃO ROSQUEADA, DN 32 (1 1/4"), INSTALADO EM REDE DE ALIMENTAÇÃO PARA SPRINKLER - FORNECIMENTO E INSTALAÇÃO. AF_12/2015</v>
          </cell>
          <cell r="I3187" t="str">
            <v>M</v>
          </cell>
          <cell r="J3187" t="str">
            <v>COEFICIENTE DE REPRESENTATIVIDADE</v>
          </cell>
          <cell r="K3187" t="str">
            <v>34,79</v>
          </cell>
        </row>
        <row r="3188">
          <cell r="G3188">
            <v>92653</v>
          </cell>
          <cell r="H3188" t="str">
            <v>TUBO DE AÇO GALVANIZADO COM COSTURA, CLASSE MÉDIA, CONEXÃO ROSQUEADA, DN 40 (1 1/2"), INSTALADO EM REDE DE ALIMENTAÇÃO PARA SPRINKLER - FORNECIMENTO E INSTALAÇÃO. AF_12/2015</v>
          </cell>
          <cell r="I3188" t="str">
            <v>M</v>
          </cell>
          <cell r="J3188" t="str">
            <v>COEFICIENTE DE REPRESENTATIVIDADE</v>
          </cell>
          <cell r="K3188" t="str">
            <v>39,55</v>
          </cell>
        </row>
        <row r="3189">
          <cell r="G3189">
            <v>92654</v>
          </cell>
          <cell r="H3189" t="str">
            <v>TUBO DE AÇO GALVANIZADO COM COSTURA, CLASSE MÉDIA, CONEXÃO ROSQUEADA, DN 50 (2"), INSTALADO EM REDE DE ALIMENTAÇÃO PARA SPRINKLER - FORNECIMENTO E INSTALAÇÃO. AF_12/2015</v>
          </cell>
          <cell r="I3189" t="str">
            <v>M</v>
          </cell>
          <cell r="J3189" t="str">
            <v>COEFICIENTE DE REPRESENTATIVIDADE</v>
          </cell>
          <cell r="K3189" t="str">
            <v>53,57</v>
          </cell>
        </row>
        <row r="3190">
          <cell r="G3190">
            <v>92655</v>
          </cell>
          <cell r="H3190" t="str">
            <v>TUBO DE AÇO GALVANIZADO COM COSTURA, CLASSE MÉDIA, CONEXÃO ROSQUEADA, DN 65 (2 1/2"), INSTALADO EM REDE DE ALIMENTAÇÃO PARA SPRINKLER - FORNECIMENTO E INSTALAÇÃO. AF_12/2015</v>
          </cell>
          <cell r="I3190" t="str">
            <v>M</v>
          </cell>
          <cell r="J3190" t="str">
            <v>COEFICIENTE DE REPRESENTATIVIDADE</v>
          </cell>
          <cell r="K3190" t="str">
            <v>65,08</v>
          </cell>
        </row>
        <row r="3191">
          <cell r="G3191">
            <v>92656</v>
          </cell>
          <cell r="H3191" t="str">
            <v>TUBO DE AÇO GALVANIZADO COM COSTURA, CLASSE MÉDIA, CONEXÃO ROSQUEADA, DN 80 (3"), INSTALADO EM REDE DE ALIMENTAÇÃO PARA SPRINKLER - FORNECIMENTO E INSTALAÇÃO. AF_12/2015</v>
          </cell>
          <cell r="I3191" t="str">
            <v>M</v>
          </cell>
          <cell r="J3191" t="str">
            <v>COEFICIENTE DE REPRESENTATIVIDADE</v>
          </cell>
          <cell r="K3191" t="str">
            <v>84,77</v>
          </cell>
        </row>
        <row r="3192">
          <cell r="G3192">
            <v>92687</v>
          </cell>
          <cell r="H3192" t="str">
            <v>TUBO DE AÇO GALVANIZADO COM COSTURA, CLASSE MÉDIA, CONEXÃO ROSQUEADA, DN 15 (1/2"), INSTALADO EM RAMAIS E SUB-RAMAIS DE GÁS - FORNECIMENTO E INSTALAÇÃO. AF_12/2015</v>
          </cell>
          <cell r="I3192" t="str">
            <v>M</v>
          </cell>
          <cell r="J3192" t="str">
            <v>COEFICIENTE DE REPRESENTATIVIDADE</v>
          </cell>
          <cell r="K3192" t="str">
            <v>16,51</v>
          </cell>
        </row>
        <row r="3193">
          <cell r="G3193">
            <v>92688</v>
          </cell>
          <cell r="H3193" t="str">
            <v>TUBO DE AÇO GALVANIZADO COM COSTURA, CLASSE MÉDIA, CONEXÃO ROSQUEADA, DN 20 (3/4"), INSTALADO EM RAMAIS E SUB-RAMAIS DE GÁS - FORNECIMENTO E INSTALAÇÃO. AF_12/2015</v>
          </cell>
          <cell r="I3193" t="str">
            <v>M</v>
          </cell>
          <cell r="J3193" t="str">
            <v>COEFICIENTE DE REPRESENTATIVIDADE</v>
          </cell>
          <cell r="K3193" t="str">
            <v>23,39</v>
          </cell>
        </row>
        <row r="3194">
          <cell r="G3194">
            <v>92689</v>
          </cell>
          <cell r="H3194" t="str">
            <v>TUBO DE AÇO PRETO SEM COSTURA, CLASSE MÉDIA, CONEXÃO SOLDADA, DN 15 (1/2"), INSTALADO EM RAMAIS E SUB-RAMAIS DE GÁS - FORNECIMENTO E INSTALAÇÃO. AF_12/2015</v>
          </cell>
          <cell r="I3194" t="str">
            <v>M</v>
          </cell>
          <cell r="J3194" t="str">
            <v>COEFICIENTE DE REPRESENTATIVIDADE</v>
          </cell>
          <cell r="K3194" t="str">
            <v>26,72</v>
          </cell>
        </row>
        <row r="3195">
          <cell r="G3195">
            <v>92690</v>
          </cell>
          <cell r="H3195" t="str">
            <v>TUBO DE AÇO PRETO SEM COSTURA, CLASSE MÉDIA, CONEXÃO SOLDADA, DN 20 (3/4"), INSTALADO EM RAMAIS E SUB-RAMAIS DE GÁS - FORNECIMENTO E INSTALAÇÃO. AF_12/2015</v>
          </cell>
          <cell r="I3195" t="str">
            <v>M</v>
          </cell>
          <cell r="J3195" t="str">
            <v>COEFICIENTE DE REPRESENTATIVIDADE</v>
          </cell>
          <cell r="K3195" t="str">
            <v>38,51</v>
          </cell>
        </row>
        <row r="3196">
          <cell r="G3196">
            <v>94462</v>
          </cell>
          <cell r="H3196" t="str">
            <v>TUBO DE AÇO GALVANIZADO COM COSTURA, CLASSE MÉDIA, DN 50 (2), CONEXÃO ROSQUEADA, INSTALADO EM RESERVAÇÃO DE ÁGUA DE EDIFICAÇÃO QUE POSSUA RESERVATÓRIO DE FIBRA/FIBROCIMENTO  FORNECIMENTO E INSTALAÇÃO. AF_06/2016</v>
          </cell>
          <cell r="I3196" t="str">
            <v>M</v>
          </cell>
          <cell r="J3196" t="str">
            <v>COEFICIENTE DE REPRESENTATIVIDADE</v>
          </cell>
          <cell r="K3196" t="str">
            <v>58,72</v>
          </cell>
        </row>
        <row r="3197">
          <cell r="G3197">
            <v>94463</v>
          </cell>
          <cell r="H3197" t="str">
            <v>TUBO DE AÇO GALVANIZADO COM COSTURA, CLASSE MÉDIA, DN 65 (2 1/2), CONEXÃO ROSQUEADA, INSTALADO EM RESERVAÇÃO DE ÁGUA DE EDIFICAÇÃO QUE POSSUA RESERVATÓRIO DE FIBRA/FIBROCIMENTO  FORNECIMENTO E INSTALAÇÃO. AF_06/2016</v>
          </cell>
          <cell r="I3197" t="str">
            <v>M</v>
          </cell>
          <cell r="J3197" t="str">
            <v>COEFICIENTE DE REPRESENTATIVIDADE</v>
          </cell>
          <cell r="K3197" t="str">
            <v>68,40</v>
          </cell>
        </row>
        <row r="3198">
          <cell r="G3198">
            <v>94464</v>
          </cell>
          <cell r="H3198" t="str">
            <v>TUBO DE AÇO GALVANIZADO COM COSTURA, CLASSE MÉDIA, DN 80 (3), CONEXÃO ROSQUEADA, INSTALADO EM RESERVAÇÃO DE ÁGUA DE EDIFICAÇÃO QUE POSSUA RESERVATÓRIO DE FIBRA/FIBROCIMENTO  FORNECIMENTO E INSTALAÇÃO. AF_06/2016</v>
          </cell>
          <cell r="I3198" t="str">
            <v>M</v>
          </cell>
          <cell r="J3198" t="str">
            <v>COEFICIENTE DE REPRESENTATIVIDADE</v>
          </cell>
          <cell r="K3198" t="str">
            <v>95,95</v>
          </cell>
        </row>
        <row r="3199">
          <cell r="G3199">
            <v>94602</v>
          </cell>
          <cell r="H3199" t="str">
            <v>TUBO EM COBRE RÍGIDO, DN 54 MM, CLASSE E, SEM ISOLAMENTO, INSTALADO EM RESERVAÇÃO DE ÁGUA DE EDIFICAÇÃO QUE POSSUA RESERVATÓRIO DE FIBRA/FIBROCIMENTO  FORNECIMENTO E INSTALAÇÃO. AF_06/2016</v>
          </cell>
          <cell r="I3199" t="str">
            <v>M</v>
          </cell>
          <cell r="J3199" t="str">
            <v>COEFICIENTE DE REPRESENTATIVIDADE</v>
          </cell>
          <cell r="K3199" t="str">
            <v>126,28</v>
          </cell>
        </row>
        <row r="3200">
          <cell r="G3200">
            <v>94603</v>
          </cell>
          <cell r="H3200" t="str">
            <v>TUBO EM COBRE RÍGIDO, DN 66 MM, CLASSE E, SEM ISOLAMENTO, INSTALADO EM RESERVAÇÃO DE ÁGUA DE EDIFICAÇÃO QUE POSSUA RESERVATÓRIO DE FIBRA/FIBROCIMENTO  FORNECIMENTO E INSTALAÇÃO. AF_06/2016</v>
          </cell>
          <cell r="I3200" t="str">
            <v>M</v>
          </cell>
          <cell r="J3200" t="str">
            <v>COEFICIENTE DE REPRESENTATIVIDADE</v>
          </cell>
          <cell r="K3200" t="str">
            <v>168,98</v>
          </cell>
        </row>
        <row r="3201">
          <cell r="G3201">
            <v>94604</v>
          </cell>
          <cell r="H3201" t="str">
            <v>TUBO EM COBRE RÍGIDO, DN 79 MM, CLASSE E, SEM ISOLAMENTO, INSTALADO EM RESERVAÇÃO DE ÁGUA DE EDIFICAÇÃO QUE POSSUA RESERVATÓRIO DE FIBRA/FIBROCIMENTO  FORNECIMENTO E INSTALAÇÃO. AF_06/2016</v>
          </cell>
          <cell r="I3201" t="str">
            <v>M</v>
          </cell>
          <cell r="J3201" t="str">
            <v>COEFICIENTE DE REPRESENTATIVIDADE</v>
          </cell>
          <cell r="K3201" t="str">
            <v>230,30</v>
          </cell>
        </row>
        <row r="3202">
          <cell r="G3202">
            <v>94605</v>
          </cell>
          <cell r="H3202" t="str">
            <v>TUBO EM COBRE RÍGIDO, DN 104 MM, CLASSE E, SEM ISOLAMENTO, INSTALADO EM RESERVAÇÃO DE ÁGUA DE EDIFICAÇÃO QUE POSSUA RESERVATÓRIO DE FIBRA/FIBROCIMENTO  FORNECIMENTO E INSTALAÇÃO. AF_06/2016</v>
          </cell>
          <cell r="I3202" t="str">
            <v>M</v>
          </cell>
          <cell r="J3202" t="str">
            <v>COEFICIENTE DE REPRESENTATIVIDADE</v>
          </cell>
          <cell r="K3202" t="str">
            <v>328,31</v>
          </cell>
        </row>
        <row r="3203">
          <cell r="G3203">
            <v>94648</v>
          </cell>
          <cell r="H3203" t="str">
            <v>TUBO, PVC, SOLDÁVEL, DN  25 MM, INSTALADO EM RESERVAÇÃO DE ÁGUA DE EDIFICAÇÃO QUE POSSUA RESERVATÓRIO DE FIBRA/FIBROCIMENTO   FORNECIMENTO E INSTALAÇÃO. AF_06/2016</v>
          </cell>
          <cell r="I3203" t="str">
            <v>M</v>
          </cell>
          <cell r="J3203" t="str">
            <v>COEFICIENTE DE REPRESENTATIVIDADE</v>
          </cell>
          <cell r="K3203" t="str">
            <v>6,72</v>
          </cell>
        </row>
        <row r="3204">
          <cell r="G3204">
            <v>94649</v>
          </cell>
          <cell r="H3204" t="str">
            <v>TUBO, PVC, SOLDÁVEL, DN 32 MM, INSTALADO EM RESERVAÇÃO DE ÁGUA DE EDIFICAÇÃO QUE POSSUA RESERVATÓRIO DE FIBRA/FIBROCIMENTO   FORNECIMENTO E INSTALAÇÃO. AF_06/2016</v>
          </cell>
          <cell r="I3204" t="str">
            <v>M</v>
          </cell>
          <cell r="J3204" t="str">
            <v>COEFICIENTE DE REPRESENTATIVIDADE</v>
          </cell>
          <cell r="K3204" t="str">
            <v>9,79</v>
          </cell>
        </row>
        <row r="3205">
          <cell r="G3205">
            <v>94650</v>
          </cell>
          <cell r="H3205" t="str">
            <v>TUBO, PVC, SOLDÁVEL, DN 40 MM, INSTALADO EM RESERVAÇÃO DE ÁGUA DE EDIFICAÇÃO QUE POSSUA RESERVATÓRIO DE FIBRA/FIBROCIMENTO   FORNECIMENTO E INSTALAÇÃO. AF_06/2016</v>
          </cell>
          <cell r="I3205" t="str">
            <v>M</v>
          </cell>
          <cell r="J3205" t="str">
            <v>COEFICIENTE DE REPRESENTATIVIDADE</v>
          </cell>
          <cell r="K3205" t="str">
            <v>14,00</v>
          </cell>
        </row>
        <row r="3206">
          <cell r="G3206">
            <v>94651</v>
          </cell>
          <cell r="H3206" t="str">
            <v>TUBO, PVC, SOLDÁVEL, DN 50 MM, INSTALADO EM RESERVAÇÃO DE ÁGUA DE EDIFICAÇÃO QUE POSSUA RESERVATÓRIO DE FIBRA/FIBROCIMENTO   FORNECIMENTO E INSTALAÇÃO. AF_06/2016</v>
          </cell>
          <cell r="I3206" t="str">
            <v>M</v>
          </cell>
          <cell r="J3206" t="str">
            <v>COEFICIENTE DE REPRESENTATIVIDADE</v>
          </cell>
          <cell r="K3206" t="str">
            <v>15,16</v>
          </cell>
        </row>
        <row r="3207">
          <cell r="G3207">
            <v>94652</v>
          </cell>
          <cell r="H3207" t="str">
            <v>TUBO, PVC, SOLDÁVEL, DN 60 MM, INSTALADO EM RESERVAÇÃO DE ÁGUA DE EDIFICAÇÃO QUE POSSUA RESERVATÓRIO DE FIBRA/FIBROCIMENTO   FORNECIMENTO E INSTALAÇÃO. AF_06/2016</v>
          </cell>
          <cell r="I3207" t="str">
            <v>M</v>
          </cell>
          <cell r="J3207" t="str">
            <v>COEFICIENTE DE REPRESENTATIVIDADE</v>
          </cell>
          <cell r="K3207" t="str">
            <v>24,67</v>
          </cell>
        </row>
        <row r="3208">
          <cell r="G3208">
            <v>94653</v>
          </cell>
          <cell r="H3208" t="str">
            <v>TUBO, PVC, SOLDÁVEL, DN 75 MM, INSTALADO EM RESERVAÇÃO DE ÁGUA DE EDIFICAÇÃO QUE POSSUA RESERVATÓRIO DE FIBRA/FIBROCIMENTO   FORNECIMENTO E INSTALAÇÃO. AF_06/2016</v>
          </cell>
          <cell r="I3208" t="str">
            <v>M</v>
          </cell>
          <cell r="J3208" t="str">
            <v>COEFICIENTE DE REPRESENTATIVIDADE</v>
          </cell>
          <cell r="K3208" t="str">
            <v>34,69</v>
          </cell>
        </row>
        <row r="3209">
          <cell r="G3209">
            <v>94654</v>
          </cell>
          <cell r="H3209" t="str">
            <v>TUBO, PVC, SOLDÁVEL, DN 85 MM, INSTALADO EM RESERVAÇÃO DE ÁGUA DE EDIFICAÇÃO QUE POSSUA RESERVATÓRIO DE FIBRA/FIBROCIMENTO   FORNECIMENTO E INSTALAÇÃO. AF_06/2016</v>
          </cell>
          <cell r="I3209" t="str">
            <v>M</v>
          </cell>
          <cell r="J3209" t="str">
            <v>COEFICIENTE DE REPRESENTATIVIDADE</v>
          </cell>
          <cell r="K3209" t="str">
            <v>46,79</v>
          </cell>
        </row>
        <row r="3210">
          <cell r="G3210">
            <v>94655</v>
          </cell>
          <cell r="H3210" t="str">
            <v>TUBO, PVC, SOLDÁVEL, DN 110 MM, INSTALADO EM RESERVAÇÃO DE ÁGUA DE EDIFICAÇÃO QUE POSSUA RESERVATÓRIO DE FIBRA/FIBROCIMENTO   FORNECIMENTO E INSTALAÇÃO. AF_06/2016</v>
          </cell>
          <cell r="I3210" t="str">
            <v>M</v>
          </cell>
          <cell r="J3210" t="str">
            <v>COEFICIENTE DE REPRESENTATIVIDADE</v>
          </cell>
          <cell r="K3210" t="str">
            <v>64,63</v>
          </cell>
        </row>
        <row r="3211">
          <cell r="G3211">
            <v>94716</v>
          </cell>
          <cell r="H3211" t="str">
            <v>TUBO, CPVC, SOLDÁVEL, DN 22 MM, INSTALADO EM RESERVAÇÃO DE ÁGUA DE EDIFICAÇÃO QUE POSSUA RESERVATÓRIO DE FIBRA/FIBROCIMENTO  FORNECIMENTO E INSTALAÇÃO. AF_06/2016</v>
          </cell>
          <cell r="I3211" t="str">
            <v>M</v>
          </cell>
          <cell r="J3211" t="str">
            <v>COEFICIENTE DE REPRESENTATIVIDADE</v>
          </cell>
          <cell r="K3211" t="str">
            <v>15,93</v>
          </cell>
        </row>
        <row r="3212">
          <cell r="G3212">
            <v>94717</v>
          </cell>
          <cell r="H3212" t="str">
            <v>TUBO, CPVC, SOLDÁVEL, DN 28 MM, INSTALADO EM RESERVAÇÃO DE ÁGUA DE EDIFICAÇÃO QUE POSSUA RESERVATÓRIO DE FIBRA/FIBROCIMENTO  FORNECIMENTO E INSTALAÇÃO. AF_06/2016</v>
          </cell>
          <cell r="I3212" t="str">
            <v>M</v>
          </cell>
          <cell r="J3212" t="str">
            <v>COEFICIENTE DE REPRESENTATIVIDADE</v>
          </cell>
          <cell r="K3212" t="str">
            <v>23,18</v>
          </cell>
        </row>
        <row r="3213">
          <cell r="G3213">
            <v>94718</v>
          </cell>
          <cell r="H3213" t="str">
            <v>TUBO, CPVC, SOLDÁVEL, DN 35 MM, INSTALADO EM RESERVAÇÃO DE ÁGUA DE EDIFICAÇÃO QUE POSSUA RESERVATÓRIO DE FIBRA/FIBROCIMENTO  FORNECIMENTO E INSTALAÇÃO. AF_06/2016</v>
          </cell>
          <cell r="I3213" t="str">
            <v>M</v>
          </cell>
          <cell r="J3213" t="str">
            <v>COEFICIENTE DE REPRESENTATIVIDADE</v>
          </cell>
          <cell r="K3213" t="str">
            <v>28,72</v>
          </cell>
        </row>
        <row r="3214">
          <cell r="G3214">
            <v>94719</v>
          </cell>
          <cell r="H3214" t="str">
            <v>TUBO, CPVC, SOLDÁVEL, DN 42 MM, INSTALADO EM RESERVAÇÃO DE ÁGUA DE EDIFICAÇÃO QUE POSSUA RESERVATÓRIO DE FIBRA/FIBROCIMENTO  FORNECIMENTO E INSTALAÇÃO. AF_06/2016</v>
          </cell>
          <cell r="I3214" t="str">
            <v>M</v>
          </cell>
          <cell r="J3214" t="str">
            <v>COEFICIENTE DE REPRESENTATIVIDADE</v>
          </cell>
          <cell r="K3214" t="str">
            <v>37,42</v>
          </cell>
        </row>
        <row r="3215">
          <cell r="G3215">
            <v>94720</v>
          </cell>
          <cell r="H3215" t="str">
            <v>TUBO, CPVC, SOLDÁVEL, DN 54 MM, INSTALADO EM RESERVAÇÃO DE ÁGUA DE EDIFICAÇÃO QUE POSSUA RESERVATÓRIO DE FIBRA/FIBROCIMENTO  FORNECIMENTO E INSTALAÇÃO. AF_06/2016</v>
          </cell>
          <cell r="I3215" t="str">
            <v>M</v>
          </cell>
          <cell r="J3215" t="str">
            <v>COEFICIENTE DE REPRESENTATIVIDADE</v>
          </cell>
          <cell r="K3215" t="str">
            <v>56,65</v>
          </cell>
        </row>
        <row r="3216">
          <cell r="G3216">
            <v>94721</v>
          </cell>
          <cell r="H3216" t="str">
            <v>TUBO, CPVC, SOLDÁVEL, DN 73 MM, INSTALADO EM RESERVAÇÃO DE ÁGUA DE EDIFICAÇÃO QUE POSSUA RESERVATÓRIO DE FIBRA/FIBROCIMENTO  FORNECIMENTO E INSTALAÇÃO. AF_06/2016</v>
          </cell>
          <cell r="I3216" t="str">
            <v>M</v>
          </cell>
          <cell r="J3216" t="str">
            <v>COEFICIENTE DE REPRESENTATIVIDADE</v>
          </cell>
          <cell r="K3216" t="str">
            <v>82,15</v>
          </cell>
        </row>
        <row r="3217">
          <cell r="G3217">
            <v>94722</v>
          </cell>
          <cell r="H3217" t="str">
            <v>TUBO, CPVC, SOLDÁVEL, DN 89 MM, INSTALADO EM RESERVAÇÃO DE ÁGUA DE EDIFICAÇÃO QUE POSSUA RESERVATÓRIO DE FIBRA/FIBROCIMENTO  FORNECIMENTO E INSTALAÇÃO. AF_06/2016</v>
          </cell>
          <cell r="I3217" t="str">
            <v>M</v>
          </cell>
          <cell r="J3217" t="str">
            <v>COEFICIENTE DE REPRESENTATIVIDADE</v>
          </cell>
          <cell r="K3217" t="str">
            <v>143,50</v>
          </cell>
        </row>
        <row r="3218">
          <cell r="G3218">
            <v>95697</v>
          </cell>
          <cell r="H3218" t="str">
            <v>TUBO DE AÇO PRETO SEM COSTURA, CONEXÃO SOLDADA, DN 40 (1 1/2"), INSTALADO EM REDE DE ALIMENTAÇÃO PARA HIDRANTE - FORNECIMENTO E INSTALAÇÃO. AF_12/2015</v>
          </cell>
          <cell r="I3218" t="str">
            <v>M</v>
          </cell>
          <cell r="J3218" t="str">
            <v>COEFICIENTE DE REPRESENTATIVIDADE</v>
          </cell>
          <cell r="K3218" t="str">
            <v>50,89</v>
          </cell>
        </row>
        <row r="3219">
          <cell r="G3219">
            <v>96635</v>
          </cell>
          <cell r="H3219" t="str">
            <v>TUBO, PPR, DN 25, CLASSE PN 20,  INSTALADO EM RAMAL OU SUB-RAMAL DE ÁGUA  FORNECIMENTO E INSTALAÇÃO. AF_06/2015</v>
          </cell>
          <cell r="I3219" t="str">
            <v>M</v>
          </cell>
          <cell r="J3219" t="str">
            <v>ATRIBUÍDO SÃO PAULO</v>
          </cell>
          <cell r="K3219" t="str">
            <v>20,25</v>
          </cell>
        </row>
        <row r="3220">
          <cell r="G3220">
            <v>96636</v>
          </cell>
          <cell r="H3220" t="str">
            <v>TUBO, PPR, DN 25, CLASSE PN 25 INSTALADO EM RAMAL OU SUB-RAMAL DE ÁGUA  FORNECIMENTO E INSTALAÇÃO. AF_06/2015</v>
          </cell>
          <cell r="I3220" t="str">
            <v>M</v>
          </cell>
          <cell r="J3220" t="str">
            <v>ATRIBUÍDO SÃO PAULO</v>
          </cell>
          <cell r="K3220" t="str">
            <v>21,41</v>
          </cell>
        </row>
        <row r="3221">
          <cell r="G3221">
            <v>96644</v>
          </cell>
          <cell r="H3221" t="str">
            <v>TUBO, PPR, DN 25, CLASSE PN 20,  INSTALADO EM RAMAL DE DISTRIBUIÇÃO DE ÁGUA  FORNECIMENTO E INSTALAÇÃO. AF_06/2015</v>
          </cell>
          <cell r="I3221" t="str">
            <v>M</v>
          </cell>
          <cell r="J3221" t="str">
            <v>ATRIBUÍDO SÃO PAULO</v>
          </cell>
          <cell r="K3221" t="str">
            <v>13,17</v>
          </cell>
        </row>
        <row r="3222">
          <cell r="G3222">
            <v>96645</v>
          </cell>
          <cell r="H3222" t="str">
            <v>TUBO, PPR, DN 32, CLASSE PN 12,  INSTALADO EM RAMAL DE DISTRIBUIÇÃO DE ÁGUA  FORNECIMENTO E INSTALAÇÃO. AF_06/2015</v>
          </cell>
          <cell r="I3222" t="str">
            <v>M</v>
          </cell>
          <cell r="J3222" t="str">
            <v>ATRIBUÍDO SÃO PAULO</v>
          </cell>
          <cell r="K3222" t="str">
            <v>17,05</v>
          </cell>
        </row>
        <row r="3223">
          <cell r="G3223">
            <v>96646</v>
          </cell>
          <cell r="H3223" t="str">
            <v>TUBO, PPR, DN 40, CLASSE PN 12,  INSTALADO EM RAMAL DE DISTRIBUIÇÃO DE ÁGUA  FORNECIMENTO E INSTALAÇÃO. AF_06/2015</v>
          </cell>
          <cell r="I3223" t="str">
            <v>M</v>
          </cell>
          <cell r="J3223" t="str">
            <v>ATRIBUÍDO SÃO PAULO</v>
          </cell>
          <cell r="K3223" t="str">
            <v>26,45</v>
          </cell>
        </row>
        <row r="3224">
          <cell r="G3224">
            <v>96647</v>
          </cell>
          <cell r="H3224" t="str">
            <v>TUBO, PPR, DN 25, CLASSE PN 25,  INSTALADO EM RAMAL DE DISTRIBUIÇÃO DE ÁGUA  FORNECIMENTO E INSTALAÇÃO. AF_06/2015</v>
          </cell>
          <cell r="I3224" t="str">
            <v>M</v>
          </cell>
          <cell r="J3224" t="str">
            <v>ATRIBUÍDO SÃO PAULO</v>
          </cell>
          <cell r="K3224" t="str">
            <v>11,89</v>
          </cell>
        </row>
        <row r="3225">
          <cell r="G3225">
            <v>96648</v>
          </cell>
          <cell r="H3225" t="str">
            <v>TUBO, PPR, DN 32, CLASSE PN 25,  INSTALADO EM RAMAL DE DISTRIBUIÇÃO DE ÁGUA  FORNECIMENTO E INSTALAÇÃO. AF_06/2015</v>
          </cell>
          <cell r="I3225" t="str">
            <v>M</v>
          </cell>
          <cell r="J3225" t="str">
            <v>ATRIBUÍDO SÃO PAULO</v>
          </cell>
          <cell r="K3225" t="str">
            <v>21,65</v>
          </cell>
        </row>
        <row r="3226">
          <cell r="G3226">
            <v>96649</v>
          </cell>
          <cell r="H3226" t="str">
            <v>TUBO, PPR, DN 40, CLASSE PN 25,  INSTALADO EM RAMAL DE DISTRIBUIÇÃO DE ÁGUA  FORNECIMENTO E INSTALAÇÃO. AF_06/2015</v>
          </cell>
          <cell r="I3226" t="str">
            <v>M</v>
          </cell>
          <cell r="J3226" t="str">
            <v>ATRIBUÍDO SÃO PAULO</v>
          </cell>
          <cell r="K3226" t="str">
            <v>31,93</v>
          </cell>
        </row>
        <row r="3227">
          <cell r="G3227">
            <v>96668</v>
          </cell>
          <cell r="H3227" t="str">
            <v>TUBO, PPR, DN 25, CLASSE PN 20,  INSTALADO EM PRUMADA DE ÁGUA  FORNECIMENTO E INSTALAÇÃO. AF_06/2015</v>
          </cell>
          <cell r="I3227" t="str">
            <v>M</v>
          </cell>
          <cell r="J3227" t="str">
            <v>ATRIBUÍDO SÃO PAULO</v>
          </cell>
          <cell r="K3227" t="str">
            <v>8,23</v>
          </cell>
        </row>
        <row r="3228">
          <cell r="G3228">
            <v>96669</v>
          </cell>
          <cell r="H3228" t="str">
            <v>TUBO, PPR, DN 32, CLASSE PN 12,  INSTALADO EM PRUMADA DE ÁGUA  FORNECIMENTO E INSTALAÇÃO. AF_06/2015</v>
          </cell>
          <cell r="I3228" t="str">
            <v>M</v>
          </cell>
          <cell r="J3228" t="str">
            <v>ATRIBUÍDO SÃO PAULO</v>
          </cell>
          <cell r="K3228" t="str">
            <v>10,22</v>
          </cell>
        </row>
        <row r="3229">
          <cell r="G3229">
            <v>96670</v>
          </cell>
          <cell r="H3229" t="str">
            <v>TUBO, PPR, DN 40, CLASSE PN 12,  INSTALADO EM PRUMADA DE ÁGUA  FORNECIMENTO E INSTALAÇÃO. AF_06/2015</v>
          </cell>
          <cell r="I3229" t="str">
            <v>M</v>
          </cell>
          <cell r="J3229" t="str">
            <v>ATRIBUÍDO SÃO PAULO</v>
          </cell>
          <cell r="K3229" t="str">
            <v>15,53</v>
          </cell>
        </row>
        <row r="3230">
          <cell r="G3230">
            <v>96671</v>
          </cell>
          <cell r="H3230" t="str">
            <v>TUBO, PPR, DN 50, CLASSE PN 12,  INSTALADO EM PRUMADA DE ÁGUA  FORNECIMENTO E INSTALAÇÃO. AF_06/2015</v>
          </cell>
          <cell r="I3230" t="str">
            <v>M</v>
          </cell>
          <cell r="J3230" t="str">
            <v>ATRIBUÍDO SÃO PAULO</v>
          </cell>
          <cell r="K3230" t="str">
            <v>20,80</v>
          </cell>
        </row>
        <row r="3231">
          <cell r="G3231">
            <v>96672</v>
          </cell>
          <cell r="H3231" t="str">
            <v>TUBO, PPR, DN 63, CLASSE PN 12,  INSTALADO EM PRUMADA DE ÁGUA  FORNECIMENTO E INSTALAÇÃO. AF_06/2015</v>
          </cell>
          <cell r="I3231" t="str">
            <v>M</v>
          </cell>
          <cell r="J3231" t="str">
            <v>ATRIBUÍDO SÃO PAULO</v>
          </cell>
          <cell r="K3231" t="str">
            <v>30,55</v>
          </cell>
        </row>
        <row r="3232">
          <cell r="G3232">
            <v>96673</v>
          </cell>
          <cell r="H3232" t="str">
            <v>TUBO, PPR, DN 75, CLASSE PN 12,  INSTALADO EM PRUMADA DE ÁGUA  FORNECIMENTO E INSTALAÇÃO. AF_06/2015</v>
          </cell>
          <cell r="I3232" t="str">
            <v>M</v>
          </cell>
          <cell r="J3232" t="str">
            <v>ATRIBUÍDO SÃO PAULO</v>
          </cell>
          <cell r="K3232" t="str">
            <v>49,85</v>
          </cell>
        </row>
        <row r="3233">
          <cell r="G3233">
            <v>96674</v>
          </cell>
          <cell r="H3233" t="str">
            <v>TUBO, PPR, DN 90, CLASSE PN 12,  INSTALADO EM PRUMADA DE ÁGUA  FORNECIMENTO E INSTALAÇÃO. AF_06/2015</v>
          </cell>
          <cell r="I3233" t="str">
            <v>M</v>
          </cell>
          <cell r="J3233" t="str">
            <v>ATRIBUÍDO SÃO PAULO</v>
          </cell>
          <cell r="K3233" t="str">
            <v>70,05</v>
          </cell>
        </row>
        <row r="3234">
          <cell r="G3234">
            <v>96675</v>
          </cell>
          <cell r="H3234" t="str">
            <v>TUBO, PPR, DN 110, CLASSE PN 12,  INSTALADO EM PRUMADA DE ÁGUA  FORNECIMENTO E INSTALAÇÃO. AF_06/2015</v>
          </cell>
          <cell r="I3234" t="str">
            <v>M</v>
          </cell>
          <cell r="J3234" t="str">
            <v>ATRIBUÍDO SÃO PAULO</v>
          </cell>
          <cell r="K3234" t="str">
            <v>121,63</v>
          </cell>
        </row>
        <row r="3235">
          <cell r="G3235">
            <v>96676</v>
          </cell>
          <cell r="H3235" t="str">
            <v>TUBO, PPR, DN 25, CLASSE PN 25,  INSTALADO EM PRUMADA DE ÁGUA  FORNECIMENTO E INSTALAÇÃO. AF_06/2015</v>
          </cell>
          <cell r="I3235" t="str">
            <v>M</v>
          </cell>
          <cell r="J3235" t="str">
            <v>ATRIBUÍDO SÃO PAULO</v>
          </cell>
          <cell r="K3235" t="str">
            <v>8,20</v>
          </cell>
        </row>
        <row r="3236">
          <cell r="G3236">
            <v>96677</v>
          </cell>
          <cell r="H3236" t="str">
            <v>TUBO, PPR, DN 32, CLASSE PN 25,  INSTALADO EM PRUMADA DE ÁGUA  FORNECIMENTO E INSTALAÇÃO. AF_06/2015</v>
          </cell>
          <cell r="I3236" t="str">
            <v>M</v>
          </cell>
          <cell r="J3236" t="str">
            <v>ATRIBUÍDO SÃO PAULO</v>
          </cell>
          <cell r="K3236" t="str">
            <v>13,51</v>
          </cell>
        </row>
        <row r="3237">
          <cell r="G3237">
            <v>96678</v>
          </cell>
          <cell r="H3237" t="str">
            <v>TUBO, PPR, DN 40, CLASSE PN 25,  INSTALADO EM PRUMADA DE ÁGUA  FORNECIMENTO E INSTALAÇÃO. AF_06/2015</v>
          </cell>
          <cell r="I3237" t="str">
            <v>M</v>
          </cell>
          <cell r="J3237" t="str">
            <v>ATRIBUÍDO SÃO PAULO</v>
          </cell>
          <cell r="K3237" t="str">
            <v>18,79</v>
          </cell>
        </row>
        <row r="3238">
          <cell r="G3238">
            <v>96679</v>
          </cell>
          <cell r="H3238" t="str">
            <v>TUBO, PPR, DN 50, CLASSE PN 25,  INSTALADO EM PRUMADA DE ÁGUA  FORNECIMENTO E INSTALAÇÃO. AF_06/2015</v>
          </cell>
          <cell r="I3238" t="str">
            <v>M</v>
          </cell>
          <cell r="J3238" t="str">
            <v>ATRIBUÍDO SÃO PAULO</v>
          </cell>
          <cell r="K3238" t="str">
            <v>27,43</v>
          </cell>
        </row>
        <row r="3239">
          <cell r="G3239">
            <v>96680</v>
          </cell>
          <cell r="H3239" t="str">
            <v>TUBO, PPR, DN 63, CLASSE PN 25,  INSTALADO EM PRUMADA DE ÁGUA  FORNECIMENTO E INSTALAÇÃO. AF_06/2015</v>
          </cell>
          <cell r="I3239" t="str">
            <v>M</v>
          </cell>
          <cell r="J3239" t="str">
            <v>ATRIBUÍDO SÃO PAULO</v>
          </cell>
          <cell r="K3239" t="str">
            <v>36,98</v>
          </cell>
        </row>
        <row r="3240">
          <cell r="G3240">
            <v>96681</v>
          </cell>
          <cell r="H3240" t="str">
            <v>TUBO, PPR, DN 75, CLASSE PN 25,  INSTALADO EM PRUMADA DE ÁGUA  FORNECIMENTO E INSTALAÇÃO. AF_06/2015</v>
          </cell>
          <cell r="I3240" t="str">
            <v>M</v>
          </cell>
          <cell r="J3240" t="str">
            <v>ATRIBUÍDO SÃO PAULO</v>
          </cell>
          <cell r="K3240" t="str">
            <v>68,90</v>
          </cell>
        </row>
        <row r="3241">
          <cell r="G3241">
            <v>96682</v>
          </cell>
          <cell r="H3241" t="str">
            <v>TUBO, PPR, DN 90, CLASSE PN 25,  INSTALADO EM PRUMADA DE ÁGUA  FORNECIMENTO E INSTALAÇÃO. AF_06/2015</v>
          </cell>
          <cell r="I3241" t="str">
            <v>M</v>
          </cell>
          <cell r="J3241" t="str">
            <v>ATRIBUÍDO SÃO PAULO</v>
          </cell>
          <cell r="K3241" t="str">
            <v>101,60</v>
          </cell>
        </row>
        <row r="3242">
          <cell r="G3242">
            <v>96683</v>
          </cell>
          <cell r="H3242" t="str">
            <v>TUBO, PPR, DN 110, CLASSE PN 25,  INSTALADO EM PRUMADA DE ÁGUA  FORNECIMENTO E INSTALAÇÃO. AF_06/2015</v>
          </cell>
          <cell r="I3242" t="str">
            <v>M</v>
          </cell>
          <cell r="J3242" t="str">
            <v>ATRIBUÍDO SÃO PAULO</v>
          </cell>
          <cell r="K3242" t="str">
            <v>139,14</v>
          </cell>
        </row>
        <row r="3243">
          <cell r="G3243">
            <v>96718</v>
          </cell>
          <cell r="H3243" t="str">
            <v>TUBO, PPR, DN 20, CLASSE PN 20,  INSTALADO EM RESERVAÇÃO DE ÁGUA DE EDIFICAÇÃO QUE POSSUA RESERVATÓRIO DE FIBRA/FIBROCIMENTO  FORNECIMENTO E INSTALAÇÃO. AF_06/2016</v>
          </cell>
          <cell r="I3243" t="str">
            <v>M</v>
          </cell>
          <cell r="J3243" t="str">
            <v>ATRIBUÍDO SÃO PAULO</v>
          </cell>
          <cell r="K3243" t="str">
            <v>5,37</v>
          </cell>
        </row>
        <row r="3244">
          <cell r="G3244">
            <v>96719</v>
          </cell>
          <cell r="H3244" t="str">
            <v>TUBO, PPR, DN 25, CLASSE PN 20,  INSTALADO EM RESERVAÇÃO DE ÁGUA DE EDIFICAÇÃO QUE POSSUA RESERVATÓRIO DE FIBRA/FIBROCIMENTO  FORNECIMENTO E INSTALAÇÃO. AF_06/2016</v>
          </cell>
          <cell r="I3244" t="str">
            <v>M</v>
          </cell>
          <cell r="J3244" t="str">
            <v>ATRIBUÍDO SÃO PAULO</v>
          </cell>
          <cell r="K3244" t="str">
            <v>11,19</v>
          </cell>
        </row>
        <row r="3245">
          <cell r="G3245">
            <v>96720</v>
          </cell>
          <cell r="H3245" t="str">
            <v>TUBO, PPR, DN 32, CLASSE PN 12,  INSTALADO EM RESERVAÇÃO DE ÁGUA DE EDIFICAÇÃO QUE POSSUA RESERVATÓRIO DE FIBRA/FIBROCIMENTO  FORNECIMENTO E INSTALAÇÃO. AF_06/2016</v>
          </cell>
          <cell r="I3245" t="str">
            <v>M</v>
          </cell>
          <cell r="J3245" t="str">
            <v>ATRIBUÍDO SÃO PAULO</v>
          </cell>
          <cell r="K3245" t="str">
            <v>13,58</v>
          </cell>
        </row>
        <row r="3246">
          <cell r="G3246">
            <v>96721</v>
          </cell>
          <cell r="H3246" t="str">
            <v>TUBO, PPR, DN 40, CLASSE PN 12,  INSTALADO EM RESERVAÇÃO DE ÁGUA DE EDIFICAÇÃO QUE POSSUA RESERVATÓRIO DE FIBRA/FIBROCIMENTO  FORNECIMENTO E INSTALAÇÃO. AF_06/2016</v>
          </cell>
          <cell r="I3246" t="str">
            <v>M</v>
          </cell>
          <cell r="J3246" t="str">
            <v>ATRIBUÍDO SÃO PAULO</v>
          </cell>
          <cell r="K3246" t="str">
            <v>18,13</v>
          </cell>
        </row>
        <row r="3247">
          <cell r="G3247">
            <v>96722</v>
          </cell>
          <cell r="H3247" t="str">
            <v>TUBO, PPR, DN 50, CLASSE PN 12,  INSTALADO EM RESERVAÇÃO DE ÁGUA DE EDIFICAÇÃO QUE POSSUA RESERVATÓRIO DE FIBRA/FIBROCIMENTO  FORNECIMENTO E INSTALAÇÃO. AF_06/2016</v>
          </cell>
          <cell r="I3247" t="str">
            <v>M</v>
          </cell>
          <cell r="J3247" t="str">
            <v>ATRIBUÍDO SÃO PAULO</v>
          </cell>
          <cell r="K3247" t="str">
            <v>24,81</v>
          </cell>
        </row>
        <row r="3248">
          <cell r="G3248">
            <v>96723</v>
          </cell>
          <cell r="H3248" t="str">
            <v>TUBO, PPR, DN 63, CLASSE PN 12,  INSTALADO EM RESERVAÇÃO DE ÁGUA DE EDIFICAÇÃO QUE POSSUA RESERVATÓRIO DE FIBRA/FIBROCIMENTO  FORNECIMENTO E INSTALAÇÃO. AF_06/2016</v>
          </cell>
          <cell r="I3248" t="str">
            <v>M</v>
          </cell>
          <cell r="J3248" t="str">
            <v>ATRIBUÍDO SÃO PAULO</v>
          </cell>
          <cell r="K3248" t="str">
            <v>32,76</v>
          </cell>
        </row>
        <row r="3249">
          <cell r="G3249">
            <v>96724</v>
          </cell>
          <cell r="H3249" t="str">
            <v>TUBO, PPR, DN 75, CLASSE PN 12,  INSTALADO EM RESERVAÇÃO DE ÁGUA DE EDIFICAÇÃO QUE POSSUA RESERVATÓRIO DE FIBRA/FIBROCIMENTO  FORNECIMENTO E INSTALAÇÃO. AF_06/2016</v>
          </cell>
          <cell r="I3249" t="str">
            <v>M</v>
          </cell>
          <cell r="J3249" t="str">
            <v>ATRIBUÍDO SÃO PAULO</v>
          </cell>
          <cell r="K3249" t="str">
            <v>53,50</v>
          </cell>
        </row>
        <row r="3250">
          <cell r="G3250">
            <v>96725</v>
          </cell>
          <cell r="H3250" t="str">
            <v>TUBO, PPR, DN 90, CLASSE PN 12,  INSTALADO EM RESERVAÇÃO DE ÁGUA DE EDIFICAÇÃO QUE POSSUA RESERVATÓRIO DE FIBRA/FIBROCIMENTO  FORNECIMENTO E INSTALAÇÃO. AF_06/2016</v>
          </cell>
          <cell r="I3250" t="str">
            <v>M</v>
          </cell>
          <cell r="J3250" t="str">
            <v>ATRIBUÍDO SÃO PAULO</v>
          </cell>
          <cell r="K3250" t="str">
            <v>70,08</v>
          </cell>
        </row>
        <row r="3251">
          <cell r="G3251">
            <v>96726</v>
          </cell>
          <cell r="H3251" t="str">
            <v>TUBO, PPR, DN 110, CLASSE PN 12,  INSTALADO EM RESERVAÇÃO DE ÁGUA DE EDIFICAÇÃO QUE POSSUA RESERVATÓRIO DE FIBRA/FIBROCIMENTO  FORNECIMENTO E INSTALAÇÃO. AF_06/2016</v>
          </cell>
          <cell r="I3251" t="str">
            <v>M</v>
          </cell>
          <cell r="J3251" t="str">
            <v>ATRIBUÍDO SÃO PAULO</v>
          </cell>
          <cell r="K3251" t="str">
            <v>114,23</v>
          </cell>
        </row>
        <row r="3252">
          <cell r="G3252">
            <v>96727</v>
          </cell>
          <cell r="H3252" t="str">
            <v>TUBO, PPR, DN 20, CLASSE PN 25,  INSTALADO EM RESERVAÇÃO DE ÁGUA DE EDIFICAÇÃO QUE POSSUA RESERVATÓRIO DE FIBRA/FIBROCIMENTO  FORNECIMENTO E INSTALAÇÃO. AF_06/2016</v>
          </cell>
          <cell r="I3252" t="str">
            <v>M</v>
          </cell>
          <cell r="J3252" t="str">
            <v>ATRIBUÍDO SÃO PAULO</v>
          </cell>
          <cell r="K3252" t="str">
            <v>9,73</v>
          </cell>
        </row>
        <row r="3253">
          <cell r="G3253">
            <v>96728</v>
          </cell>
          <cell r="H3253" t="str">
            <v>TUBO, PPR, DN 25, CLASSE PN 25,  INSTALADO EM RESERVAÇÃO DE ÁGUA DE EDIFICAÇÃO QUE POSSUA RESERVATÓRIO DE FIBRA/FIBROCIMENTO  FORNECIMENTO E INSTALAÇÃO. AF_06/2016</v>
          </cell>
          <cell r="I3253" t="str">
            <v>M</v>
          </cell>
          <cell r="J3253" t="str">
            <v>ATRIBUÍDO SÃO PAULO</v>
          </cell>
          <cell r="K3253" t="str">
            <v>11,57</v>
          </cell>
        </row>
        <row r="3254">
          <cell r="G3254">
            <v>96729</v>
          </cell>
          <cell r="H3254" t="str">
            <v>TUBO, PPR, DN 32, CLASSE PN 25,  INSTALADO EM RESERVAÇÃO DE ÁGUA DE EDIFICAÇÃO QUE POSSUA RESERVATÓRIO DE FIBRA/FIBROCIMENTO  FORNECIMENTO E INSTALAÇÃO. AF_06/2016</v>
          </cell>
          <cell r="I3254" t="str">
            <v>M</v>
          </cell>
          <cell r="J3254" t="str">
            <v>ATRIBUÍDO SÃO PAULO</v>
          </cell>
          <cell r="K3254" t="str">
            <v>17,43</v>
          </cell>
        </row>
        <row r="3255">
          <cell r="G3255">
            <v>96730</v>
          </cell>
          <cell r="H3255" t="str">
            <v>TUBO, PPR, DN 40, CLASSE PN 25,  INSTALADO EM RESERVAÇÃO DE ÁGUA DE EDIFICAÇÃO QUE POSSUA RESERVATÓRIO DE FIBRA/FIBROCIMENTO  FORNECIMENTO E INSTALAÇÃO. AF_06/2016</v>
          </cell>
          <cell r="I3255" t="str">
            <v>M</v>
          </cell>
          <cell r="J3255" t="str">
            <v>ATRIBUÍDO SÃO PAULO</v>
          </cell>
          <cell r="K3255" t="str">
            <v>21,89</v>
          </cell>
        </row>
        <row r="3256">
          <cell r="G3256">
            <v>96731</v>
          </cell>
          <cell r="H3256" t="str">
            <v>TUBO, PPR, DN 50, CLASSE PN 25,  INSTALADO EM RESERVAÇÃO DE ÁGUA DE EDIFICAÇÃO QUE POSSUA RESERVATÓRIO DE FIBRA/FIBROCIMENTO  FORNECIMENTO E INSTALAÇÃO. AF_06/2016</v>
          </cell>
          <cell r="I3256" t="str">
            <v>M</v>
          </cell>
          <cell r="J3256" t="str">
            <v>ATRIBUÍDO SÃO PAULO</v>
          </cell>
          <cell r="K3256" t="str">
            <v>32,06</v>
          </cell>
        </row>
        <row r="3257">
          <cell r="G3257">
            <v>96732</v>
          </cell>
          <cell r="H3257" t="str">
            <v>TUBO, PPR, DN 63, CLASSE PN 25,  INSTALADO EM RESERVAÇÃO DE ÁGUA DE EDIFICAÇÃO QUE POSSUA RESERVATÓRIO DE FIBRA/FIBROCIMENTO  FORNECIMENTO E INSTALAÇÃO. AF_06/2016</v>
          </cell>
          <cell r="I3257" t="str">
            <v>M</v>
          </cell>
          <cell r="J3257" t="str">
            <v>ATRIBUÍDO SÃO PAULO</v>
          </cell>
          <cell r="K3257" t="str">
            <v>39,60</v>
          </cell>
        </row>
        <row r="3258">
          <cell r="G3258">
            <v>96733</v>
          </cell>
          <cell r="H3258" t="str">
            <v>TUBO, PPR, DN 75, CLASSE PN 25,  INSTALADO EM RESERVAÇÃO DE ÁGUA DE EDIFICAÇÃO QUE POSSUA RESERVATÓRIO DE FIBRA/FIBROCIMENTO  FORNECIMENTO E INSTALAÇÃO. AF_06/2016</v>
          </cell>
          <cell r="I3258" t="str">
            <v>M</v>
          </cell>
          <cell r="J3258" t="str">
            <v>ATRIBUÍDO SÃO PAULO</v>
          </cell>
          <cell r="K3258" t="str">
            <v>72,59</v>
          </cell>
        </row>
        <row r="3259">
          <cell r="G3259">
            <v>96734</v>
          </cell>
          <cell r="H3259" t="str">
            <v>TUBO, PPR, DN 90, CLASSE PN 25,  INSTALADO EM RESERVAÇÃO DE ÁGUA DE EDIFICAÇÃO QUE POSSUA RESERVATÓRIO DE FIBRA/FIBROCIMENTO  FORNECIMENTO E INSTALAÇÃO. AF_06/2016</v>
          </cell>
          <cell r="I3259" t="str">
            <v>M</v>
          </cell>
          <cell r="J3259" t="str">
            <v>ATRIBUÍDO SÃO PAULO</v>
          </cell>
          <cell r="K3259" t="str">
            <v>100,38</v>
          </cell>
        </row>
        <row r="3260">
          <cell r="G3260">
            <v>96735</v>
          </cell>
          <cell r="H3260" t="str">
            <v>TUBO, PPR, DN 110, CLASSE PN 25,  INSTALADO EM RESERVAÇÃO DE ÁGUA DE EDIFICAÇÃO QUE POSSUA RESERVATÓRIO DE FIBRA/FIBROCIMENTO  FORNECIMENTO E INSTALAÇÃO. AF_06/2016</v>
          </cell>
          <cell r="I3260" t="str">
            <v>M</v>
          </cell>
          <cell r="J3260" t="str">
            <v>ATRIBUÍDO SÃO PAULO</v>
          </cell>
          <cell r="K3260" t="str">
            <v>131,21</v>
          </cell>
        </row>
        <row r="3261">
          <cell r="G3261">
            <v>96794</v>
          </cell>
          <cell r="H3261" t="str">
            <v>TUBO, PEX, MONOCAMADA, DN 16, INSTALADO EM RAMAL OU SUB-RAMAL DE ÁGUA  FORNECIMENTO E INSTALAÇÃO. AF_06/2015</v>
          </cell>
          <cell r="I3261" t="str">
            <v>M</v>
          </cell>
          <cell r="J3261" t="str">
            <v>ATRIBUÍDO SÃO PAULO</v>
          </cell>
          <cell r="K3261" t="str">
            <v>6,41</v>
          </cell>
        </row>
        <row r="3262">
          <cell r="G3262">
            <v>96795</v>
          </cell>
          <cell r="H3262" t="str">
            <v>TUBO, PEX, MONOCAMADA, DN 20, INSTALADO EM RAMAL OU SUB-RAMAL DE ÁGUA  FORNECIMENTO E INSTALAÇÃO. AF_06/2015</v>
          </cell>
          <cell r="I3262" t="str">
            <v>M</v>
          </cell>
          <cell r="J3262" t="str">
            <v>ATRIBUÍDO SÃO PAULO</v>
          </cell>
          <cell r="K3262" t="str">
            <v>8,14</v>
          </cell>
        </row>
        <row r="3263">
          <cell r="G3263">
            <v>96796</v>
          </cell>
          <cell r="H3263" t="str">
            <v>TUBO, PEX, MONOCAMADA, DN 25, INSTALADO EM RAMAL OU SUB-RAMAL DE ÁGUA  FORNECIMENTO E INSTALAÇÃO. AF_06/2015</v>
          </cell>
          <cell r="I3263" t="str">
            <v>M</v>
          </cell>
          <cell r="J3263" t="str">
            <v>ATRIBUÍDO SÃO PAULO</v>
          </cell>
          <cell r="K3263" t="str">
            <v>11,42</v>
          </cell>
        </row>
        <row r="3264">
          <cell r="G3264">
            <v>96797</v>
          </cell>
          <cell r="H3264" t="str">
            <v>TUBO, PEX, MONOCAMADA, DN 32, INSTALADO EM RAMAL OU SUB-RAMAL DE ÁGUA  FORNECIMENTO E INSTALAÇÃO. AF_06/2015</v>
          </cell>
          <cell r="I3264" t="str">
            <v>M</v>
          </cell>
          <cell r="J3264" t="str">
            <v>ATRIBUÍDO SÃO PAULO</v>
          </cell>
          <cell r="K3264" t="str">
            <v>17,26</v>
          </cell>
        </row>
        <row r="3265">
          <cell r="G3265">
            <v>96798</v>
          </cell>
          <cell r="H3265" t="str">
            <v>TUBO, PEX, MONOCAMADA, DN 16, INSTALADO EM RAMAL DE DISTRIBUIÇÃO DE ÁGUA  FORNECIMENTO E INSTALAÇÃO. AF_06/2015</v>
          </cell>
          <cell r="I3265" t="str">
            <v>M</v>
          </cell>
          <cell r="J3265" t="str">
            <v>ATRIBUÍDO SÃO PAULO</v>
          </cell>
          <cell r="K3265" t="str">
            <v>6,51</v>
          </cell>
        </row>
        <row r="3266">
          <cell r="G3266">
            <v>96799</v>
          </cell>
          <cell r="H3266" t="str">
            <v>TUBO, PEX, MONOCAMADA, DN 20, INSTALADO EM RAMAL DE DISTRIBUIÇÃO DE ÁGUA  FORNECIMENTO E INSTALAÇÃO. AF_06/2015</v>
          </cell>
          <cell r="I3266" t="str">
            <v>M</v>
          </cell>
          <cell r="J3266" t="str">
            <v>ATRIBUÍDO SÃO PAULO</v>
          </cell>
          <cell r="K3266" t="str">
            <v>8,71</v>
          </cell>
        </row>
        <row r="3267">
          <cell r="G3267">
            <v>96800</v>
          </cell>
          <cell r="H3267" t="str">
            <v>TUBO, PEX, MONOCAMADA, DN 25, INSTALADO EM RAMAL DE DISTRIBUIÇÃO DE ÁGUA  FORNECIMENTO E INSTALAÇÃO. AF_06/2015</v>
          </cell>
          <cell r="I3267" t="str">
            <v>M</v>
          </cell>
          <cell r="J3267" t="str">
            <v>ATRIBUÍDO SÃO PAULO</v>
          </cell>
          <cell r="K3267" t="str">
            <v>12,57</v>
          </cell>
        </row>
        <row r="3268">
          <cell r="G3268">
            <v>96801</v>
          </cell>
          <cell r="H3268" t="str">
            <v>TUBO, PEX, MONOCAMADA, DN 32, INSTALADO EM RAMAL DE DISTRIBUIÇÃO DE ÁGUA  FORNECIMENTO E INSTALAÇÃO. AF_06/2015</v>
          </cell>
          <cell r="I3268" t="str">
            <v>M</v>
          </cell>
          <cell r="J3268" t="str">
            <v>ATRIBUÍDO SÃO PAULO</v>
          </cell>
          <cell r="K3268" t="str">
            <v>19,25</v>
          </cell>
        </row>
        <row r="3269">
          <cell r="G3269">
            <v>97327</v>
          </cell>
          <cell r="H3269" t="str">
            <v>TUBO EM COBRE FLEXÍVEL, DN 1/4, COM ISOLAMENTO, INSTALADO EM RAMAL DE ALIMENTAÇÃO DE AR CONDICIONADO COM CONDENSADORA INDIVIDUAL   FORNECIMENTO E INSTALAÇÃO. AF_12/2015</v>
          </cell>
          <cell r="I3269" t="str">
            <v>M</v>
          </cell>
          <cell r="J3269" t="str">
            <v>COEFICIENTE DE REPRESENTATIVIDADE</v>
          </cell>
          <cell r="K3269" t="str">
            <v>18,24</v>
          </cell>
        </row>
        <row r="3270">
          <cell r="G3270">
            <v>97328</v>
          </cell>
          <cell r="H3270" t="str">
            <v>TUBO EM COBRE FLEXÍVEL, DN 3/8", COM ISOLAMENTO, INSTALADO EM RAMAL DE ALIMENTAÇÃO DE AR CONDICIONADO COM CONDENSADORA INDIVIDUAL  FORNECIMENTO E INSTALAÇÃO. AF_12/2015</v>
          </cell>
          <cell r="I3270" t="str">
            <v>M</v>
          </cell>
          <cell r="J3270" t="str">
            <v>COEFICIENTE DE REPRESENTATIVIDADE</v>
          </cell>
          <cell r="K3270" t="str">
            <v>32,41</v>
          </cell>
        </row>
        <row r="3271">
          <cell r="G3271">
            <v>97329</v>
          </cell>
          <cell r="H3271" t="str">
            <v>TUBO EM COBRE FLEXÍVEL, DN 1/2", COM ISOLAMENTO, INSTALADO EM RAMAL DE ALIMENTAÇÃO DE AR CONDICIONADO COM CONDENSADORA INDIVIDUAL  FORNECIMENTO E INSTALAÇÃO. AF_12/2015</v>
          </cell>
          <cell r="I3271" t="str">
            <v>M</v>
          </cell>
          <cell r="J3271" t="str">
            <v>COEFICIENTE DE REPRESENTATIVIDADE</v>
          </cell>
          <cell r="K3271" t="str">
            <v>40,07</v>
          </cell>
        </row>
        <row r="3272">
          <cell r="G3272">
            <v>97330</v>
          </cell>
          <cell r="H3272" t="str">
            <v>TUBO EM COBRE FLEXÍVEL, DN 5/8", COM ISOLAMENTO, INSTALADO EM RAMAL DE ALIMENTAÇÃO DE AR CONDICIONADO COM CONDENSADORA INDIVIDUAL  FORNECIMENTO E INSTALAÇÃO. AF_12/2015</v>
          </cell>
          <cell r="I3272" t="str">
            <v>M</v>
          </cell>
          <cell r="J3272" t="str">
            <v>COEFICIENTE DE REPRESENTATIVIDADE</v>
          </cell>
          <cell r="K3272" t="str">
            <v>48,76</v>
          </cell>
        </row>
        <row r="3273">
          <cell r="G3273">
            <v>97331</v>
          </cell>
          <cell r="H3273" t="str">
            <v>TUBO EM COBRE FLEXÍVEL, DN 1/4", COM ISOLAMENTO, INSTALADO EM RAMAL DE ALIMENTAÇÃO DE AR CONDICIONADO COM CONDENSADORA CENTRAL  FORNECIMENTO E INSTALAÇÃO. AF_12/2015</v>
          </cell>
          <cell r="I3273" t="str">
            <v>M</v>
          </cell>
          <cell r="J3273" t="str">
            <v>COEFICIENTE DE REPRESENTATIVIDADE</v>
          </cell>
          <cell r="K3273" t="str">
            <v>18,46</v>
          </cell>
        </row>
        <row r="3274">
          <cell r="G3274">
            <v>97332</v>
          </cell>
          <cell r="H3274" t="str">
            <v>TUBO EM COBRE FLEXÍVEL, DN 3/8", COM ISOLAMENTO, INSTALADO EM RAMAL DE ALIMENTAÇÃO DE AR CONDICIONADO COM CONDENSADORA CENTRAL  FORNECIMENTO E INSTALAÇÃO. AF_12/2015</v>
          </cell>
          <cell r="I3274" t="str">
            <v>M</v>
          </cell>
          <cell r="J3274" t="str">
            <v>COEFICIENTE DE REPRESENTATIVIDADE</v>
          </cell>
          <cell r="K3274" t="str">
            <v>32,67</v>
          </cell>
        </row>
        <row r="3275">
          <cell r="G3275">
            <v>97333</v>
          </cell>
          <cell r="H3275" t="str">
            <v>TUBO EM COBRE FLEXÍVEL, DN 1/2", COM ISOLAMENTO, INSTALADO EM RAMAL DE ALIMENTAÇÃO DE AR CONDICIONADO COM CONDENSADORA CENTRAL  FORNECIMENTO E INSTALAÇÃO. AF_12/2015</v>
          </cell>
          <cell r="I3275" t="str">
            <v>M</v>
          </cell>
          <cell r="J3275" t="str">
            <v>COEFICIENTE DE REPRESENTATIVIDADE</v>
          </cell>
          <cell r="K3275" t="str">
            <v>40,40</v>
          </cell>
        </row>
        <row r="3276">
          <cell r="G3276">
            <v>97334</v>
          </cell>
          <cell r="H3276" t="str">
            <v>TUBO EM COBRE FLEXÍVEL, DN 5/8, COM ISOLAMENTO, INSTALADO EM RAMAL DE ALIMENTAÇÃO DE AR CONDICIONADO COM CONDENSADORA CENTRAL   FORNECIMENTO E INSTALAÇÃO. AF_12/2015</v>
          </cell>
          <cell r="I3276" t="str">
            <v>M</v>
          </cell>
          <cell r="J3276" t="str">
            <v>COEFICIENTE DE REPRESENTATIVIDADE</v>
          </cell>
          <cell r="K3276" t="str">
            <v>49,12</v>
          </cell>
        </row>
        <row r="3277">
          <cell r="G3277">
            <v>97335</v>
          </cell>
          <cell r="H3277" t="str">
            <v>TUBO EM COBRE RÍGIDO, DN 22 MM, CLASSE A, SEM ISOLAMENTO, INSTALADO EM PRUMADA  FORNECIMENTO E INSTALAÇÃO. AF_12/2015</v>
          </cell>
          <cell r="I3277" t="str">
            <v>M</v>
          </cell>
          <cell r="J3277" t="str">
            <v>COEFICIENTE DE REPRESENTATIVIDADE</v>
          </cell>
          <cell r="K3277" t="str">
            <v>46,69</v>
          </cell>
        </row>
        <row r="3278">
          <cell r="G3278">
            <v>97336</v>
          </cell>
          <cell r="H3278" t="str">
            <v>TUBO EM COBRE RÍGIDO, DN 28 MM, CLASSE A, SEM ISOLAMENTO, INSTALADO EM PRUMADA  FORNECIMENTO E INSTALAÇÃO. AF_12/2015</v>
          </cell>
          <cell r="I3278" t="str">
            <v>M</v>
          </cell>
          <cell r="J3278" t="str">
            <v>COEFICIENTE DE REPRESENTATIVIDADE</v>
          </cell>
          <cell r="K3278" t="str">
            <v>59,27</v>
          </cell>
        </row>
        <row r="3279">
          <cell r="G3279">
            <v>97337</v>
          </cell>
          <cell r="H3279" t="str">
            <v>TUBO EM COBRE RÍGIDO, DN 35 MM, CLASSE A, SEM ISOLAMENTO, INSTALADO EM PRUMADA  FORNECIMENTO E INSTALAÇÃO. AF_12/2015</v>
          </cell>
          <cell r="I3279" t="str">
            <v>M</v>
          </cell>
          <cell r="J3279" t="str">
            <v>COEFICIENTE DE REPRESENTATIVIDADE</v>
          </cell>
          <cell r="K3279" t="str">
            <v>88,94</v>
          </cell>
        </row>
        <row r="3280">
          <cell r="G3280">
            <v>97338</v>
          </cell>
          <cell r="H3280" t="str">
            <v>TUBO EM COBRE RÍGIDO, DN 42 MM, CLASSE A, SEM ISOLAMENTO, INSTALADO EM PRUMADA  FORNECIMENTO E INSTALAÇÃO. AF_12/2015</v>
          </cell>
          <cell r="I3280" t="str">
            <v>M</v>
          </cell>
          <cell r="J3280" t="str">
            <v>COEFICIENTE DE REPRESENTATIVIDADE</v>
          </cell>
          <cell r="K3280" t="str">
            <v>106,90</v>
          </cell>
        </row>
        <row r="3281">
          <cell r="G3281">
            <v>97339</v>
          </cell>
          <cell r="H3281" t="str">
            <v>TUBO EM COBRE RÍGIDO, DN 54 MM, CLASSE A, SEM ISOLAMENTO, INSTALADO EM PRUMADA  FORNECIMENTO E INSTALAÇÃO. AF_12/2015</v>
          </cell>
          <cell r="I3281" t="str">
            <v>M</v>
          </cell>
          <cell r="J3281" t="str">
            <v>COEFICIENTE DE REPRESENTATIVIDADE</v>
          </cell>
          <cell r="K3281" t="str">
            <v>115,02</v>
          </cell>
        </row>
        <row r="3282">
          <cell r="G3282">
            <v>97340</v>
          </cell>
          <cell r="H3282" t="str">
            <v>TUBO EM COBRE RÍGIDO, DN 66 MM, CLASSE A, SEM ISOLAMENTO, INSTALADO EM PRUMADA  FORNECIMENTO E INSTALAÇÃO. AF_12/2015</v>
          </cell>
          <cell r="I3282" t="str">
            <v>M</v>
          </cell>
          <cell r="J3282" t="str">
            <v>COEFICIENTE DE REPRESENTATIVIDADE</v>
          </cell>
          <cell r="K3282" t="str">
            <v>115,56</v>
          </cell>
        </row>
        <row r="3283">
          <cell r="G3283">
            <v>97341</v>
          </cell>
          <cell r="H3283" t="str">
            <v>TUBO EM COBRE RÍGIDO, DN 15 MM, CLASSE A, SEM ISOLAMENTO, INSTALADO EM RAMAL DE DISTRIBUIÇÃO  FORNECIMENTO E INSTALAÇÃO. AF_12/2015</v>
          </cell>
          <cell r="I3283" t="str">
            <v>M</v>
          </cell>
          <cell r="J3283" t="str">
            <v>COEFICIENTE DE REPRESENTATIVIDADE</v>
          </cell>
          <cell r="K3283" t="str">
            <v>31,92</v>
          </cell>
        </row>
        <row r="3284">
          <cell r="G3284">
            <v>97342</v>
          </cell>
          <cell r="H3284" t="str">
            <v>TUBO EM COBRE RÍGIDO, DN 22 MM, CLASSE A, SEM ISOLAMENTO, INSTALADO EM RAMAL DE DISTRIBUIÇÃO FORNECIMENTO E INSTALAÇÃO. AF_12/2015</v>
          </cell>
          <cell r="I3284" t="str">
            <v>M</v>
          </cell>
          <cell r="J3284" t="str">
            <v>COEFICIENTE DE REPRESENTATIVIDADE</v>
          </cell>
          <cell r="K3284" t="str">
            <v>49,79</v>
          </cell>
        </row>
        <row r="3285">
          <cell r="G3285">
            <v>97343</v>
          </cell>
          <cell r="H3285" t="str">
            <v>TUBO EM COBRE RÍGIDO, DN 28 MM, CLASSE A, SEM ISOLAMENTO, INSTALADO EM RAMAL DE DISTRIBUIÇÃO FORNECIMENTO E INSTALAÇÃO. AF_12/2015</v>
          </cell>
          <cell r="I3285" t="str">
            <v>M</v>
          </cell>
          <cell r="J3285" t="str">
            <v>COEFICIENTE DE REPRESENTATIVIDADE</v>
          </cell>
          <cell r="K3285" t="str">
            <v>62,60</v>
          </cell>
        </row>
        <row r="3286">
          <cell r="G3286">
            <v>97344</v>
          </cell>
          <cell r="H3286" t="str">
            <v>TUBO EM COBRE RÍGIDO, DN 15 MM, CLASSE A, SEM ISOLAMENTO, INSTALADO EM RAMAL E SUB-RAMAL  FORNECIMENTO E INSTALAÇÃO. AF_12/2015</v>
          </cell>
          <cell r="I3286" t="str">
            <v>M</v>
          </cell>
          <cell r="J3286" t="str">
            <v>COEFICIENTE DE REPRESENTATIVIDADE</v>
          </cell>
          <cell r="K3286" t="str">
            <v>38,74</v>
          </cell>
        </row>
        <row r="3287">
          <cell r="G3287">
            <v>97345</v>
          </cell>
          <cell r="H3287" t="str">
            <v>TUBO EM COBRE RÍGIDO, DN 22 MM, CLASSE A, SEM ISOLAMENTO, INSTALADO EM RAMAL E SUB-RAMAL  FORNECIMENTO E INSTALAÇÃO. AF_12/2015</v>
          </cell>
          <cell r="I3287" t="str">
            <v>M</v>
          </cell>
          <cell r="J3287" t="str">
            <v>COEFICIENTE DE REPRESENTATIVIDADE</v>
          </cell>
          <cell r="K3287" t="str">
            <v>61,52</v>
          </cell>
        </row>
        <row r="3288">
          <cell r="G3288">
            <v>97346</v>
          </cell>
          <cell r="H3288" t="str">
            <v>TUBO EM COBRE RÍGIDO, DN 28 MM, CLASSE A, SEM ISOLAMENTO, INSTALADO EM RAMAL E SUB-RAMAL  FORNECIMENTO E INSTALAÇÃO. AF_12/2015</v>
          </cell>
          <cell r="I3288" t="str">
            <v>M</v>
          </cell>
          <cell r="J3288" t="str">
            <v>COEFICIENTE DE REPRESENTATIVIDADE</v>
          </cell>
          <cell r="K3288" t="str">
            <v>78,60</v>
          </cell>
        </row>
        <row r="3289">
          <cell r="G3289">
            <v>97347</v>
          </cell>
          <cell r="H3289" t="str">
            <v>TUBO EM COBRE RÍGIDO, DN 22 MM, CLASSE I, SEM ISOLAMENTO, INSTALADO EM PRUMADA  FORNECIMENTO E INSTALAÇÃO. AF_12/2015</v>
          </cell>
          <cell r="I3289" t="str">
            <v>M</v>
          </cell>
          <cell r="J3289" t="str">
            <v>COEFICIENTE DE REPRESENTATIVIDADE</v>
          </cell>
          <cell r="K3289" t="str">
            <v>56,19</v>
          </cell>
        </row>
        <row r="3290">
          <cell r="G3290">
            <v>97348</v>
          </cell>
          <cell r="H3290" t="str">
            <v>TUBO EM COBRE RÍGIDO, DN 28 MM, CLASSE I, SEM ISOLAMENTO, INSTALADO EM PRUMADA  FORNECIMENTO E INSTALAÇÃO. AF_12/2015</v>
          </cell>
          <cell r="I3290" t="str">
            <v>M</v>
          </cell>
          <cell r="J3290" t="str">
            <v>COEFICIENTE DE REPRESENTATIVIDADE</v>
          </cell>
          <cell r="K3290" t="str">
            <v>77,55</v>
          </cell>
        </row>
        <row r="3291">
          <cell r="G3291">
            <v>97349</v>
          </cell>
          <cell r="H3291" t="str">
            <v>TUBO EM COBRE RÍGIDO, DN 35 MM, CLASSE I, SEM ISOLAMENTO, INSTALADO EM PRUMADA  FORNECIMENTO E INSTALAÇÃO. AF_12/2015</v>
          </cell>
          <cell r="I3291" t="str">
            <v>M</v>
          </cell>
          <cell r="J3291" t="str">
            <v>COEFICIENTE DE REPRESENTATIVIDADE</v>
          </cell>
          <cell r="K3291" t="str">
            <v>111,69</v>
          </cell>
        </row>
        <row r="3292">
          <cell r="G3292">
            <v>97350</v>
          </cell>
          <cell r="H3292" t="str">
            <v>TUBO EM COBRE RÍGIDO, DN 42 MM, CLASSE I, SEM ISOLAMENTO, INSTALADO EM PRUMADA  FORNECIMENTO E INSTALAÇÃO. AF_12/2015</v>
          </cell>
          <cell r="I3292" t="str">
            <v>M</v>
          </cell>
          <cell r="J3292" t="str">
            <v>COEFICIENTE DE REPRESENTATIVIDADE</v>
          </cell>
          <cell r="K3292" t="str">
            <v>135,61</v>
          </cell>
        </row>
        <row r="3293">
          <cell r="G3293">
            <v>97351</v>
          </cell>
          <cell r="H3293" t="str">
            <v>TUBO EM COBRE RÍGIDO, DN 54 MM, CLASSE I, SEM ISOLAMENTO, INSTALADO EM PRUMADA  FORNECIMENTO E INSTALAÇÃO. AF_12/2015</v>
          </cell>
          <cell r="I3293" t="str">
            <v>M</v>
          </cell>
          <cell r="J3293" t="str">
            <v>COEFICIENTE DE REPRESENTATIVIDADE</v>
          </cell>
          <cell r="K3293" t="str">
            <v>187,43</v>
          </cell>
        </row>
        <row r="3294">
          <cell r="G3294">
            <v>97352</v>
          </cell>
          <cell r="H3294" t="str">
            <v>TUBO EM COBRE RÍGIDO, DN 66 MM, CLASSE I, SEM ISOLAMENTO, INSTALADO EM PRUMADA  FORNECIMENTO E INSTALAÇÃO. AF_12/2015</v>
          </cell>
          <cell r="I3294" t="str">
            <v>M</v>
          </cell>
          <cell r="J3294" t="str">
            <v>COEFICIENTE DE REPRESENTATIVIDADE</v>
          </cell>
          <cell r="K3294" t="str">
            <v>242,83</v>
          </cell>
        </row>
        <row r="3295">
          <cell r="G3295">
            <v>97353</v>
          </cell>
          <cell r="H3295" t="str">
            <v>TUBO EM COBRE RÍGIDO, DN 15 MM, CLASSE I, SEM ISOLAMENTO, INSTALADO EM RAMAL DE DISTRIBUIÇÃO  FORNECIMENTO E INSTALAÇÃO. AF_12/2015</v>
          </cell>
          <cell r="I3295" t="str">
            <v>M</v>
          </cell>
          <cell r="J3295" t="str">
            <v>COEFICIENTE DE REPRESENTATIVIDADE</v>
          </cell>
          <cell r="K3295" t="str">
            <v>37,55</v>
          </cell>
        </row>
        <row r="3296">
          <cell r="G3296">
            <v>97354</v>
          </cell>
          <cell r="H3296" t="str">
            <v>TUBO EM COBRE RÍGIDO, DN 22 MM, CLASSE I, SEM ISOLAMENTO, INSTALADO EM RAMAL DE DISTRIBUIÇÃO FORNECIMENTO E INSTALAÇÃO. AF_12/2015</v>
          </cell>
          <cell r="I3296" t="str">
            <v>M</v>
          </cell>
          <cell r="J3296" t="str">
            <v>COEFICIENTE DE REPRESENTATIVIDADE</v>
          </cell>
          <cell r="K3296" t="str">
            <v>59,29</v>
          </cell>
        </row>
        <row r="3297">
          <cell r="G3297">
            <v>97355</v>
          </cell>
          <cell r="H3297" t="str">
            <v>TUBO EM COBRE RÍGIDO, DN 28 MM, CLASSE I, SEM ISOLAMENTO, INSTALADO EM RAMAL DE DISTRIBUIÇÃO FORNECIMENTO E INSTALAÇÃO. AF_12/2015</v>
          </cell>
          <cell r="I3297" t="str">
            <v>M</v>
          </cell>
          <cell r="J3297" t="str">
            <v>COEFICIENTE DE REPRESENTATIVIDADE</v>
          </cell>
          <cell r="K3297" t="str">
            <v>80,88</v>
          </cell>
        </row>
        <row r="3298">
          <cell r="G3298">
            <v>97356</v>
          </cell>
          <cell r="H3298" t="str">
            <v>TUBO EM COBRE RÍGIDO, DN 15 MM, CLASSE I, SEM ISOLAMENTO, INSTALADO EM RAMAL E SUB-RAMAL  FORNECIMENTO E INSTALAÇÃO. AF_12/2015</v>
          </cell>
          <cell r="I3298" t="str">
            <v>M</v>
          </cell>
          <cell r="J3298" t="str">
            <v>COEFICIENTE DE REPRESENTATIVIDADE</v>
          </cell>
          <cell r="K3298" t="str">
            <v>44,37</v>
          </cell>
        </row>
        <row r="3299">
          <cell r="G3299">
            <v>97357</v>
          </cell>
          <cell r="H3299" t="str">
            <v>TUBO EM COBRE RÍGIDO, DN 22 MM, CLASSE I, SEM ISOLAMENTO, INSTALADO EM RAMAL E SUB-RAMAL  FORNECIMENTO E INSTALAÇÃO. AF_12/2015</v>
          </cell>
          <cell r="I3299" t="str">
            <v>M</v>
          </cell>
          <cell r="J3299" t="str">
            <v>COEFICIENTE DE REPRESENTATIVIDADE</v>
          </cell>
          <cell r="K3299" t="str">
            <v>71,02</v>
          </cell>
        </row>
        <row r="3300">
          <cell r="G3300">
            <v>97358</v>
          </cell>
          <cell r="H3300" t="str">
            <v>TUBO EM COBRE RÍGIDO, DN 28 MM, CLASSE I, SEM ISOLAMENTO, INSTALADO EM RAMAL E SUB-RAMAL  FORNECIMENTO E INSTALAÇÃO. AF_12/2015</v>
          </cell>
          <cell r="I3300" t="str">
            <v>M</v>
          </cell>
          <cell r="J3300" t="str">
            <v>COEFICIENTE DE REPRESENTATIVIDADE</v>
          </cell>
          <cell r="K3300" t="str">
            <v>96,88</v>
          </cell>
        </row>
        <row r="3301">
          <cell r="G3301">
            <v>97498</v>
          </cell>
          <cell r="H3301" t="str">
            <v>TUBO DE AÇO GALVANIZADO COM COSTURA, CLASSE MÉDIA, DN 25 (1"), CONEXÃO ROSQUEADA, INSTALADO EM REDE DE ALIMENTAÇÃO PARA HIDRANTE - FORNECIMENTO E INSTALAÇÃO. AF_12/2015</v>
          </cell>
          <cell r="I3301" t="str">
            <v>M</v>
          </cell>
          <cell r="J3301" t="str">
            <v>COEFICIENTE DE REPRESENTATIVIDADE</v>
          </cell>
          <cell r="K3301" t="str">
            <v>25,83</v>
          </cell>
        </row>
        <row r="3302">
          <cell r="G3302">
            <v>97535</v>
          </cell>
          <cell r="H3302" t="str">
            <v>TUBO DE AÇO GALVANIZADO COM COSTURA, CLASSE MÉDIA, CONEXÃO ROSQUEADA, DN 25 (1"), INSTALADO EM REDE DE ALIMENTAÇÃO PARA SPRINKLER - FORNECIMENTO E INSTALAÇÃO. AF_12/2015</v>
          </cell>
          <cell r="I3302" t="str">
            <v>M</v>
          </cell>
          <cell r="J3302" t="str">
            <v>COEFICIENTE DE REPRESENTATIVIDADE</v>
          </cell>
          <cell r="K3302" t="str">
            <v>28,93</v>
          </cell>
        </row>
        <row r="3303">
          <cell r="G3303">
            <v>97536</v>
          </cell>
          <cell r="H3303" t="str">
            <v>TUBO DE AÇO GALVANIZADO COM COSTURA, CLASSE MÉDIA, CONEXÃO ROSQUEADA, DN 25 (1"), INSTALADO EM RAMAIS  E SUB-RAMAIS DE GÁS - FORNECIMENTO E INSTALAÇÃO. AF_12/2015</v>
          </cell>
          <cell r="I3303" t="str">
            <v>M</v>
          </cell>
          <cell r="J3303" t="str">
            <v>COEFICIENTE DE REPRESENTATIVIDADE</v>
          </cell>
          <cell r="K3303" t="str">
            <v>36,07</v>
          </cell>
        </row>
        <row r="3304">
          <cell r="G3304">
            <v>72293</v>
          </cell>
          <cell r="H3304" t="str">
            <v>CAP PVC ESGOTO 50MM (TAMPÃO) - FORNECIMENTO E INSTALAÇÃO</v>
          </cell>
          <cell r="I3304" t="str">
            <v>UN</v>
          </cell>
          <cell r="J3304" t="str">
            <v>COEFICIENTE DE REPRESENTATIVIDADE</v>
          </cell>
          <cell r="K3304" t="str">
            <v>4,79</v>
          </cell>
        </row>
        <row r="3305">
          <cell r="G3305">
            <v>72294</v>
          </cell>
          <cell r="H3305" t="str">
            <v>CAP PVC ESGOTO 75MM (TAMPÃO) - FORNECIMENTO E INSTALAÇÃO</v>
          </cell>
          <cell r="I3305" t="str">
            <v>UN</v>
          </cell>
          <cell r="J3305" t="str">
            <v>COEFICIENTE DE REPRESENTATIVIDADE</v>
          </cell>
          <cell r="K3305" t="str">
            <v>7,20</v>
          </cell>
        </row>
        <row r="3306">
          <cell r="G3306">
            <v>72295</v>
          </cell>
          <cell r="H3306" t="str">
            <v>CAP PVC ESGOTO 100MM (TAMPÃO) - FORNECIMENTO E INSTALAÇÃO</v>
          </cell>
          <cell r="I3306" t="str">
            <v>UN</v>
          </cell>
          <cell r="J3306" t="str">
            <v>COEFICIENTE DE REPRESENTATIVIDADE</v>
          </cell>
          <cell r="K3306" t="str">
            <v>9,87</v>
          </cell>
        </row>
        <row r="3307">
          <cell r="G3307">
            <v>72306</v>
          </cell>
          <cell r="H3307" t="str">
            <v>COTOVELO DE AÇO GALVANIZADO 4" - FORNECIMENTO E INSTALAÇÃO</v>
          </cell>
          <cell r="I3307" t="str">
            <v>UN</v>
          </cell>
          <cell r="J3307" t="str">
            <v>COEFICIENTE DE REPRESENTATIVIDADE</v>
          </cell>
          <cell r="K3307" t="str">
            <v>179,44</v>
          </cell>
        </row>
        <row r="3308">
          <cell r="G3308">
            <v>72307</v>
          </cell>
          <cell r="H3308" t="str">
            <v>COTOVELO DE AÇO GALVANIZADO 5" - FORNECIMENTO E INSTALAÇÃO</v>
          </cell>
          <cell r="I3308" t="str">
            <v>UN</v>
          </cell>
          <cell r="J3308" t="str">
            <v>COEFICIENTE DE REPRESENTATIVIDADE</v>
          </cell>
          <cell r="K3308" t="str">
            <v>252,79</v>
          </cell>
        </row>
        <row r="3309">
          <cell r="G3309">
            <v>72313</v>
          </cell>
          <cell r="H3309" t="str">
            <v>COTOVELO DE AÇO GALVANIZADO 6" - FORNECIMENTO E INSTALAÇÃO</v>
          </cell>
          <cell r="I3309" t="str">
            <v>UN</v>
          </cell>
          <cell r="J3309" t="str">
            <v>COEFICIENTE DE REPRESENTATIVIDADE</v>
          </cell>
          <cell r="K3309" t="str">
            <v>596,87</v>
          </cell>
        </row>
        <row r="3310">
          <cell r="G3310">
            <v>72482</v>
          </cell>
          <cell r="H3310" t="str">
            <v>UNIAO DE ACO GALVANIZADO 4" - FORNECIMENTO E INSTALACAO</v>
          </cell>
          <cell r="I3310" t="str">
            <v>UN</v>
          </cell>
          <cell r="J3310" t="str">
            <v>COEFICIENTE DE REPRESENTATIVIDADE</v>
          </cell>
          <cell r="K3310" t="str">
            <v>254,07</v>
          </cell>
        </row>
        <row r="3311">
          <cell r="G3311">
            <v>72619</v>
          </cell>
          <cell r="H3311" t="str">
            <v>LUVA DE ACO GALVANIZADO 4" - FORNECIMENTO E INSTALACAO</v>
          </cell>
          <cell r="I3311" t="str">
            <v>UN</v>
          </cell>
          <cell r="J3311" t="str">
            <v>COEFICIENTE DE REPRESENTATIVIDADE</v>
          </cell>
          <cell r="K3311" t="str">
            <v>106,15</v>
          </cell>
        </row>
        <row r="3312">
          <cell r="G3312">
            <v>72620</v>
          </cell>
          <cell r="H3312" t="str">
            <v>LUVA DE ACO GALVANIZADO 5" - FORNECIMENTO E INSTALACAO</v>
          </cell>
          <cell r="I3312" t="str">
            <v>UN</v>
          </cell>
          <cell r="J3312" t="str">
            <v>COEFICIENTE DE REPRESENTATIVIDADE</v>
          </cell>
          <cell r="K3312" t="str">
            <v>186,18</v>
          </cell>
        </row>
        <row r="3313">
          <cell r="G3313">
            <v>72621</v>
          </cell>
          <cell r="H3313" t="str">
            <v>LUVA DE ACO GALVANIZADO 6" - FORNECIMENTO E INSTALACAO</v>
          </cell>
          <cell r="I3313" t="str">
            <v>UN</v>
          </cell>
          <cell r="J3313" t="str">
            <v>COEFICIENTE DE REPRESENTATIVIDADE</v>
          </cell>
          <cell r="K3313" t="str">
            <v>299,99</v>
          </cell>
        </row>
        <row r="3314">
          <cell r="G3314">
            <v>72667</v>
          </cell>
          <cell r="H3314" t="str">
            <v>LUVA REDUCAO ACO GALVANIZADO 4X2.1/2" - FORNECIMENTO E INSTALACAO</v>
          </cell>
          <cell r="I3314" t="str">
            <v>UN</v>
          </cell>
          <cell r="J3314" t="str">
            <v>COEFICIENTE DE REPRESENTATIVIDADE</v>
          </cell>
          <cell r="K3314" t="str">
            <v>143,08</v>
          </cell>
        </row>
        <row r="3315">
          <cell r="G3315">
            <v>72668</v>
          </cell>
          <cell r="H3315" t="str">
            <v>LUVA REDUCAO ACO GALVANIZADO 4X2" - FORNECIMENTO E INSTALACAO</v>
          </cell>
          <cell r="I3315" t="str">
            <v>UN</v>
          </cell>
          <cell r="J3315" t="str">
            <v>COEFICIENTE DE REPRESENTATIVIDADE</v>
          </cell>
          <cell r="K3315" t="str">
            <v>142,42</v>
          </cell>
        </row>
        <row r="3316">
          <cell r="G3316">
            <v>72669</v>
          </cell>
          <cell r="H3316" t="str">
            <v>LUVA REDUCAO ACO GALVANIZADO 4X3" - FORNECIMENTO E INSTALACAO</v>
          </cell>
          <cell r="I3316" t="str">
            <v>UN</v>
          </cell>
          <cell r="J3316" t="str">
            <v>COEFICIENTE DE REPRESENTATIVIDADE</v>
          </cell>
          <cell r="K3316" t="str">
            <v>146,28</v>
          </cell>
        </row>
        <row r="3317">
          <cell r="G3317">
            <v>72681</v>
          </cell>
          <cell r="H3317" t="str">
            <v>NIPLE DE ACO GALVANIZADO 4" - FORNECIMENTO E INSTALACAO</v>
          </cell>
          <cell r="I3317" t="str">
            <v>UN</v>
          </cell>
          <cell r="J3317" t="str">
            <v>COEFICIENTE DE REPRESENTATIVIDADE</v>
          </cell>
          <cell r="K3317" t="str">
            <v>102,23</v>
          </cell>
        </row>
        <row r="3318">
          <cell r="G3318">
            <v>72682</v>
          </cell>
          <cell r="H3318" t="str">
            <v>NIPLE DE ACO GALVANIZADO 5" - FORNECIMENTO E INSTALACAO</v>
          </cell>
          <cell r="I3318" t="str">
            <v>UN</v>
          </cell>
          <cell r="J3318" t="str">
            <v>COEFICIENTE DE REPRESENTATIVIDADE</v>
          </cell>
          <cell r="K3318" t="str">
            <v>208,20</v>
          </cell>
        </row>
        <row r="3319">
          <cell r="G3319">
            <v>72683</v>
          </cell>
          <cell r="H3319" t="str">
            <v>NIPLE DE ACO GALVANIZADO 6" - FORNECIMENTO E INSTALACAO</v>
          </cell>
          <cell r="I3319" t="str">
            <v>UN</v>
          </cell>
          <cell r="J3319" t="str">
            <v>COEFICIENTE DE REPRESENTATIVIDADE</v>
          </cell>
          <cell r="K3319" t="str">
            <v>336,04</v>
          </cell>
        </row>
        <row r="3320">
          <cell r="G3320">
            <v>72719</v>
          </cell>
          <cell r="H3320" t="str">
            <v>TE DE ACO GALVANIZADO 4" - FORNECIMENTO E INSTALACAO</v>
          </cell>
          <cell r="I3320" t="str">
            <v>UN</v>
          </cell>
          <cell r="J3320" t="str">
            <v>COEFICIENTE DE REPRESENTATIVIDADE</v>
          </cell>
          <cell r="K3320" t="str">
            <v>225,55</v>
          </cell>
        </row>
        <row r="3321">
          <cell r="G3321">
            <v>72720</v>
          </cell>
          <cell r="H3321" t="str">
            <v>TE DE ACO GALVANIZADO 5" - FORNECIMENTO E INSTALACAO</v>
          </cell>
          <cell r="I3321" t="str">
            <v>UN</v>
          </cell>
          <cell r="J3321" t="str">
            <v>COEFICIENTE DE REPRESENTATIVIDADE</v>
          </cell>
          <cell r="K3321" t="str">
            <v>312,07</v>
          </cell>
        </row>
        <row r="3322">
          <cell r="G3322">
            <v>72721</v>
          </cell>
          <cell r="H3322" t="str">
            <v>TE DE ACO GALVANIZADO 6" - FORNECIMENTO E INSTALACAO</v>
          </cell>
          <cell r="I3322" t="str">
            <v>UN</v>
          </cell>
          <cell r="J3322" t="str">
            <v>COEFICIENTE DE REPRESENTATIVIDADE</v>
          </cell>
          <cell r="K3322" t="str">
            <v>683,20</v>
          </cell>
        </row>
        <row r="3323">
          <cell r="G3323">
            <v>89358</v>
          </cell>
          <cell r="H3323" t="str">
            <v>JOELHO 90 GRAUS, PVC, SOLDÁVEL, DN 20MM, INSTALADO EM RAMAL OU SUB-RAMAL DE ÁGUA - FORNECIMENTO E INSTALAÇÃO. AF_12/2014</v>
          </cell>
          <cell r="I3323" t="str">
            <v>UN</v>
          </cell>
          <cell r="J3323" t="str">
            <v>COEFICIENTE DE REPRESENTATIVIDADE</v>
          </cell>
          <cell r="K3323" t="str">
            <v>4,97</v>
          </cell>
        </row>
        <row r="3324">
          <cell r="G3324">
            <v>89359</v>
          </cell>
          <cell r="H3324" t="str">
            <v>JOELHO 45 GRAUS, PVC, SOLDÁVEL, DN 20MM, INSTALADO EM RAMAL OU SUB-RAMAL DE ÁGUA - FORNECIMENTO E INSTALAÇÃO. AF_12/2014</v>
          </cell>
          <cell r="I3324" t="str">
            <v>UN</v>
          </cell>
          <cell r="J3324" t="str">
            <v>COEFICIENTE DE REPRESENTATIVIDADE</v>
          </cell>
          <cell r="K3324" t="str">
            <v>5,19</v>
          </cell>
        </row>
        <row r="3325">
          <cell r="G3325">
            <v>89360</v>
          </cell>
          <cell r="H3325" t="str">
            <v>CURVA 90 GRAUS, PVC, SOLDÁVEL, DN 20MM, INSTALADO EM RAMAL OU SUB-RAMAL DE ÁGUA - FORNECIMENTO E INSTALAÇÃO. AF_12/2014</v>
          </cell>
          <cell r="I3325" t="str">
            <v>UN</v>
          </cell>
          <cell r="J3325" t="str">
            <v>COEFICIENTE DE REPRESENTATIVIDADE</v>
          </cell>
          <cell r="K3325" t="str">
            <v>6,15</v>
          </cell>
        </row>
        <row r="3326">
          <cell r="G3326">
            <v>89361</v>
          </cell>
          <cell r="H3326" t="str">
            <v>CURVA 45 GRAUS, PVC, SOLDÁVEL, DN 20MM, INSTALADO EM RAMAL OU SUB-RAMAL DE ÁGUA - FORNECIMENTO E INSTALAÇÃO. AF_12/2014</v>
          </cell>
          <cell r="I3326" t="str">
            <v>UN</v>
          </cell>
          <cell r="J3326" t="str">
            <v>COEFICIENTE DE REPRESENTATIVIDADE</v>
          </cell>
          <cell r="K3326" t="str">
            <v>5,77</v>
          </cell>
        </row>
        <row r="3327">
          <cell r="G3327">
            <v>89362</v>
          </cell>
          <cell r="H3327" t="str">
            <v>JOELHO 90 GRAUS, PVC, SOLDÁVEL, DN 25MM, INSTALADO EM RAMAL OU SUB-RAMAL DE ÁGUA - FORNECIMENTO E INSTALAÇÃO. AF_12/2014</v>
          </cell>
          <cell r="I3327" t="str">
            <v>UN</v>
          </cell>
          <cell r="J3327" t="str">
            <v>COEFICIENTE DE REPRESENTATIVIDADE</v>
          </cell>
          <cell r="K3327" t="str">
            <v>5,90</v>
          </cell>
        </row>
        <row r="3328">
          <cell r="G3328">
            <v>89363</v>
          </cell>
          <cell r="H3328" t="str">
            <v>JOELHO 45 GRAUS, PVC, SOLDÁVEL, DN 25MM, INSTALADO EM RAMAL OU SUB-RAMAL DE ÁGUA - FORNECIMENTO E INSTALAÇÃO. AF_12/2014</v>
          </cell>
          <cell r="I3328" t="str">
            <v>UN</v>
          </cell>
          <cell r="J3328" t="str">
            <v>COEFICIENTE DE REPRESENTATIVIDADE</v>
          </cell>
          <cell r="K3328" t="str">
            <v>6,39</v>
          </cell>
        </row>
        <row r="3329">
          <cell r="G3329">
            <v>89364</v>
          </cell>
          <cell r="H3329" t="str">
            <v>CURVA 90 GRAUS, PVC, SOLDÁVEL, DN 25MM, INSTALADO EM RAMAL OU SUB-RAMAL DE ÁGUA - FORNECIMENTO E INSTALAÇÃO. AF_12/2014</v>
          </cell>
          <cell r="I3329" t="str">
            <v>UN</v>
          </cell>
          <cell r="J3329" t="str">
            <v>COEFICIENTE DE REPRESENTATIVIDADE</v>
          </cell>
          <cell r="K3329" t="str">
            <v>7,40</v>
          </cell>
        </row>
        <row r="3330">
          <cell r="G3330">
            <v>89365</v>
          </cell>
          <cell r="H3330" t="str">
            <v>CURVA 45 GRAUS, PVC, SOLDÁVEL, DN 25MM, INSTALADO EM RAMAL OU SUB-RAMAL DE ÁGUA - FORNECIMENTO E INSTALAÇÃO. AF_12/2014</v>
          </cell>
          <cell r="I3330" t="str">
            <v>UN</v>
          </cell>
          <cell r="J3330" t="str">
            <v>COEFICIENTE DE REPRESENTATIVIDADE</v>
          </cell>
          <cell r="K3330" t="str">
            <v>6,95</v>
          </cell>
        </row>
        <row r="3331">
          <cell r="G3331">
            <v>89366</v>
          </cell>
          <cell r="H3331" t="str">
            <v>JOELHO 90 GRAUS COM BUCHA DE LATÃO, PVC, SOLDÁVEL, DN 25MM, X 3/4 INSTALADO EM RAMAL OU SUB-RAMAL DE ÁGUA - FORNECIMENTO E INSTALAÇÃO. AF_12/2014</v>
          </cell>
          <cell r="I3331" t="str">
            <v>UN</v>
          </cell>
          <cell r="J3331" t="str">
            <v>COEFICIENTE DE REPRESENTATIVIDADE</v>
          </cell>
          <cell r="K3331" t="str">
            <v>10,06</v>
          </cell>
        </row>
        <row r="3332">
          <cell r="G3332">
            <v>89367</v>
          </cell>
          <cell r="H3332" t="str">
            <v>JOELHO 90 GRAUS, PVC, SOLDÁVEL, DN 32MM, INSTALADO EM RAMAL OU SUB-RAMAL DE ÁGUA - FORNECIMENTO E INSTALAÇÃO. AF_12/2014</v>
          </cell>
          <cell r="I3332" t="str">
            <v>UN</v>
          </cell>
          <cell r="J3332" t="str">
            <v>COEFICIENTE DE REPRESENTATIVIDADE</v>
          </cell>
          <cell r="K3332" t="str">
            <v>7,95</v>
          </cell>
        </row>
        <row r="3333">
          <cell r="G3333">
            <v>89368</v>
          </cell>
          <cell r="H3333" t="str">
            <v>JOELHO 45 GRAUS, PVC, SOLDÁVEL, DN 32MM, INSTALADO EM RAMAL OU SUB-RAMAL DE ÁGUA - FORNECIMENTO E INSTALAÇÃO. AF_12/2014</v>
          </cell>
          <cell r="I3333" t="str">
            <v>UN</v>
          </cell>
          <cell r="J3333" t="str">
            <v>COEFICIENTE DE REPRESENTATIVIDADE</v>
          </cell>
          <cell r="K3333" t="str">
            <v>9,32</v>
          </cell>
        </row>
        <row r="3334">
          <cell r="G3334">
            <v>89369</v>
          </cell>
          <cell r="H3334" t="str">
            <v>CURVA 90 GRAUS, PVC, SOLDÁVEL, DN 32MM, INSTALADO EM RAMAL OU SUB-RAMAL DE ÁGUA - FORNECIMENTO E INSTALAÇÃO. AF_12/2014</v>
          </cell>
          <cell r="I3334" t="str">
            <v>UN</v>
          </cell>
          <cell r="J3334" t="str">
            <v>COEFICIENTE DE REPRESENTATIVIDADE</v>
          </cell>
          <cell r="K3334" t="str">
            <v>11,02</v>
          </cell>
        </row>
        <row r="3335">
          <cell r="G3335">
            <v>89370</v>
          </cell>
          <cell r="H3335" t="str">
            <v>CURVA 45 GRAUS, PVC, SOLDÁVEL, DN 32MM, INSTALADO EM RAMAL OU SUB-RAMAL DE ÁGUA - FORNECIMENTO E INSTALAÇÃO. AF_12/2014</v>
          </cell>
          <cell r="I3335" t="str">
            <v>UN</v>
          </cell>
          <cell r="J3335" t="str">
            <v>COEFICIENTE DE REPRESENTATIVIDADE</v>
          </cell>
          <cell r="K3335" t="str">
            <v>9,03</v>
          </cell>
        </row>
        <row r="3336">
          <cell r="G3336">
            <v>89371</v>
          </cell>
          <cell r="H3336" t="str">
            <v>LUVA, PVC, SOLDÁVEL, DN 20MM, INSTALADO EM RAMAL OU SUB-RAMAL DE ÁGUA - FORNECIMENTO E INSTALAÇÃO. AF_12/2014</v>
          </cell>
          <cell r="I3336" t="str">
            <v>UN</v>
          </cell>
          <cell r="J3336" t="str">
            <v>COEFICIENTE DE REPRESENTATIVIDADE</v>
          </cell>
          <cell r="K3336" t="str">
            <v>3,67</v>
          </cell>
        </row>
        <row r="3337">
          <cell r="G3337">
            <v>89372</v>
          </cell>
          <cell r="H3337" t="str">
            <v>LUVA DE CORRER, PVC, SOLDÁVEL, DN 20MM, INSTALADO EM RAMAL OU SUB-RAMAL DE ÁGUA - FORNECIMENTO E INSTALAÇÃO. AF_12/2014</v>
          </cell>
          <cell r="I3337" t="str">
            <v>UN</v>
          </cell>
          <cell r="J3337" t="str">
            <v>COEFICIENTE DE REPRESENTATIVIDADE</v>
          </cell>
          <cell r="K3337" t="str">
            <v>8,18</v>
          </cell>
        </row>
        <row r="3338">
          <cell r="G3338">
            <v>89373</v>
          </cell>
          <cell r="H3338" t="str">
            <v>LUVA DE REDUÇÃO, PVC, SOLDÁVEL, DN 25MM X 20MM, INSTALADO EM RAMAL OU SUB-RAMAL DE ÁGUA - FORNECIMENTO E INSTALAÇÃO. AF_12/2014</v>
          </cell>
          <cell r="I3338" t="str">
            <v>UN</v>
          </cell>
          <cell r="J3338" t="str">
            <v>COEFICIENTE DE REPRESENTATIVIDADE</v>
          </cell>
          <cell r="K3338" t="str">
            <v>4,08</v>
          </cell>
        </row>
        <row r="3339">
          <cell r="G3339">
            <v>89374</v>
          </cell>
          <cell r="H3339" t="str">
            <v>LUVA COM BUCHA DE LATÃO, PVC, SOLDÁVEL, DN 20MM X 1/2, INSTALADO EM RAMAL OU SUB-RAMAL DE ÁGUA - FORNECIMENTO E INSTALAÇÃO. AF_12/2014</v>
          </cell>
          <cell r="I3339" t="str">
            <v>UN</v>
          </cell>
          <cell r="J3339" t="str">
            <v>COEFICIENTE DE REPRESENTATIVIDADE</v>
          </cell>
          <cell r="K3339" t="str">
            <v>6,52</v>
          </cell>
        </row>
        <row r="3340">
          <cell r="G3340">
            <v>89375</v>
          </cell>
          <cell r="H3340" t="str">
            <v>UNIÃO, PVC, SOLDÁVEL, DN 20MM, INSTALADO EM RAMAL OU SUB-RAMAL DE ÁGUA - FORNECIMENTO E INSTALAÇÃO. AF_12/2014</v>
          </cell>
          <cell r="I3340" t="str">
            <v>UN</v>
          </cell>
          <cell r="J3340" t="str">
            <v>COEFICIENTE DE REPRESENTATIVIDADE</v>
          </cell>
          <cell r="K3340" t="str">
            <v>8,00</v>
          </cell>
        </row>
        <row r="3341">
          <cell r="G3341">
            <v>89376</v>
          </cell>
          <cell r="H3341" t="str">
            <v>ADAPTADOR CURTO COM BOLSA E ROSCA PARA REGISTRO, PVC, SOLDÁVEL, DN 20MM X 1/2, INSTALADO EM RAMAL OU SUB-RAMAL DE ÁGUA - FORNECIMENTO E INSTALAÇÃO. AF_12/2014</v>
          </cell>
          <cell r="I3341" t="str">
            <v>UN</v>
          </cell>
          <cell r="J3341" t="str">
            <v>COEFICIENTE DE REPRESENTATIVIDADE</v>
          </cell>
          <cell r="K3341" t="str">
            <v>3,71</v>
          </cell>
        </row>
        <row r="3342">
          <cell r="G3342">
            <v>89377</v>
          </cell>
          <cell r="H3342" t="str">
            <v>CURVA DE TRANSPOSIÇÃO, PVC, SOLDÁVEL, DN 20MM, INSTALADO EM RAMAL OU SUB-RAMAL DE ÁGUA - FORNECIMENTO E INSTALAÇÃO. AF_12/2014</v>
          </cell>
          <cell r="I3342" t="str">
            <v>UN</v>
          </cell>
          <cell r="J3342" t="str">
            <v>COEFICIENTE DE REPRESENTATIVIDADE</v>
          </cell>
          <cell r="K3342" t="str">
            <v>5,89</v>
          </cell>
        </row>
        <row r="3343">
          <cell r="G3343">
            <v>89378</v>
          </cell>
          <cell r="H3343" t="str">
            <v>LUVA, PVC, SOLDÁVEL, DN 25MM, INSTALADO EM RAMAL OU SUB-RAMAL DE ÁGUA - FORNECIMENTO E INSTALAÇÃO. AF_12/2014</v>
          </cell>
          <cell r="I3343" t="str">
            <v>UN</v>
          </cell>
          <cell r="J3343" t="str">
            <v>COEFICIENTE DE REPRESENTATIVIDADE</v>
          </cell>
          <cell r="K3343" t="str">
            <v>4,33</v>
          </cell>
        </row>
        <row r="3344">
          <cell r="G3344">
            <v>89379</v>
          </cell>
          <cell r="H3344" t="str">
            <v>LUVA DE CORRER, PVC, SOLDÁVEL, DN 25MM, INSTALADO EM RAMAL OU SUB-RAMAL DE ÁGUA - FORNECIMENTO E INSTALAÇÃO. AF_12/2014</v>
          </cell>
          <cell r="I3344" t="str">
            <v>UN</v>
          </cell>
          <cell r="J3344" t="str">
            <v>COEFICIENTE DE REPRESENTATIVIDADE</v>
          </cell>
          <cell r="K3344" t="str">
            <v>10,35</v>
          </cell>
        </row>
        <row r="3345">
          <cell r="G3345">
            <v>89380</v>
          </cell>
          <cell r="H3345" t="str">
            <v>LUVA DE REDUÇÃO, PVC, SOLDÁVEL, DN 32MM X 25MM, INSTALADO EM RAMAL OU SUB-RAMAL DE ÁGUA - FORNECIMENTO E INSTALAÇÃO. AF_12/2014</v>
          </cell>
          <cell r="I3345" t="str">
            <v>UN</v>
          </cell>
          <cell r="J3345" t="str">
            <v>COEFICIENTE DE REPRESENTATIVIDADE</v>
          </cell>
          <cell r="K3345" t="str">
            <v>6,18</v>
          </cell>
        </row>
        <row r="3346">
          <cell r="G3346">
            <v>89381</v>
          </cell>
          <cell r="H3346" t="str">
            <v>LUVA COM BUCHA DE LATÃO, PVC, SOLDÁVEL, DN 25MM X 3/4, INSTALADO EM RAMAL OU SUB-RAMAL DE ÁGUA - FORNECIMENTO E INSTALAÇÃO. AF_12/2014</v>
          </cell>
          <cell r="I3346" t="str">
            <v>UN</v>
          </cell>
          <cell r="J3346" t="str">
            <v>COEFICIENTE DE REPRESENTATIVIDADE</v>
          </cell>
          <cell r="K3346" t="str">
            <v>8,13</v>
          </cell>
        </row>
        <row r="3347">
          <cell r="G3347">
            <v>89382</v>
          </cell>
          <cell r="H3347" t="str">
            <v>UNIÃO, PVC, SOLDÁVEL, DN 25MM, INSTALADO EM RAMAL OU SUB-RAMAL DE ÁGUA - FORNECIMENTO E INSTALAÇÃO. AF_12/2014</v>
          </cell>
          <cell r="I3347" t="str">
            <v>UN</v>
          </cell>
          <cell r="J3347" t="str">
            <v>COEFICIENTE DE REPRESENTATIVIDADE</v>
          </cell>
          <cell r="K3347" t="str">
            <v>9,51</v>
          </cell>
        </row>
        <row r="3348">
          <cell r="G3348">
            <v>89383</v>
          </cell>
          <cell r="H3348" t="str">
            <v>ADAPTADOR CURTO COM BOLSA E ROSCA PARA REGISTRO, PVC, SOLDÁVEL, DN 25MM X 3/4, INSTALADO EM RAMAL OU SUB-RAMAL DE ÁGUA - FORNECIMENTO E INSTALAÇÃO. AF_12/2014</v>
          </cell>
          <cell r="I3348" t="str">
            <v>UN</v>
          </cell>
          <cell r="J3348" t="str">
            <v>COEFICIENTE DE REPRESENTATIVIDADE</v>
          </cell>
          <cell r="K3348" t="str">
            <v>4,39</v>
          </cell>
        </row>
        <row r="3349">
          <cell r="G3349">
            <v>89384</v>
          </cell>
          <cell r="H3349" t="str">
            <v>CURVA DE TRANSPOSIÇÃO, PVC, SOLDÁVEL, DN 25MM, INSTALADO EM RAMAL OU SUB-RAMAL DE ÁGUA   FORNECIMENTO E INSTALAÇÃO. AF_12/2014</v>
          </cell>
          <cell r="I3349" t="str">
            <v>UN</v>
          </cell>
          <cell r="J3349" t="str">
            <v>COEFICIENTE DE REPRESENTATIVIDADE</v>
          </cell>
          <cell r="K3349" t="str">
            <v>8,23</v>
          </cell>
        </row>
        <row r="3350">
          <cell r="G3350">
            <v>89385</v>
          </cell>
          <cell r="H3350" t="str">
            <v>LUVA SOLDÁVEL E COM ROSCA, PVC, SOLDÁVEL, DN 25MM X 3/4, INSTALADO EM RAMAL OU SUB-RAMAL DE ÁGUA - FORNECIMENTO E INSTALAÇÃO. AF_12/2014</v>
          </cell>
          <cell r="I3350" t="str">
            <v>UN</v>
          </cell>
          <cell r="J3350" t="str">
            <v>COEFICIENTE DE REPRESENTATIVIDADE</v>
          </cell>
          <cell r="K3350" t="str">
            <v>4,87</v>
          </cell>
        </row>
        <row r="3351">
          <cell r="G3351">
            <v>89386</v>
          </cell>
          <cell r="H3351" t="str">
            <v>LUVA, PVC, SOLDÁVEL, DN 32MM, INSTALADO EM RAMAL OU SUB-RAMAL DE ÁGUA - FORNECIMENTO E INSTALAÇÃO. AF_12/2014</v>
          </cell>
          <cell r="I3351" t="str">
            <v>UN</v>
          </cell>
          <cell r="J3351" t="str">
            <v>COEFICIENTE DE REPRESENTATIVIDADE</v>
          </cell>
          <cell r="K3351" t="str">
            <v>5,87</v>
          </cell>
        </row>
        <row r="3352">
          <cell r="G3352">
            <v>89387</v>
          </cell>
          <cell r="H3352" t="str">
            <v>LUVA DE CORRER, PVC, SOLDÁVEL, DN 32MM, INSTALADO EM RAMAL OU SUB-RAMAL DE ÁGUA   FORNECIMENTO E INSTALAÇÃO. AF_12/2014</v>
          </cell>
          <cell r="I3352" t="str">
            <v>UN</v>
          </cell>
          <cell r="J3352" t="str">
            <v>COEFICIENTE DE REPRESENTATIVIDADE</v>
          </cell>
          <cell r="K3352" t="str">
            <v>20,22</v>
          </cell>
        </row>
        <row r="3353">
          <cell r="G3353">
            <v>89388</v>
          </cell>
          <cell r="H3353" t="str">
            <v>LUVA DE REDUÇÃO, PVC, SOLDÁVEL, DN 40MM X 32MM, INSTALADO EM RAMAL OU SUB-RAMAL DE ÁGUA - FORNECIMENTO E INSTALAÇÃO. AF_12/2014</v>
          </cell>
          <cell r="I3353" t="str">
            <v>UN</v>
          </cell>
          <cell r="J3353" t="str">
            <v>COEFICIENTE DE REPRESENTATIVIDADE</v>
          </cell>
          <cell r="K3353" t="str">
            <v>7,49</v>
          </cell>
        </row>
        <row r="3354">
          <cell r="G3354">
            <v>89389</v>
          </cell>
          <cell r="H3354" t="str">
            <v>LUVA SOLDÁVEL E COM ROSCA, PVC, SOLDÁVEL, DN 32MM X 1, INSTALADO EM RAMAL OU SUB-RAMAL DE ÁGUA - FORNECIMENTO E INSTALAÇÃO. AF_12/2014</v>
          </cell>
          <cell r="I3354" t="str">
            <v>UN</v>
          </cell>
          <cell r="J3354" t="str">
            <v>COEFICIENTE DE REPRESENTATIVIDADE</v>
          </cell>
          <cell r="K3354" t="str">
            <v>8,04</v>
          </cell>
        </row>
        <row r="3355">
          <cell r="G3355">
            <v>89390</v>
          </cell>
          <cell r="H3355" t="str">
            <v>UNIÃO, PVC, SOLDÁVEL, DN 32MM, INSTALADO EM RAMAL OU SUB-RAMAL DE ÁGUA - FORNECIMENTO E INSTALAÇÃO. AF_12/2014</v>
          </cell>
          <cell r="I3355" t="str">
            <v>UN</v>
          </cell>
          <cell r="J3355" t="str">
            <v>COEFICIENTE DE REPRESENTATIVIDADE</v>
          </cell>
          <cell r="K3355" t="str">
            <v>13,96</v>
          </cell>
        </row>
        <row r="3356">
          <cell r="G3356">
            <v>89391</v>
          </cell>
          <cell r="H3356" t="str">
            <v>ADAPTADOR CURTO COM BOLSA E ROSCA PARA REGISTRO, PVC, SOLDÁVEL, DN 32MM X 1, INSTALADO EM RAMAL OU SUB-RAMAL DE ÁGUA - FORNECIMENTO E INSTALAÇÃO. AF_12/2014</v>
          </cell>
          <cell r="I3356" t="str">
            <v>UN</v>
          </cell>
          <cell r="J3356" t="str">
            <v>COEFICIENTE DE REPRESENTATIVIDADE</v>
          </cell>
          <cell r="K3356" t="str">
            <v>5,80</v>
          </cell>
        </row>
        <row r="3357">
          <cell r="G3357">
            <v>89392</v>
          </cell>
          <cell r="H3357" t="str">
            <v>CURVA DE TRANSPOSIÇÃO, PVC, SOLDÁVEL, DN 32MM, INSTALADO EM RAMAL OU SUB-RAMAL DE ÁGUA   FORNECIMENTO E INSTALAÇÃO. AF_12/2014</v>
          </cell>
          <cell r="I3357" t="str">
            <v>UN</v>
          </cell>
          <cell r="J3357" t="str">
            <v>COEFICIENTE DE REPRESENTATIVIDADE</v>
          </cell>
          <cell r="K3357" t="str">
            <v>16,44</v>
          </cell>
        </row>
        <row r="3358">
          <cell r="G3358">
            <v>89393</v>
          </cell>
          <cell r="H3358" t="str">
            <v>TE, PVC, SOLDÁVEL, DN 20MM, INSTALADO EM RAMAL OU SUB-RAMAL DE ÁGUA - FORNECIMENTO E INSTALAÇÃO. AF_12/2014</v>
          </cell>
          <cell r="I3358" t="str">
            <v>UN</v>
          </cell>
          <cell r="J3358" t="str">
            <v>COEFICIENTE DE REPRESENTATIVIDADE</v>
          </cell>
          <cell r="K3358" t="str">
            <v>6,87</v>
          </cell>
        </row>
        <row r="3359">
          <cell r="G3359">
            <v>89394</v>
          </cell>
          <cell r="H3359" t="str">
            <v>TÊ COM BUCHA DE LATÃO NA BOLSA CENTRAL, PVC, SOLDÁVEL, DN 20MM X 1/2, INSTALADO EM RAMAL OU SUB-RAMAL DE ÁGUA - FORNECIMENTO E INSTALAÇÃO. AF_12/2014</v>
          </cell>
          <cell r="I3359" t="str">
            <v>UN</v>
          </cell>
          <cell r="J3359" t="str">
            <v>COEFICIENTE DE REPRESENTATIVIDADE</v>
          </cell>
          <cell r="K3359" t="str">
            <v>12,51</v>
          </cell>
        </row>
        <row r="3360">
          <cell r="G3360">
            <v>89395</v>
          </cell>
          <cell r="H3360" t="str">
            <v>TE, PVC, SOLDÁVEL, DN 25MM, INSTALADO EM RAMAL OU SUB-RAMAL DE ÁGUA - FORNECIMENTO E INSTALAÇÃO. AF_12/2014</v>
          </cell>
          <cell r="I3360" t="str">
            <v>UN</v>
          </cell>
          <cell r="J3360" t="str">
            <v>COEFICIENTE DE REPRESENTATIVIDADE</v>
          </cell>
          <cell r="K3360" t="str">
            <v>8,17</v>
          </cell>
        </row>
        <row r="3361">
          <cell r="G3361">
            <v>89396</v>
          </cell>
          <cell r="H3361" t="str">
            <v>TÊ COM BUCHA DE LATÃO NA BOLSA CENTRAL, PVC, SOLDÁVEL, DN 25MM X 1/2, INSTALADO EM RAMAL OU SUB-RAMAL DE ÁGUA - FORNECIMENTO E INSTALAÇÃO. AF_12/2014</v>
          </cell>
          <cell r="I3361" t="str">
            <v>UN</v>
          </cell>
          <cell r="J3361" t="str">
            <v>COEFICIENTE DE REPRESENTATIVIDADE</v>
          </cell>
          <cell r="K3361" t="str">
            <v>12,99</v>
          </cell>
        </row>
        <row r="3362">
          <cell r="G3362">
            <v>89397</v>
          </cell>
          <cell r="H3362" t="str">
            <v>TÊ DE REDUÇÃO, PVC, SOLDÁVEL, DN 25MM X 20MM, INSTALADO EM RAMAL OU SUB-RAMAL DE ÁGUA - FORNECIMENTO E INSTALAÇÃO. AF_12/2014</v>
          </cell>
          <cell r="I3362" t="str">
            <v>UN</v>
          </cell>
          <cell r="J3362" t="str">
            <v>COEFICIENTE DE REPRESENTATIVIDADE</v>
          </cell>
          <cell r="K3362" t="str">
            <v>9,46</v>
          </cell>
        </row>
        <row r="3363">
          <cell r="G3363">
            <v>89398</v>
          </cell>
          <cell r="H3363" t="str">
            <v>TE, PVC, SOLDÁVEL, DN 32MM, INSTALADO EM RAMAL OU SUB-RAMAL DE ÁGUA - FORNECIMENTO E INSTALAÇÃO. AF_12/2014</v>
          </cell>
          <cell r="I3363" t="str">
            <v>UN</v>
          </cell>
          <cell r="J3363" t="str">
            <v>COEFICIENTE DE REPRESENTATIVIDADE</v>
          </cell>
          <cell r="K3363" t="str">
            <v>11,55</v>
          </cell>
        </row>
        <row r="3364">
          <cell r="G3364">
            <v>89399</v>
          </cell>
          <cell r="H3364" t="str">
            <v>TÊ COM BUCHA DE LATÃO NA BOLSA CENTRAL, PVC, SOLDÁVEL, DN 32MM X 3/4, INSTALADO EM RAMAL OU SUB-RAMAL DE ÁGUA - FORNECIMENTO E INSTALAÇÃO. AF_12/2014</v>
          </cell>
          <cell r="I3364" t="str">
            <v>UN</v>
          </cell>
          <cell r="J3364" t="str">
            <v>COEFICIENTE DE REPRESENTATIVIDADE</v>
          </cell>
          <cell r="K3364" t="str">
            <v>19,74</v>
          </cell>
        </row>
        <row r="3365">
          <cell r="G3365">
            <v>89400</v>
          </cell>
          <cell r="H3365" t="str">
            <v>TÊ DE REDUÇÃO, PVC, SOLDÁVEL, DN 32MM X 25MM, INSTALADO EM RAMAL OU SUB-RAMAL DE ÁGUA - FORNECIMENTO E INSTALAÇÃO. AF_12/2014</v>
          </cell>
          <cell r="I3365" t="str">
            <v>UN</v>
          </cell>
          <cell r="J3365" t="str">
            <v>COEFICIENTE DE REPRESENTATIVIDADE</v>
          </cell>
          <cell r="K3365" t="str">
            <v>12,83</v>
          </cell>
        </row>
        <row r="3366">
          <cell r="G3366">
            <v>89404</v>
          </cell>
          <cell r="H3366" t="str">
            <v>JOELHO 90 GRAUS, PVC, SOLDÁVEL, DN 20MM, INSTALADO EM RAMAL DE DISTRIBUIÇÃO DE ÁGUA - FORNECIMENTO E INSTALAÇÃO. AF_12/2014</v>
          </cell>
          <cell r="I3366" t="str">
            <v>UN</v>
          </cell>
          <cell r="J3366" t="str">
            <v>COEFICIENTE DE REPRESENTATIVIDADE</v>
          </cell>
          <cell r="K3366" t="str">
            <v>3,28</v>
          </cell>
        </row>
        <row r="3367">
          <cell r="G3367">
            <v>89405</v>
          </cell>
          <cell r="H3367" t="str">
            <v>JOELHO 45 GRAUS, PVC, SOLDÁVEL, DN 20MM, INSTALADO EM RAMAL DE DISTRIBUIÇÃO DE ÁGUA - FORNECIMENTO E INSTALAÇÃO. AF_12/2014</v>
          </cell>
          <cell r="I3367" t="str">
            <v>UN</v>
          </cell>
          <cell r="J3367" t="str">
            <v>COEFICIENTE DE REPRESENTATIVIDADE</v>
          </cell>
          <cell r="K3367" t="str">
            <v>3,50</v>
          </cell>
        </row>
        <row r="3368">
          <cell r="G3368">
            <v>89406</v>
          </cell>
          <cell r="H3368" t="str">
            <v>CURVA 90 GRAUS, PVC, SOLDÁVEL, DN 20MM, INSTALADO EM RAMAL DE DISTRIBUIÇÃO DE ÁGUA - FORNECIMENTO E INSTALAÇÃO. AF_12/2014</v>
          </cell>
          <cell r="I3368" t="str">
            <v>UN</v>
          </cell>
          <cell r="J3368" t="str">
            <v>COEFICIENTE DE REPRESENTATIVIDADE</v>
          </cell>
          <cell r="K3368" t="str">
            <v>4,46</v>
          </cell>
        </row>
        <row r="3369">
          <cell r="G3369">
            <v>89407</v>
          </cell>
          <cell r="H3369" t="str">
            <v>CURVA 45 GRAUS, PVC, SOLDÁVEL, DN 20MM, INSTALADO EM RAMAL DE DISTRIBUIÇÃO DE ÁGUA - FORNECIMENTO E INSTALAÇÃO. AF_12/2014</v>
          </cell>
          <cell r="I3369" t="str">
            <v>UN</v>
          </cell>
          <cell r="J3369" t="str">
            <v>COEFICIENTE DE REPRESENTATIVIDADE</v>
          </cell>
          <cell r="K3369" t="str">
            <v>4,08</v>
          </cell>
        </row>
        <row r="3370">
          <cell r="G3370">
            <v>89408</v>
          </cell>
          <cell r="H3370" t="str">
            <v>JOELHO 90 GRAUS, PVC, SOLDÁVEL, DN 25MM, INSTALADO EM RAMAL DE DISTRIBUIÇÃO DE ÁGUA - FORNECIMENTO E INSTALAÇÃO. AF_12/2014</v>
          </cell>
          <cell r="I3370" t="str">
            <v>UN</v>
          </cell>
          <cell r="J3370" t="str">
            <v>COEFICIENTE DE REPRESENTATIVIDADE</v>
          </cell>
          <cell r="K3370" t="str">
            <v>3,93</v>
          </cell>
        </row>
        <row r="3371">
          <cell r="G3371">
            <v>89409</v>
          </cell>
          <cell r="H3371" t="str">
            <v>JOELHO 45 GRAUS, PVC, SOLDÁVEL, DN 25MM, INSTALADO EM RAMAL DE DISTRIBUIÇÃO DE ÁGUA - FORNECIMENTO E INSTALAÇÃO. AF_12/2014</v>
          </cell>
          <cell r="I3371" t="str">
            <v>UN</v>
          </cell>
          <cell r="J3371" t="str">
            <v>COEFICIENTE DE REPRESENTATIVIDADE</v>
          </cell>
          <cell r="K3371" t="str">
            <v>4,42</v>
          </cell>
        </row>
        <row r="3372">
          <cell r="G3372">
            <v>89410</v>
          </cell>
          <cell r="H3372" t="str">
            <v>CURVA 90 GRAUS, PVC, SOLDÁVEL, DN 25MM, INSTALADO EM RAMAL DE DISTRIBUIÇÃO DE ÁGUA - FORNECIMENTO E INSTALAÇÃO. AF_12/2014</v>
          </cell>
          <cell r="I3372" t="str">
            <v>UN</v>
          </cell>
          <cell r="J3372" t="str">
            <v>COEFICIENTE DE REPRESENTATIVIDADE</v>
          </cell>
          <cell r="K3372" t="str">
            <v>5,43</v>
          </cell>
        </row>
        <row r="3373">
          <cell r="G3373">
            <v>89411</v>
          </cell>
          <cell r="H3373" t="str">
            <v>CURVA 45 GRAUS, PVC, SOLDÁVEL, DN 25MM, INSTALADO EM RAMAL DE DISTRIBUIÇÃO DE ÁGUA - FORNECIMENTO E INSTALAÇÃO. AF_12/2014</v>
          </cell>
          <cell r="I3373" t="str">
            <v>UN</v>
          </cell>
          <cell r="J3373" t="str">
            <v>COEFICIENTE DE REPRESENTATIVIDADE</v>
          </cell>
          <cell r="K3373" t="str">
            <v>4,98</v>
          </cell>
        </row>
        <row r="3374">
          <cell r="G3374">
            <v>89412</v>
          </cell>
          <cell r="H3374" t="str">
            <v>JOELHO 90 GRAUS, PVC, SOLDÁVEL, DN 25MM, X 3/4 INSTALADO EM RAMAL DE DISTRIBUIÇÃO DE ÁGUA - FORNECIMENTO E INSTALAÇÃO. AF_12/2014</v>
          </cell>
          <cell r="I3374" t="str">
            <v>UN</v>
          </cell>
          <cell r="J3374" t="str">
            <v>COEFICIENTE DE REPRESENTATIVIDADE</v>
          </cell>
          <cell r="K3374" t="str">
            <v>5,59</v>
          </cell>
        </row>
        <row r="3375">
          <cell r="G3375">
            <v>89413</v>
          </cell>
          <cell r="H3375" t="str">
            <v>JOELHO 90 GRAUS, PVC, SOLDÁVEL, DN 32MM, INSTALADO EM RAMAL DE DISTRIBUIÇÃO DE ÁGUA - FORNECIMENTO E INSTALAÇÃO. AF_12/2014</v>
          </cell>
          <cell r="I3375" t="str">
            <v>UN</v>
          </cell>
          <cell r="J3375" t="str">
            <v>COEFICIENTE DE REPRESENTATIVIDADE</v>
          </cell>
          <cell r="K3375" t="str">
            <v>5,60</v>
          </cell>
        </row>
        <row r="3376">
          <cell r="G3376">
            <v>89414</v>
          </cell>
          <cell r="H3376" t="str">
            <v>JOELHO 45 GRAUS, PVC, SOLDÁVEL, DN 32MM, INSTALADO EM RAMAL DE DISTRIBUIÇÃO DE ÁGUA - FORNECIMENTO E INSTALAÇÃO. AF_12/2014</v>
          </cell>
          <cell r="I3376" t="str">
            <v>UN</v>
          </cell>
          <cell r="J3376" t="str">
            <v>COEFICIENTE DE REPRESENTATIVIDADE</v>
          </cell>
          <cell r="K3376" t="str">
            <v>6,97</v>
          </cell>
        </row>
        <row r="3377">
          <cell r="G3377">
            <v>89415</v>
          </cell>
          <cell r="H3377" t="str">
            <v>CURVA 90 GRAUS, PVC, SOLDÁVEL, DN 32MM, INSTALADO EM RAMAL DE DISTRIBUIÇÃO DE ÁGUA - FORNECIMENTO E INSTALAÇÃO. AF_12/2014</v>
          </cell>
          <cell r="I3377" t="str">
            <v>UN</v>
          </cell>
          <cell r="J3377" t="str">
            <v>COEFICIENTE DE REPRESENTATIVIDADE</v>
          </cell>
          <cell r="K3377" t="str">
            <v>8,67</v>
          </cell>
        </row>
        <row r="3378">
          <cell r="G3378">
            <v>89416</v>
          </cell>
          <cell r="H3378" t="str">
            <v>CURVA 45 GRAUS, PVC, SOLDÁVEL, DN 32MM, INSTALADO EM RAMAL DE DISTRIBUIÇÃO DE ÁGUA - FORNECIMENTO E INSTALAÇÃO. AF_12/2014</v>
          </cell>
          <cell r="I3378" t="str">
            <v>UN</v>
          </cell>
          <cell r="J3378" t="str">
            <v>COEFICIENTE DE REPRESENTATIVIDADE</v>
          </cell>
          <cell r="K3378" t="str">
            <v>6,68</v>
          </cell>
        </row>
        <row r="3379">
          <cell r="G3379">
            <v>89417</v>
          </cell>
          <cell r="H3379" t="str">
            <v>LUVA, PVC, SOLDÁVEL, DN 20MM, INSTALADO EM RAMAL DE DISTRIBUIÇÃO DE ÁGUA - FORNECIMENTO E INSTALAÇÃO. AF_12/2014</v>
          </cell>
          <cell r="I3379" t="str">
            <v>UN</v>
          </cell>
          <cell r="J3379" t="str">
            <v>COEFICIENTE DE REPRESENTATIVIDADE</v>
          </cell>
          <cell r="K3379" t="str">
            <v>2,56</v>
          </cell>
        </row>
        <row r="3380">
          <cell r="G3380">
            <v>89418</v>
          </cell>
          <cell r="H3380" t="str">
            <v>LUVA DE CORRER, PVC, SOLDÁVEL, DN 20MM, INSTALADO EM RAMAL DE DISTRIBUIÇÃO DE ÁGUA - FORNECIMENTO E INSTALAÇÃO. AF_12/2014</v>
          </cell>
          <cell r="I3380" t="str">
            <v>UN</v>
          </cell>
          <cell r="J3380" t="str">
            <v>COEFICIENTE DE REPRESENTATIVIDADE</v>
          </cell>
          <cell r="K3380" t="str">
            <v>7,07</v>
          </cell>
        </row>
        <row r="3381">
          <cell r="G3381">
            <v>89419</v>
          </cell>
          <cell r="H3381" t="str">
            <v>LUVA DE REDUÇÃO, PVC, SOLDÁVEL, DN 25MM X 20MM, INSTALADO EM RAMAL DE DISTRIBUIÇÃO DE ÁGUA - FORNECIMENTO E INSTALAÇÃO. AF_12/2014</v>
          </cell>
          <cell r="I3381" t="str">
            <v>UN</v>
          </cell>
          <cell r="J3381" t="str">
            <v>COEFICIENTE DE REPRESENTATIVIDADE</v>
          </cell>
          <cell r="K3381" t="str">
            <v>2,97</v>
          </cell>
        </row>
        <row r="3382">
          <cell r="G3382">
            <v>89420</v>
          </cell>
          <cell r="H3382" t="str">
            <v>LUVA COM BUCHA DE LATÃO, PVC, SOLDÁVEL, DN 20MM X 1/2, INSTALADO EM RAMAL DE DISTRIBUIÇÃO DE ÁGUA - FORNECIMENTO E INSTALAÇÃO. AF_12/2014</v>
          </cell>
          <cell r="I3382" t="str">
            <v>UN</v>
          </cell>
          <cell r="J3382" t="str">
            <v>COEFICIENTE DE REPRESENTATIVIDADE</v>
          </cell>
          <cell r="K3382" t="str">
            <v>5,41</v>
          </cell>
        </row>
        <row r="3383">
          <cell r="G3383">
            <v>89421</v>
          </cell>
          <cell r="H3383" t="str">
            <v>UNIÃO, PVC, SOLDÁVEL, DN 20MM, INSTALADO EM RAMAL DE DISTRIBUIÇÃO DE ÁGUA - FORNECIMENTO E INSTALAÇÃO. AF_12/2014</v>
          </cell>
          <cell r="I3383" t="str">
            <v>UN</v>
          </cell>
          <cell r="J3383" t="str">
            <v>COEFICIENTE DE REPRESENTATIVIDADE</v>
          </cell>
          <cell r="K3383" t="str">
            <v>6,89</v>
          </cell>
        </row>
        <row r="3384">
          <cell r="G3384">
            <v>89422</v>
          </cell>
          <cell r="H3384" t="str">
            <v>ADAPTADOR CURTO COM BOLSA E ROSCA PARA REGISTRO, PVC, SOLDÁVEL, DN 20MM X 1/2, INSTALADO EM RAMAL DE DISTRIBUIÇÃO DE ÁGUA - FORNECIMENTO E INSTALAÇÃO. AF_12/2014</v>
          </cell>
          <cell r="I3384" t="str">
            <v>UN</v>
          </cell>
          <cell r="J3384" t="str">
            <v>COEFICIENTE DE REPRESENTATIVIDADE</v>
          </cell>
          <cell r="K3384" t="str">
            <v>2,60</v>
          </cell>
        </row>
        <row r="3385">
          <cell r="G3385">
            <v>89423</v>
          </cell>
          <cell r="H3385" t="str">
            <v>CURVA DE TRANSPOSIÇÃO, PVC, SOLDÁVEL, DN 20MM, INSTALADO EM RAMAL DE DISTRIBUIÇÃO DE ÁGUA   FORNECIMENTO E INSTALAÇÃO. AF_12/2014</v>
          </cell>
          <cell r="I3385" t="str">
            <v>UN</v>
          </cell>
          <cell r="J3385" t="str">
            <v>COEFICIENTE DE REPRESENTATIVIDADE</v>
          </cell>
          <cell r="K3385" t="str">
            <v>5,16</v>
          </cell>
        </row>
        <row r="3386">
          <cell r="G3386">
            <v>89424</v>
          </cell>
          <cell r="H3386" t="str">
            <v>LUVA, PVC, SOLDÁVEL, DN 25MM, INSTALADO EM RAMAL DE DISTRIBUIÇÃO DE ÁGUA - FORNECIMENTO E INSTALAÇÃO. AF_12/2014</v>
          </cell>
          <cell r="I3386" t="str">
            <v>UN</v>
          </cell>
          <cell r="J3386" t="str">
            <v>COEFICIENTE DE REPRESENTATIVIDADE</v>
          </cell>
          <cell r="K3386" t="str">
            <v>3,02</v>
          </cell>
        </row>
        <row r="3387">
          <cell r="G3387">
            <v>89425</v>
          </cell>
          <cell r="H3387" t="str">
            <v>LUVA DE CORRER, PVC, SOLDÁVEL, DN 25MM, INSTALADO EM RAMAL DE DISTRIBUIÇÃO DE ÁGUA - FORNECIMENTO E INSTALAÇÃO. AF_12/2014</v>
          </cell>
          <cell r="I3387" t="str">
            <v>UN</v>
          </cell>
          <cell r="J3387" t="str">
            <v>COEFICIENTE DE REPRESENTATIVIDADE</v>
          </cell>
          <cell r="K3387" t="str">
            <v>9,04</v>
          </cell>
        </row>
        <row r="3388">
          <cell r="G3388">
            <v>89426</v>
          </cell>
          <cell r="H3388" t="str">
            <v>LUVA DE REDUÇÃO, PVC, SOLDÁVEL, DN 32MM X 25MM, INSTALADO EM RAMAL DE DISTRIBUIÇÃO DE ÁGUA - FORNECIMENTO E INSTALAÇÃO. AF_12/2014</v>
          </cell>
          <cell r="I3388" t="str">
            <v>UN</v>
          </cell>
          <cell r="J3388" t="str">
            <v>COEFICIENTE DE REPRESENTATIVIDADE</v>
          </cell>
          <cell r="K3388" t="str">
            <v>4,87</v>
          </cell>
        </row>
        <row r="3389">
          <cell r="G3389">
            <v>89427</v>
          </cell>
          <cell r="H3389" t="str">
            <v>LUVA COM BUCHA DE LATÃO, PVC, SOLDÁVEL, DN 25MM X 3/4, INSTALADO EM RAMAL DE DISTRIBUIÇÃO DE ÁGUA - FORNECIMENTO E INSTALAÇÃO. AF_12/2014</v>
          </cell>
          <cell r="I3389" t="str">
            <v>UN</v>
          </cell>
          <cell r="J3389" t="str">
            <v>COEFICIENTE DE REPRESENTATIVIDADE</v>
          </cell>
          <cell r="K3389" t="str">
            <v>6,82</v>
          </cell>
        </row>
        <row r="3390">
          <cell r="G3390">
            <v>89428</v>
          </cell>
          <cell r="H3390" t="str">
            <v>UNIÃO, PVC, SOLDÁVEL, DN 25MM, INSTALADO EM RAMAL DE DISTRIBUIÇÃO DE ÁGUA - FORNECIMENTO E INSTALAÇÃO. AF_12/2014</v>
          </cell>
          <cell r="I3390" t="str">
            <v>UN</v>
          </cell>
          <cell r="J3390" t="str">
            <v>COEFICIENTE DE REPRESENTATIVIDADE</v>
          </cell>
          <cell r="K3390" t="str">
            <v>8,20</v>
          </cell>
        </row>
        <row r="3391">
          <cell r="G3391">
            <v>89429</v>
          </cell>
          <cell r="H3391" t="str">
            <v>ADAPTADOR CURTO COM BOLSA E ROSCA PARA REGISTRO, PVC, SOLDÁVEL, DN 25MM X 3/4, INSTALADO EM RAMAL DE DISTRIBUIÇÃO DE ÁGUA - FORNECIMENTO E INSTALAÇÃO. AF_12/2014</v>
          </cell>
          <cell r="I3391" t="str">
            <v>UN</v>
          </cell>
          <cell r="J3391" t="str">
            <v>COEFICIENTE DE REPRESENTATIVIDADE</v>
          </cell>
          <cell r="K3391" t="str">
            <v>3,08</v>
          </cell>
        </row>
        <row r="3392">
          <cell r="G3392">
            <v>89430</v>
          </cell>
          <cell r="H3392" t="str">
            <v>CURVA DE TRANSPOSIÇÃO, PVC, SOLDÁVEL, DN 25MM, INSTALADO EM RAMAL DE DISTRIBUIÇÃO DE ÁGUA   FORNECIMENTO E INSTALAÇÃO. AF_12/2014</v>
          </cell>
          <cell r="I3392" t="str">
            <v>UN</v>
          </cell>
          <cell r="J3392" t="str">
            <v>COEFICIENTE DE REPRESENTATIVIDADE</v>
          </cell>
          <cell r="K3392" t="str">
            <v>6,92</v>
          </cell>
        </row>
        <row r="3393">
          <cell r="G3393">
            <v>89431</v>
          </cell>
          <cell r="H3393" t="str">
            <v>LUVA, PVC, SOLDÁVEL, DN 32MM, INSTALADO EM RAMAL DE DISTRIBUIÇÃO DE ÁGUA - FORNECIMENTO E INSTALAÇÃO. AF_12/2014</v>
          </cell>
          <cell r="I3393" t="str">
            <v>UN</v>
          </cell>
          <cell r="J3393" t="str">
            <v>COEFICIENTE DE REPRESENTATIVIDADE</v>
          </cell>
          <cell r="K3393" t="str">
            <v>4,29</v>
          </cell>
        </row>
        <row r="3394">
          <cell r="G3394">
            <v>89432</v>
          </cell>
          <cell r="H3394" t="str">
            <v>LUVA DE CORRER, PVC, SOLDÁVEL, DN 32MM, INSTALADO EM RAMAL DE DISTRIBUIÇÃO DE ÁGUA   FORNECIMENTO E INSTALAÇÃO. AF_12/2014</v>
          </cell>
          <cell r="I3394" t="str">
            <v>UN</v>
          </cell>
          <cell r="J3394" t="str">
            <v>COEFICIENTE DE REPRESENTATIVIDADE</v>
          </cell>
          <cell r="K3394" t="str">
            <v>18,64</v>
          </cell>
        </row>
        <row r="3395">
          <cell r="G3395">
            <v>89433</v>
          </cell>
          <cell r="H3395" t="str">
            <v>LUVA DE REDUÇÃO, PVC, SOLDÁVEL, DN 40MM X 32MM, INSTALADO EM RAMAL DE DISTRIBUIÇÃO DE ÁGUA - FORNECIMENTO E INSTALAÇÃO. AF_12/2014</v>
          </cell>
          <cell r="I3395" t="str">
            <v>UN</v>
          </cell>
          <cell r="J3395" t="str">
            <v>COEFICIENTE DE REPRESENTATIVIDADE</v>
          </cell>
          <cell r="K3395" t="str">
            <v>5,91</v>
          </cell>
        </row>
        <row r="3396">
          <cell r="G3396">
            <v>89434</v>
          </cell>
          <cell r="H3396" t="str">
            <v>LUVA SOLDÁVEL E COM ROSCA, PVC, SOLDÁVEL, DN 32MM X 1, INSTALADO EM RAMAL DE DISTRIBUIÇÃO DE ÁGUA - FORNECIMENTO E INSTALAÇÃO. AF_12/2014</v>
          </cell>
          <cell r="I3396" t="str">
            <v>UN</v>
          </cell>
          <cell r="J3396" t="str">
            <v>COEFICIENTE DE REPRESENTATIVIDADE</v>
          </cell>
          <cell r="K3396" t="str">
            <v>6,46</v>
          </cell>
        </row>
        <row r="3397">
          <cell r="G3397">
            <v>89435</v>
          </cell>
          <cell r="H3397" t="str">
            <v>UNIÃO, PVC, SOLDÁVEL, DN 32MM, INSTALADO EM RAMAL DE DISTRIBUIÇÃO DE ÁGUA - FORNECIMENTO E INSTALAÇÃO. AF_12/2014</v>
          </cell>
          <cell r="I3397" t="str">
            <v>UN</v>
          </cell>
          <cell r="J3397" t="str">
            <v>COEFICIENTE DE REPRESENTATIVIDADE</v>
          </cell>
          <cell r="K3397" t="str">
            <v>12,38</v>
          </cell>
        </row>
        <row r="3398">
          <cell r="G3398">
            <v>89436</v>
          </cell>
          <cell r="H3398" t="str">
            <v>ADAPTADOR CURTO COM BOLSA E ROSCA PARA REGISTRO, PVC, SOLDÁVEL, DN 32MM X 1, INSTALADO EM RAMAL DE DISTRIBUIÇÃO DE ÁGUA - FORNECIMENTO E INSTALAÇÃO. AF_12/2014</v>
          </cell>
          <cell r="I3398" t="str">
            <v>UN</v>
          </cell>
          <cell r="J3398" t="str">
            <v>COEFICIENTE DE REPRESENTATIVIDADE</v>
          </cell>
          <cell r="K3398" t="str">
            <v>4,22</v>
          </cell>
        </row>
        <row r="3399">
          <cell r="G3399">
            <v>89437</v>
          </cell>
          <cell r="H3399" t="str">
            <v>CURVA DE TRANSPOSIÇÃO, PVC, SOLDÁVEL, DN 32MM, INSTALADO EM RAMAL DE DISTRIBUIÇÃO DE ÁGUA   FORNECIMENTO E INSTALAÇÃO. AF_12/2014</v>
          </cell>
          <cell r="I3399" t="str">
            <v>UN</v>
          </cell>
          <cell r="J3399" t="str">
            <v>COEFICIENTE DE REPRESENTATIVIDADE</v>
          </cell>
          <cell r="K3399" t="str">
            <v>14,86</v>
          </cell>
        </row>
        <row r="3400">
          <cell r="G3400">
            <v>89438</v>
          </cell>
          <cell r="H3400" t="str">
            <v>TE, PVC, SOLDÁVEL, DN 20MM, INSTALADO EM RAMAL DE DISTRIBUIÇÃO DE ÁGUA - FORNECIMENTO E INSTALAÇÃO. AF_12/2014</v>
          </cell>
          <cell r="I3400" t="str">
            <v>UN</v>
          </cell>
          <cell r="J3400" t="str">
            <v>COEFICIENTE DE REPRESENTATIVIDADE</v>
          </cell>
          <cell r="K3400" t="str">
            <v>4,62</v>
          </cell>
        </row>
        <row r="3401">
          <cell r="G3401">
            <v>89439</v>
          </cell>
          <cell r="H3401" t="str">
            <v>TÊ SOLDÁVEL E COM ROSCA NA BOLSA CENTRAL, PVC, SOLDÁVEL, DN 20MM X 1/2, INSTALADO EM RAMAL DE DISTRIBUIÇÃO DE ÁGUA - FORNECIMENTO E INSTALAÇÃO. AF_12/2014</v>
          </cell>
          <cell r="I3401" t="str">
            <v>UN</v>
          </cell>
          <cell r="J3401" t="str">
            <v>COEFICIENTE DE REPRESENTATIVIDADE</v>
          </cell>
          <cell r="K3401" t="str">
            <v>5,91</v>
          </cell>
        </row>
        <row r="3402">
          <cell r="G3402">
            <v>89440</v>
          </cell>
          <cell r="H3402" t="str">
            <v>TE, PVC, SOLDÁVEL, DN 25MM, INSTALADO EM RAMAL DE DISTRIBUIÇÃO DE ÁGUA - FORNECIMENTO E INSTALAÇÃO. AF_12/2014</v>
          </cell>
          <cell r="I3402" t="str">
            <v>UN</v>
          </cell>
          <cell r="J3402" t="str">
            <v>COEFICIENTE DE REPRESENTATIVIDADE</v>
          </cell>
          <cell r="K3402" t="str">
            <v>5,56</v>
          </cell>
        </row>
        <row r="3403">
          <cell r="G3403">
            <v>89441</v>
          </cell>
          <cell r="H3403" t="str">
            <v>TÊ COM BUCHA DE LATÃO NA BOLSA CENTRAL, PVC, SOLDÁVEL, DN 25MM X 1/2, INSTALADO EM RAMAL DE DISTRIBUIÇÃO DE ÁGUA - FORNECIMENTO E INSTALAÇÃO. AF_12/2014</v>
          </cell>
          <cell r="I3403" t="str">
            <v>UN</v>
          </cell>
          <cell r="J3403" t="str">
            <v>COEFICIENTE DE REPRESENTATIVIDADE</v>
          </cell>
          <cell r="K3403" t="str">
            <v>10,38</v>
          </cell>
        </row>
        <row r="3404">
          <cell r="G3404">
            <v>89442</v>
          </cell>
          <cell r="H3404" t="str">
            <v>TÊ DE REDUÇÃO, PVC, SOLDÁVEL, DN 25MM X 20MM, INSTALADO EM RAMAL DE DISTRIBUIÇÃO DE ÁGUA - FORNECIMENTO E INSTALAÇÃO. AF_12/2014</v>
          </cell>
          <cell r="I3404" t="str">
            <v>UN</v>
          </cell>
          <cell r="J3404" t="str">
            <v>COEFICIENTE DE REPRESENTATIVIDADE</v>
          </cell>
          <cell r="K3404" t="str">
            <v>6,85</v>
          </cell>
        </row>
        <row r="3405">
          <cell r="G3405">
            <v>89443</v>
          </cell>
          <cell r="H3405" t="str">
            <v>TE, PVC, SOLDÁVEL, DN 32MM, INSTALADO EM RAMAL DE DISTRIBUIÇÃO DE ÁGUA - FORNECIMENTO E INSTALAÇÃO. AF_12/2014</v>
          </cell>
          <cell r="I3405" t="str">
            <v>UN</v>
          </cell>
          <cell r="J3405" t="str">
            <v>COEFICIENTE DE REPRESENTATIVIDADE</v>
          </cell>
          <cell r="K3405" t="str">
            <v>8,44</v>
          </cell>
        </row>
        <row r="3406">
          <cell r="G3406">
            <v>89444</v>
          </cell>
          <cell r="H3406" t="str">
            <v>TÊ COM BUCHA DE LATÃO NA BOLSA CENTRAL, PVC, SOLDÁVEL, DN 32MM X 3/4, INSTALADO EM RAMAL DE DISTRIBUIÇÃO DE ÁGUA - FORNECIMENTO E INSTALAÇÃO. AF_12/2014</v>
          </cell>
          <cell r="I3406" t="str">
            <v>UN</v>
          </cell>
          <cell r="J3406" t="str">
            <v>COEFICIENTE DE REPRESENTATIVIDADE</v>
          </cell>
          <cell r="K3406" t="str">
            <v>16,63</v>
          </cell>
        </row>
        <row r="3407">
          <cell r="G3407">
            <v>89445</v>
          </cell>
          <cell r="H3407" t="str">
            <v>TÊ DE REDUÇÃO, PVC, SOLDÁVEL, DN 32MM X 25MM, INSTALADO EM RAMAL DE DISTRIBUIÇÃO DE ÁGUA - FORNECIMENTO E INSTALAÇÃO. AF_12/2014</v>
          </cell>
          <cell r="I3407" t="str">
            <v>UN</v>
          </cell>
          <cell r="J3407" t="str">
            <v>COEFICIENTE DE REPRESENTATIVIDADE</v>
          </cell>
          <cell r="K3407" t="str">
            <v>9,72</v>
          </cell>
        </row>
        <row r="3408">
          <cell r="G3408">
            <v>89481</v>
          </cell>
          <cell r="H3408" t="str">
            <v>JOELHO 90 GRAUS, PVC, SOLDÁVEL, DN 25MM, INSTALADO EM PRUMADA DE ÁGUA - FORNECIMENTO E INSTALAÇÃO. AF_12/2014</v>
          </cell>
          <cell r="I3408" t="str">
            <v>UN</v>
          </cell>
          <cell r="J3408" t="str">
            <v>COEFICIENTE DE REPRESENTATIVIDADE</v>
          </cell>
          <cell r="K3408" t="str">
            <v>2,96</v>
          </cell>
        </row>
        <row r="3409">
          <cell r="G3409">
            <v>89485</v>
          </cell>
          <cell r="H3409" t="str">
            <v>JOELHO 45 GRAUS, PVC, SOLDÁVEL, DN 25MM, INSTALADO EM PRUMADA DE ÁGUA - FORNECIMENTO E INSTALAÇÃO. AF_12/2014</v>
          </cell>
          <cell r="I3409" t="str">
            <v>UN</v>
          </cell>
          <cell r="J3409" t="str">
            <v>COEFICIENTE DE REPRESENTATIVIDADE</v>
          </cell>
          <cell r="K3409" t="str">
            <v>3,45</v>
          </cell>
        </row>
        <row r="3410">
          <cell r="G3410">
            <v>89489</v>
          </cell>
          <cell r="H3410" t="str">
            <v>CURVA 90 GRAUS, PVC, SOLDÁVEL, DN 25MM, INSTALADO EM PRUMADA DE ÁGUA - FORNECIMENTO E INSTALAÇÃO. AF_12/2014</v>
          </cell>
          <cell r="I3410" t="str">
            <v>UN</v>
          </cell>
          <cell r="J3410" t="str">
            <v>COEFICIENTE DE REPRESENTATIVIDADE</v>
          </cell>
          <cell r="K3410" t="str">
            <v>4,46</v>
          </cell>
        </row>
        <row r="3411">
          <cell r="G3411">
            <v>89490</v>
          </cell>
          <cell r="H3411" t="str">
            <v>CURVA 45 GRAUS, PVC, SOLDÁVEL, DN 25MM, INSTALADO EM PRUMADA DE ÁGUA - FORNECIMENTO E INSTALAÇÃO. AF_12/2014</v>
          </cell>
          <cell r="I3411" t="str">
            <v>UN</v>
          </cell>
          <cell r="J3411" t="str">
            <v>COEFICIENTE DE REPRESENTATIVIDADE</v>
          </cell>
          <cell r="K3411" t="str">
            <v>4,01</v>
          </cell>
        </row>
        <row r="3412">
          <cell r="G3412">
            <v>89492</v>
          </cell>
          <cell r="H3412" t="str">
            <v>JOELHO 90 GRAUS, PVC, SOLDÁVEL, DN 32MM, INSTALADO EM PRUMADA DE ÁGUA - FORNECIMENTO E INSTALAÇÃO. AF_12/2014</v>
          </cell>
          <cell r="I3412" t="str">
            <v>UN</v>
          </cell>
          <cell r="J3412" t="str">
            <v>COEFICIENTE DE REPRESENTATIVIDADE</v>
          </cell>
          <cell r="K3412" t="str">
            <v>4,48</v>
          </cell>
        </row>
        <row r="3413">
          <cell r="G3413">
            <v>89493</v>
          </cell>
          <cell r="H3413" t="str">
            <v>JOELHO 45 GRAUS, PVC, SOLDÁVEL, DN 32MM, INSTALADO EM PRUMADA DE ÁGUA - FORNECIMENTO E INSTALAÇÃO. AF_12/2014</v>
          </cell>
          <cell r="I3413" t="str">
            <v>UN</v>
          </cell>
          <cell r="J3413" t="str">
            <v>COEFICIENTE DE REPRESENTATIVIDADE</v>
          </cell>
          <cell r="K3413" t="str">
            <v>5,85</v>
          </cell>
        </row>
        <row r="3414">
          <cell r="G3414">
            <v>89494</v>
          </cell>
          <cell r="H3414" t="str">
            <v>CURVA 90 GRAUS, PVC, SOLDÁVEL, DN 32MM, INSTALADO EM PRUMADA DE ÁGUA - FORNECIMENTO E INSTALAÇÃO. AF_12/2014</v>
          </cell>
          <cell r="I3414" t="str">
            <v>UN</v>
          </cell>
          <cell r="J3414" t="str">
            <v>COEFICIENTE DE REPRESENTATIVIDADE</v>
          </cell>
          <cell r="K3414" t="str">
            <v>7,55</v>
          </cell>
        </row>
        <row r="3415">
          <cell r="G3415">
            <v>89496</v>
          </cell>
          <cell r="H3415" t="str">
            <v>CURVA 45 GRAUS, PVC, SOLDÁVEL, DN 32MM, INSTALADO EM PRUMADA DE ÁGUA - FORNECIMENTO E INSTALAÇÃO. AF_12/2014</v>
          </cell>
          <cell r="I3415" t="str">
            <v>UN</v>
          </cell>
          <cell r="J3415" t="str">
            <v>COEFICIENTE DE REPRESENTATIVIDADE</v>
          </cell>
          <cell r="K3415" t="str">
            <v>5,56</v>
          </cell>
        </row>
        <row r="3416">
          <cell r="G3416">
            <v>89497</v>
          </cell>
          <cell r="H3416" t="str">
            <v>JOELHO 90 GRAUS, PVC, SOLDÁVEL, DN 40MM, INSTALADO EM PRUMADA DE ÁGUA - FORNECIMENTO E INSTALAÇÃO. AF_12/2014</v>
          </cell>
          <cell r="I3416" t="str">
            <v>UN</v>
          </cell>
          <cell r="J3416" t="str">
            <v>COEFICIENTE DE REPRESENTATIVIDADE</v>
          </cell>
          <cell r="K3416" t="str">
            <v>7,15</v>
          </cell>
        </row>
        <row r="3417">
          <cell r="G3417">
            <v>89498</v>
          </cell>
          <cell r="H3417" t="str">
            <v>JOELHO 45 GRAUS, PVC, SOLDÁVEL, DN 40MM, INSTALADO EM PRUMADA DE ÁGUA - FORNECIMENTO E INSTALAÇÃO. AF_12/2014</v>
          </cell>
          <cell r="I3417" t="str">
            <v>UN</v>
          </cell>
          <cell r="J3417" t="str">
            <v>COEFICIENTE DE REPRESENTATIVIDADE</v>
          </cell>
          <cell r="K3417" t="str">
            <v>7,77</v>
          </cell>
        </row>
        <row r="3418">
          <cell r="G3418">
            <v>89499</v>
          </cell>
          <cell r="H3418" t="str">
            <v>CURVA 90 GRAUS, PVC, SOLDÁVEL, DN 40MM, INSTALADO EM PRUMADA DE ÁGUA - FORNECIMENTO E INSTALAÇÃO. AF_12/2014</v>
          </cell>
          <cell r="I3418" t="str">
            <v>UN</v>
          </cell>
          <cell r="J3418" t="str">
            <v>COEFICIENTE DE REPRESENTATIVIDADE</v>
          </cell>
          <cell r="K3418" t="str">
            <v>11,76</v>
          </cell>
        </row>
        <row r="3419">
          <cell r="G3419">
            <v>89500</v>
          </cell>
          <cell r="H3419" t="str">
            <v>CURVA 45 GRAUS, PVC, SOLDÁVEL, DN 40MM, INSTALADO EM PRUMADA DE ÁGUA - FORNECIMENTO E INSTALAÇÃO. AF_12/2014</v>
          </cell>
          <cell r="I3419" t="str">
            <v>UN</v>
          </cell>
          <cell r="J3419" t="str">
            <v>COEFICIENTE DE REPRESENTATIVIDADE</v>
          </cell>
          <cell r="K3419" t="str">
            <v>7,89</v>
          </cell>
        </row>
        <row r="3420">
          <cell r="G3420">
            <v>89501</v>
          </cell>
          <cell r="H3420" t="str">
            <v>JOELHO 90 GRAUS, PVC, SOLDÁVEL, DN 50MM, INSTALADO EM PRUMADA DE ÁGUA - FORNECIMENTO E INSTALAÇÃO. AF_12/2014</v>
          </cell>
          <cell r="I3420" t="str">
            <v>UN</v>
          </cell>
          <cell r="J3420" t="str">
            <v>COEFICIENTE DE REPRESENTATIVIDADE</v>
          </cell>
          <cell r="K3420" t="str">
            <v>8,56</v>
          </cell>
        </row>
        <row r="3421">
          <cell r="G3421">
            <v>89502</v>
          </cell>
          <cell r="H3421" t="str">
            <v>JOELHO 45 GRAUS, PVC, SOLDÁVEL, DN 50MM, INSTALADO EM PRUMADA DE ÁGUA - FORNECIMENTO E INSTALAÇÃO. AF_12/2014</v>
          </cell>
          <cell r="I3421" t="str">
            <v>UN</v>
          </cell>
          <cell r="J3421" t="str">
            <v>COEFICIENTE DE REPRESENTATIVIDADE</v>
          </cell>
          <cell r="K3421" t="str">
            <v>9,69</v>
          </cell>
        </row>
        <row r="3422">
          <cell r="G3422">
            <v>89503</v>
          </cell>
          <cell r="H3422" t="str">
            <v>CURVA 90 GRAUS, PVC, SOLDÁVEL, DN 50MM, INSTALADO EM PRUMADA DE ÁGUA - FORNECIMENTO E INSTALAÇÃO. AF_12/2014</v>
          </cell>
          <cell r="I3422" t="str">
            <v>UN</v>
          </cell>
          <cell r="J3422" t="str">
            <v>COEFICIENTE DE REPRESENTATIVIDADE</v>
          </cell>
          <cell r="K3422" t="str">
            <v>14,63</v>
          </cell>
        </row>
        <row r="3423">
          <cell r="G3423">
            <v>89504</v>
          </cell>
          <cell r="H3423" t="str">
            <v>CURVA 45 GRAUS, PVC, SOLDÁVEL, DN 50MM, INSTALADO EM PRUMADA DE ÁGUA - FORNECIMENTO E INSTALAÇÃO. AF_12/2014</v>
          </cell>
          <cell r="I3423" t="str">
            <v>UN</v>
          </cell>
          <cell r="J3423" t="str">
            <v>COEFICIENTE DE REPRESENTATIVIDADE</v>
          </cell>
          <cell r="K3423" t="str">
            <v>12,84</v>
          </cell>
        </row>
        <row r="3424">
          <cell r="G3424">
            <v>89505</v>
          </cell>
          <cell r="H3424" t="str">
            <v>JOELHO 90 GRAUS, PVC, SOLDÁVEL, DN 60MM, INSTALADO EM PRUMADA DE ÁGUA - FORNECIMENTO E INSTALAÇÃO. AF_12/2014</v>
          </cell>
          <cell r="I3424" t="str">
            <v>UN</v>
          </cell>
          <cell r="J3424" t="str">
            <v>COEFICIENTE DE REPRESENTATIVIDADE</v>
          </cell>
          <cell r="K3424" t="str">
            <v>21,69</v>
          </cell>
        </row>
        <row r="3425">
          <cell r="G3425">
            <v>89506</v>
          </cell>
          <cell r="H3425" t="str">
            <v>JOELHO 45 GRAUS, PVC, SOLDÁVEL, DN 60MM, INSTALADO EM PRUMADA DE ÁGUA - FORNECIMENTO E INSTALAÇÃO. AF_12/2014</v>
          </cell>
          <cell r="I3425" t="str">
            <v>UN</v>
          </cell>
          <cell r="J3425" t="str">
            <v>COEFICIENTE DE REPRESENTATIVIDADE</v>
          </cell>
          <cell r="K3425" t="str">
            <v>24,39</v>
          </cell>
        </row>
        <row r="3426">
          <cell r="G3426">
            <v>89507</v>
          </cell>
          <cell r="H3426" t="str">
            <v>CURVA 90 GRAUS, PVC, SOLDÁVEL, DN 60MM, INSTALADO EM PRUMADA DE ÁGUA - FORNECIMENTO E INSTALAÇÃO. AF_12/2014</v>
          </cell>
          <cell r="I3426" t="str">
            <v>UN</v>
          </cell>
          <cell r="J3426" t="str">
            <v>COEFICIENTE DE REPRESENTATIVIDADE</v>
          </cell>
          <cell r="K3426" t="str">
            <v>30,01</v>
          </cell>
        </row>
        <row r="3427">
          <cell r="G3427">
            <v>89510</v>
          </cell>
          <cell r="H3427" t="str">
            <v>CURVA 45 GRAUS, PVC, SOLDÁVEL, DN 60MM, INSTALADO EM PRUMADA DE ÁGUA - FORNECIMENTO E INSTALAÇÃO. AF_12/2014</v>
          </cell>
          <cell r="I3427" t="str">
            <v>UN</v>
          </cell>
          <cell r="J3427" t="str">
            <v>COEFICIENTE DE REPRESENTATIVIDADE</v>
          </cell>
          <cell r="K3427" t="str">
            <v>19,70</v>
          </cell>
        </row>
        <row r="3428">
          <cell r="G3428">
            <v>89513</v>
          </cell>
          <cell r="H3428" t="str">
            <v>JOELHO 90 GRAUS, PVC, SOLDÁVEL, DN 75MM, INSTALADO EM PRUMADA DE ÁGUA - FORNECIMENTO E INSTALAÇÃO. AF_12/2014</v>
          </cell>
          <cell r="I3428" t="str">
            <v>UN</v>
          </cell>
          <cell r="J3428" t="str">
            <v>COEFICIENTE DE REPRESENTATIVIDADE</v>
          </cell>
          <cell r="K3428" t="str">
            <v>66,87</v>
          </cell>
        </row>
        <row r="3429">
          <cell r="G3429">
            <v>89514</v>
          </cell>
          <cell r="H3429" t="str">
            <v>JOELHO 90 GRAUS, PVC, SERIE R, ÁGUA PLUVIAL, DN 40 MM, JUNTA SOLDÁVEL, FORNECIDO E INSTALADO EM RAMAL DE ENCAMINHAMENTO. AF_12/2014</v>
          </cell>
          <cell r="I3429" t="str">
            <v>UN</v>
          </cell>
          <cell r="J3429" t="str">
            <v>COEFICIENTE DE REPRESENTATIVIDADE</v>
          </cell>
          <cell r="K3429" t="str">
            <v>5,86</v>
          </cell>
        </row>
        <row r="3430">
          <cell r="G3430">
            <v>89515</v>
          </cell>
          <cell r="H3430" t="str">
            <v>JOELHO 45 GRAUS, PVC, SOLDÁVEL, DN 75MM, INSTALADO EM PRUMADA DE ÁGUA - FORNECIMENTO E INSTALAÇÃO. AF_12/2014</v>
          </cell>
          <cell r="I3430" t="str">
            <v>UN</v>
          </cell>
          <cell r="J3430" t="str">
            <v>COEFICIENTE DE REPRESENTATIVIDADE</v>
          </cell>
          <cell r="K3430" t="str">
            <v>50,43</v>
          </cell>
        </row>
        <row r="3431">
          <cell r="G3431">
            <v>89516</v>
          </cell>
          <cell r="H3431" t="str">
            <v>JOELHO 45 GRAUS, PVC, SERIE R, ÁGUA PLUVIAL, DN 40 MM, JUNTA SOLDÁVEL, FORNECIDO E INSTALADO EM RAMAL DE ENCAMINHAMENTO. AF_12/2014</v>
          </cell>
          <cell r="I3431" t="str">
            <v>UN</v>
          </cell>
          <cell r="J3431" t="str">
            <v>COEFICIENTE DE REPRESENTATIVIDADE</v>
          </cell>
          <cell r="K3431" t="str">
            <v>5,12</v>
          </cell>
        </row>
        <row r="3432">
          <cell r="G3432">
            <v>89517</v>
          </cell>
          <cell r="H3432" t="str">
            <v>CURVA 90 GRAUS, PVC, SOLDÁVEL, DN 75MM, INSTALADO EM PRUMADA DE ÁGUA - FORNECIMENTO E INSTALAÇÃO. AF_12/2014</v>
          </cell>
          <cell r="I3432" t="str">
            <v>UN</v>
          </cell>
          <cell r="J3432" t="str">
            <v>COEFICIENTE DE REPRESENTATIVIDADE</v>
          </cell>
          <cell r="K3432" t="str">
            <v>42,44</v>
          </cell>
        </row>
        <row r="3433">
          <cell r="G3433">
            <v>89518</v>
          </cell>
          <cell r="H3433" t="str">
            <v>JOELHO 90 GRAUS, PVC, SERIE R, ÁGUA PLUVIAL, DN 50 MM, JUNTA ELÁSTICA, FORNECIDO E INSTALADO EM RAMAL DE ENCAMINHAMENTO. AF_12/2014</v>
          </cell>
          <cell r="I3433" t="str">
            <v>UN</v>
          </cell>
          <cell r="J3433" t="str">
            <v>COEFICIENTE DE REPRESENTATIVIDADE</v>
          </cell>
          <cell r="K3433" t="str">
            <v>8,30</v>
          </cell>
        </row>
        <row r="3434">
          <cell r="G3434">
            <v>89519</v>
          </cell>
          <cell r="H3434" t="str">
            <v>CURVA 45 GRAUS, PVC, SOLDÁVEL, DN 75MM, INSTALADO EM PRUMADA DE ÁGUA - FORNECIMENTO E INSTALAÇÃO. AF_12/2014</v>
          </cell>
          <cell r="I3434" t="str">
            <v>UN</v>
          </cell>
          <cell r="J3434" t="str">
            <v>COEFICIENTE DE REPRESENTATIVIDADE</v>
          </cell>
          <cell r="K3434" t="str">
            <v>28,65</v>
          </cell>
        </row>
        <row r="3435">
          <cell r="G3435">
            <v>89520</v>
          </cell>
          <cell r="H3435" t="str">
            <v>JOELHO 45 GRAUS, PVC, SERIE R, ÁGUA PLUVIAL, DN 50 MM, JUNTA ELÁSTICA, FORNECIDO E INSTALADO EM RAMAL DE ENCAMINHAMENTO. AF_12/2014</v>
          </cell>
          <cell r="I3435" t="str">
            <v>UN</v>
          </cell>
          <cell r="J3435" t="str">
            <v>COEFICIENTE DE REPRESENTATIVIDADE</v>
          </cell>
          <cell r="K3435" t="str">
            <v>7,32</v>
          </cell>
        </row>
        <row r="3436">
          <cell r="G3436">
            <v>89521</v>
          </cell>
          <cell r="H3436" t="str">
            <v>JOELHO 90 GRAUS, PVC, SOLDÁVEL, DN 85MM, INSTALADO EM PRUMADA DE ÁGUA - FORNECIMENTO E INSTALAÇÃO. AF_12/2014</v>
          </cell>
          <cell r="I3436" t="str">
            <v>UN</v>
          </cell>
          <cell r="J3436" t="str">
            <v>COEFICIENTE DE REPRESENTATIVIDADE</v>
          </cell>
          <cell r="K3436" t="str">
            <v>78,79</v>
          </cell>
        </row>
        <row r="3437">
          <cell r="G3437">
            <v>89522</v>
          </cell>
          <cell r="H3437" t="str">
            <v>JOELHO 90 GRAUS, PVC, SERIE R, ÁGUA PLUVIAL, DN 75 MM, JUNTA ELÁSTICA, FORNECIDO E INSTALADO EM RAMAL DE ENCAMINHAMENTO. AF_12/2014</v>
          </cell>
          <cell r="I3437" t="str">
            <v>UN</v>
          </cell>
          <cell r="J3437" t="str">
            <v>COEFICIENTE DE REPRESENTATIVIDADE</v>
          </cell>
          <cell r="K3437" t="str">
            <v>16,55</v>
          </cell>
        </row>
        <row r="3438">
          <cell r="G3438">
            <v>89523</v>
          </cell>
          <cell r="H3438" t="str">
            <v>JOELHO 45 GRAUS, PVC, SOLDÁVEL, DN 85MM, INSTALADO EM PRUMADA DE ÁGUA - FORNECIMENTO E INSTALAÇÃO. AF_12/2014</v>
          </cell>
          <cell r="I3438" t="str">
            <v>UN</v>
          </cell>
          <cell r="J3438" t="str">
            <v>COEFICIENTE DE REPRESENTATIVIDADE</v>
          </cell>
          <cell r="K3438" t="str">
            <v>59,44</v>
          </cell>
        </row>
        <row r="3439">
          <cell r="G3439">
            <v>89524</v>
          </cell>
          <cell r="H3439" t="str">
            <v>JOELHO 45 GRAUS, PVC, SERIE R, ÁGUA PLUVIAL, DN 75 MM, JUNTA ELÁSTICA, FORNECIDO E INSTALADO EM RAMAL DE ENCAMINHAMENTO. AF_12/2014</v>
          </cell>
          <cell r="I3439" t="str">
            <v>UN</v>
          </cell>
          <cell r="J3439" t="str">
            <v>COEFICIENTE DE REPRESENTATIVIDADE</v>
          </cell>
          <cell r="K3439" t="str">
            <v>14,69</v>
          </cell>
        </row>
        <row r="3440">
          <cell r="G3440">
            <v>89525</v>
          </cell>
          <cell r="H3440" t="str">
            <v>CURVA 90 GRAUS, PVC, SOLDÁVEL, DN 85MM, INSTALADO EM PRUMADA DE ÁGUA - FORNECIMENTO E INSTALAÇÃO. AF_12/2014</v>
          </cell>
          <cell r="I3440" t="str">
            <v>UN</v>
          </cell>
          <cell r="J3440" t="str">
            <v>COEFICIENTE DE REPRESENTATIVIDADE</v>
          </cell>
          <cell r="K3440" t="str">
            <v>58,46</v>
          </cell>
        </row>
        <row r="3441">
          <cell r="G3441">
            <v>89526</v>
          </cell>
          <cell r="H3441" t="str">
            <v>CURVA 87 GRAUS E 30 MINUTOS, PVC, SERIE R, ÁGUA PLUVIAL, DN 75 MM, JUNTA ELÁSTICA, FORNECIDO E INSTALADO EM RAMAL DE ENCAMINHAMENTO. AF_12/2014</v>
          </cell>
          <cell r="I3441" t="str">
            <v>UN</v>
          </cell>
          <cell r="J3441" t="str">
            <v>COEFICIENTE DE REPRESENTATIVIDADE</v>
          </cell>
          <cell r="K3441" t="str">
            <v>21,48</v>
          </cell>
        </row>
        <row r="3442">
          <cell r="G3442">
            <v>89527</v>
          </cell>
          <cell r="H3442" t="str">
            <v>CURVA 45 GRAUS, PVC, SOLDÁVEL, DN 85MM, INSTALADO EM PRUMADA DE ÁGUA - FORNECIMENTO E INSTALAÇÃO. AF_12/2014</v>
          </cell>
          <cell r="I3442" t="str">
            <v>UN</v>
          </cell>
          <cell r="J3442" t="str">
            <v>COEFICIENTE DE REPRESENTATIVIDADE</v>
          </cell>
          <cell r="K3442" t="str">
            <v>44,88</v>
          </cell>
        </row>
        <row r="3443">
          <cell r="G3443">
            <v>89528</v>
          </cell>
          <cell r="H3443" t="str">
            <v>LUVA, PVC, SOLDÁVEL, DN 25MM, INSTALADO EM PRUMADA DE ÁGUA - FORNECIMENTO E INSTALAÇÃO. AF_12/2014</v>
          </cell>
          <cell r="I3443" t="str">
            <v>UN</v>
          </cell>
          <cell r="J3443" t="str">
            <v>COEFICIENTE DE REPRESENTATIVIDADE</v>
          </cell>
          <cell r="K3443" t="str">
            <v>2,35</v>
          </cell>
        </row>
        <row r="3444">
          <cell r="G3444">
            <v>89529</v>
          </cell>
          <cell r="H3444" t="str">
            <v>JOELHO 90 GRAUS, PVC, SERIE R, ÁGUA PLUVIAL, DN 100 MM, JUNTA ELÁSTICA, FORNECIDO E INSTALADO EM RAMAL DE ENCAMINHAMENTO. AF_12/2014</v>
          </cell>
          <cell r="I3444" t="str">
            <v>UN</v>
          </cell>
          <cell r="J3444" t="str">
            <v>COEFICIENTE DE REPRESENTATIVIDADE</v>
          </cell>
          <cell r="K3444" t="str">
            <v>24,58</v>
          </cell>
        </row>
        <row r="3445">
          <cell r="G3445">
            <v>89530</v>
          </cell>
          <cell r="H3445" t="str">
            <v>LUVA DE CORRER, PVC, SOLDÁVEL, DN 25MM, INSTALADO EM PRUMADA DE ÁGUA - FORNECIMENTO E INSTALAÇÃO. AF_12/2014</v>
          </cell>
          <cell r="I3445" t="str">
            <v>UN</v>
          </cell>
          <cell r="J3445" t="str">
            <v>COEFICIENTE DE REPRESENTATIVIDADE</v>
          </cell>
          <cell r="K3445" t="str">
            <v>8,37</v>
          </cell>
        </row>
        <row r="3446">
          <cell r="G3446">
            <v>89531</v>
          </cell>
          <cell r="H3446" t="str">
            <v>JOELHO 45 GRAUS, PVC, SERIE R, ÁGUA PLUVIAL, DN 100 MM, JUNTA ELÁSTICA, FORNECIDO E INSTALADO EM RAMAL DE ENCAMINHAMENTO. AF_12/2014</v>
          </cell>
          <cell r="I3446" t="str">
            <v>UN</v>
          </cell>
          <cell r="J3446" t="str">
            <v>COEFICIENTE DE REPRESENTATIVIDADE</v>
          </cell>
          <cell r="K3446" t="str">
            <v>20,05</v>
          </cell>
        </row>
        <row r="3447">
          <cell r="G3447">
            <v>89532</v>
          </cell>
          <cell r="H3447" t="str">
            <v>LUVA DE REDUÇÃO, PVC, SOLDÁVEL, DN 32MM X 25MM, INSTALADO EM PRUMADA DE ÁGUA - FORNECIMENTO E INSTALAÇÃO. AF_12/2014</v>
          </cell>
          <cell r="I3447" t="str">
            <v>UN</v>
          </cell>
          <cell r="J3447" t="str">
            <v>COEFICIENTE DE REPRESENTATIVIDADE</v>
          </cell>
          <cell r="K3447" t="str">
            <v>4,20</v>
          </cell>
        </row>
        <row r="3448">
          <cell r="G3448">
            <v>89533</v>
          </cell>
          <cell r="H3448" t="str">
            <v>JOELHO 45 GRAUS PARA PÉ DE COLUNA, PVC, SERIE R, ÁGUA PLUVIAL, DN 100 MM, JUNTA ELÁSTICA, FORNECIDO E INSTALADO EM RAMAL DE ENCAMINHAMENTO. AF_12/2014</v>
          </cell>
          <cell r="I3448" t="str">
            <v>UN</v>
          </cell>
          <cell r="J3448" t="str">
            <v>COEFICIENTE DE REPRESENTATIVIDADE</v>
          </cell>
          <cell r="K3448" t="str">
            <v>20,05</v>
          </cell>
        </row>
        <row r="3449">
          <cell r="G3449">
            <v>89534</v>
          </cell>
          <cell r="H3449" t="str">
            <v>LUVA SOLDÁVEL E COM ROSCA, PVC, SOLDÁVEL, DN 25MM X 3/4, INSTALADO EM PRUMADA DE ÁGUA - FORNECIMENTO E INSTALAÇÃO. AF_12/2014</v>
          </cell>
          <cell r="I3449" t="str">
            <v>UN</v>
          </cell>
          <cell r="J3449" t="str">
            <v>COEFICIENTE DE REPRESENTATIVIDADE</v>
          </cell>
          <cell r="K3449" t="str">
            <v>2,89</v>
          </cell>
        </row>
        <row r="3450">
          <cell r="G3450">
            <v>89535</v>
          </cell>
          <cell r="H3450" t="str">
            <v>CURVA 87 GRAUS E 30 MINUTOS, PVC, SERIE R, ÁGUA PLUVIAL, DN 100 MM, JUNTA ELÁSTICA, FORNECIDO E INSTALADO EM RAMAL DE ENCAMINHAMENTO. AF_12/2014</v>
          </cell>
          <cell r="I3450" t="str">
            <v>UN</v>
          </cell>
          <cell r="J3450" t="str">
            <v>COEFICIENTE DE REPRESENTATIVIDADE</v>
          </cell>
          <cell r="K3450" t="str">
            <v>31,69</v>
          </cell>
        </row>
        <row r="3451">
          <cell r="G3451">
            <v>89536</v>
          </cell>
          <cell r="H3451" t="str">
            <v>UNIÃO, PVC, SOLDÁVEL, DN 25MM, INSTALADO EM PRUMADA DE ÁGUA - FORNECIMENTO E INSTALAÇÃO. AF_12/2014</v>
          </cell>
          <cell r="I3451" t="str">
            <v>UN</v>
          </cell>
          <cell r="J3451" t="str">
            <v>COEFICIENTE DE REPRESENTATIVIDADE</v>
          </cell>
          <cell r="K3451" t="str">
            <v>7,53</v>
          </cell>
        </row>
        <row r="3452">
          <cell r="G3452">
            <v>89538</v>
          </cell>
          <cell r="H3452" t="str">
            <v>ADAPTADOR CURTO COM BOLSA E ROSCA PARA REGISTRO, PVC, SOLDÁVEL, DN 25MM X 3/4, INSTALADO EM PRUMADA DE ÁGUA - FORNECIMENTO E INSTALAÇÃO. AF_12/2014</v>
          </cell>
          <cell r="I3452" t="str">
            <v>UN</v>
          </cell>
          <cell r="J3452" t="str">
            <v>COEFICIENTE DE REPRESENTATIVIDADE</v>
          </cell>
          <cell r="K3452" t="str">
            <v>2,41</v>
          </cell>
        </row>
        <row r="3453">
          <cell r="G3453">
            <v>89540</v>
          </cell>
          <cell r="H3453" t="str">
            <v>CURVA DE TRANSPOSIÇÃO, PVC, SOLDÁVEL, DN 25MM, INSTALADO EM PRUMADA DE ÁGUA  - FORNECIMENTO E INSTALAÇÃO. AF_12/2014</v>
          </cell>
          <cell r="I3453" t="str">
            <v>UN</v>
          </cell>
          <cell r="J3453" t="str">
            <v>COEFICIENTE DE REPRESENTATIVIDADE</v>
          </cell>
          <cell r="K3453" t="str">
            <v>6,25</v>
          </cell>
        </row>
        <row r="3454">
          <cell r="G3454">
            <v>89541</v>
          </cell>
          <cell r="H3454" t="str">
            <v>LUVA, PVC, SOLDÁVEL, DN 32MM, INSTALADO EM PRUMADA DE ÁGUA - FORNECIMENTO E INSTALAÇÃO. AF_12/2014</v>
          </cell>
          <cell r="I3454" t="str">
            <v>UN</v>
          </cell>
          <cell r="J3454" t="str">
            <v>COEFICIENTE DE REPRESENTATIVIDADE</v>
          </cell>
          <cell r="K3454" t="str">
            <v>3,55</v>
          </cell>
        </row>
        <row r="3455">
          <cell r="G3455">
            <v>89542</v>
          </cell>
          <cell r="H3455" t="str">
            <v>LUVA DE CORRER, PVC, SOLDÁVEL, DN 32MM, INSTALADO EM PRUMADA DE ÁGUA - FORNECIMENTO E INSTALAÇÃO. AF_12/2014</v>
          </cell>
          <cell r="I3455" t="str">
            <v>UN</v>
          </cell>
          <cell r="J3455" t="str">
            <v>COEFICIENTE DE REPRESENTATIVIDADE</v>
          </cell>
          <cell r="K3455" t="str">
            <v>17,90</v>
          </cell>
        </row>
        <row r="3456">
          <cell r="G3456">
            <v>89544</v>
          </cell>
          <cell r="H3456" t="str">
            <v>LUVA SIMPLES, PVC, SERIE R, ÁGUA PLUVIAL, DN 40 MM, JUNTA SOLDÁVEL, FORNECIDO E INSTALADO EM RAMAL DE ENCAMINHAMENTO. AF_12/2014</v>
          </cell>
          <cell r="I3456" t="str">
            <v>UN</v>
          </cell>
          <cell r="J3456" t="str">
            <v>COEFICIENTE DE REPRESENTATIVIDADE</v>
          </cell>
          <cell r="K3456" t="str">
            <v>5,09</v>
          </cell>
        </row>
        <row r="3457">
          <cell r="G3457">
            <v>89545</v>
          </cell>
          <cell r="H3457" t="str">
            <v>LUVA SIMPLES, PVC, SERIE R, ÁGUA PLUVIAL, DN 50 MM, JUNTA ELÁSTICA, FORNECIDO E INSTALADO EM RAMAL DE ENCAMINHAMENTO. AF_12/2014</v>
          </cell>
          <cell r="I3457" t="str">
            <v>UN</v>
          </cell>
          <cell r="J3457" t="str">
            <v>COEFICIENTE DE REPRESENTATIVIDADE</v>
          </cell>
          <cell r="K3457" t="str">
            <v>7,44</v>
          </cell>
        </row>
        <row r="3458">
          <cell r="G3458">
            <v>89546</v>
          </cell>
          <cell r="H3458" t="str">
            <v>BUCHA DE REDUÇÃO LONGA, PVC, SERIE R, ÁGUA PLUVIAL, DN 50 X 40 MM, JUNTA ELÁSTICA, FORNECIDO E INSTALADO EM RAMAL DE ENCAMINHAMENTO. AF_12/2014</v>
          </cell>
          <cell r="I3458" t="str">
            <v>UN</v>
          </cell>
          <cell r="J3458" t="str">
            <v>COEFICIENTE DE REPRESENTATIVIDADE</v>
          </cell>
          <cell r="K3458" t="str">
            <v>6,45</v>
          </cell>
        </row>
        <row r="3459">
          <cell r="G3459">
            <v>89547</v>
          </cell>
          <cell r="H3459" t="str">
            <v>LUVA SIMPLES, PVC, SERIE R, ÁGUA PLUVIAL, DN 75 MM, JUNTA ELÁSTICA, FORNECIDO E INSTALADO EM RAMAL DE ENCAMINHAMENTO. AF_12/2014</v>
          </cell>
          <cell r="I3459" t="str">
            <v>UN</v>
          </cell>
          <cell r="J3459" t="str">
            <v>COEFICIENTE DE REPRESENTATIVIDADE</v>
          </cell>
          <cell r="K3459" t="str">
            <v>11,15</v>
          </cell>
        </row>
        <row r="3460">
          <cell r="G3460">
            <v>89548</v>
          </cell>
          <cell r="H3460" t="str">
            <v>LUVA DE CORRER, PVC, SERIE R, ÁGUA PLUVIAL, DN 75 MM, JUNTA ELÁSTICA, FORNECIDO E INSTALADO EM RAMAL DE ENCAMINHAMENTO. AF_12/2014</v>
          </cell>
          <cell r="I3460" t="str">
            <v>UN</v>
          </cell>
          <cell r="J3460" t="str">
            <v>COEFICIENTE DE REPRESENTATIVIDADE</v>
          </cell>
          <cell r="K3460" t="str">
            <v>12,08</v>
          </cell>
        </row>
        <row r="3461">
          <cell r="G3461">
            <v>89549</v>
          </cell>
          <cell r="H3461" t="str">
            <v>REDUÇÃO EXCÊNTRICA, PVC, SERIE R, ÁGUA PLUVIAL, DN 75 X 50 MM, JUNTA ELÁSTICA, FORNECIDO E INSTALADO EM RAMAL DE ENCAMINHAMENTO. AF_12/2014</v>
          </cell>
          <cell r="I3461" t="str">
            <v>UN</v>
          </cell>
          <cell r="J3461" t="str">
            <v>COEFICIENTE DE REPRESENTATIVIDADE</v>
          </cell>
          <cell r="K3461" t="str">
            <v>8,67</v>
          </cell>
        </row>
        <row r="3462">
          <cell r="G3462">
            <v>89550</v>
          </cell>
          <cell r="H3462" t="str">
            <v>TÊ DE INSPEÇÃO, PVC, SERIE R, ÁGUA PLUVIAL, DN 75 MM, JUNTA ELÁSTICA, FORNECIDO E INSTALADO EM RAMAL DE ENCAMINHAMENTO. AF_12/2014</v>
          </cell>
          <cell r="I3462" t="str">
            <v>UN</v>
          </cell>
          <cell r="J3462" t="str">
            <v>COEFICIENTE DE REPRESENTATIVIDADE</v>
          </cell>
          <cell r="K3462" t="str">
            <v>21,33</v>
          </cell>
        </row>
        <row r="3463">
          <cell r="G3463">
            <v>89551</v>
          </cell>
          <cell r="H3463" t="str">
            <v>LUVA SOLDÁVEL E COM ROSCA, PVC, SOLDÁVEL, DN 32MM X 1, INSTALADO EM PRUMADA DE ÁGUA - FORNECIMENTO E INSTALAÇÃO. AF_12/2014</v>
          </cell>
          <cell r="I3463" t="str">
            <v>UN</v>
          </cell>
          <cell r="J3463" t="str">
            <v>COEFICIENTE DE REPRESENTATIVIDADE</v>
          </cell>
          <cell r="K3463" t="str">
            <v>5,72</v>
          </cell>
        </row>
        <row r="3464">
          <cell r="G3464">
            <v>89552</v>
          </cell>
          <cell r="H3464" t="str">
            <v>UNIÃO, PVC, SOLDÁVEL, DN 32MM, INSTALADO EM PRUMADA DE ÁGUA - FORNECIMENTO E INSTALAÇÃO. AF_12/2014</v>
          </cell>
          <cell r="I3464" t="str">
            <v>UN</v>
          </cell>
          <cell r="J3464" t="str">
            <v>COEFICIENTE DE REPRESENTATIVIDADE</v>
          </cell>
          <cell r="K3464" t="str">
            <v>11,64</v>
          </cell>
        </row>
        <row r="3465">
          <cell r="G3465">
            <v>89553</v>
          </cell>
          <cell r="H3465" t="str">
            <v>ADAPTADOR CURTO COM BOLSA E ROSCA PARA REGISTRO, PVC, SOLDÁVEL, DN 32MM X 1, INSTALADO EM PRUMADA DE ÁGUA - FORNECIMENTO E INSTALAÇÃO. AF_12/2014</v>
          </cell>
          <cell r="I3465" t="str">
            <v>UN</v>
          </cell>
          <cell r="J3465" t="str">
            <v>COEFICIENTE DE REPRESENTATIVIDADE</v>
          </cell>
          <cell r="K3465" t="str">
            <v>3,48</v>
          </cell>
        </row>
        <row r="3466">
          <cell r="G3466">
            <v>89554</v>
          </cell>
          <cell r="H3466" t="str">
            <v>LUVA SIMPLES, PVC, SERIE R, ÁGUA PLUVIAL, DN 100 MM, JUNTA ELÁSTICA, FORNECIDO E INSTALADO EM RAMAL DE ENCAMINHAMENTO. AF_12/2014</v>
          </cell>
          <cell r="I3466" t="str">
            <v>UN</v>
          </cell>
          <cell r="J3466" t="str">
            <v>COEFICIENTE DE REPRESENTATIVIDADE</v>
          </cell>
          <cell r="K3466" t="str">
            <v>13,79</v>
          </cell>
        </row>
        <row r="3467">
          <cell r="G3467">
            <v>89555</v>
          </cell>
          <cell r="H3467" t="str">
            <v>CURVA DE TRANSPOSIÇÃO, PVC, SOLDÁVEL, DN 32MM, INSTALADO EM PRUMADA DE ÁGUA   FORNECIMENTO E INSTALAÇÃO. AF_12/2014</v>
          </cell>
          <cell r="I3467" t="str">
            <v>UN</v>
          </cell>
          <cell r="J3467" t="str">
            <v>COEFICIENTE DE REPRESENTATIVIDADE</v>
          </cell>
          <cell r="K3467" t="str">
            <v>14,12</v>
          </cell>
        </row>
        <row r="3468">
          <cell r="G3468">
            <v>89556</v>
          </cell>
          <cell r="H3468" t="str">
            <v>LUVA DE CORRER, PVC, SERIE R, ÁGUA PLUVIAL, DN 100 MM, JUNTA ELÁSTICA, FORNECIDO E INSTALADO EM RAMAL DE ENCAMINHAMENTO. AF_12/2014</v>
          </cell>
          <cell r="I3468" t="str">
            <v>UN</v>
          </cell>
          <cell r="J3468" t="str">
            <v>COEFICIENTE DE REPRESENTATIVIDADE</v>
          </cell>
          <cell r="K3468" t="str">
            <v>20,13</v>
          </cell>
        </row>
        <row r="3469">
          <cell r="G3469">
            <v>89557</v>
          </cell>
          <cell r="H3469" t="str">
            <v>REDUÇÃO EXCÊNTRICA, PVC, SERIE R, ÁGUA PLUVIAL, DN 100 X 75 MM, JUNTA ELÁSTICA, FORNECIDO E INSTALADO EM RAMAL DE ENCAMINHAMENTO. AF_12/2014</v>
          </cell>
          <cell r="I3469" t="str">
            <v>UN</v>
          </cell>
          <cell r="J3469" t="str">
            <v>COEFICIENTE DE REPRESENTATIVIDADE</v>
          </cell>
          <cell r="K3469" t="str">
            <v>15,96</v>
          </cell>
        </row>
        <row r="3470">
          <cell r="G3470">
            <v>89558</v>
          </cell>
          <cell r="H3470" t="str">
            <v>LUVA, PVC, SOLDÁVEL, DN 40MM, INSTALADO EM PRUMADA DE ÁGUA - FORNECIMENTO E INSTALAÇÃO. AF_12/2014</v>
          </cell>
          <cell r="I3470" t="str">
            <v>UN</v>
          </cell>
          <cell r="J3470" t="str">
            <v>COEFICIENTE DE REPRESENTATIVIDADE</v>
          </cell>
          <cell r="K3470" t="str">
            <v>5,38</v>
          </cell>
        </row>
        <row r="3471">
          <cell r="G3471">
            <v>89559</v>
          </cell>
          <cell r="H3471" t="str">
            <v>TÊ DE INSPEÇÃO, PVC, SERIE R, ÁGUA PLUVIAL, DN 100 MM, JUNTA ELÁSTICA, FORNECIDO E INSTALADO EM RAMAL DE ENCAMINHAMENTO. AF_12/2014</v>
          </cell>
          <cell r="I3471" t="str">
            <v>UN</v>
          </cell>
          <cell r="J3471" t="str">
            <v>COEFICIENTE DE REPRESENTATIVIDADE</v>
          </cell>
          <cell r="K3471" t="str">
            <v>35,24</v>
          </cell>
        </row>
        <row r="3472">
          <cell r="G3472">
            <v>89561</v>
          </cell>
          <cell r="H3472" t="str">
            <v>JUNÇÃO SIMPLES, PVC, SERIE R, ÁGUA PLUVIAL, DN 40 MM, JUNTA SOLDÁVEL, FORNECIDO E INSTALADO EM RAMAL DE ENCAMINHAMENTO. AF_12/2014</v>
          </cell>
          <cell r="I3472" t="str">
            <v>UN</v>
          </cell>
          <cell r="J3472" t="str">
            <v>COEFICIENTE DE REPRESENTATIVIDADE</v>
          </cell>
          <cell r="K3472" t="str">
            <v>7,60</v>
          </cell>
        </row>
        <row r="3473">
          <cell r="G3473">
            <v>89562</v>
          </cell>
          <cell r="H3473" t="str">
            <v>LUVA DE REDUÇÃO, PVC, SOLDÁVEL, DN 40MM X 32MM, INSTALADO EM PRUMADA DE ÁGUA - FORNECIMENTO E INSTALAÇÃO. AF_12/2014</v>
          </cell>
          <cell r="I3473" t="str">
            <v>UN</v>
          </cell>
          <cell r="J3473" t="str">
            <v>COEFICIENTE DE REPRESENTATIVIDADE</v>
          </cell>
          <cell r="K3473" t="str">
            <v>5,73</v>
          </cell>
        </row>
        <row r="3474">
          <cell r="G3474">
            <v>89563</v>
          </cell>
          <cell r="H3474" t="str">
            <v>JUNÇÃO SIMPLES, PVC, SERIE R, ÁGUA PLUVIAL, DN 50 MM, JUNTA ELÁSTICA, FORNECIDO E INSTALADO EM RAMAL DE ENCAMINHAMENTO. AF_12/2014</v>
          </cell>
          <cell r="I3474" t="str">
            <v>UN</v>
          </cell>
          <cell r="J3474" t="str">
            <v>COEFICIENTE DE REPRESENTATIVIDADE</v>
          </cell>
          <cell r="K3474" t="str">
            <v>12,27</v>
          </cell>
        </row>
        <row r="3475">
          <cell r="G3475">
            <v>89564</v>
          </cell>
          <cell r="H3475" t="str">
            <v>LUVA COM ROSCA, PVC, SOLDÁVEL, DN 40MM X 1.1/4, INSTALADO EM PRUMADA DE ÁGUA - FORNECIMENTO E INSTALAÇÃO. AF_12/2014</v>
          </cell>
          <cell r="I3475" t="str">
            <v>UN</v>
          </cell>
          <cell r="J3475" t="str">
            <v>COEFICIENTE DE REPRESENTATIVIDADE</v>
          </cell>
          <cell r="K3475" t="str">
            <v>10,42</v>
          </cell>
        </row>
        <row r="3476">
          <cell r="G3476">
            <v>89565</v>
          </cell>
          <cell r="H3476" t="str">
            <v>JUNÇÃO SIMPLES, PVC, SERIE R, ÁGUA PLUVIAL, DN 75 X 75 MM, JUNTA ELÁSTICA, FORNECIDO E INSTALADO EM RAMAL DE ENCAMINHAMENTO. AF_12/2014</v>
          </cell>
          <cell r="I3476" t="str">
            <v>UN</v>
          </cell>
          <cell r="J3476" t="str">
            <v>COEFICIENTE DE REPRESENTATIVIDADE</v>
          </cell>
          <cell r="K3476" t="str">
            <v>29,78</v>
          </cell>
        </row>
        <row r="3477">
          <cell r="G3477">
            <v>89566</v>
          </cell>
          <cell r="H3477" t="str">
            <v>TÊ, PVC, SERIE R, ÁGUA PLUVIAL, DN 75 MM, JUNTA ELÁSTICA, FORNECIDO E INSTALADO EM RAMAL DE ENCAMINHAMENTO. AF_12/2014</v>
          </cell>
          <cell r="I3477" t="str">
            <v>UN</v>
          </cell>
          <cell r="J3477" t="str">
            <v>COEFICIENTE DE REPRESENTATIVIDADE</v>
          </cell>
          <cell r="K3477" t="str">
            <v>25,76</v>
          </cell>
        </row>
        <row r="3478">
          <cell r="G3478">
            <v>89567</v>
          </cell>
          <cell r="H3478" t="str">
            <v>JUNÇÃO SIMPLES, PVC, SERIE R, ÁGUA PLUVIAL, DN 100 X 100 MM, JUNTA ELÁSTICA, FORNECIDO E INSTALADO EM RAMAL DE ENCAMINHAMENTO. AF_12/2014</v>
          </cell>
          <cell r="I3478" t="str">
            <v>UN</v>
          </cell>
          <cell r="J3478" t="str">
            <v>COEFICIENTE DE REPRESENTATIVIDADE</v>
          </cell>
          <cell r="K3478" t="str">
            <v>44,10</v>
          </cell>
        </row>
        <row r="3479">
          <cell r="G3479">
            <v>89568</v>
          </cell>
          <cell r="H3479" t="str">
            <v>UNIÃO, PVC, SOLDÁVEL, DN 40MM, INSTALADO EM PRUMADA DE ÁGUA - FORNECIMENTO E INSTALAÇÃO. AF_12/2014</v>
          </cell>
          <cell r="I3479" t="str">
            <v>UN</v>
          </cell>
          <cell r="J3479" t="str">
            <v>COEFICIENTE DE REPRESENTATIVIDADE</v>
          </cell>
          <cell r="K3479" t="str">
            <v>21,05</v>
          </cell>
        </row>
        <row r="3480">
          <cell r="G3480">
            <v>89569</v>
          </cell>
          <cell r="H3480" t="str">
            <v>JUNÇÃO SIMPLES, PVC, SERIE R, ÁGUA PLUVIAL, DN 100 X 75 MM, JUNTA ELÁSTICA, FORNECIDO E INSTALADO EM RAMAL DE ENCAMINHAMENTO. AF_12/2014</v>
          </cell>
          <cell r="I3480" t="str">
            <v>UN</v>
          </cell>
          <cell r="J3480" t="str">
            <v>COEFICIENTE DE REPRESENTATIVIDADE</v>
          </cell>
          <cell r="K3480" t="str">
            <v>41,75</v>
          </cell>
        </row>
        <row r="3481">
          <cell r="G3481">
            <v>89570</v>
          </cell>
          <cell r="H3481" t="str">
            <v>ADAPTADOR CURTO COM BOLSA E ROSCA PARA REGISTRO, PVC, SOLDÁVEL, DN 40MM X 1.1/2, INSTALADO EM PRUMADA DE ÁGUA - FORNECIMENTO E INSTALAÇÃO. AF_12/2014</v>
          </cell>
          <cell r="I3481" t="str">
            <v>UN</v>
          </cell>
          <cell r="J3481" t="str">
            <v>COEFICIENTE DE REPRESENTATIVIDADE</v>
          </cell>
          <cell r="K3481" t="str">
            <v>7,37</v>
          </cell>
        </row>
        <row r="3482">
          <cell r="G3482">
            <v>89571</v>
          </cell>
          <cell r="H3482" t="str">
            <v>TÊ, PVC, SERIE R, ÁGUA PLUVIAL, DN 100 X 100 MM, JUNTA ELÁSTICA, FORNECIDO E INSTALADO EM RAMAL DE ENCAMINHAMENTO. AF_12/2014</v>
          </cell>
          <cell r="I3482" t="str">
            <v>UN</v>
          </cell>
          <cell r="J3482" t="str">
            <v>COEFICIENTE DE REPRESENTATIVIDADE</v>
          </cell>
          <cell r="K3482" t="str">
            <v>40,58</v>
          </cell>
        </row>
        <row r="3483">
          <cell r="G3483">
            <v>89572</v>
          </cell>
          <cell r="H3483" t="str">
            <v>ADAPTADOR CURTO COM BOLSA E ROSCA PARA REGISTRO, PVC, SOLDÁVEL, DN 40MM X 1.1/4, INSTALADO EM PRUMADA DE ÁGUA - FORNECIMENTO E INSTALAÇÃO. AF_12/2014</v>
          </cell>
          <cell r="I3483" t="str">
            <v>UN</v>
          </cell>
          <cell r="J3483" t="str">
            <v>COEFICIENTE DE REPRESENTATIVIDADE</v>
          </cell>
          <cell r="K3483" t="str">
            <v>5,09</v>
          </cell>
        </row>
        <row r="3484">
          <cell r="G3484">
            <v>89573</v>
          </cell>
          <cell r="H3484" t="str">
            <v>TÊ, PVC, SERIE R, ÁGUA PLUVIAL, DN 100 X 75 MM, JUNTA ELÁSTICA, FORNECIDO E INSTALADO EM RAMAL DE ENCAMINHAMENTO. AF_12/2014</v>
          </cell>
          <cell r="I3484" t="str">
            <v>UN</v>
          </cell>
          <cell r="J3484" t="str">
            <v>COEFICIENTE DE REPRESENTATIVIDADE</v>
          </cell>
          <cell r="K3484" t="str">
            <v>36,98</v>
          </cell>
        </row>
        <row r="3485">
          <cell r="G3485">
            <v>89574</v>
          </cell>
          <cell r="H3485" t="str">
            <v>JUNÇÃO DUPLA, PVC, SERIE R, ÁGUA PLUVIAL, DN 100 X 100 X 100 MM, JUNTA ELÁSTICA, FORNECIDO E INSTALADO EM RAMAL DE ENCAMINHAMENTO. AF_12/2014</v>
          </cell>
          <cell r="I3485" t="str">
            <v>UN</v>
          </cell>
          <cell r="J3485" t="str">
            <v>COEFICIENTE DE REPRESENTATIVIDADE</v>
          </cell>
          <cell r="K3485" t="str">
            <v>72,14</v>
          </cell>
        </row>
        <row r="3486">
          <cell r="G3486">
            <v>89575</v>
          </cell>
          <cell r="H3486" t="str">
            <v>LUVA, PVC, SOLDÁVEL, DN 50MM, INSTALADO EM PRUMADA DE ÁGUA - FORNECIMENTO E INSTALAÇÃO. AF_12/2014</v>
          </cell>
          <cell r="I3486" t="str">
            <v>UN</v>
          </cell>
          <cell r="J3486" t="str">
            <v>COEFICIENTE DE REPRESENTATIVIDADE</v>
          </cell>
          <cell r="K3486" t="str">
            <v>6,75</v>
          </cell>
        </row>
        <row r="3487">
          <cell r="G3487">
            <v>89577</v>
          </cell>
          <cell r="H3487" t="str">
            <v>LUVA DE CORRER, PVC, SOLDÁVEL, DN 50MM, INSTALADO EM PRUMADA DE ÁGUA - FORNECIMENTO E INSTALAÇÃO. AF_12/2014</v>
          </cell>
          <cell r="I3487" t="str">
            <v>UN</v>
          </cell>
          <cell r="J3487" t="str">
            <v>COEFICIENTE DE REPRESENTATIVIDADE</v>
          </cell>
          <cell r="K3487" t="str">
            <v>21,51</v>
          </cell>
        </row>
        <row r="3488">
          <cell r="G3488">
            <v>89579</v>
          </cell>
          <cell r="H3488" t="str">
            <v>LUVA DE REDUÇÃO, PVC, SOLDÁVEL, DN 50MM X 25MM, INSTALADO EM PRUMADA DE ÁGUA   FORNECIMENTO E INSTALAÇÃO. AF_12/2014</v>
          </cell>
          <cell r="I3488" t="str">
            <v>UN</v>
          </cell>
          <cell r="J3488" t="str">
            <v>COEFICIENTE DE REPRESENTATIVIDADE</v>
          </cell>
          <cell r="K3488" t="str">
            <v>6,92</v>
          </cell>
        </row>
        <row r="3489">
          <cell r="G3489">
            <v>89581</v>
          </cell>
          <cell r="H3489" t="str">
            <v>JOELHO 90 GRAUS, PVC, SERIE R, ÁGUA PLUVIAL, DN 75 MM, JUNTA ELÁSTICA, FORNECIDO E INSTALADO EM CONDUTORES VERTICAIS DE ÁGUAS PLUVIAIS. AF_12/2014</v>
          </cell>
          <cell r="I3489" t="str">
            <v>UN</v>
          </cell>
          <cell r="J3489" t="str">
            <v>COEFICIENTE DE REPRESENTATIVIDADE</v>
          </cell>
          <cell r="K3489" t="str">
            <v>15,28</v>
          </cell>
        </row>
        <row r="3490">
          <cell r="G3490">
            <v>89582</v>
          </cell>
          <cell r="H3490" t="str">
            <v>JOELHO 45 GRAUS, PVC, SERIE R, ÁGUA PLUVIAL, DN 75 MM, JUNTA ELÁSTICA, FORNECIDO E INSTALADO EM CONDUTORES VERTICAIS DE ÁGUAS PLUVIAIS. AF_12/2014</v>
          </cell>
          <cell r="I3490" t="str">
            <v>UN</v>
          </cell>
          <cell r="J3490" t="str">
            <v>COEFICIENTE DE REPRESENTATIVIDADE</v>
          </cell>
          <cell r="K3490" t="str">
            <v>13,42</v>
          </cell>
        </row>
        <row r="3491">
          <cell r="G3491">
            <v>89583</v>
          </cell>
          <cell r="H3491" t="str">
            <v>CURVA 87 GRAUS E 30 MINUTOS, PVC, SERIE R, ÁGUA PLUVIAL, DN 75 MM, JUNTA ELÁSTICA, FORNECIDO E INSTALADO EM CONDUTORES VERTICAIS DE ÁGUAS PLUVIAIS. AF_12/2014</v>
          </cell>
          <cell r="I3491" t="str">
            <v>UN</v>
          </cell>
          <cell r="J3491" t="str">
            <v>COEFICIENTE DE REPRESENTATIVIDADE</v>
          </cell>
          <cell r="K3491" t="str">
            <v>20,21</v>
          </cell>
        </row>
        <row r="3492">
          <cell r="G3492">
            <v>89584</v>
          </cell>
          <cell r="H3492" t="str">
            <v>JOELHO 90 GRAUS, PVC, SERIE R, ÁGUA PLUVIAL, DN 100 MM, JUNTA ELÁSTICA, FORNECIDO E INSTALADO EM CONDUTORES VERTICAIS DE ÁGUAS PLUVIAIS. AF_12/2014</v>
          </cell>
          <cell r="I3492" t="str">
            <v>UN</v>
          </cell>
          <cell r="J3492" t="str">
            <v>COEFICIENTE DE REPRESENTATIVIDADE</v>
          </cell>
          <cell r="K3492" t="str">
            <v>23,29</v>
          </cell>
        </row>
        <row r="3493">
          <cell r="G3493">
            <v>89585</v>
          </cell>
          <cell r="H3493" t="str">
            <v>JOELHO 45 GRAUS, PVC, SERIE R, ÁGUA PLUVIAL, DN 100 MM, JUNTA ELÁSTICA, FORNECIDO E INSTALADO EM CONDUTORES VERTICAIS DE ÁGUAS PLUVIAIS. AF_12/2014</v>
          </cell>
          <cell r="I3493" t="str">
            <v>UN</v>
          </cell>
          <cell r="J3493" t="str">
            <v>COEFICIENTE DE REPRESENTATIVIDADE</v>
          </cell>
          <cell r="K3493" t="str">
            <v>18,76</v>
          </cell>
        </row>
        <row r="3494">
          <cell r="G3494">
            <v>89586</v>
          </cell>
          <cell r="H3494" t="str">
            <v>JOELHO 45 GRAUS PARA PÉ DE COLUNA, PVC, SERIE R, ÁGUA PLUVIAL, DN 100 MM, JUNTA ELÁSTICA, FORNECIDO E INSTALADO EM CONDUTORES VERTICAIS DE ÁGUAS PLUVIAIS. AF_12/2014</v>
          </cell>
          <cell r="I3494" t="str">
            <v>UN</v>
          </cell>
          <cell r="J3494" t="str">
            <v>COEFICIENTE DE REPRESENTATIVIDADE</v>
          </cell>
          <cell r="K3494" t="str">
            <v>18,76</v>
          </cell>
        </row>
        <row r="3495">
          <cell r="G3495">
            <v>89587</v>
          </cell>
          <cell r="H3495" t="str">
            <v>CURVA 87 GRAUS E 30 MINUTOS, PVC, SERIE R, ÁGUA PLUVIAL, DN 100 MM, JUNTA ELÁSTICA, FORNECIDO E INSTALADO EM CONDUTORES VERTICAIS DE ÁGUAS PLUVIAIS. AF_12/2014</v>
          </cell>
          <cell r="I3495" t="str">
            <v>UN</v>
          </cell>
          <cell r="J3495" t="str">
            <v>COEFICIENTE DE REPRESENTATIVIDADE</v>
          </cell>
          <cell r="K3495" t="str">
            <v>30,40</v>
          </cell>
        </row>
        <row r="3496">
          <cell r="G3496">
            <v>89590</v>
          </cell>
          <cell r="H3496" t="str">
            <v>JOELHO 90 GRAUS, PVC, SERIE R, ÁGUA PLUVIAL, DN 150 MM, JUNTA ELÁSTICA, FORNECIDO E INSTALADO EM CONDUTORES VERTICAIS DE ÁGUAS PLUVIAIS. AF_12/2014</v>
          </cell>
          <cell r="I3496" t="str">
            <v>UN</v>
          </cell>
          <cell r="J3496" t="str">
            <v>COEFICIENTE DE REPRESENTATIVIDADE</v>
          </cell>
          <cell r="K3496" t="str">
            <v>72,68</v>
          </cell>
        </row>
        <row r="3497">
          <cell r="G3497">
            <v>89591</v>
          </cell>
          <cell r="H3497" t="str">
            <v>JOELHO 45 GRAUS, PVC, SERIE R, ÁGUA PLUVIAL, DN 150 MM, JUNTA ELÁSTICA, FORNECIDO E INSTALADO EM CONDUTORES VERTICAIS DE ÁGUAS PLUVIAIS. AF_12/2014</v>
          </cell>
          <cell r="I3497" t="str">
            <v>UN</v>
          </cell>
          <cell r="J3497" t="str">
            <v>COEFICIENTE DE REPRESENTATIVIDADE</v>
          </cell>
          <cell r="K3497" t="str">
            <v>59,66</v>
          </cell>
        </row>
        <row r="3498">
          <cell r="G3498">
            <v>89592</v>
          </cell>
          <cell r="H3498" t="str">
            <v>CURVA 87 GRAUS E 30 MINUTOS, PVC, SERIE R, ÁGUA PLUVIAL, DN 150 MM, JUNTA ELÁSTICA, FORNECIDO E INSTALADO EM CONDUTORES VERTICAIS DE ÁGUAS PLUVIAIS. AF_12/2014</v>
          </cell>
          <cell r="I3498" t="str">
            <v>UN</v>
          </cell>
          <cell r="J3498" t="str">
            <v>COEFICIENTE DE REPRESENTATIVIDADE</v>
          </cell>
          <cell r="K3498" t="str">
            <v>97,51</v>
          </cell>
        </row>
        <row r="3499">
          <cell r="G3499">
            <v>89593</v>
          </cell>
          <cell r="H3499" t="str">
            <v>LUVA COM ROSCA, PVC, SOLDÁVEL, DN 50MM X 1.1/2, INSTALADO EM PRUMADA DE ÁGUA - FORNECIMENTO E INSTALAÇÃO. AF_12/2014</v>
          </cell>
          <cell r="I3499" t="str">
            <v>UN</v>
          </cell>
          <cell r="J3499" t="str">
            <v>COEFICIENTE DE REPRESENTATIVIDADE</v>
          </cell>
          <cell r="K3499" t="str">
            <v>19,47</v>
          </cell>
        </row>
        <row r="3500">
          <cell r="G3500">
            <v>89594</v>
          </cell>
          <cell r="H3500" t="str">
            <v>UNIÃO, PVC, SOLDÁVEL, DN 50MM, INSTALADO EM PRUMADA DE ÁGUA - FORNECIMENTO E INSTALAÇÃO. AF_12/2014</v>
          </cell>
          <cell r="I3500" t="str">
            <v>UN</v>
          </cell>
          <cell r="J3500" t="str">
            <v>COEFICIENTE DE REPRESENTATIVIDADE</v>
          </cell>
          <cell r="K3500" t="str">
            <v>23,49</v>
          </cell>
        </row>
        <row r="3501">
          <cell r="G3501">
            <v>89595</v>
          </cell>
          <cell r="H3501" t="str">
            <v>ADAPTADOR CURTO COM BOLSA E ROSCA PARA REGISTRO, PVC, SOLDÁVEL, DN 50MM X 1.1/4, INSTALADO EM PRUMADA DE ÁGUA - FORNECIMENTO E INSTALAÇÃO. AF_12/2014</v>
          </cell>
          <cell r="I3501" t="str">
            <v>UN</v>
          </cell>
          <cell r="J3501" t="str">
            <v>COEFICIENTE DE REPRESENTATIVIDADE</v>
          </cell>
          <cell r="K3501" t="str">
            <v>9,00</v>
          </cell>
        </row>
        <row r="3502">
          <cell r="G3502">
            <v>89596</v>
          </cell>
          <cell r="H3502" t="str">
            <v>ADAPTADOR CURTO COM BOLSA E ROSCA PARA REGISTRO, PVC, SOLDÁVEL, DN 50MM X 1.1/2, INSTALADO EM PRUMADA DE ÁGUA - FORNECIMENTO E INSTALAÇÃO. AF_12/2014</v>
          </cell>
          <cell r="I3502" t="str">
            <v>UN</v>
          </cell>
          <cell r="J3502" t="str">
            <v>COEFICIENTE DE REPRESENTATIVIDADE</v>
          </cell>
          <cell r="K3502" t="str">
            <v>6,64</v>
          </cell>
        </row>
        <row r="3503">
          <cell r="G3503">
            <v>89597</v>
          </cell>
          <cell r="H3503" t="str">
            <v>LUVA, PVC, SOLDÁVEL, DN 60MM, INSTALADO EM PRUMADA DE ÁGUA - FORNECIMENTO E INSTALAÇÃO. AF_12/2014</v>
          </cell>
          <cell r="I3503" t="str">
            <v>UN</v>
          </cell>
          <cell r="J3503" t="str">
            <v>COEFICIENTE DE REPRESENTATIVIDADE</v>
          </cell>
          <cell r="K3503" t="str">
            <v>12,41</v>
          </cell>
        </row>
        <row r="3504">
          <cell r="G3504">
            <v>89598</v>
          </cell>
          <cell r="H3504" t="str">
            <v>LUVA DE CORRER, PVC, SOLDÁVEL, DN 60MM, INSTALADO EM PRUMADA DE ÁGUA   FORNECIMENTO E INSTALAÇÃO. AF_12/2014</v>
          </cell>
          <cell r="I3504" t="str">
            <v>UN</v>
          </cell>
          <cell r="J3504" t="str">
            <v>COEFICIENTE DE REPRESENTATIVIDADE</v>
          </cell>
          <cell r="K3504" t="str">
            <v>32,41</v>
          </cell>
        </row>
        <row r="3505">
          <cell r="G3505">
            <v>89599</v>
          </cell>
          <cell r="H3505" t="str">
            <v>LUVA SIMPLES, PVC, SERIE R, ÁGUA PLUVIAL, DN 75 MM, JUNTA ELÁSTICA, FORNECIDO E INSTALADO EM CONDUTORES VERTICAIS DE ÁGUAS PLUVIAIS. AF_12/2014</v>
          </cell>
          <cell r="I3505" t="str">
            <v>UN</v>
          </cell>
          <cell r="J3505" t="str">
            <v>COEFICIENTE DE REPRESENTATIVIDADE</v>
          </cell>
          <cell r="K3505" t="str">
            <v>10,18</v>
          </cell>
        </row>
        <row r="3506">
          <cell r="G3506">
            <v>89600</v>
          </cell>
          <cell r="H3506" t="str">
            <v>LUVA DE CORRER, PVC, SERIE R, ÁGUA PLUVIAL, DN 75 MM, JUNTA ELÁSTICA, FORNECIDO E INSTALADO EM CONDUTORES VERTICAIS DE ÁGUAS PLUVIAIS. AF_12/2014</v>
          </cell>
          <cell r="I3506" t="str">
            <v>UN</v>
          </cell>
          <cell r="J3506" t="str">
            <v>COEFICIENTE DE REPRESENTATIVIDADE</v>
          </cell>
          <cell r="K3506" t="str">
            <v>11,11</v>
          </cell>
        </row>
        <row r="3507">
          <cell r="G3507">
            <v>89605</v>
          </cell>
          <cell r="H3507" t="str">
            <v>LUVA DE REDUÇÃO, PVC, SOLDÁVEL, DN 60MM X 50MM, INSTALADO EM PRUMADA DE ÁGUA - FORNECIMENTO E INSTALAÇÃO. AF_12/2014</v>
          </cell>
          <cell r="I3507" t="str">
            <v>UN</v>
          </cell>
          <cell r="J3507" t="str">
            <v>COEFICIENTE DE REPRESENTATIVIDADE</v>
          </cell>
          <cell r="K3507" t="str">
            <v>12,12</v>
          </cell>
        </row>
        <row r="3508">
          <cell r="G3508">
            <v>89609</v>
          </cell>
          <cell r="H3508" t="str">
            <v>UNIÃO, PVC, SOLDÁVEL, DN 60MM, INSTALADO EM PRUMADA DE ÁGUA - FORNECIMENTO E INSTALAÇÃO. AF_12/2014</v>
          </cell>
          <cell r="I3508" t="str">
            <v>UN</v>
          </cell>
          <cell r="J3508" t="str">
            <v>COEFICIENTE DE REPRESENTATIVIDADE</v>
          </cell>
          <cell r="K3508" t="str">
            <v>54,29</v>
          </cell>
        </row>
        <row r="3509">
          <cell r="G3509">
            <v>89610</v>
          </cell>
          <cell r="H3509" t="str">
            <v>ADAPTADOR CURTO COM BOLSA E ROSCA PARA REGISTRO, PVC, SOLDÁVEL, DN 60MM X 2, INSTALADO EM PRUMADA DE ÁGUA - FORNECIMENTO E INSTALAÇÃO. AF_12/2014</v>
          </cell>
          <cell r="I3509" t="str">
            <v>UN</v>
          </cell>
          <cell r="J3509" t="str">
            <v>COEFICIENTE DE REPRESENTATIVIDADE</v>
          </cell>
          <cell r="K3509" t="str">
            <v>12,42</v>
          </cell>
        </row>
        <row r="3510">
          <cell r="G3510">
            <v>89611</v>
          </cell>
          <cell r="H3510" t="str">
            <v>LUVA, PVC, SOLDÁVEL, DN 75MM, INSTALADO EM PRUMADA DE ÁGUA - FORNECIMENTO E INSTALAÇÃO. AF_12/2014</v>
          </cell>
          <cell r="I3510" t="str">
            <v>UN</v>
          </cell>
          <cell r="J3510" t="str">
            <v>COEFICIENTE DE REPRESENTATIVIDADE</v>
          </cell>
          <cell r="K3510" t="str">
            <v>20,12</v>
          </cell>
        </row>
        <row r="3511">
          <cell r="G3511">
            <v>89612</v>
          </cell>
          <cell r="H3511" t="str">
            <v>UNIÃO, PVC, SOLDÁVEL, DN 75MM, INSTALADO EM PRUMADA DE ÁGUA - FORNECIMENTO E INSTALAÇÃO. AF_12/2014</v>
          </cell>
          <cell r="I3511" t="str">
            <v>UN</v>
          </cell>
          <cell r="J3511" t="str">
            <v>COEFICIENTE DE REPRESENTATIVIDADE</v>
          </cell>
          <cell r="K3511" t="str">
            <v>106,74</v>
          </cell>
        </row>
        <row r="3512">
          <cell r="G3512">
            <v>89613</v>
          </cell>
          <cell r="H3512" t="str">
            <v>ADAPTADOR CURTO COM BOLSA E ROSCA PARA REGISTRO, PVC, SOLDÁVEL, DN 75MM X 2.1/2, INSTALADO EM PRUMADA DE ÁGUA - FORNECIMENTO E INSTALAÇÃO. AF_12/2014</v>
          </cell>
          <cell r="I3512" t="str">
            <v>UN</v>
          </cell>
          <cell r="J3512" t="str">
            <v>COEFICIENTE DE REPRESENTATIVIDADE</v>
          </cell>
          <cell r="K3512" t="str">
            <v>17,95</v>
          </cell>
        </row>
        <row r="3513">
          <cell r="G3513">
            <v>89614</v>
          </cell>
          <cell r="H3513" t="str">
            <v>LUVA, PVC, SOLDÁVEL, DN 85MM, INSTALADO EM PRUMADA DE ÁGUA - FORNECIMENTO E INSTALAÇÃO. AF_12/2014</v>
          </cell>
          <cell r="I3513" t="str">
            <v>UN</v>
          </cell>
          <cell r="J3513" t="str">
            <v>COEFICIENTE DE REPRESENTATIVIDADE</v>
          </cell>
          <cell r="K3513" t="str">
            <v>38,25</v>
          </cell>
        </row>
        <row r="3514">
          <cell r="G3514">
            <v>89615</v>
          </cell>
          <cell r="H3514" t="str">
            <v>UNIÃO, PVC, SOLDÁVEL, DN 85MM, INSTALADO EM PRUMADA DE ÁGUA - FORNECIMENTO E INSTALAÇÃO. AF_12/2014</v>
          </cell>
          <cell r="I3514" t="str">
            <v>UN</v>
          </cell>
          <cell r="J3514" t="str">
            <v>COEFICIENTE DE REPRESENTATIVIDADE</v>
          </cell>
          <cell r="K3514" t="str">
            <v>161,46</v>
          </cell>
        </row>
        <row r="3515">
          <cell r="G3515">
            <v>89616</v>
          </cell>
          <cell r="H3515" t="str">
            <v>ADAPTADOR CURTO COM BOLSA E ROSCA PARA REGISTRO, PVC, SOLDÁVEL, DN 85MM X 3, INSTALADO EM PRUMADA DE ÁGUA - FORNECIMENTO E INSTALAÇÃO. AF_12/2014</v>
          </cell>
          <cell r="I3515" t="str">
            <v>UN</v>
          </cell>
          <cell r="J3515" t="str">
            <v>COEFICIENTE DE REPRESENTATIVIDADE</v>
          </cell>
          <cell r="K3515" t="str">
            <v>26,09</v>
          </cell>
        </row>
        <row r="3516">
          <cell r="G3516">
            <v>89617</v>
          </cell>
          <cell r="H3516" t="str">
            <v>TE, PVC, SOLDÁVEL, DN 25MM, INSTALADO EM PRUMADA DE ÁGUA - FORNECIMENTO E INSTALAÇÃO. AF_12/2014</v>
          </cell>
          <cell r="I3516" t="str">
            <v>UN</v>
          </cell>
          <cell r="J3516" t="str">
            <v>COEFICIENTE DE REPRESENTATIVIDADE</v>
          </cell>
          <cell r="K3516" t="str">
            <v>4,23</v>
          </cell>
        </row>
        <row r="3517">
          <cell r="G3517">
            <v>89618</v>
          </cell>
          <cell r="H3517" t="str">
            <v>TÊ COM BUCHA DE LATÃO NA BOLSA CENTRAL, PVC, SOLDÁVEL, DN 25MM X 1/2, INSTALADO EM PRUMADA DE ÁGUA - FORNECIMENTO E INSTALAÇÃO. AF_12/2014</v>
          </cell>
          <cell r="I3517" t="str">
            <v>UN</v>
          </cell>
          <cell r="J3517" t="str">
            <v>COEFICIENTE DE REPRESENTATIVIDADE</v>
          </cell>
          <cell r="K3517" t="str">
            <v>9,05</v>
          </cell>
        </row>
        <row r="3518">
          <cell r="G3518">
            <v>89619</v>
          </cell>
          <cell r="H3518" t="str">
            <v>TÊ DE REDUÇÃO, PVC, SOLDÁVEL, DN 25MM X 20MM, INSTALADO EM PRUMADA DE ÁGUA - FORNECIMENTO E INSTALAÇÃO. AF_12/2014</v>
          </cell>
          <cell r="I3518" t="str">
            <v>UN</v>
          </cell>
          <cell r="J3518" t="str">
            <v>COEFICIENTE DE REPRESENTATIVIDADE</v>
          </cell>
          <cell r="K3518" t="str">
            <v>5,52</v>
          </cell>
        </row>
        <row r="3519">
          <cell r="G3519">
            <v>89620</v>
          </cell>
          <cell r="H3519" t="str">
            <v>TE, PVC, SOLDÁVEL, DN 32MM, INSTALADO EM PRUMADA DE ÁGUA - FORNECIMENTO E INSTALAÇÃO. AF_12/2014</v>
          </cell>
          <cell r="I3519" t="str">
            <v>UN</v>
          </cell>
          <cell r="J3519" t="str">
            <v>COEFICIENTE DE REPRESENTATIVIDADE</v>
          </cell>
          <cell r="K3519" t="str">
            <v>6,96</v>
          </cell>
        </row>
        <row r="3520">
          <cell r="G3520">
            <v>89621</v>
          </cell>
          <cell r="H3520" t="str">
            <v>TÊ COM BUCHA DE LATÃO NA BOLSA CENTRAL, PVC, SOLDÁVEL, DN 32MM X 3/4, INSTALADO EM PRUMADA DE ÁGUA - FORNECIMENTO E INSTALAÇÃO. AF_12/2014</v>
          </cell>
          <cell r="I3520" t="str">
            <v>UN</v>
          </cell>
          <cell r="J3520" t="str">
            <v>COEFICIENTE DE REPRESENTATIVIDADE</v>
          </cell>
          <cell r="K3520" t="str">
            <v>15,15</v>
          </cell>
        </row>
        <row r="3521">
          <cell r="G3521">
            <v>89622</v>
          </cell>
          <cell r="H3521" t="str">
            <v>TÊ DE REDUÇÃO, PVC, SOLDÁVEL, DN 32MM X 25MM, INSTALADO EM PRUMADA DE ÁGUA - FORNECIMENTO E INSTALAÇÃO. AF_12/2014</v>
          </cell>
          <cell r="I3521" t="str">
            <v>UN</v>
          </cell>
          <cell r="J3521" t="str">
            <v>COEFICIENTE DE REPRESENTATIVIDADE</v>
          </cell>
          <cell r="K3521" t="str">
            <v>8,24</v>
          </cell>
        </row>
        <row r="3522">
          <cell r="G3522">
            <v>89623</v>
          </cell>
          <cell r="H3522" t="str">
            <v>TE, PVC, SOLDÁVEL, DN 40MM, INSTALADO EM PRUMADA DE ÁGUA - FORNECIMENTO E INSTALAÇÃO. AF_12/2014</v>
          </cell>
          <cell r="I3522" t="str">
            <v>UN</v>
          </cell>
          <cell r="J3522" t="str">
            <v>COEFICIENTE DE REPRESENTATIVIDADE</v>
          </cell>
          <cell r="K3522" t="str">
            <v>11,09</v>
          </cell>
        </row>
        <row r="3523">
          <cell r="G3523">
            <v>89624</v>
          </cell>
          <cell r="H3523" t="str">
            <v>TÊ DE REDUÇÃO, PVC, SOLDÁVEL, DN 40MM X 32MM, INSTALADO EM PRUMADA DE ÁGUA - FORNECIMENTO E INSTALAÇÃO. AF_12/2014</v>
          </cell>
          <cell r="I3523" t="str">
            <v>UN</v>
          </cell>
          <cell r="J3523" t="str">
            <v>COEFICIENTE DE REPRESENTATIVIDADE</v>
          </cell>
          <cell r="K3523" t="str">
            <v>11,73</v>
          </cell>
        </row>
        <row r="3524">
          <cell r="G3524">
            <v>89625</v>
          </cell>
          <cell r="H3524" t="str">
            <v>TE, PVC, SOLDÁVEL, DN 50MM, INSTALADO EM PRUMADA DE ÁGUA - FORNECIMENTO E INSTALAÇÃO. AF_12/2014</v>
          </cell>
          <cell r="I3524" t="str">
            <v>UN</v>
          </cell>
          <cell r="J3524" t="str">
            <v>COEFICIENTE DE REPRESENTATIVIDADE</v>
          </cell>
          <cell r="K3524" t="str">
            <v>13,31</v>
          </cell>
        </row>
        <row r="3525">
          <cell r="G3525">
            <v>89626</v>
          </cell>
          <cell r="H3525" t="str">
            <v>TÊ DE REDUÇÃO, PVC, SOLDÁVEL, DN 50MM X 40MM, INSTALADO EM PRUMADA DE ÁGUA - FORNECIMENTO E INSTALAÇÃO. AF_12/2014</v>
          </cell>
          <cell r="I3525" t="str">
            <v>UN</v>
          </cell>
          <cell r="J3525" t="str">
            <v>COEFICIENTE DE REPRESENTATIVIDADE</v>
          </cell>
          <cell r="K3525" t="str">
            <v>18,27</v>
          </cell>
        </row>
        <row r="3526">
          <cell r="G3526">
            <v>89627</v>
          </cell>
          <cell r="H3526" t="str">
            <v>TÊ DE REDUÇÃO, PVC, SOLDÁVEL, DN 50MM X 25MM, INSTALADO EM PRUMADA DE ÁGUA - FORNECIMENTO E INSTALAÇÃO. AF_12/2014</v>
          </cell>
          <cell r="I3526" t="str">
            <v>UN</v>
          </cell>
          <cell r="J3526" t="str">
            <v>COEFICIENTE DE REPRESENTATIVIDADE</v>
          </cell>
          <cell r="K3526" t="str">
            <v>12,56</v>
          </cell>
        </row>
        <row r="3527">
          <cell r="G3527">
            <v>89628</v>
          </cell>
          <cell r="H3527" t="str">
            <v>TE, PVC, SOLDÁVEL, DN 60MM, INSTALADO EM PRUMADA DE ÁGUA - FORNECIMENTO E INSTALAÇÃO. AF_12/2014</v>
          </cell>
          <cell r="I3527" t="str">
            <v>UN</v>
          </cell>
          <cell r="J3527" t="str">
            <v>COEFICIENTE DE REPRESENTATIVIDADE</v>
          </cell>
          <cell r="K3527" t="str">
            <v>27,70</v>
          </cell>
        </row>
        <row r="3528">
          <cell r="G3528">
            <v>89629</v>
          </cell>
          <cell r="H3528" t="str">
            <v>TE, PVC, SOLDÁVEL, DN 75MM, INSTALADO EM PRUMADA DE ÁGUA - FORNECIMENTO E INSTALAÇÃO. AF_12/2014</v>
          </cell>
          <cell r="I3528" t="str">
            <v>UN</v>
          </cell>
          <cell r="J3528" t="str">
            <v>COEFICIENTE DE REPRESENTATIVIDADE</v>
          </cell>
          <cell r="K3528" t="str">
            <v>50,38</v>
          </cell>
        </row>
        <row r="3529">
          <cell r="G3529">
            <v>89630</v>
          </cell>
          <cell r="H3529" t="str">
            <v>TE DE REDUÇÃO, PVC, SOLDÁVEL, DN 75MM X 50MM, INSTALADO EM PRUMADA DE ÁGUA - FORNECIMENTO E INSTALAÇÃO. AF_12/2014</v>
          </cell>
          <cell r="I3529" t="str">
            <v>UN</v>
          </cell>
          <cell r="J3529" t="str">
            <v>COEFICIENTE DE REPRESENTATIVIDADE</v>
          </cell>
          <cell r="K3529" t="str">
            <v>43,62</v>
          </cell>
        </row>
        <row r="3530">
          <cell r="G3530">
            <v>89631</v>
          </cell>
          <cell r="H3530" t="str">
            <v>TE, PVC, SOLDÁVEL, DN 85MM, INSTALADO EM PRUMADA DE ÁGUA - FORNECIMENTO E INSTALAÇÃO. AF_12/2014</v>
          </cell>
          <cell r="I3530" t="str">
            <v>UN</v>
          </cell>
          <cell r="J3530" t="str">
            <v>COEFICIENTE DE REPRESENTATIVIDADE</v>
          </cell>
          <cell r="K3530" t="str">
            <v>76,69</v>
          </cell>
        </row>
        <row r="3531">
          <cell r="G3531">
            <v>89632</v>
          </cell>
          <cell r="H3531" t="str">
            <v>TE DE REDUÇÃO, PVC, SOLDÁVEL, DN 85MM X 60MM, INSTALADO EM PRUMADA DE ÁGUA - FORNECIMENTO E INSTALAÇÃO. AF_12/2014</v>
          </cell>
          <cell r="I3531" t="str">
            <v>UN</v>
          </cell>
          <cell r="J3531" t="str">
            <v>COEFICIENTE DE REPRESENTATIVIDADE</v>
          </cell>
          <cell r="K3531" t="str">
            <v>62,86</v>
          </cell>
        </row>
        <row r="3532">
          <cell r="G3532">
            <v>89637</v>
          </cell>
          <cell r="H3532" t="str">
            <v>JOELHO 90 GRAUS, CPVC, SOLDÁVEL, DN 15MM, INSTALADO EM RAMAL OU SUB-RAMAL DE ÁGUA - FORNECIMENTO E INSTALAÇÃO. AF_12/2014</v>
          </cell>
          <cell r="I3532" t="str">
            <v>UN</v>
          </cell>
          <cell r="J3532" t="str">
            <v>COEFICIENTE DE REPRESENTATIVIDADE</v>
          </cell>
          <cell r="K3532" t="str">
            <v>5,87</v>
          </cell>
        </row>
        <row r="3533">
          <cell r="G3533">
            <v>89638</v>
          </cell>
          <cell r="H3533" t="str">
            <v>JOELHO 45 GRAUS, CPVC, SOLDÁVEL, DN 15MM, INSTALADO EM RAMAL OU SUB-RAMAL DE ÁGUA - FORNECIMENTO E INSTALAÇÃO. AF_12/2014</v>
          </cell>
          <cell r="I3533" t="str">
            <v>UN</v>
          </cell>
          <cell r="J3533" t="str">
            <v>COEFICIENTE DE REPRESENTATIVIDADE</v>
          </cell>
          <cell r="K3533" t="str">
            <v>6,44</v>
          </cell>
        </row>
        <row r="3534">
          <cell r="G3534">
            <v>89639</v>
          </cell>
          <cell r="H3534" t="str">
            <v>CURVA 90 GRAUS, CPVC, SOLDÁVEL, DN 15MM, INSTALADO EM RAMAL OU SUB-RAMAL DE ÁGUA - FORNECIMENTO E INSTALAÇÃO. AF_12/2014</v>
          </cell>
          <cell r="I3534" t="str">
            <v>UN</v>
          </cell>
          <cell r="J3534" t="str">
            <v>COEFICIENTE DE REPRESENTATIVIDADE</v>
          </cell>
          <cell r="K3534" t="str">
            <v>6,67</v>
          </cell>
        </row>
        <row r="3535">
          <cell r="G3535">
            <v>89640</v>
          </cell>
          <cell r="H3535" t="str">
            <v>JOELHO DE TRANSIÇÃO, 90 GRAUS, CPVC, SOLDÁVEL, DN 15MM X 1/2", INSTALADO EM RAMAL OU SUB-RAMAL DE ÁGUA - FORNECIMENTO E INSTALAÇÃO. AF_12/2014</v>
          </cell>
          <cell r="I3535" t="str">
            <v>UN</v>
          </cell>
          <cell r="J3535" t="str">
            <v>COEFICIENTE DE REPRESENTATIVIDADE</v>
          </cell>
          <cell r="K3535" t="str">
            <v>10,10</v>
          </cell>
        </row>
        <row r="3536">
          <cell r="G3536">
            <v>89641</v>
          </cell>
          <cell r="H3536" t="str">
            <v>JOELHO 90 GRAUS, CPVC, SOLDÁVEL, DN 22MM, INSTALADO EM RAMAL OU SUB-RAMAL DE ÁGUA - FORNECIMENTO E INSTALAÇÃO. AF_12/2014</v>
          </cell>
          <cell r="I3536" t="str">
            <v>UN</v>
          </cell>
          <cell r="J3536" t="str">
            <v>COEFICIENTE DE REPRESENTATIVIDADE</v>
          </cell>
          <cell r="K3536" t="str">
            <v>8,14</v>
          </cell>
        </row>
        <row r="3537">
          <cell r="G3537">
            <v>89642</v>
          </cell>
          <cell r="H3537" t="str">
            <v>JOELHO 45 GRAUS, CPVC, SOLDÁVEL, DN 22MM, INSTALADO EM RAMAL OU SUB-RAMAL DE ÁGUA - FORNECIMENTO E INSTALAÇÃO. AF_12/2014</v>
          </cell>
          <cell r="I3537" t="str">
            <v>UN</v>
          </cell>
          <cell r="J3537" t="str">
            <v>COEFICIENTE DE REPRESENTATIVIDADE</v>
          </cell>
          <cell r="K3537" t="str">
            <v>9,24</v>
          </cell>
        </row>
        <row r="3538">
          <cell r="G3538">
            <v>89643</v>
          </cell>
          <cell r="H3538" t="str">
            <v>CURVA 90 GRAUS, CPVC, SOLDÁVEL, DN 22MM, INSTALADO EM RAMAL OU SUB-RAMAL DE ÁGUA - FORNECIMENTO E INSTALAÇÃO. AF_12/2014</v>
          </cell>
          <cell r="I3538" t="str">
            <v>UN</v>
          </cell>
          <cell r="J3538" t="str">
            <v>COEFICIENTE DE REPRESENTATIVIDADE</v>
          </cell>
          <cell r="K3538" t="str">
            <v>9,61</v>
          </cell>
        </row>
        <row r="3539">
          <cell r="G3539">
            <v>89644</v>
          </cell>
          <cell r="H3539" t="str">
            <v>JOELHO DE TRANSIÇÃO, 90 GRAUS, CPVC, SOLDÁVEL, DN 22MM X 1/2", INSTALADO EM RAMAL OU SUB-RAMAL DE ÁGUA - FORNECIMENTO E INSTALAÇÃO. AF_12/2014</v>
          </cell>
          <cell r="I3539" t="str">
            <v>UN</v>
          </cell>
          <cell r="J3539" t="str">
            <v>COEFICIENTE DE REPRESENTATIVIDADE</v>
          </cell>
          <cell r="K3539" t="str">
            <v>14,84</v>
          </cell>
        </row>
        <row r="3540">
          <cell r="G3540">
            <v>89645</v>
          </cell>
          <cell r="H3540" t="str">
            <v>JOELHO DE TRANSIÇÃO, 90 GRAUS, CPVC, SOLDÁVEL, DN 22MM X 3/4", INSTALADO EM RAMAL OU SUB-RAMAL DE ÁGUA - FORNECIMENTO E INSTALAÇÃO. AF_12/2014</v>
          </cell>
          <cell r="I3540" t="str">
            <v>UN</v>
          </cell>
          <cell r="J3540" t="str">
            <v>COEFICIENTE DE REPRESENTATIVIDADE</v>
          </cell>
          <cell r="K3540" t="str">
            <v>16,26</v>
          </cell>
        </row>
        <row r="3541">
          <cell r="G3541">
            <v>89646</v>
          </cell>
          <cell r="H3541" t="str">
            <v>JOELHO 90 GRAUS, CPVC, SOLDÁVEL, DN 28MM, INSTALADO EM RAMAL OU SUB-RAMAL DE ÁGUA - FORNECIMENTO E INSTALAÇÃO. AF_12/2014</v>
          </cell>
          <cell r="I3541" t="str">
            <v>UN</v>
          </cell>
          <cell r="J3541" t="str">
            <v>COEFICIENTE DE REPRESENTATIVIDADE</v>
          </cell>
          <cell r="K3541" t="str">
            <v>12,33</v>
          </cell>
        </row>
        <row r="3542">
          <cell r="G3542">
            <v>89647</v>
          </cell>
          <cell r="H3542" t="str">
            <v>JOELHO 45 GRAUS, CPVC, SOLDÁVEL, DN 28MM, INSTALADO EM RAMAL OU SUB-RAMAL DE ÁGUA  FORNECIMENTO E INSTALAÇÃO. AF_12/2014</v>
          </cell>
          <cell r="I3542" t="str">
            <v>UN</v>
          </cell>
          <cell r="J3542" t="str">
            <v>COEFICIENTE DE REPRESENTATIVIDADE</v>
          </cell>
          <cell r="K3542" t="str">
            <v>12,08</v>
          </cell>
        </row>
        <row r="3543">
          <cell r="G3543">
            <v>89648</v>
          </cell>
          <cell r="H3543" t="str">
            <v>CURVA 90 GRAUS, CPVC, SOLDÁVEL, DN 28MM, INSTALADO EM RAMAL OU SUB-RAMAL DE ÁGUA  FORNECIMENTO E INSTALAÇÃO. AF_12/2014</v>
          </cell>
          <cell r="I3543" t="str">
            <v>UN</v>
          </cell>
          <cell r="J3543" t="str">
            <v>COEFICIENTE DE REPRESENTATIVIDADE</v>
          </cell>
          <cell r="K3543" t="str">
            <v>13,26</v>
          </cell>
        </row>
        <row r="3544">
          <cell r="G3544">
            <v>89649</v>
          </cell>
          <cell r="H3544" t="str">
            <v>JOELHO 90 GRAUS, CPVC, SOLDÁVEL, DN 35MM, INSTALADO EM RAMAL OU SUB-RAMAL DE ÁGUA  FORNECIMENTO E INSTALAÇÃO. AF_12/2014</v>
          </cell>
          <cell r="I3544" t="str">
            <v>UN</v>
          </cell>
          <cell r="J3544" t="str">
            <v>COEFICIENTE DE REPRESENTATIVIDADE</v>
          </cell>
          <cell r="K3544" t="str">
            <v>17,93</v>
          </cell>
        </row>
        <row r="3545">
          <cell r="G3545">
            <v>89650</v>
          </cell>
          <cell r="H3545" t="str">
            <v>JOELHO 45 GRAUS, CPVC, SOLDÁVEL, DN 35MM, INSTALADO EM RAMAL OU SUB-RAMAL DE ÁGUA  FORNECIMENTO E INSTALAÇÃO. AF_12/2014</v>
          </cell>
          <cell r="I3545" t="str">
            <v>UN</v>
          </cell>
          <cell r="J3545" t="str">
            <v>COEFICIENTE DE REPRESENTATIVIDADE</v>
          </cell>
          <cell r="K3545" t="str">
            <v>17,93</v>
          </cell>
        </row>
        <row r="3546">
          <cell r="G3546">
            <v>89651</v>
          </cell>
          <cell r="H3546" t="str">
            <v>LUVA, CPVC, SOLDÁVEL, DN 15MM, INSTALADO EM RAMAL OU SUB-RAMAL DE ÁGUA - FORNECIMENTO E INSTALAÇÃO. AF_12/2014</v>
          </cell>
          <cell r="I3546" t="str">
            <v>UN</v>
          </cell>
          <cell r="J3546" t="str">
            <v>COEFICIENTE DE REPRESENTATIVIDADE</v>
          </cell>
          <cell r="K3546" t="str">
            <v>3,98</v>
          </cell>
        </row>
        <row r="3547">
          <cell r="G3547">
            <v>89652</v>
          </cell>
          <cell r="H3547" t="str">
            <v>LUVA DE CORRER, CPVC, SOLDÁVEL, DN 15MM, INSTALADO EM RAMAL OU SUB-RAMAL DE ÁGUA  FORNECIMENTO E INSTALAÇÃO. AF_12/2014</v>
          </cell>
          <cell r="I3547" t="str">
            <v>UN</v>
          </cell>
          <cell r="J3547" t="str">
            <v>COEFICIENTE DE REPRESENTATIVIDADE</v>
          </cell>
          <cell r="K3547" t="str">
            <v>6,52</v>
          </cell>
        </row>
        <row r="3548">
          <cell r="G3548">
            <v>89653</v>
          </cell>
          <cell r="H3548" t="str">
            <v>LUVA DE TRANSIÇÃO, CPVC, SOLDÁVEL, DN15MM X 1/2", INSTALADO EM RAMAL OU SUB-RAMAL DE ÁGUA - FORNECIMENTO E INSTALAÇÃO. AF_12/2014</v>
          </cell>
          <cell r="I3548" t="str">
            <v>UN</v>
          </cell>
          <cell r="J3548" t="str">
            <v>COEFICIENTE DE REPRESENTATIVIDADE</v>
          </cell>
          <cell r="K3548" t="str">
            <v>10,41</v>
          </cell>
        </row>
        <row r="3549">
          <cell r="G3549">
            <v>89654</v>
          </cell>
          <cell r="H3549" t="str">
            <v>UNIÃO, CPVC, SOLDÁVEL, DN15MM, INSTALADO EM RAMAL OU SUB-RAMAL DE ÁGUA  FORNECIMENTO E INSTALAÇÃO. AF_12/2014</v>
          </cell>
          <cell r="I3549" t="str">
            <v>UN</v>
          </cell>
          <cell r="J3549" t="str">
            <v>COEFICIENTE DE REPRESENTATIVIDADE</v>
          </cell>
          <cell r="K3549" t="str">
            <v>10,16</v>
          </cell>
        </row>
        <row r="3550">
          <cell r="G3550">
            <v>89655</v>
          </cell>
          <cell r="H3550" t="str">
            <v>CONECTOR, CPVC, SOLDÁVEL, DN 15MM X 1/2, INSTALADO EM RAMAL OU SUB-RAMAL DE ÁGUA  FORNECIMENTO E INSTALAÇÃO. AF_12/2014</v>
          </cell>
          <cell r="I3550" t="str">
            <v>UN</v>
          </cell>
          <cell r="J3550" t="str">
            <v>COEFICIENTE DE REPRESENTATIVIDADE</v>
          </cell>
          <cell r="K3550" t="str">
            <v>14,92</v>
          </cell>
        </row>
        <row r="3551">
          <cell r="G3551">
            <v>89656</v>
          </cell>
          <cell r="H3551" t="str">
            <v>ADAPTADOR, CPVC, SOLDÁVEL, DN15MM, INSTALADO EM RAMAL OU SUB-RAMAL DE ÁGUA  FORNECIMENTO E INSTALAÇÃO. AF_12/2014</v>
          </cell>
          <cell r="I3551" t="str">
            <v>UN</v>
          </cell>
          <cell r="J3551" t="str">
            <v>COEFICIENTE DE REPRESENTATIVIDADE</v>
          </cell>
          <cell r="K3551" t="str">
            <v>6,92</v>
          </cell>
        </row>
        <row r="3552">
          <cell r="G3552">
            <v>89657</v>
          </cell>
          <cell r="H3552" t="str">
            <v>CURVA DE TRANSPOSIÇÃO, CPVC, SOLDÁVEL, DN15MM, INSTALADO EM RAMAL OU SUB-RAMAL DE ÁGUA  FORNECIMENTO E INSTALAÇÃO. AF_12/2014</v>
          </cell>
          <cell r="I3552" t="str">
            <v>UN</v>
          </cell>
          <cell r="J3552" t="str">
            <v>COEFICIENTE DE REPRESENTATIVIDADE</v>
          </cell>
          <cell r="K3552" t="str">
            <v>7,05</v>
          </cell>
        </row>
        <row r="3553">
          <cell r="G3553">
            <v>89658</v>
          </cell>
          <cell r="H3553" t="str">
            <v>LUVA, CPVC, SOLDÁVEL, DN 22MM, INSTALADO EM RAMAL OU SUB-RAMAL DE ÁGUA  FORNECIMENTO E INSTALAÇÃO. AF_12/2014</v>
          </cell>
          <cell r="I3553" t="str">
            <v>UN</v>
          </cell>
          <cell r="J3553" t="str">
            <v>COEFICIENTE DE REPRESENTATIVIDADE</v>
          </cell>
          <cell r="K3553" t="str">
            <v>5,42</v>
          </cell>
        </row>
        <row r="3554">
          <cell r="G3554">
            <v>89659</v>
          </cell>
          <cell r="H3554" t="str">
            <v>LUVA DE CORRER, CPVC, SOLDÁVEL, DN 22MM, INSTALADO EM RAMAL OU SUB-RAMAL DE ÁGUA  FORNECIMENTO E INSTALAÇÃO. AF_12/2014</v>
          </cell>
          <cell r="I3554" t="str">
            <v>UN</v>
          </cell>
          <cell r="J3554" t="str">
            <v>COEFICIENTE DE REPRESENTATIVIDADE</v>
          </cell>
          <cell r="K3554" t="str">
            <v>9,30</v>
          </cell>
        </row>
        <row r="3555">
          <cell r="G3555">
            <v>89660</v>
          </cell>
          <cell r="H3555" t="str">
            <v>LUVA DE TRANSIÇÃO, CPVC, SOLDÁVEL, DN22MM X 25MM, INSTALADO EM RAMAL OU SUB-RAMAL DE ÁGUA - FORNECIMENTO E INSTALAÇÃO. AF_12/2014</v>
          </cell>
          <cell r="I3555" t="str">
            <v>UN</v>
          </cell>
          <cell r="J3555" t="str">
            <v>COEFICIENTE DE REPRESENTATIVIDADE</v>
          </cell>
          <cell r="K3555" t="str">
            <v>5,08</v>
          </cell>
        </row>
        <row r="3556">
          <cell r="G3556">
            <v>89661</v>
          </cell>
          <cell r="H3556" t="str">
            <v>UNIÃO, CPVC, SOLDÁVEL, DN22MM, INSTALADO EM RAMAL OU SUB-RAMAL DE ÁGUA  FORNECIMENTO E INSTALAÇÃO. AF_12/2014</v>
          </cell>
          <cell r="I3556" t="str">
            <v>UN</v>
          </cell>
          <cell r="J3556" t="str">
            <v>COEFICIENTE DE REPRESENTATIVIDADE</v>
          </cell>
          <cell r="K3556" t="str">
            <v>12,25</v>
          </cell>
        </row>
        <row r="3557">
          <cell r="G3557">
            <v>89662</v>
          </cell>
          <cell r="H3557" t="str">
            <v>CONECTOR, CPVC, SOLDÁVEL, DN 22MM X 1/2, INSTALADO EM RAMAL OU SUB-RAMAL DE ÁGUA  FORNECIMENTO E INSTALAÇÃO. AF_12/2014</v>
          </cell>
          <cell r="I3557" t="str">
            <v>UN</v>
          </cell>
          <cell r="J3557" t="str">
            <v>COEFICIENTE DE REPRESENTATIVIDADE</v>
          </cell>
          <cell r="K3557" t="str">
            <v>18,57</v>
          </cell>
        </row>
        <row r="3558">
          <cell r="G3558">
            <v>89663</v>
          </cell>
          <cell r="H3558" t="str">
            <v>ADAPTADOR, CPVC, SOLDÁVEL, DN22MM, INSTALADO EM RAMAL OU SUB-RAMAL DE ÁGUA  FORNECIMENTO E INSTALAÇÃO. AF_12/2014</v>
          </cell>
          <cell r="I3558" t="str">
            <v>UN</v>
          </cell>
          <cell r="J3558" t="str">
            <v>COEFICIENTE DE REPRESENTATIVIDADE</v>
          </cell>
          <cell r="K3558" t="str">
            <v>7,98</v>
          </cell>
        </row>
        <row r="3559">
          <cell r="G3559">
            <v>89664</v>
          </cell>
          <cell r="H3559" t="str">
            <v>CURVA DE TRANSPOSIÇÃO, CPVC, SOLDÁVEL, DN22MM, INSTALADO EM RAMAL OU SUB-RAMAL DE ÁGUA  FORNECIMENTO E INSTALAÇÃO. AF_12/2014</v>
          </cell>
          <cell r="I3559" t="str">
            <v>UN</v>
          </cell>
          <cell r="J3559" t="str">
            <v>COEFICIENTE DE REPRESENTATIVIDADE</v>
          </cell>
          <cell r="K3559" t="str">
            <v>9,30</v>
          </cell>
        </row>
        <row r="3560">
          <cell r="G3560">
            <v>89665</v>
          </cell>
          <cell r="H3560" t="str">
            <v>REDUÇÃO EXCÊNTRICA, PVC, SERIE R, ÁGUA PLUVIAL, DN 75 X 50 MM, JUNTA ELÁSTICA, FORNECIDO E INSTALADO EM CONDUTORES VERTICAIS DE ÁGUAS PLUVIAIS. AF_12/2014</v>
          </cell>
          <cell r="I3560" t="str">
            <v>UN</v>
          </cell>
          <cell r="J3560" t="str">
            <v>COEFICIENTE DE REPRESENTATIVIDADE</v>
          </cell>
          <cell r="K3560" t="str">
            <v>7,70</v>
          </cell>
        </row>
        <row r="3561">
          <cell r="G3561">
            <v>89666</v>
          </cell>
          <cell r="H3561" t="str">
            <v>BUCHA DE REDUÇÃO, CPVC, SOLDÁVEL, DN22MM X 15MM, INSTALADO EM RAMAL OU SUB-RAMAL DE ÁGUA  FORNECIMENTO E INSTALAÇÃO. AF_12/2014</v>
          </cell>
          <cell r="I3561" t="str">
            <v>UN</v>
          </cell>
          <cell r="J3561" t="str">
            <v>COEFICIENTE DE REPRESENTATIVIDADE</v>
          </cell>
          <cell r="K3561" t="str">
            <v>4,50</v>
          </cell>
        </row>
        <row r="3562">
          <cell r="G3562">
            <v>89667</v>
          </cell>
          <cell r="H3562" t="str">
            <v>TÊ DE INSPEÇÃO, PVC, SERIE R, ÁGUA PLUVIAL, DN 75 MM, JUNTA ELÁSTICA, FORNECIDO E INSTALADO EM CONDUTORES VERTICAIS DE ÁGUAS PLUVIAIS. AF_12/2014</v>
          </cell>
          <cell r="I3562" t="str">
            <v>UN</v>
          </cell>
          <cell r="J3562" t="str">
            <v>COEFICIENTE DE REPRESENTATIVIDADE</v>
          </cell>
          <cell r="K3562" t="str">
            <v>20,36</v>
          </cell>
        </row>
        <row r="3563">
          <cell r="G3563">
            <v>89668</v>
          </cell>
          <cell r="H3563" t="str">
            <v>CONECTOR, CPVC, SOLDÁVEL, DN22MM X 3/4", INSTALADO EM RAMAL OU SUB-RAMAL DE ÁGUA - FORNECIMENTO E INSTALAÇÃO. AF_12/2014</v>
          </cell>
          <cell r="I3563" t="str">
            <v>UN</v>
          </cell>
          <cell r="J3563" t="str">
            <v>COEFICIENTE DE REPRESENTATIVIDADE</v>
          </cell>
          <cell r="K3563" t="str">
            <v>17,64</v>
          </cell>
        </row>
        <row r="3564">
          <cell r="G3564">
            <v>89669</v>
          </cell>
          <cell r="H3564" t="str">
            <v>LUVA SIMPLES, PVC, SERIE R, ÁGUA PLUVIAL, DN 100 MM, JUNTA ELÁSTICA, FORNECIDO E INSTALADO EM CONDUTORES VERTICAIS DE ÁGUAS PLUVIAIS. AF_12/2014</v>
          </cell>
          <cell r="I3564" t="str">
            <v>UN</v>
          </cell>
          <cell r="J3564" t="str">
            <v>COEFICIENTE DE REPRESENTATIVIDADE</v>
          </cell>
          <cell r="K3564" t="str">
            <v>13,00</v>
          </cell>
        </row>
        <row r="3565">
          <cell r="G3565">
            <v>89670</v>
          </cell>
          <cell r="H3565" t="str">
            <v>LUVA, CPVC, SOLDÁVEL, DN 28MM, INSTALADO EM RAMAL OU SUB-RAMAL DE ÁGUA  FORNECIMENTO E INSTALAÇÃO. AF_12/2014</v>
          </cell>
          <cell r="I3565" t="str">
            <v>UN</v>
          </cell>
          <cell r="J3565" t="str">
            <v>COEFICIENTE DE REPRESENTATIVIDADE</v>
          </cell>
          <cell r="K3565" t="str">
            <v>7,85</v>
          </cell>
        </row>
        <row r="3566">
          <cell r="G3566">
            <v>89671</v>
          </cell>
          <cell r="H3566" t="str">
            <v>LUVA DE CORRER, PVC, SERIE R, ÁGUA PLUVIAL, DN 100 MM, JUNTA ELÁSTICA, FORNECIDO E INSTALADO EM CONDUTORES VERTICAIS DE ÁGUAS PLUVIAIS. AF_12/2014</v>
          </cell>
          <cell r="I3566" t="str">
            <v>UN</v>
          </cell>
          <cell r="J3566" t="str">
            <v>COEFICIENTE DE REPRESENTATIVIDADE</v>
          </cell>
          <cell r="K3566" t="str">
            <v>19,34</v>
          </cell>
        </row>
        <row r="3567">
          <cell r="G3567">
            <v>89672</v>
          </cell>
          <cell r="H3567" t="str">
            <v>LUVA DE CORRER, CPVC, SOLDÁVEL, DN 28MM, INSTALADO EM RAMAL OU SUB-RAMAL DE ÁGUA  FORNECIMENTO E INSTALAÇÃO. AF_12/2014</v>
          </cell>
          <cell r="I3567" t="str">
            <v>UN</v>
          </cell>
          <cell r="J3567" t="str">
            <v>COEFICIENTE DE REPRESENTATIVIDADE</v>
          </cell>
          <cell r="K3567" t="str">
            <v>12,29</v>
          </cell>
        </row>
        <row r="3568">
          <cell r="G3568">
            <v>89673</v>
          </cell>
          <cell r="H3568" t="str">
            <v>REDUÇÃO EXCÊNTRICA, PVC, SERIE R, ÁGUA PLUVIAL, DN 100 X 75 MM, JUNTA ELÁSTICA, FORNECIDO E INSTALADO EM CONDUTORES VERTICAIS DE ÁGUAS PLUVIAIS. AF_12/2014</v>
          </cell>
          <cell r="I3568" t="str">
            <v>UN</v>
          </cell>
          <cell r="J3568" t="str">
            <v>COEFICIENTE DE REPRESENTATIVIDADE</v>
          </cell>
          <cell r="K3568" t="str">
            <v>15,17</v>
          </cell>
        </row>
        <row r="3569">
          <cell r="G3569">
            <v>89674</v>
          </cell>
          <cell r="H3569" t="str">
            <v>UNIÃO, CPVC, SOLDÁVEL, DN28MM, INSTALADO EM RAMAL OU SUB-RAMAL DE ÁGUA  FORNECIMENTO E INSTALAÇÃO. AF_12/2014</v>
          </cell>
          <cell r="I3569" t="str">
            <v>UN</v>
          </cell>
          <cell r="J3569" t="str">
            <v>COEFICIENTE DE REPRESENTATIVIDADE</v>
          </cell>
          <cell r="K3569" t="str">
            <v>17,95</v>
          </cell>
        </row>
        <row r="3570">
          <cell r="G3570">
            <v>89675</v>
          </cell>
          <cell r="H3570" t="str">
            <v>TÊ DE INSPEÇÃO, PVC, SERIE R, ÁGUA PLUVIAL, DN 100 MM, JUNTA ELÁSTICA, FORNECIDO E INSTALADO EM CONDUTORES VERTICAIS DE ÁGUAS PLUVIAIS. AF_12/2014</v>
          </cell>
          <cell r="I3570" t="str">
            <v>UN</v>
          </cell>
          <cell r="J3570" t="str">
            <v>COEFICIENTE DE REPRESENTATIVIDADE</v>
          </cell>
          <cell r="K3570" t="str">
            <v>34,45</v>
          </cell>
        </row>
        <row r="3571">
          <cell r="G3571">
            <v>89676</v>
          </cell>
          <cell r="H3571" t="str">
            <v>CONECTOR, CPVC, SOLDÁVEL, DN 28MM X 1, INSTALADO EM RAMAL OU SUB-RAMAL DE ÁGUA  FORNECIMENTO E INSTALAÇÃO. AF_12/2014</v>
          </cell>
          <cell r="I3571" t="str">
            <v>UN</v>
          </cell>
          <cell r="J3571" t="str">
            <v>COEFICIENTE DE REPRESENTATIVIDADE</v>
          </cell>
          <cell r="K3571" t="str">
            <v>27,19</v>
          </cell>
        </row>
        <row r="3572">
          <cell r="G3572">
            <v>89677</v>
          </cell>
          <cell r="H3572" t="str">
            <v>LUVA SIMPLES, PVC, SERIE R, ÁGUA PLUVIAL, DN 150 MM, JUNTA ELÁSTICA, FORNECIDO E INSTALADO EM CONDUTORES VERTICAIS DE ÁGUAS PLUVIAIS. AF_12/2014</v>
          </cell>
          <cell r="I3572" t="str">
            <v>UN</v>
          </cell>
          <cell r="J3572" t="str">
            <v>COEFICIENTE DE REPRESENTATIVIDADE</v>
          </cell>
          <cell r="K3572" t="str">
            <v>36,83</v>
          </cell>
        </row>
        <row r="3573">
          <cell r="G3573">
            <v>89678</v>
          </cell>
          <cell r="H3573" t="str">
            <v>BUCHA DE REDUÇÃO, CPVC, SOLDÁVEL, DN28MM X 22MM, INSTALADO EM RAMAL OU SUB-RAMAL DE ÁGUA  FORNECIMENTO E INSTALAÇÃO. AF_12/2014</v>
          </cell>
          <cell r="I3573" t="str">
            <v>UN</v>
          </cell>
          <cell r="J3573" t="str">
            <v>COEFICIENTE DE REPRESENTATIVIDADE</v>
          </cell>
          <cell r="K3573" t="str">
            <v>5,87</v>
          </cell>
        </row>
        <row r="3574">
          <cell r="G3574">
            <v>89679</v>
          </cell>
          <cell r="H3574" t="str">
            <v>LUVA DE CORRER, PVC, SERIE R, ÁGUA PLUVIAL, DN 150 MM, JUNTA ELÁSTICA, FORNECIDO E INSTALADO EM CONDUTORES VERTICAIS DE ÁGUAS PLUVIAIS. AF_12/2014</v>
          </cell>
          <cell r="I3574" t="str">
            <v>UN</v>
          </cell>
          <cell r="J3574" t="str">
            <v>COEFICIENTE DE REPRESENTATIVIDADE</v>
          </cell>
          <cell r="K3574" t="str">
            <v>59,47</v>
          </cell>
        </row>
        <row r="3575">
          <cell r="G3575">
            <v>89680</v>
          </cell>
          <cell r="H3575" t="str">
            <v>LUVA, CPVC, SOLDÁVEL, DN 35MM, INSTALADO EM RAMAL OU SUB-RAMAL DE ÁGUA  FORNECIMENTO E INSTALAÇÃO. AF_12/2014</v>
          </cell>
          <cell r="I3575" t="str">
            <v>UN</v>
          </cell>
          <cell r="J3575" t="str">
            <v>COEFICIENTE DE REPRESENTATIVIDADE</v>
          </cell>
          <cell r="K3575" t="str">
            <v>12,11</v>
          </cell>
        </row>
        <row r="3576">
          <cell r="G3576">
            <v>89681</v>
          </cell>
          <cell r="H3576" t="str">
            <v>REDUÇÃO EXCÊNTRICA, PVC, SERIE R, ÁGUA PLUVIAL, DN 150 X 100 MM, JUNTA ELÁSTICA, FORNECIDO E INSTALADO EM CONDUTORES VERTICAIS DE ÁGUAS PLUVIAIS. AF_12/2014</v>
          </cell>
          <cell r="I3576" t="str">
            <v>UN</v>
          </cell>
          <cell r="J3576" t="str">
            <v>COEFICIENTE DE REPRESENTATIVIDADE</v>
          </cell>
          <cell r="K3576" t="str">
            <v>40,84</v>
          </cell>
        </row>
        <row r="3577">
          <cell r="G3577">
            <v>89682</v>
          </cell>
          <cell r="H3577" t="str">
            <v>LUVA DE CORRER, CPVC, SOLDÁVEL, DN 35MM, INSTALADO EM RAMAL OU SUB-RAMAL DE ÁGUA  FORNECIMENTO E INSTALAÇÃO. AF_12/2014</v>
          </cell>
          <cell r="I3577" t="str">
            <v>UN</v>
          </cell>
          <cell r="J3577" t="str">
            <v>COEFICIENTE DE REPRESENTATIVIDADE</v>
          </cell>
          <cell r="K3577" t="str">
            <v>18,75</v>
          </cell>
        </row>
        <row r="3578">
          <cell r="G3578">
            <v>89684</v>
          </cell>
          <cell r="H3578" t="str">
            <v>UNIÃO, CPVC, SOLDÁVEL, DN35MM, INSTALADO EM RAMAL OU SUB-RAMAL DE ÁGUA  FORNECIMENTO E INSTALAÇÃO. AF_12/2014</v>
          </cell>
          <cell r="I3578" t="str">
            <v>UN</v>
          </cell>
          <cell r="J3578" t="str">
            <v>COEFICIENTE DE REPRESENTATIVIDADE</v>
          </cell>
          <cell r="K3578" t="str">
            <v>25,87</v>
          </cell>
        </row>
        <row r="3579">
          <cell r="G3579">
            <v>89685</v>
          </cell>
          <cell r="H3579" t="str">
            <v>JUNÇÃO SIMPLES, PVC, SERIE R, ÁGUA PLUVIAL, DN 75 X 75 MM, JUNTA ELÁSTICA, FORNECIDO E INSTALADO EM CONDUTORES VERTICAIS DE ÁGUAS PLUVIAIS. AF_12/2014</v>
          </cell>
          <cell r="I3579" t="str">
            <v>UN</v>
          </cell>
          <cell r="J3579" t="str">
            <v>COEFICIENTE DE REPRESENTATIVIDADE</v>
          </cell>
          <cell r="K3579" t="str">
            <v>28,01</v>
          </cell>
        </row>
        <row r="3580">
          <cell r="G3580">
            <v>89686</v>
          </cell>
          <cell r="H3580" t="str">
            <v>CONECTOR, CPVC, SOLDÁVEL, DN 35MM X 1 1/4, INSTALADO EM RAMAL OU SUB-RAMAL DE ÁGUA  FORNECIMENTO E INSTALAÇÃO. AF_12/2014</v>
          </cell>
          <cell r="I3580" t="str">
            <v>UN</v>
          </cell>
          <cell r="J3580" t="str">
            <v>COEFICIENTE DE REPRESENTATIVIDADE</v>
          </cell>
          <cell r="K3580" t="str">
            <v>96,30</v>
          </cell>
        </row>
        <row r="3581">
          <cell r="G3581">
            <v>89687</v>
          </cell>
          <cell r="H3581" t="str">
            <v>TÊ, PVC, SERIE R, ÁGUA PLUVIAL, DN 75 X 75 MM, JUNTA ELÁSTICA, FORNECIDO E INSTALADO EM CONDUTORES VERTICAIS DE ÁGUAS PLUVIAIS. AF_12/2014</v>
          </cell>
          <cell r="I3581" t="str">
            <v>UN</v>
          </cell>
          <cell r="J3581" t="str">
            <v>COEFICIENTE DE REPRESENTATIVIDADE</v>
          </cell>
          <cell r="K3581" t="str">
            <v>23,99</v>
          </cell>
        </row>
        <row r="3582">
          <cell r="G3582">
            <v>89689</v>
          </cell>
          <cell r="H3582" t="str">
            <v>BUCHA DE REDUÇÃO, CPVC, SOLDÁVEL, DN35MM X 28MM, INSTALADO EM RAMAL OU SUB-RAMAL DE ÁGUA  FORNECIMENTO E INSTALAÇÃO. AF_12/2014</v>
          </cell>
          <cell r="I3582" t="str">
            <v>UN</v>
          </cell>
          <cell r="J3582" t="str">
            <v>COEFICIENTE DE REPRESENTATIVIDADE</v>
          </cell>
          <cell r="K3582" t="str">
            <v>20,17</v>
          </cell>
        </row>
        <row r="3583">
          <cell r="G3583">
            <v>89690</v>
          </cell>
          <cell r="H3583" t="str">
            <v>JUNÇÃO SIMPLES, PVC, SERIE R, ÁGUA PLUVIAL, DN 100 X 100 MM, JUNTA ELÁSTICA, FORNECIDO E INSTALADO EM CONDUTORES VERTICAIS DE ÁGUAS PLUVIAIS. AF_12/2014</v>
          </cell>
          <cell r="I3583" t="str">
            <v>UN</v>
          </cell>
          <cell r="J3583" t="str">
            <v>COEFICIENTE DE REPRESENTATIVIDADE</v>
          </cell>
          <cell r="K3583" t="str">
            <v>42,34</v>
          </cell>
        </row>
        <row r="3584">
          <cell r="G3584">
            <v>89691</v>
          </cell>
          <cell r="H3584" t="str">
            <v>TE, CPVC, SOLDÁVEL, DN 15MM, INSTALADO EM RAMAL OU SUB-RAMAL DE ÁGUA - FORNECIMENTO E INSTALAÇÃO. AF_12/2014</v>
          </cell>
          <cell r="I3584" t="str">
            <v>UN</v>
          </cell>
          <cell r="J3584" t="str">
            <v>COEFICIENTE DE REPRESENTATIVIDADE</v>
          </cell>
          <cell r="K3584" t="str">
            <v>7,57</v>
          </cell>
        </row>
        <row r="3585">
          <cell r="G3585">
            <v>89692</v>
          </cell>
          <cell r="H3585" t="str">
            <v>JUNÇÃO SIMPLES, PVC, SERIE R, ÁGUA PLUVIAL, DN 100 X 75 MM, JUNTA ELÁSTICA, FORNECIDO E INSTALADO EM CONDUTORES VERTICAIS DE ÁGUAS PLUVIAIS. AF_12/2014</v>
          </cell>
          <cell r="I3585" t="str">
            <v>UN</v>
          </cell>
          <cell r="J3585" t="str">
            <v>COEFICIENTE DE REPRESENTATIVIDADE</v>
          </cell>
          <cell r="K3585" t="str">
            <v>39,99</v>
          </cell>
        </row>
        <row r="3586">
          <cell r="G3586">
            <v>89693</v>
          </cell>
          <cell r="H3586" t="str">
            <v>TÊ, PVC, SERIE R, ÁGUA PLUVIAL, DN 100 X 100 MM, JUNTA ELÁSTICA, FORNECIDO E INSTALADO EM CONDUTORES VERTICAIS DE ÁGUAS PLUVIAIS. AF_12/2014</v>
          </cell>
          <cell r="I3586" t="str">
            <v>UN</v>
          </cell>
          <cell r="J3586" t="str">
            <v>COEFICIENTE DE REPRESENTATIVIDADE</v>
          </cell>
          <cell r="K3586" t="str">
            <v>38,82</v>
          </cell>
        </row>
        <row r="3587">
          <cell r="G3587">
            <v>89694</v>
          </cell>
          <cell r="H3587" t="str">
            <v>TE DE TRANSIÇÃO, CPVC, SOLDÁVEL, DN 15MM X 1/2, INSTALADO EM RAMAL OU SUB-RAMAL DE ÁGUA  FORNECIMENTO E INSTALAÇÃO. AF_12/2014</v>
          </cell>
          <cell r="I3587" t="str">
            <v>UN</v>
          </cell>
          <cell r="J3587" t="str">
            <v>COEFICIENTE DE REPRESENTATIVIDADE</v>
          </cell>
          <cell r="K3587" t="str">
            <v>11,91</v>
          </cell>
        </row>
        <row r="3588">
          <cell r="G3588">
            <v>89695</v>
          </cell>
          <cell r="H3588" t="str">
            <v>TÊ MISTURADOR, CPVC, SOLDÁVEL, DN15MM, INSTALADO EM RAMAL OU SUB-RAMAL DE ÁGUA  FORNECIMENTO E INSTALAÇÃO. AF_12/2014</v>
          </cell>
          <cell r="I3588" t="str">
            <v>UN</v>
          </cell>
          <cell r="J3588" t="str">
            <v>COEFICIENTE DE REPRESENTATIVIDADE</v>
          </cell>
          <cell r="K3588" t="str">
            <v>11,09</v>
          </cell>
        </row>
        <row r="3589">
          <cell r="G3589">
            <v>89696</v>
          </cell>
          <cell r="H3589" t="str">
            <v>TÊ, PVC, SERIE R, ÁGUA PLUVIAL, DN 100 X 75 MM, JUNTA ELÁSTICA, FORNECIDO E INSTALADO EM CONDUTORES VERTICAIS DE ÁGUAS PLUVIAIS. AF_12/2014</v>
          </cell>
          <cell r="I3589" t="str">
            <v>UN</v>
          </cell>
          <cell r="J3589" t="str">
            <v>COEFICIENTE DE REPRESENTATIVIDADE</v>
          </cell>
          <cell r="K3589" t="str">
            <v>35,22</v>
          </cell>
        </row>
        <row r="3590">
          <cell r="G3590">
            <v>89697</v>
          </cell>
          <cell r="H3590" t="str">
            <v>TE, CPVC, SOLDÁVEL, DN 22MM, INSTALADO EM RAMAL OU SUB-RAMAL DE ÁGUA - FORNECIMENTO E INSTALAÇÃO. AF_12/2014</v>
          </cell>
          <cell r="I3590" t="str">
            <v>UN</v>
          </cell>
          <cell r="J3590" t="str">
            <v>COEFICIENTE DE REPRESENTATIVIDADE</v>
          </cell>
          <cell r="K3590" t="str">
            <v>9,28</v>
          </cell>
        </row>
        <row r="3591">
          <cell r="G3591">
            <v>89698</v>
          </cell>
          <cell r="H3591" t="str">
            <v>JUNÇÃO SIMPLES, PVC, SERIE R, ÁGUA PLUVIAL, DN 150 X 150 MM, JUNTA ELÁSTICA, FORNECIDO E INSTALADO EM CONDUTORES VERTICAIS DE ÁGUAS PLUVIAIS. AF_12/2014</v>
          </cell>
          <cell r="I3591" t="str">
            <v>UN</v>
          </cell>
          <cell r="J3591" t="str">
            <v>COEFICIENTE DE REPRESENTATIVIDADE</v>
          </cell>
          <cell r="K3591" t="str">
            <v>124,11</v>
          </cell>
        </row>
        <row r="3592">
          <cell r="G3592">
            <v>89699</v>
          </cell>
          <cell r="H3592" t="str">
            <v>JUNÇÃO SIMPLES, PVC, SERIE R, ÁGUA PLUVIAL, DN 150 X 100 MM, JUNTA ELÁSTICA, FORNECIDO E INSTALADO EM CONDUTORES VERTICAIS DE ÁGUAS PLUVIAIS. AF_12/2014</v>
          </cell>
          <cell r="I3592" t="str">
            <v>UN</v>
          </cell>
          <cell r="J3592" t="str">
            <v>COEFICIENTE DE REPRESENTATIVIDADE</v>
          </cell>
          <cell r="K3592" t="str">
            <v>106,84</v>
          </cell>
        </row>
        <row r="3593">
          <cell r="G3593">
            <v>89700</v>
          </cell>
          <cell r="H3593" t="str">
            <v>TE DE TRANSIÇÃO, CPVC, SOLDÁVEL, DN 22MM X 1/2, INSTALADO EM RAMAL OU SUB-RAMAL DE ÁGUA  FORNECIMENTO E INSTALAÇÃO. AF_12/2014</v>
          </cell>
          <cell r="I3593" t="str">
            <v>UN</v>
          </cell>
          <cell r="J3593" t="str">
            <v>COEFICIENTE DE REPRESENTATIVIDADE</v>
          </cell>
          <cell r="K3593" t="str">
            <v>13,00</v>
          </cell>
        </row>
        <row r="3594">
          <cell r="G3594">
            <v>89701</v>
          </cell>
          <cell r="H3594" t="str">
            <v>TÊ, PVC, SERIE R, ÁGUA PLUVIAL, DN 150 X 150 MM, JUNTA ELÁSTICA, FORNECIDO E INSTALADO EM CONDUTORES VERTICAIS DE ÁGUAS PLUVIAIS. AF_12/2014</v>
          </cell>
          <cell r="I3594" t="str">
            <v>UN</v>
          </cell>
          <cell r="J3594" t="str">
            <v>COEFICIENTE DE REPRESENTATIVIDADE</v>
          </cell>
          <cell r="K3594" t="str">
            <v>84,27</v>
          </cell>
        </row>
        <row r="3595">
          <cell r="G3595">
            <v>89702</v>
          </cell>
          <cell r="H3595" t="str">
            <v>TÊ MISTURADOR, CPVC, SOLDÁVEL, DN22MM, INSTALADO EM RAMAL OU SUB-RAMAL DE ÁGUA  FORNECIMENTO E INSTALAÇÃO. AF_12/2014</v>
          </cell>
          <cell r="I3595" t="str">
            <v>UN</v>
          </cell>
          <cell r="J3595" t="str">
            <v>COEFICIENTE DE REPRESENTATIVIDADE</v>
          </cell>
          <cell r="K3595" t="str">
            <v>13,00</v>
          </cell>
        </row>
        <row r="3596">
          <cell r="G3596">
            <v>89703</v>
          </cell>
          <cell r="H3596" t="str">
            <v>TE MISTURADOR DE TRANSIÇÃO, CPVC, SOLDÁVEL, DN 22MM X 3/4", INSTALADO EM RAMAL OU SUB-RAMAL DE ÁGUA - FORNECIMENTO E INSTALAÇÃO. AF_12/2014</v>
          </cell>
          <cell r="I3596" t="str">
            <v>UN</v>
          </cell>
          <cell r="J3596" t="str">
            <v>COEFICIENTE DE REPRESENTATIVIDADE</v>
          </cell>
          <cell r="K3596" t="str">
            <v>28,10</v>
          </cell>
        </row>
        <row r="3597">
          <cell r="G3597">
            <v>89704</v>
          </cell>
          <cell r="H3597" t="str">
            <v>TÊ, PVC, SERIE R, ÁGUA PLUVIAL, DN 150 X 100 MM, JUNTA ELÁSTICA, FORNECIDO E INSTALADO EM CONDUTORES VERTICAIS DE ÁGUAS PLUVIAIS. AF_12/2014</v>
          </cell>
          <cell r="I3597" t="str">
            <v>UN</v>
          </cell>
          <cell r="J3597" t="str">
            <v>COEFICIENTE DE REPRESENTATIVIDADE</v>
          </cell>
          <cell r="K3597" t="str">
            <v>67,24</v>
          </cell>
        </row>
        <row r="3598">
          <cell r="G3598">
            <v>89705</v>
          </cell>
          <cell r="H3598" t="str">
            <v>TÊ, CPVC, SOLDÁVEL, DN28MM, INSTALADO EM RAMAL OU SUB-RAMAL DE ÁGUA   FORNECIMENTO E INSTALAÇÃO. AF_12/2014</v>
          </cell>
          <cell r="I3598" t="str">
            <v>UN</v>
          </cell>
          <cell r="J3598" t="str">
            <v>COEFICIENTE DE REPRESENTATIVIDADE</v>
          </cell>
          <cell r="K3598" t="str">
            <v>14,82</v>
          </cell>
        </row>
        <row r="3599">
          <cell r="G3599">
            <v>89706</v>
          </cell>
          <cell r="H3599" t="str">
            <v>TÊ, CPVC, SOLDÁVEL, DN35MM, INSTALADO EM RAMAL OU SUB-RAMAL DE ÁGUA  FORNECIMENTO E INSTALAÇÃO. AF_12/2014</v>
          </cell>
          <cell r="I3599" t="str">
            <v>UN</v>
          </cell>
          <cell r="J3599" t="str">
            <v>COEFICIENTE DE REPRESENTATIVIDADE</v>
          </cell>
          <cell r="K3599" t="str">
            <v>31,25</v>
          </cell>
        </row>
        <row r="3600">
          <cell r="G3600">
            <v>89718</v>
          </cell>
          <cell r="H3600" t="str">
            <v>TUBO, CPVC, SOLDÁVEL, DN 35MM, INSTALADO EM RAMAL DE DISTRIBUIÇÃO DE ÁGUA   FORNECIMENTO E INSTALAÇÃO. AF_12/2014</v>
          </cell>
          <cell r="I3600" t="str">
            <v>M</v>
          </cell>
          <cell r="J3600" t="str">
            <v>COEFICIENTE DE REPRESENTATIVIDADE</v>
          </cell>
          <cell r="K3600" t="str">
            <v>29,19</v>
          </cell>
        </row>
        <row r="3601">
          <cell r="G3601">
            <v>89719</v>
          </cell>
          <cell r="H3601" t="str">
            <v>JOELHO 90 GRAUS, CPVC, SOLDÁVEL, DN 22MM, INSTALADO EM RAMAL DE DISTRIBUIÇÃO DE ÁGUA   FORNECIMENTO E INSTALAÇÃO. AF_12/2014</v>
          </cell>
          <cell r="I3601" t="str">
            <v>UN</v>
          </cell>
          <cell r="J3601" t="str">
            <v>COEFICIENTE DE REPRESENTATIVIDADE</v>
          </cell>
          <cell r="K3601" t="str">
            <v>6,34</v>
          </cell>
        </row>
        <row r="3602">
          <cell r="G3602">
            <v>89720</v>
          </cell>
          <cell r="H3602" t="str">
            <v>JOELHO 45 GRAUS, CPVC, SOLDÁVEL, DN 22MM, INSTALADO EM RAMAL DE DISTRIBUIÇÃO DE ÁGUA   FORNECIMENTO E INSTALAÇÃO. AF_12/2014</v>
          </cell>
          <cell r="I3602" t="str">
            <v>UN</v>
          </cell>
          <cell r="J3602" t="str">
            <v>COEFICIENTE DE REPRESENTATIVIDADE</v>
          </cell>
          <cell r="K3602" t="str">
            <v>7,44</v>
          </cell>
        </row>
        <row r="3603">
          <cell r="G3603">
            <v>89721</v>
          </cell>
          <cell r="H3603" t="str">
            <v>CURVA 90 GRAUS, CPVC, SOLDÁVEL, DN 22MM, INSTALADO EM RAMAL DE DISTRIBUIÇÃO DE ÁGUA - FORNECIMENTO E INSTALAÇÃO. AF_12/2014</v>
          </cell>
          <cell r="I3603" t="str">
            <v>UN</v>
          </cell>
          <cell r="J3603" t="str">
            <v>COEFICIENTE DE REPRESENTATIVIDADE</v>
          </cell>
          <cell r="K3603" t="str">
            <v>7,81</v>
          </cell>
        </row>
        <row r="3604">
          <cell r="G3604">
            <v>89722</v>
          </cell>
          <cell r="H3604" t="str">
            <v>JOELHO DE TRANSIÇÃO, 90 GRAUS, CPVC, SOLDÁVEL, DN 22MM X 1/2", INSTALADO EM RAMAL DE ALIMENTAÇAÕ DE ÁGUA - FORNECIMENTO E INSTALAÇÃO. AF_12/2014</v>
          </cell>
          <cell r="I3604" t="str">
            <v>UN</v>
          </cell>
          <cell r="J3604" t="str">
            <v>COEFICIENTE DE REPRESENTATIVIDADE</v>
          </cell>
          <cell r="K3604" t="str">
            <v>13,04</v>
          </cell>
        </row>
        <row r="3605">
          <cell r="G3605">
            <v>89723</v>
          </cell>
          <cell r="H3605" t="str">
            <v>JOELHO 90 GRAUS, CPVC, SOLDÁVEL, DN 28MM, INSTALADO EM RAMAL DE DISTRIBUIÇÃO DE ÁGUA   FORNECIMENTO E INSTALAÇÃO. AF_12/2014</v>
          </cell>
          <cell r="I3605" t="str">
            <v>UN</v>
          </cell>
          <cell r="J3605" t="str">
            <v>COEFICIENTE DE REPRESENTATIVIDADE</v>
          </cell>
          <cell r="K3605" t="str">
            <v>10,25</v>
          </cell>
        </row>
        <row r="3606">
          <cell r="G3606">
            <v>89724</v>
          </cell>
          <cell r="H3606" t="str">
            <v>JOELHO 90 GRAUS, PVC, SERIE NORMAL, ESGOTO PREDIAL, DN 40 MM, JUNTA SOLDÁVEL, FORNECIDO E INSTALADO EM RAMAL DE DESCARGA OU RAMAL DE ESGOTO SANITÁRIO. AF_12/2014</v>
          </cell>
          <cell r="I3606" t="str">
            <v>UN</v>
          </cell>
          <cell r="J3606" t="str">
            <v>COEFICIENTE DE REPRESENTATIVIDADE</v>
          </cell>
          <cell r="K3606" t="str">
            <v>6,20</v>
          </cell>
        </row>
        <row r="3607">
          <cell r="G3607">
            <v>89725</v>
          </cell>
          <cell r="H3607" t="str">
            <v>JOELHO 45 GRAUS, CPVC, SOLDÁVEL, DN 28MM, INSTALADO EM RAMAL DE DISTRIBUIÇÃO DE ÁGUA   FORNECIMENTO E INSTALAÇÃO. AF_12/2014</v>
          </cell>
          <cell r="I3607" t="str">
            <v>UN</v>
          </cell>
          <cell r="J3607" t="str">
            <v>COEFICIENTE DE REPRESENTATIVIDADE</v>
          </cell>
          <cell r="K3607" t="str">
            <v>10,00</v>
          </cell>
        </row>
        <row r="3608">
          <cell r="G3608">
            <v>89726</v>
          </cell>
          <cell r="H3608" t="str">
            <v>JOELHO 45 GRAUS, PVC, SERIE NORMAL, ESGOTO PREDIAL, DN 40 MM, JUNTA SOLDÁVEL, FORNECIDO E INSTALADO EM RAMAL DE DESCARGA OU RAMAL DE ESGOTO SANITÁRIO. AF_12/2014</v>
          </cell>
          <cell r="I3608" t="str">
            <v>UN</v>
          </cell>
          <cell r="J3608" t="str">
            <v>COEFICIENTE DE REPRESENTATIVIDADE</v>
          </cell>
          <cell r="K3608" t="str">
            <v>4,73</v>
          </cell>
        </row>
        <row r="3609">
          <cell r="G3609">
            <v>89727</v>
          </cell>
          <cell r="H3609" t="str">
            <v>CURVA 90 GRAUS, CPVC, SOLDÁVEL, DN 28MM, INSTALADO EM RAMAL DE DISTRIBUIÇÃO DE ÁGUA   FORNECIMENTO E INSTALAÇÃO. AF_12/2014</v>
          </cell>
          <cell r="I3609" t="str">
            <v>UN</v>
          </cell>
          <cell r="J3609" t="str">
            <v>COEFICIENTE DE REPRESENTATIVIDADE</v>
          </cell>
          <cell r="K3609" t="str">
            <v>11,18</v>
          </cell>
        </row>
        <row r="3610">
          <cell r="G3610">
            <v>89728</v>
          </cell>
          <cell r="H3610" t="str">
            <v>CURVA CURTA 90 GRAUS, PVC, SERIE NORMAL, ESGOTO PREDIAL, DN 40 MM, JUNTA SOLDÁVEL, FORNECIDO E INSTALADO EM RAMAL DE DESCARGA OU RAMAL DE ESGOTO SANITÁRIO. AF_12/2014</v>
          </cell>
          <cell r="I3610" t="str">
            <v>UN</v>
          </cell>
          <cell r="J3610" t="str">
            <v>COEFICIENTE DE REPRESENTATIVIDADE</v>
          </cell>
          <cell r="K3610" t="str">
            <v>6,56</v>
          </cell>
        </row>
        <row r="3611">
          <cell r="G3611">
            <v>89729</v>
          </cell>
          <cell r="H3611" t="str">
            <v>JOELHO 90 GRAUS, CPVC, SOLDÁVEL, DN 35MM, INSTALADO EM RAMAL DE DISTRIBUIÇÃO DE ÁGUA   FORNECIMENTO E INSTALAÇÃO. AF_12/2014</v>
          </cell>
          <cell r="I3611" t="str">
            <v>UN</v>
          </cell>
          <cell r="J3611" t="str">
            <v>COEFICIENTE DE REPRESENTATIVIDADE</v>
          </cell>
          <cell r="K3611" t="str">
            <v>15,47</v>
          </cell>
        </row>
        <row r="3612">
          <cell r="G3612">
            <v>89730</v>
          </cell>
          <cell r="H3612" t="str">
            <v>CURVA LONGA 90 GRAUS, PVC, SERIE NORMAL, ESGOTO PREDIAL, DN 40 MM, JUNTA SOLDÁVEL, FORNECIDO E INSTALADO EM RAMAL DE DESCARGA OU RAMAL DE ESGOTO SANITÁRIO. AF_12/2014</v>
          </cell>
          <cell r="I3612" t="str">
            <v>UN</v>
          </cell>
          <cell r="J3612" t="str">
            <v>COEFICIENTE DE REPRESENTATIVIDADE</v>
          </cell>
          <cell r="K3612" t="str">
            <v>7,04</v>
          </cell>
        </row>
        <row r="3613">
          <cell r="G3613">
            <v>89731</v>
          </cell>
          <cell r="H3613" t="str">
            <v>JOELHO 90 GRAUS, PVC, SERIE NORMAL, ESGOTO PREDIAL, DN 50 MM, JUNTA ELÁSTICA, FORNECIDO E INSTALADO EM RAMAL DE DESCARGA OU RAMAL DE ESGOTO SANITÁRIO. AF_12/2014</v>
          </cell>
          <cell r="I3613" t="str">
            <v>UN</v>
          </cell>
          <cell r="J3613" t="str">
            <v>COEFICIENTE DE REPRESENTATIVIDADE</v>
          </cell>
          <cell r="K3613" t="str">
            <v>6,94</v>
          </cell>
        </row>
        <row r="3614">
          <cell r="G3614">
            <v>89732</v>
          </cell>
          <cell r="H3614" t="str">
            <v>JOELHO 45 GRAUS, PVC, SERIE NORMAL, ESGOTO PREDIAL, DN 50 MM, JUNTA ELÁSTICA, FORNECIDO E INSTALADO EM RAMAL DE DESCARGA OU RAMAL DE ESGOTO SANITÁRIO. AF_12/2014</v>
          </cell>
          <cell r="I3614" t="str">
            <v>UN</v>
          </cell>
          <cell r="J3614" t="str">
            <v>COEFICIENTE DE REPRESENTATIVIDADE</v>
          </cell>
          <cell r="K3614" t="str">
            <v>7,29</v>
          </cell>
        </row>
        <row r="3615">
          <cell r="G3615">
            <v>89733</v>
          </cell>
          <cell r="H3615" t="str">
            <v>CURVA CURTA 90 GRAUS, PVC, SERIE NORMAL, ESGOTO PREDIAL, DN 50 MM, JUNTA ELÁSTICA, FORNECIDO E INSTALADO EM RAMAL DE DESCARGA OU RAMAL DE ESGOTO SANITÁRIO. AF_12/2014</v>
          </cell>
          <cell r="I3615" t="str">
            <v>UN</v>
          </cell>
          <cell r="J3615" t="str">
            <v>COEFICIENTE DE REPRESENTATIVIDADE</v>
          </cell>
          <cell r="K3615" t="str">
            <v>11,03</v>
          </cell>
        </row>
        <row r="3616">
          <cell r="G3616">
            <v>89734</v>
          </cell>
          <cell r="H3616" t="str">
            <v>JOELHO 45 GRAUS, CPVC, SOLDÁVEL, DN 35MM, INSTALADO EM RAMAL DE DISTRIBUIÇÃO DE ÁGUA   FORNECIMENTO E INSTALAÇÃO. AF_12/2014</v>
          </cell>
          <cell r="I3616" t="str">
            <v>UN</v>
          </cell>
          <cell r="J3616" t="str">
            <v>COEFICIENTE DE REPRESENTATIVIDADE</v>
          </cell>
          <cell r="K3616" t="str">
            <v>15,47</v>
          </cell>
        </row>
        <row r="3617">
          <cell r="G3617">
            <v>89735</v>
          </cell>
          <cell r="H3617" t="str">
            <v>CURVA LONGA 90 GRAUS, PVC, SERIE NORMAL, ESGOTO PREDIAL, DN 50 MM, JUNTA ELÁSTICA, FORNECIDO E INSTALADO EM RAMAL DE DESCARGA OU RAMAL DE ESGOTO SANITÁRIO. AF_12/2014</v>
          </cell>
          <cell r="I3617" t="str">
            <v>UN</v>
          </cell>
          <cell r="J3617" t="str">
            <v>COEFICIENTE DE REPRESENTATIVIDADE</v>
          </cell>
          <cell r="K3617" t="str">
            <v>11,60</v>
          </cell>
        </row>
        <row r="3618">
          <cell r="G3618">
            <v>89736</v>
          </cell>
          <cell r="H3618" t="str">
            <v>LUVA, CPVC, SOLDÁVEL, DN 22MM, INSTALADO EM RAMAL DE DISTRIBUIÇÃO DE ÁGUA   FORNECIMENTO E INSTALAÇÃO. AF_12/2014</v>
          </cell>
          <cell r="I3618" t="str">
            <v>UN</v>
          </cell>
          <cell r="J3618" t="str">
            <v>COEFICIENTE DE REPRESENTATIVIDADE</v>
          </cell>
          <cell r="K3618" t="str">
            <v>4,23</v>
          </cell>
        </row>
        <row r="3619">
          <cell r="G3619">
            <v>89737</v>
          </cell>
          <cell r="H3619" t="str">
            <v>JOELHO 90 GRAUS, PVC, SERIE NORMAL, ESGOTO PREDIAL, DN 75 MM, JUNTA ELÁSTICA, FORNECIDO E INSTALADO EM RAMAL DE DESCARGA OU RAMAL DE ESGOTO SANITÁRIO. AF_12/2014</v>
          </cell>
          <cell r="I3619" t="str">
            <v>UN</v>
          </cell>
          <cell r="J3619" t="str">
            <v>COEFICIENTE DE REPRESENTATIVIDADE</v>
          </cell>
          <cell r="K3619" t="str">
            <v>11,72</v>
          </cell>
        </row>
        <row r="3620">
          <cell r="G3620">
            <v>89738</v>
          </cell>
          <cell r="H3620" t="str">
            <v>LUVA DE CORRER, CPVC, SOLDÁVEL, DN 22MM, INSTALADO EM RAMAL DE DISTRIBUIÇÃO DE ÁGUA   FORNECIMENTO E INSTALAÇÃO. AF_12/2014</v>
          </cell>
          <cell r="I3620" t="str">
            <v>UN</v>
          </cell>
          <cell r="J3620" t="str">
            <v>COEFICIENTE DE REPRESENTATIVIDADE</v>
          </cell>
          <cell r="K3620" t="str">
            <v>8,11</v>
          </cell>
        </row>
        <row r="3621">
          <cell r="G3621">
            <v>89739</v>
          </cell>
          <cell r="H3621" t="str">
            <v>JOELHO 45 GRAUS, PVC, SERIE NORMAL, ESGOTO PREDIAL, DN 75 MM, JUNTA ELÁSTICA, FORNECIDO E INSTALADO EM RAMAL DE DESCARGA OU RAMAL DE ESGOTO SANITÁRIO. AF_12/2014</v>
          </cell>
          <cell r="I3621" t="str">
            <v>UN</v>
          </cell>
          <cell r="J3621" t="str">
            <v>COEFICIENTE DE REPRESENTATIVIDADE</v>
          </cell>
          <cell r="K3621" t="str">
            <v>12,21</v>
          </cell>
        </row>
        <row r="3622">
          <cell r="G3622">
            <v>89740</v>
          </cell>
          <cell r="H3622" t="str">
            <v>LUVA DE TRANSIÇÃO, CPVC, SOLDÁVEL, DN 22MM X 25MM, INSTALADO EM RAMAL DE DISTRIBUIÇÃO DE ÁGUA   FORNECIMENTO E INSTALAÇÃO. AF_12/2014</v>
          </cell>
          <cell r="I3622" t="str">
            <v>UN</v>
          </cell>
          <cell r="J3622" t="str">
            <v>COEFICIENTE DE REPRESENTATIVIDADE</v>
          </cell>
          <cell r="K3622" t="str">
            <v>3,89</v>
          </cell>
        </row>
        <row r="3623">
          <cell r="G3623">
            <v>89741</v>
          </cell>
          <cell r="H3623" t="str">
            <v>UNIÃO, CPVC, SOLDÁVEL, DN 22MM, INSTALADO EM RAMAL DE DISTRIBUIÇÃO DE ÁGUA   FORNECIMENTO E INSTALAÇÃO. AF_12/2014</v>
          </cell>
          <cell r="I3623" t="str">
            <v>UN</v>
          </cell>
          <cell r="J3623" t="str">
            <v>COEFICIENTE DE REPRESENTATIVIDADE</v>
          </cell>
          <cell r="K3623" t="str">
            <v>11,06</v>
          </cell>
        </row>
        <row r="3624">
          <cell r="G3624">
            <v>89742</v>
          </cell>
          <cell r="H3624" t="str">
            <v>CURVA CURTA 90 GRAUS, PVC, SERIE NORMAL, ESGOTO PREDIAL, DN 75 MM, JUNTA ELÁSTICA, FORNECIDO E INSTALADO EM RAMAL DE DESCARGA OU RAMAL DE ESGOTO SANITÁRIO. AF_12/2014</v>
          </cell>
          <cell r="I3624" t="str">
            <v>UN</v>
          </cell>
          <cell r="J3624" t="str">
            <v>COEFICIENTE DE REPRESENTATIVIDADE</v>
          </cell>
          <cell r="K3624" t="str">
            <v>18,80</v>
          </cell>
        </row>
        <row r="3625">
          <cell r="G3625">
            <v>89743</v>
          </cell>
          <cell r="H3625" t="str">
            <v>CURVA LONGA 90 GRAUS, PVC, SERIE NORMAL, ESGOTO PREDIAL, DN 75 MM, JUNTA ELÁSTICA, FORNECIDO E INSTALADO EM RAMAL DE DESCARGA OU RAMAL DE ESGOTO SANITÁRIO. AF_12/2014</v>
          </cell>
          <cell r="I3625" t="str">
            <v>UN</v>
          </cell>
          <cell r="J3625" t="str">
            <v>COEFICIENTE DE REPRESENTATIVIDADE</v>
          </cell>
          <cell r="K3625" t="str">
            <v>25,91</v>
          </cell>
        </row>
        <row r="3626">
          <cell r="G3626">
            <v>89744</v>
          </cell>
          <cell r="H3626" t="str">
            <v>JOELHO 90 GRAUS, PVC, SERIE NORMAL, ESGOTO PREDIAL, DN 100 MM, JUNTA ELÁSTICA, FORNECIDO E INSTALADO EM RAMAL DE DESCARGA OU RAMAL DE ESGOTO SANITÁRIO. AF_12/2014</v>
          </cell>
          <cell r="I3626" t="str">
            <v>UN</v>
          </cell>
          <cell r="J3626" t="str">
            <v>COEFICIENTE DE REPRESENTATIVIDADE</v>
          </cell>
          <cell r="K3626" t="str">
            <v>15,27</v>
          </cell>
        </row>
        <row r="3627">
          <cell r="G3627">
            <v>89745</v>
          </cell>
          <cell r="H3627" t="str">
            <v>CONECTOR, CPVC, SOLDÁVEL, DN 22MM X 1/2 , INSTALADO EM RAMAL DE DISTRIBUIÇÃO DE ÁGUA   FORNECIMENTO E INSTALAÇÃO. AF_12/2014</v>
          </cell>
          <cell r="I3627" t="str">
            <v>UN</v>
          </cell>
          <cell r="J3627" t="str">
            <v>COEFICIENTE DE REPRESENTATIVIDADE</v>
          </cell>
          <cell r="K3627" t="str">
            <v>17,38</v>
          </cell>
        </row>
        <row r="3628">
          <cell r="G3628">
            <v>89746</v>
          </cell>
          <cell r="H3628" t="str">
            <v>JOELHO 45 GRAUS, PVC, SERIE NORMAL, ESGOTO PREDIAL, DN 100 MM, JUNTA ELÁSTICA, FORNECIDO E INSTALADO EM RAMAL DE DESCARGA OU RAMAL DE ESGOTO SANITÁRIO. AF_12/2014</v>
          </cell>
          <cell r="I3628" t="str">
            <v>UN</v>
          </cell>
          <cell r="J3628" t="str">
            <v>COEFICIENTE DE REPRESENTATIVIDADE</v>
          </cell>
          <cell r="K3628" t="str">
            <v>15,23</v>
          </cell>
        </row>
        <row r="3629">
          <cell r="G3629">
            <v>89747</v>
          </cell>
          <cell r="H3629" t="str">
            <v>ADAPTADOR, CPVC, SOLDÁVEL, DN 22MM, INSTALADO EM RAMAL DE DISTRIBUIÇÃO DE ÁGUA   FORNECIMENTO E INSTALAÇÃO. AF_12/2014</v>
          </cell>
          <cell r="I3629" t="str">
            <v>UN</v>
          </cell>
          <cell r="J3629" t="str">
            <v>COEFICIENTE DE REPRESENTATIVIDADE</v>
          </cell>
          <cell r="K3629" t="str">
            <v>6,79</v>
          </cell>
        </row>
        <row r="3630">
          <cell r="G3630">
            <v>89748</v>
          </cell>
          <cell r="H3630" t="str">
            <v>CURVA CURTA 90 GRAUS, PVC, SERIE NORMAL, ESGOTO PREDIAL, DN 100 MM, JUNTA ELÁSTICA, FORNECIDO E INSTALADO EM RAMAL DE DESCARGA OU RAMAL DE ESGOTO SANITÁRIO. AF_12/2014</v>
          </cell>
          <cell r="I3630" t="str">
            <v>UN</v>
          </cell>
          <cell r="J3630" t="str">
            <v>COEFICIENTE DE REPRESENTATIVIDADE</v>
          </cell>
          <cell r="K3630" t="str">
            <v>22,97</v>
          </cell>
        </row>
        <row r="3631">
          <cell r="G3631">
            <v>89749</v>
          </cell>
          <cell r="H3631" t="str">
            <v>CURVA DE TRANSPOSIÇÃO, CPVC, SOLDÁVEL, DN 22MM, INSTALADO EM RAMAL DE DISTRIBUIÇÃO DE ÁGUA   FORNECIMENTO E INSTALAÇÃO. AF_12/2014</v>
          </cell>
          <cell r="I3631" t="str">
            <v>UN</v>
          </cell>
          <cell r="J3631" t="str">
            <v>COEFICIENTE DE REPRESENTATIVIDADE</v>
          </cell>
          <cell r="K3631" t="str">
            <v>8,11</v>
          </cell>
        </row>
        <row r="3632">
          <cell r="G3632">
            <v>89750</v>
          </cell>
          <cell r="H3632" t="str">
            <v>CURVA LONGA 90 GRAUS, PVC, SERIE NORMAL, ESGOTO PREDIAL, DN 100 MM, JUNTA ELÁSTICA, FORNECIDO E INSTALADO EM RAMAL DE DESCARGA OU RAMAL DE ESGOTO SANITÁRIO. AF_12/2014</v>
          </cell>
          <cell r="I3632" t="str">
            <v>UN</v>
          </cell>
          <cell r="J3632" t="str">
            <v>COEFICIENTE DE REPRESENTATIVIDADE</v>
          </cell>
          <cell r="K3632" t="str">
            <v>36,65</v>
          </cell>
        </row>
        <row r="3633">
          <cell r="G3633">
            <v>89751</v>
          </cell>
          <cell r="H3633" t="str">
            <v>BUCHA DE REDUÇÃO, CPVC, SOLDÁVEL, DN 22MM X 15MM, INSTALADO EM RAMAL DE DISTRIBUIÇÃO DE ÁGUA   FORNECIMENTO E INSTALAÇÃO. AF_12/2014</v>
          </cell>
          <cell r="I3633" t="str">
            <v>UN</v>
          </cell>
          <cell r="J3633" t="str">
            <v>COEFICIENTE DE REPRESENTATIVIDADE</v>
          </cell>
          <cell r="K3633" t="str">
            <v>3,31</v>
          </cell>
        </row>
        <row r="3634">
          <cell r="G3634">
            <v>89752</v>
          </cell>
          <cell r="H3634" t="str">
            <v>LUVA SIMPLES, PVC, SERIE NORMAL, ESGOTO PREDIAL, DN 40 MM, JUNTA SOLDÁVEL, FORNECIDO E INSTALADO EM RAMAL DE DESCARGA OU RAMAL DE ESGOTO SANITÁRIO. AF_12/2014</v>
          </cell>
          <cell r="I3634" t="str">
            <v>UN</v>
          </cell>
          <cell r="J3634" t="str">
            <v>COEFICIENTE DE REPRESENTATIVIDADE</v>
          </cell>
          <cell r="K3634" t="str">
            <v>3,91</v>
          </cell>
        </row>
        <row r="3635">
          <cell r="G3635">
            <v>89753</v>
          </cell>
          <cell r="H3635" t="str">
            <v>LUVA SIMPLES, PVC, SERIE NORMAL, ESGOTO PREDIAL, DN 50 MM, JUNTA ELÁSTICA, FORNECIDO E INSTALADO EM RAMAL DE DESCARGA OU RAMAL DE ESGOTO SANITÁRIO. AF_12/2014</v>
          </cell>
          <cell r="I3635" t="str">
            <v>UN</v>
          </cell>
          <cell r="J3635" t="str">
            <v>COEFICIENTE DE REPRESENTATIVIDADE</v>
          </cell>
          <cell r="K3635" t="str">
            <v>5,54</v>
          </cell>
        </row>
        <row r="3636">
          <cell r="G3636">
            <v>89754</v>
          </cell>
          <cell r="H3636" t="str">
            <v>LUVA DE CORRER, PVC, SERIE NORMAL, ESGOTO PREDIAL, DN 50 MM, JUNTA ELÁSTICA, FORNECIDO E INSTALADO EM RAMAL DE DESCARGA OU RAMAL DE ESGOTO SANITÁRIO. AF_12/2014</v>
          </cell>
          <cell r="I3636" t="str">
            <v>UN</v>
          </cell>
          <cell r="J3636" t="str">
            <v>COEFICIENTE DE REPRESENTATIVIDADE</v>
          </cell>
          <cell r="K3636" t="str">
            <v>9,70</v>
          </cell>
        </row>
        <row r="3637">
          <cell r="G3637">
            <v>89755</v>
          </cell>
          <cell r="H3637" t="str">
            <v>LUVA, CPVC, SOLDÁVEL, DN 28MM, INSTALADO EM RAMAL DE DISTRIBUIÇÃO DE ÁGUA   FORNECIMENTO E INSTALAÇÃO. AF_12/2014</v>
          </cell>
          <cell r="I3637" t="str">
            <v>UN</v>
          </cell>
          <cell r="J3637" t="str">
            <v>COEFICIENTE DE REPRESENTATIVIDADE</v>
          </cell>
          <cell r="K3637" t="str">
            <v>6,48</v>
          </cell>
        </row>
        <row r="3638">
          <cell r="G3638">
            <v>89756</v>
          </cell>
          <cell r="H3638" t="str">
            <v>LUVA DE CORRER, CPVC, SOLDÁVEL, DN 28MM, INSTALADO EM RAMAL DE DISTRIBUIÇÃO DE ÁGUA   FORNECIMENTO E INSTALAÇÃO. AF_12/2014</v>
          </cell>
          <cell r="I3638" t="str">
            <v>UN</v>
          </cell>
          <cell r="J3638" t="str">
            <v>COEFICIENTE DE REPRESENTATIVIDADE</v>
          </cell>
          <cell r="K3638" t="str">
            <v>10,92</v>
          </cell>
        </row>
        <row r="3639">
          <cell r="G3639">
            <v>89757</v>
          </cell>
          <cell r="H3639" t="str">
            <v>UNIÃO, CPVC, SOLDÁVEL, DN 28MM, INSTALADO EM RAMAL DE DISTRIBUIÇÃO DE ÁGUA   FORNECIMENTO E INSTALAÇÃO. AF_12/2014</v>
          </cell>
          <cell r="I3639" t="str">
            <v>UN</v>
          </cell>
          <cell r="J3639" t="str">
            <v>COEFICIENTE DE REPRESENTATIVIDADE</v>
          </cell>
          <cell r="K3639" t="str">
            <v>16,58</v>
          </cell>
        </row>
        <row r="3640">
          <cell r="G3640">
            <v>89758</v>
          </cell>
          <cell r="H3640" t="str">
            <v>CONECTOR, CPVC, SOLDÁVEL, DN 28MM X 1 , INSTALADO EM RAMAL DE DISTRIBUIÇÃO DE ÁGUA   FORNECIMENTO E INSTALAÇÃO. AF_12/2014</v>
          </cell>
          <cell r="I3640" t="str">
            <v>UN</v>
          </cell>
          <cell r="J3640" t="str">
            <v>COEFICIENTE DE REPRESENTATIVIDADE</v>
          </cell>
          <cell r="K3640" t="str">
            <v>25,82</v>
          </cell>
        </row>
        <row r="3641">
          <cell r="G3641">
            <v>89759</v>
          </cell>
          <cell r="H3641" t="str">
            <v>BUCHA DE REDUÇÃO, CPVC, SOLDÁVEL, DN 28MM X 22MM, INSTALADO EM RAMAL DE DISTRIBUIÇÃO DE ÁGUA - FORNECIMENTO E INSTALAÇÃO. AF_12/2014</v>
          </cell>
          <cell r="I3641" t="str">
            <v>UN</v>
          </cell>
          <cell r="J3641" t="str">
            <v>COEFICIENTE DE REPRESENTATIVIDADE</v>
          </cell>
          <cell r="K3641" t="str">
            <v>4,50</v>
          </cell>
        </row>
        <row r="3642">
          <cell r="G3642">
            <v>89760</v>
          </cell>
          <cell r="H3642" t="str">
            <v>LUVA, CPVC, SOLDÁVEL, DN 35MM, INSTALADO EM RAMAL DE DISTRIBUIÇÃO DE ÁGUA - FORNECIMENTO E INSTALAÇÃO. AF_12/2014</v>
          </cell>
          <cell r="I3642" t="str">
            <v>UN</v>
          </cell>
          <cell r="J3642" t="str">
            <v>COEFICIENTE DE REPRESENTATIVIDADE</v>
          </cell>
          <cell r="K3642" t="str">
            <v>10,48</v>
          </cell>
        </row>
        <row r="3643">
          <cell r="G3643">
            <v>89761</v>
          </cell>
          <cell r="H3643" t="str">
            <v>LUVA DE CORRER, CPVC, SOLDÁVEL, DN 35MM, INSTALADO EM RAMAL DE DISTRIBUIÇÃO DE ÁGUA - FORNECIMENTO E INSTALAÇÃO. AF_12/2014</v>
          </cell>
          <cell r="I3643" t="str">
            <v>UN</v>
          </cell>
          <cell r="J3643" t="str">
            <v>COEFICIENTE DE REPRESENTATIVIDADE</v>
          </cell>
          <cell r="K3643" t="str">
            <v>17,12</v>
          </cell>
        </row>
        <row r="3644">
          <cell r="G3644">
            <v>89762</v>
          </cell>
          <cell r="H3644" t="str">
            <v>UNIÃO, CPVC, SOLDÁVEL, DN35MM, INSTALADO EM RAMAL DE DISTRIBUIÇÃO DE ÁGUA - FORNECIMENTO E INSTALAÇÃO. AF_12/2014</v>
          </cell>
          <cell r="I3644" t="str">
            <v>UN</v>
          </cell>
          <cell r="J3644" t="str">
            <v>COEFICIENTE DE REPRESENTATIVIDADE</v>
          </cell>
          <cell r="K3644" t="str">
            <v>24,24</v>
          </cell>
        </row>
        <row r="3645">
          <cell r="G3645">
            <v>89763</v>
          </cell>
          <cell r="H3645" t="str">
            <v>CONECTOR, CPVC, SOLDÁVEL, DN 35MM X 1 1/4 , INSTALADO EM RAMAL DE DISTRIBUIÇÃO DE ÁGUA - FORNECIMENTO E INSTALAÇÃO. AF_12/2014</v>
          </cell>
          <cell r="I3645" t="str">
            <v>UN</v>
          </cell>
          <cell r="J3645" t="str">
            <v>COEFICIENTE DE REPRESENTATIVIDADE</v>
          </cell>
          <cell r="K3645" t="str">
            <v>94,67</v>
          </cell>
        </row>
        <row r="3646">
          <cell r="G3646">
            <v>89764</v>
          </cell>
          <cell r="H3646" t="str">
            <v>BUCHA DE REDUÇÃO, CPVC, SOLDÁVEL, DN35MM X 28MM, INSTALADO EM RAMAL DE DISTRIBUIÇÃO DE ÁGUA - FORNECIMENTO E INSTALAÇÃO. AF_12/2014</v>
          </cell>
          <cell r="I3646" t="str">
            <v>UN</v>
          </cell>
          <cell r="J3646" t="str">
            <v>COEFICIENTE DE REPRESENTATIVIDADE</v>
          </cell>
          <cell r="K3646" t="str">
            <v>18,54</v>
          </cell>
        </row>
        <row r="3647">
          <cell r="G3647">
            <v>89765</v>
          </cell>
          <cell r="H3647" t="str">
            <v>TE, CPVC, SOLDÁVEL, DN 22MM, INSTALADO EM RAMAL DE DISTRIBUIÇÃO DE ÁGUA - FORNECIMENTO E INSTALAÇÃO. AF_12/2014</v>
          </cell>
          <cell r="I3647" t="str">
            <v>UN</v>
          </cell>
          <cell r="J3647" t="str">
            <v>COEFICIENTE DE REPRESENTATIVIDADE</v>
          </cell>
          <cell r="K3647" t="str">
            <v>8,17</v>
          </cell>
        </row>
        <row r="3648">
          <cell r="G3648">
            <v>89766</v>
          </cell>
          <cell r="H3648" t="str">
            <v>TE DE TRANSIÇÃO, CPVC, SOLDÁVEL, DN 22MM X 1/2 , INSTALADO EM RAMAL DE DISTRIBUIÇÃO DE ÁGUA   FORNECIMENTO E INSTALAÇÃO. AF_12/2014</v>
          </cell>
          <cell r="I3648" t="str">
            <v>UN</v>
          </cell>
          <cell r="J3648" t="str">
            <v>COEFICIENTE DE REPRESENTATIVIDADE</v>
          </cell>
          <cell r="K3648" t="str">
            <v>11,89</v>
          </cell>
        </row>
        <row r="3649">
          <cell r="G3649">
            <v>89767</v>
          </cell>
          <cell r="H3649" t="str">
            <v>TÊ MISTURADOR, CPVC, SOLDÁVEL, DN 22MM, INSTALADO EM RAMAL DE DISTRIBUIÇÃO DE ÁGUA - FORNECIMENTO E INSTALAÇÃO. AF_12/2014</v>
          </cell>
          <cell r="I3649" t="str">
            <v>UN</v>
          </cell>
          <cell r="J3649" t="str">
            <v>COEFICIENTE DE REPRESENTATIVIDADE</v>
          </cell>
          <cell r="K3649" t="str">
            <v>11,89</v>
          </cell>
        </row>
        <row r="3650">
          <cell r="G3650">
            <v>89768</v>
          </cell>
          <cell r="H3650" t="str">
            <v>TÊ, CPVC, SOLDÁVEL, DN 28MM, INSTALADO EM RAMAL DE DISTRIBUIÇÃO DE ÁGUA - FORNECIMENTO E INSTALAÇÃO. AF_12/2014</v>
          </cell>
          <cell r="I3650" t="str">
            <v>UN</v>
          </cell>
          <cell r="J3650" t="str">
            <v>COEFICIENTE DE REPRESENTATIVIDADE</v>
          </cell>
          <cell r="K3650" t="str">
            <v>12,03</v>
          </cell>
        </row>
        <row r="3651">
          <cell r="G3651">
            <v>89769</v>
          </cell>
          <cell r="H3651" t="str">
            <v>TÊ, CPVC, SOLDÁVEL, DN35MM, INSTALADO EM RAMAL DE DISTRIBUIÇÃO DE ÁGUA - FORNECIMENTO E INSTALAÇÃO. AF_12/2014</v>
          </cell>
          <cell r="I3651" t="str">
            <v>UN</v>
          </cell>
          <cell r="J3651" t="str">
            <v>COEFICIENTE DE REPRESENTATIVIDADE</v>
          </cell>
          <cell r="K3651" t="str">
            <v>27,95</v>
          </cell>
        </row>
        <row r="3652">
          <cell r="G3652">
            <v>89772</v>
          </cell>
          <cell r="H3652" t="str">
            <v>TUBO, CPVC, SOLDÁVEL, DN 54MM, INSTALADO EM PRUMADA DE ÁGUA  FORNECIMENTO E INSTALAÇÃO. AF_12/2014</v>
          </cell>
          <cell r="I3652" t="str">
            <v>M</v>
          </cell>
          <cell r="J3652" t="str">
            <v>COEFICIENTE DE REPRESENTATIVIDADE</v>
          </cell>
          <cell r="K3652" t="str">
            <v>52,37</v>
          </cell>
        </row>
        <row r="3653">
          <cell r="G3653">
            <v>89774</v>
          </cell>
          <cell r="H3653" t="str">
            <v>LUVA SIMPLES, PVC, SERIE NORMAL, ESGOTO PREDIAL, DN 75 MM, JUNTA ELÁSTICA, FORNECIDO E INSTALADO EM RAMAL DE DESCARGA OU RAMAL DE ESGOTO SANITÁRIO. AF_12/2014</v>
          </cell>
          <cell r="I3653" t="str">
            <v>UN</v>
          </cell>
          <cell r="J3653" t="str">
            <v>COEFICIENTE DE REPRESENTATIVIDADE</v>
          </cell>
          <cell r="K3653" t="str">
            <v>9,19</v>
          </cell>
        </row>
        <row r="3654">
          <cell r="G3654">
            <v>89776</v>
          </cell>
          <cell r="H3654" t="str">
            <v>LUVA DE CORRER, PVC, SERIE NORMAL, ESGOTO PREDIAL, DN 75 MM, JUNTA ELÁSTICA, FORNECIDO E INSTALADO EM RAMAL DE DESCARGA OU RAMAL DE ESGOTO SANITÁRIO. AF_12/2014</v>
          </cell>
          <cell r="I3654" t="str">
            <v>UN</v>
          </cell>
          <cell r="J3654" t="str">
            <v>COEFICIENTE DE REPRESENTATIVIDADE</v>
          </cell>
          <cell r="K3654" t="str">
            <v>12,40</v>
          </cell>
        </row>
        <row r="3655">
          <cell r="G3655">
            <v>89777</v>
          </cell>
          <cell r="H3655" t="str">
            <v>JOELHO 90 GRAUS, CPVC, SOLDÁVEL, DN 35MM, INSTALADO EM PRUMADA DE ÁGUA  FORNECIMENTO E INSTALAÇÃO. AF_12/2014</v>
          </cell>
          <cell r="I3655" t="str">
            <v>UN</v>
          </cell>
          <cell r="J3655" t="str">
            <v>COEFICIENTE DE REPRESENTATIVIDADE</v>
          </cell>
          <cell r="K3655" t="str">
            <v>14,34</v>
          </cell>
        </row>
        <row r="3656">
          <cell r="G3656">
            <v>89778</v>
          </cell>
          <cell r="H3656" t="str">
            <v>LUVA SIMPLES, PVC, SERIE NORMAL, ESGOTO PREDIAL, DN 100 MM, JUNTA ELÁSTICA, FORNECIDO E INSTALADO EM RAMAL DE DESCARGA OU RAMAL DE ESGOTO SANITÁRIO. AF_12/2014</v>
          </cell>
          <cell r="I3656" t="str">
            <v>UN</v>
          </cell>
          <cell r="J3656" t="str">
            <v>COEFICIENTE DE REPRESENTATIVIDADE</v>
          </cell>
          <cell r="K3656" t="str">
            <v>11,58</v>
          </cell>
        </row>
        <row r="3657">
          <cell r="G3657">
            <v>89779</v>
          </cell>
          <cell r="H3657" t="str">
            <v>LUVA DE CORRER, PVC, SERIE NORMAL, ESGOTO PREDIAL, DN 100 MM, JUNTA ELÁSTICA, FORNECIDO E INSTALADO EM RAMAL DE DESCARGA OU RAMAL DE ESGOTO SANITÁRIO. AF_12/2014</v>
          </cell>
          <cell r="I3657" t="str">
            <v>UN</v>
          </cell>
          <cell r="J3657" t="str">
            <v>COEFICIENTE DE REPRESENTATIVIDADE</v>
          </cell>
          <cell r="K3657" t="str">
            <v>17,53</v>
          </cell>
        </row>
        <row r="3658">
          <cell r="G3658">
            <v>89780</v>
          </cell>
          <cell r="H3658" t="str">
            <v>JOELHO 45 GRAUS, CPVC, SOLDÁVEL, DN 35MM, INSTALADO EM PRUMADA DE ÁGUA - FORNECIMENTO E INSTALAÇÃO. AF_12/2014</v>
          </cell>
          <cell r="I3658" t="str">
            <v>UN</v>
          </cell>
          <cell r="J3658" t="str">
            <v>COEFICIENTE DE REPRESENTATIVIDADE</v>
          </cell>
          <cell r="K3658" t="str">
            <v>14,34</v>
          </cell>
        </row>
        <row r="3659">
          <cell r="G3659">
            <v>89781</v>
          </cell>
          <cell r="H3659" t="str">
            <v>JOELHO 90 GRAUS, CPVC, SOLDÁVEL, DN 42MM, INSTALADO EM PRUMADA DE ÁGUA  FORNECIMENTO E INSTALAÇÃO. AF_12/2014</v>
          </cell>
          <cell r="I3659" t="str">
            <v>UN</v>
          </cell>
          <cell r="J3659" t="str">
            <v>COEFICIENTE DE REPRESENTATIVIDADE</v>
          </cell>
          <cell r="K3659" t="str">
            <v>21,31</v>
          </cell>
        </row>
        <row r="3660">
          <cell r="G3660">
            <v>89782</v>
          </cell>
          <cell r="H3660" t="str">
            <v>TE, PVC, SERIE NORMAL, ESGOTO PREDIAL, DN 40 X 40 MM, JUNTA SOLDÁVEL, FORNECIDO E INSTALADO EM RAMAL DE DESCARGA OU RAMAL DE ESGOTO SANITÁRIO. AF_12/2014</v>
          </cell>
          <cell r="I3660" t="str">
            <v>UN</v>
          </cell>
          <cell r="J3660" t="str">
            <v>COEFICIENTE DE REPRESENTATIVIDADE</v>
          </cell>
          <cell r="K3660" t="str">
            <v>7,59</v>
          </cell>
        </row>
        <row r="3661">
          <cell r="G3661">
            <v>89783</v>
          </cell>
          <cell r="H3661" t="str">
            <v>JUNÇÃO SIMPLES, PVC, SERIE NORMAL, ESGOTO PREDIAL, DN 40 MM, JUNTA SOLDÁVEL, FORNECIDO E INSTALADO EM RAMAL DE DESCARGA OU RAMAL DE ESGOTO SANITÁRIO. AF_12/2014</v>
          </cell>
          <cell r="I3661" t="str">
            <v>UN</v>
          </cell>
          <cell r="J3661" t="str">
            <v>COEFICIENTE DE REPRESENTATIVIDADE</v>
          </cell>
          <cell r="K3661" t="str">
            <v>7,74</v>
          </cell>
        </row>
        <row r="3662">
          <cell r="G3662">
            <v>89784</v>
          </cell>
          <cell r="H3662" t="str">
            <v>TE, PVC, SERIE NORMAL, ESGOTO PREDIAL, DN 50 X 50 MM, JUNTA ELÁSTICA, FORNECIDO E INSTALADO EM RAMAL DE DESCARGA OU RAMAL DE ESGOTO SANITÁRIO. AF_12/2014</v>
          </cell>
          <cell r="I3662" t="str">
            <v>UN</v>
          </cell>
          <cell r="J3662" t="str">
            <v>COEFICIENTE DE REPRESENTATIVIDADE</v>
          </cell>
          <cell r="K3662" t="str">
            <v>12,17</v>
          </cell>
        </row>
        <row r="3663">
          <cell r="G3663">
            <v>89785</v>
          </cell>
          <cell r="H3663" t="str">
            <v>JUNÇÃO SIMPLES, PVC, SERIE NORMAL, ESGOTO PREDIAL, DN 50 X 50 MM, JUNTA ELÁSTICA, FORNECIDO E INSTALADO EM RAMAL DE DESCARGA OU RAMAL DE ESGOTO SANITÁRIO. AF_12/2014</v>
          </cell>
          <cell r="I3663" t="str">
            <v>UN</v>
          </cell>
          <cell r="J3663" t="str">
            <v>COEFICIENTE DE REPRESENTATIVIDADE</v>
          </cell>
          <cell r="K3663" t="str">
            <v>13,16</v>
          </cell>
        </row>
        <row r="3664">
          <cell r="G3664">
            <v>89786</v>
          </cell>
          <cell r="H3664" t="str">
            <v>TE, PVC, SERIE NORMAL, ESGOTO PREDIAL, DN 75 X 75 MM, JUNTA ELÁSTICA, FORNECIDO E INSTALADO EM RAMAL DE DESCARGA OU RAMAL DE ESGOTO SANITÁRIO. AF_12/2014</v>
          </cell>
          <cell r="I3664" t="str">
            <v>UN</v>
          </cell>
          <cell r="J3664" t="str">
            <v>COEFICIENTE DE REPRESENTATIVIDADE</v>
          </cell>
          <cell r="K3664" t="str">
            <v>19,90</v>
          </cell>
        </row>
        <row r="3665">
          <cell r="G3665">
            <v>89787</v>
          </cell>
          <cell r="H3665" t="str">
            <v>JOELHO 45 GRAUS, CPVC, SOLDÁVEL, DN 42MM, INSTALADO EM PRUMADA DE ÁGUA  FORNECIMENTO E INSTALAÇÃO. AF_12/2014</v>
          </cell>
          <cell r="I3665" t="str">
            <v>UN</v>
          </cell>
          <cell r="J3665" t="str">
            <v>COEFICIENTE DE REPRESENTATIVIDADE</v>
          </cell>
          <cell r="K3665" t="str">
            <v>21,31</v>
          </cell>
        </row>
        <row r="3666">
          <cell r="G3666">
            <v>89788</v>
          </cell>
          <cell r="H3666" t="str">
            <v>JOELHO 90 GRAUS, CPVC, SOLDÁVEL, DN 54MM, INSTALADO EM PRUMADA DE ÁGUA  FORNECIMENTO E INSTALAÇÃO. AF_12/2014</v>
          </cell>
          <cell r="I3666" t="str">
            <v>UN</v>
          </cell>
          <cell r="J3666" t="str">
            <v>COEFICIENTE DE REPRESENTATIVIDADE</v>
          </cell>
          <cell r="K3666" t="str">
            <v>41,58</v>
          </cell>
        </row>
        <row r="3667">
          <cell r="G3667">
            <v>89789</v>
          </cell>
          <cell r="H3667" t="str">
            <v>JOELHO 45 GRAUS, CPVC, SOLDÁVEL, DN 54MM, INSTALADO EM PRUMADA DE ÁGUA  FORNECIMENTO E INSTALAÇÃO. AF_12/2014</v>
          </cell>
          <cell r="I3667" t="str">
            <v>UN</v>
          </cell>
          <cell r="J3667" t="str">
            <v>COEFICIENTE DE REPRESENTATIVIDADE</v>
          </cell>
          <cell r="K3667" t="str">
            <v>42,23</v>
          </cell>
        </row>
        <row r="3668">
          <cell r="G3668">
            <v>89790</v>
          </cell>
          <cell r="H3668" t="str">
            <v>JOELHO 90 GRAUS, CPVC, SOLDÁVEL, DN 73MM, INSTALADO EM PRUMADA DE ÁGUA  FORNECIMENTO E INSTALAÇÃO. AF_12/2014</v>
          </cell>
          <cell r="I3668" t="str">
            <v>UN</v>
          </cell>
          <cell r="J3668" t="str">
            <v>COEFICIENTE DE REPRESENTATIVIDADE</v>
          </cell>
          <cell r="K3668" t="str">
            <v>102,69</v>
          </cell>
        </row>
        <row r="3669">
          <cell r="G3669">
            <v>89791</v>
          </cell>
          <cell r="H3669" t="str">
            <v>JOELHO 45 GRAUS, CPVC, SOLDÁVEL, DN 73MM, INSTALADO EM PRUMADA DE ÁGUA  FORNECIMENTO E INSTALAÇÃO. AF_12/2014</v>
          </cell>
          <cell r="I3669" t="str">
            <v>UN</v>
          </cell>
          <cell r="J3669" t="str">
            <v>COEFICIENTE DE REPRESENTATIVIDADE</v>
          </cell>
          <cell r="K3669" t="str">
            <v>105,09</v>
          </cell>
        </row>
        <row r="3670">
          <cell r="G3670">
            <v>89792</v>
          </cell>
          <cell r="H3670" t="str">
            <v>JOELHO 90 GRAUS, CPVC, SOLDÁVEL, DN 89MM, INSTALADO EM PRUMADA DE ÁGUA  FORNECIMENTO E INSTALAÇÃO. AF_12/2014</v>
          </cell>
          <cell r="I3670" t="str">
            <v>UN</v>
          </cell>
          <cell r="J3670" t="str">
            <v>COEFICIENTE DE REPRESENTATIVIDADE</v>
          </cell>
          <cell r="K3670" t="str">
            <v>120,50</v>
          </cell>
        </row>
        <row r="3671">
          <cell r="G3671">
            <v>89793</v>
          </cell>
          <cell r="H3671" t="str">
            <v>JOELHO 45 GRAUS, CPVC, SOLDÁVEL, DN 89MM, INSTALADO EM PRUMADA DE ÁGUA  FORNECIMENTO E INSTALAÇÃO. AF_12/2014</v>
          </cell>
          <cell r="I3671" t="str">
            <v>UN</v>
          </cell>
          <cell r="J3671" t="str">
            <v>COEFICIENTE DE REPRESENTATIVIDADE</v>
          </cell>
          <cell r="K3671" t="str">
            <v>123,73</v>
          </cell>
        </row>
        <row r="3672">
          <cell r="G3672">
            <v>89794</v>
          </cell>
          <cell r="H3672" t="str">
            <v>LUVA, CPVC, SOLDÁVEL, DN 35MM, INSTALADO EM PRUMADA DE ÁGUA  FORNECIMENTO E INSTALAÇÃO. AF_12/2014</v>
          </cell>
          <cell r="I3672" t="str">
            <v>UN</v>
          </cell>
          <cell r="J3672" t="str">
            <v>COEFICIENTE DE REPRESENTATIVIDADE</v>
          </cell>
          <cell r="K3672" t="str">
            <v>9,74</v>
          </cell>
        </row>
        <row r="3673">
          <cell r="G3673">
            <v>89795</v>
          </cell>
          <cell r="H3673" t="str">
            <v>JUNÇÃO SIMPLES, PVC, SERIE NORMAL, ESGOTO PREDIAL, DN 75 X 75 MM, JUNTA ELÁSTICA, FORNECIDO E INSTALADO EM RAMAL DE DESCARGA OU RAMAL DE ESGOTO SANITÁRIO. AF_12/2014</v>
          </cell>
          <cell r="I3673" t="str">
            <v>UN</v>
          </cell>
          <cell r="J3673" t="str">
            <v>COEFICIENTE DE REPRESENTATIVIDADE</v>
          </cell>
          <cell r="K3673" t="str">
            <v>21,26</v>
          </cell>
        </row>
        <row r="3674">
          <cell r="G3674">
            <v>89796</v>
          </cell>
          <cell r="H3674" t="str">
            <v>TE, PVC, SERIE NORMAL, ESGOTO PREDIAL, DN 100 X 100 MM, JUNTA ELÁSTICA, FORNECIDO E INSTALADO EM RAMAL DE DESCARGA OU RAMAL DE ESGOTO SANITÁRIO. AF_12/2014</v>
          </cell>
          <cell r="I3674" t="str">
            <v>UN</v>
          </cell>
          <cell r="J3674" t="str">
            <v>COEFICIENTE DE REPRESENTATIVIDADE</v>
          </cell>
          <cell r="K3674" t="str">
            <v>24,72</v>
          </cell>
        </row>
        <row r="3675">
          <cell r="G3675">
            <v>89797</v>
          </cell>
          <cell r="H3675" t="str">
            <v>JUNÇÃO SIMPLES, PVC, SERIE NORMAL, ESGOTO PREDIAL, DN 100 X 100 MM, JUNTA ELÁSTICA, FORNECIDO E INSTALADO EM RAMAL DE DESCARGA OU RAMAL DE ESGOTO SANITÁRIO. AF_12/2014</v>
          </cell>
          <cell r="I3675" t="str">
            <v>UN</v>
          </cell>
          <cell r="J3675" t="str">
            <v>COEFICIENTE DE REPRESENTATIVIDADE</v>
          </cell>
          <cell r="K3675" t="str">
            <v>27,91</v>
          </cell>
        </row>
        <row r="3676">
          <cell r="G3676">
            <v>89801</v>
          </cell>
          <cell r="H3676" t="str">
            <v>JOELHO 90 GRAUS, PVC, SERIE NORMAL, ESGOTO PREDIAL, DN 50 MM, JUNTA ELÁSTICA, FORNECIDO E INSTALADO EM PRUMADA DE ESGOTO SANITÁRIO OU VENTILAÇÃO. AF_12/2014</v>
          </cell>
          <cell r="I3676" t="str">
            <v>UN</v>
          </cell>
          <cell r="J3676" t="str">
            <v>COEFICIENTE DE REPRESENTATIVIDADE</v>
          </cell>
          <cell r="K3676" t="str">
            <v>4,05</v>
          </cell>
        </row>
        <row r="3677">
          <cell r="G3677">
            <v>89802</v>
          </cell>
          <cell r="H3677" t="str">
            <v>JOELHO 45 GRAUS, PVC, SERIE NORMAL, ESGOTO PREDIAL, DN 50 MM, JUNTA ELÁSTICA, FORNECIDO E INSTALADO EM PRUMADA DE ESGOTO SANITÁRIO OU VENTILAÇÃO. AF_12/2014</v>
          </cell>
          <cell r="I3677" t="str">
            <v>UN</v>
          </cell>
          <cell r="J3677" t="str">
            <v>COEFICIENTE DE REPRESENTATIVIDADE</v>
          </cell>
          <cell r="K3677" t="str">
            <v>4,40</v>
          </cell>
        </row>
        <row r="3678">
          <cell r="G3678">
            <v>89803</v>
          </cell>
          <cell r="H3678" t="str">
            <v>CURVA CURTA 90 GRAUS, PVC, SERIE NORMAL, ESGOTO PREDIAL, DN 50 MM, JUNTA ELÁSTICA, FORNECIDO E INSTALADO EM PRUMADA DE ESGOTO SANITÁRIO OU VENTILAÇÃO. AF_12/2014</v>
          </cell>
          <cell r="I3678" t="str">
            <v>UN</v>
          </cell>
          <cell r="J3678" t="str">
            <v>COEFICIENTE DE REPRESENTATIVIDADE</v>
          </cell>
          <cell r="K3678" t="str">
            <v>8,14</v>
          </cell>
        </row>
        <row r="3679">
          <cell r="G3679">
            <v>89804</v>
          </cell>
          <cell r="H3679" t="str">
            <v>CURVA LONGA 90 GRAUS, PVC, SERIE NORMAL, ESGOTO PREDIAL, DN 50 MM, JUNTA ELÁSTICA, FORNECIDO E INSTALADO EM PRUMADA DE ESGOTO SANITÁRIO OU VENTILAÇÃO. AF_12/2014</v>
          </cell>
          <cell r="I3679" t="str">
            <v>UN</v>
          </cell>
          <cell r="J3679" t="str">
            <v>COEFICIENTE DE REPRESENTATIVIDADE</v>
          </cell>
          <cell r="K3679" t="str">
            <v>8,71</v>
          </cell>
        </row>
        <row r="3680">
          <cell r="G3680">
            <v>89805</v>
          </cell>
          <cell r="H3680" t="str">
            <v>JOELHO 90 GRAUS, PVC, SERIE NORMAL, ESGOTO PREDIAL, DN 75 MM, JUNTA ELÁSTICA, FORNECIDO E INSTALADO EM PRUMADA DE ESGOTO SANITÁRIO OU VENTILAÇÃO. AF_12/2014</v>
          </cell>
          <cell r="I3680" t="str">
            <v>UN</v>
          </cell>
          <cell r="J3680" t="str">
            <v>COEFICIENTE DE REPRESENTATIVIDADE</v>
          </cell>
          <cell r="K3680" t="str">
            <v>8,19</v>
          </cell>
        </row>
        <row r="3681">
          <cell r="G3681">
            <v>89806</v>
          </cell>
          <cell r="H3681" t="str">
            <v>JOELHO 45 GRAUS, PVC, SERIE NORMAL, ESGOTO PREDIAL, DN 75 MM, JUNTA ELÁSTICA, FORNECIDO E INSTALADO EM PRUMADA DE ESGOTO SANITÁRIO OU VENTILAÇÃO. AF_12/2014</v>
          </cell>
          <cell r="I3681" t="str">
            <v>UN</v>
          </cell>
          <cell r="J3681" t="str">
            <v>COEFICIENTE DE REPRESENTATIVIDADE</v>
          </cell>
          <cell r="K3681" t="str">
            <v>8,68</v>
          </cell>
        </row>
        <row r="3682">
          <cell r="G3682">
            <v>89807</v>
          </cell>
          <cell r="H3682" t="str">
            <v>CURVA CURTA 90 GRAUS, PVC, SERIE NORMAL, ESGOTO PREDIAL, DN 75 MM, JUNTA ELÁSTICA, FORNECIDO E INSTALADO EM PRUMADA DE ESGOTO SANITÁRIO OU VENTILAÇÃO. AF_12/2014</v>
          </cell>
          <cell r="I3682" t="str">
            <v>UN</v>
          </cell>
          <cell r="J3682" t="str">
            <v>COEFICIENTE DE REPRESENTATIVIDADE</v>
          </cell>
          <cell r="K3682" t="str">
            <v>15,27</v>
          </cell>
        </row>
        <row r="3683">
          <cell r="G3683">
            <v>89808</v>
          </cell>
          <cell r="H3683" t="str">
            <v>CURVA LONGA 90 GRAUS, PVC, SERIE NORMAL, ESGOTO PREDIAL, DN 75 MM, JUNTA ELÁSTICA, FORNECIDO E INSTALADO EM PRUMADA DE ESGOTO SANITÁRIO OU VENTILAÇÃO. AF_12/2014</v>
          </cell>
          <cell r="I3683" t="str">
            <v>UN</v>
          </cell>
          <cell r="J3683" t="str">
            <v>COEFICIENTE DE REPRESENTATIVIDADE</v>
          </cell>
          <cell r="K3683" t="str">
            <v>22,38</v>
          </cell>
        </row>
        <row r="3684">
          <cell r="G3684">
            <v>89809</v>
          </cell>
          <cell r="H3684" t="str">
            <v>JOELHO 90 GRAUS, PVC, SERIE NORMAL, ESGOTO PREDIAL, DN 100 MM, JUNTA ELÁSTICA, FORNECIDO E INSTALADO EM PRUMADA DE ESGOTO SANITÁRIO OU VENTILAÇÃO. AF_12/2014</v>
          </cell>
          <cell r="I3684" t="str">
            <v>UN</v>
          </cell>
          <cell r="J3684" t="str">
            <v>COEFICIENTE DE REPRESENTATIVIDADE</v>
          </cell>
          <cell r="K3684" t="str">
            <v>11,11</v>
          </cell>
        </row>
        <row r="3685">
          <cell r="G3685">
            <v>89810</v>
          </cell>
          <cell r="H3685" t="str">
            <v>JOELHO 45 GRAUS, PVC, SERIE NORMAL, ESGOTO PREDIAL, DN 100 MM, JUNTA ELÁSTICA, FORNECIDO E INSTALADO EM PRUMADA DE ESGOTO SANITÁRIO OU VENTILAÇÃO. AF_12/2014</v>
          </cell>
          <cell r="I3685" t="str">
            <v>UN</v>
          </cell>
          <cell r="J3685" t="str">
            <v>COEFICIENTE DE REPRESENTATIVIDADE</v>
          </cell>
          <cell r="K3685" t="str">
            <v>11,07</v>
          </cell>
        </row>
        <row r="3686">
          <cell r="G3686">
            <v>89811</v>
          </cell>
          <cell r="H3686" t="str">
            <v>CURVA CURTA 90 GRAUS, PVC, SERIE NORMAL, ESGOTO PREDIAL, DN 100 MM, JUNTA ELÁSTICA, FORNECIDO E INSTALADO EM PRUMADA DE ESGOTO SANITÁRIO OU VENTILAÇÃO. AF_12/2014</v>
          </cell>
          <cell r="I3686" t="str">
            <v>UN</v>
          </cell>
          <cell r="J3686" t="str">
            <v>COEFICIENTE DE REPRESENTATIVIDADE</v>
          </cell>
          <cell r="K3686" t="str">
            <v>18,81</v>
          </cell>
        </row>
        <row r="3687">
          <cell r="G3687">
            <v>89812</v>
          </cell>
          <cell r="H3687" t="str">
            <v>CURVA LONGA 90 GRAUS, PVC, SERIE NORMAL, ESGOTO PREDIAL, DN 100 MM, JUNTA ELÁSTICA, FORNECIDO E INSTALADO EM PRUMADA DE ESGOTO SANITÁRIO OU VENTILAÇÃO. AF_12/2014</v>
          </cell>
          <cell r="I3687" t="str">
            <v>UN</v>
          </cell>
          <cell r="J3687" t="str">
            <v>COEFICIENTE DE REPRESENTATIVIDADE</v>
          </cell>
          <cell r="K3687" t="str">
            <v>32,49</v>
          </cell>
        </row>
        <row r="3688">
          <cell r="G3688">
            <v>89813</v>
          </cell>
          <cell r="H3688" t="str">
            <v>LUVA SIMPLES, PVC, SERIE NORMAL, ESGOTO PREDIAL, DN 50 MM, JUNTA ELÁSTICA, FORNECIDO E INSTALADO EM PRUMADA DE ESGOTO SANITÁRIO OU VENTILAÇÃO. AF_12/2014</v>
          </cell>
          <cell r="I3688" t="str">
            <v>UN</v>
          </cell>
          <cell r="J3688" t="str">
            <v>COEFICIENTE DE REPRESENTATIVIDADE</v>
          </cell>
          <cell r="K3688" t="str">
            <v>3,94</v>
          </cell>
        </row>
        <row r="3689">
          <cell r="G3689">
            <v>89814</v>
          </cell>
          <cell r="H3689" t="str">
            <v>LUVA DE CORRER, PVC, SERIE NORMAL, ESGOTO PREDIAL, DN 50 MM, JUNTA ELÁSTICA, FORNECIDO E INSTALADO EM PRUMADA DE ESGOTO SANITÁRIO OU VENTILAÇÃO. AF_12/2014</v>
          </cell>
          <cell r="I3689" t="str">
            <v>UN</v>
          </cell>
          <cell r="J3689" t="str">
            <v>COEFICIENTE DE REPRESENTATIVIDADE</v>
          </cell>
          <cell r="K3689" t="str">
            <v>8,10</v>
          </cell>
        </row>
        <row r="3690">
          <cell r="G3690">
            <v>89815</v>
          </cell>
          <cell r="H3690" t="str">
            <v>LUVA DE CORRER, CPVC, SOLDÁVEL, DN 35MM, INSTALADO EM PRUMADA DE ÁGUA  FORNECIMENTO E INSTALAÇÃO. AF_12/2014</v>
          </cell>
          <cell r="I3690" t="str">
            <v>UN</v>
          </cell>
          <cell r="J3690" t="str">
            <v>COEFICIENTE DE REPRESENTATIVIDADE</v>
          </cell>
          <cell r="K3690" t="str">
            <v>16,38</v>
          </cell>
        </row>
        <row r="3691">
          <cell r="G3691">
            <v>89816</v>
          </cell>
          <cell r="H3691" t="str">
            <v>UNIÃO, CPVC, SOLDÁVEL, DN35MM, INSTALADO EM PRUMADA DE ÁGUA  FORNECIMENTO E INSTALAÇÃO. AF_12/2014</v>
          </cell>
          <cell r="I3691" t="str">
            <v>UN</v>
          </cell>
          <cell r="J3691" t="str">
            <v>COEFICIENTE DE REPRESENTATIVIDADE</v>
          </cell>
          <cell r="K3691" t="str">
            <v>23,50</v>
          </cell>
        </row>
        <row r="3692">
          <cell r="G3692">
            <v>89817</v>
          </cell>
          <cell r="H3692" t="str">
            <v>LUVA SIMPLES, PVC, SERIE NORMAL, ESGOTO PREDIAL, DN 75 MM, JUNTA ELÁSTICA, FORNECIDO E INSTALADO EM PRUMADA DE ESGOTO SANITÁRIO OU VENTILAÇÃO. AF_12/2014</v>
          </cell>
          <cell r="I3692" t="str">
            <v>UN</v>
          </cell>
          <cell r="J3692" t="str">
            <v>COEFICIENTE DE REPRESENTATIVIDADE</v>
          </cell>
          <cell r="K3692" t="str">
            <v>6,95</v>
          </cell>
        </row>
        <row r="3693">
          <cell r="G3693">
            <v>89818</v>
          </cell>
          <cell r="H3693" t="str">
            <v>CONECTOR, CPVC, SOLDÁVEL, DN 35MM X 1 1/4, INSTALADO EM PRUMADA DE ÁGUA  FORNECIMENTO E INSTALAÇÃO. AF_12/2014</v>
          </cell>
          <cell r="I3693" t="str">
            <v>UN</v>
          </cell>
          <cell r="J3693" t="str">
            <v>COEFICIENTE DE REPRESENTATIVIDADE</v>
          </cell>
          <cell r="K3693" t="str">
            <v>93,93</v>
          </cell>
        </row>
        <row r="3694">
          <cell r="G3694">
            <v>89819</v>
          </cell>
          <cell r="H3694" t="str">
            <v>LUVA DE CORRER, PVC, SERIE NORMAL, ESGOTO PREDIAL, DN 75 MM, JUNTA ELÁSTICA, FORNECIDO E INSTALADO EM PRUMADA DE ESGOTO SANITÁRIO OU VENTILAÇÃO. AF_12/2014</v>
          </cell>
          <cell r="I3694" t="str">
            <v>UN</v>
          </cell>
          <cell r="J3694" t="str">
            <v>COEFICIENTE DE REPRESENTATIVIDADE</v>
          </cell>
          <cell r="K3694" t="str">
            <v>10,16</v>
          </cell>
        </row>
        <row r="3695">
          <cell r="G3695">
            <v>89820</v>
          </cell>
          <cell r="H3695" t="str">
            <v>BUCHA DE REDUÇÃO, CPVC, SOLDÁVEL, DN35MM X 28MM, INSTALADO EM PRUMADA DE ÁGUA  FORNECIMENTO E INSTALAÇÃO. AF_12/2014</v>
          </cell>
          <cell r="I3695" t="str">
            <v>UN</v>
          </cell>
          <cell r="J3695" t="str">
            <v>COEFICIENTE DE REPRESENTATIVIDADE</v>
          </cell>
          <cell r="K3695" t="str">
            <v>17,80</v>
          </cell>
        </row>
        <row r="3696">
          <cell r="G3696">
            <v>89821</v>
          </cell>
          <cell r="H3696" t="str">
            <v>LUVA SIMPLES, PVC, SERIE NORMAL, ESGOTO PREDIAL, DN 100 MM, JUNTA ELÁSTICA, FORNECIDO E INSTALADO EM PRUMADA DE ESGOTO SANITÁRIO OU VENTILAÇÃO. AF_12/2014</v>
          </cell>
          <cell r="I3696" t="str">
            <v>UN</v>
          </cell>
          <cell r="J3696" t="str">
            <v>COEFICIENTE DE REPRESENTATIVIDADE</v>
          </cell>
          <cell r="K3696" t="str">
            <v>8,70</v>
          </cell>
        </row>
        <row r="3697">
          <cell r="G3697">
            <v>89822</v>
          </cell>
          <cell r="H3697" t="str">
            <v>LUVA, CPVC, SOLDÁVEL, DN 42MM, INSTALADO EM PRUMADA DE ÁGUA  FORNECIMENTO E INSTALAÇÃO. AF_12/2014</v>
          </cell>
          <cell r="I3697" t="str">
            <v>UN</v>
          </cell>
          <cell r="J3697" t="str">
            <v>COEFICIENTE DE REPRESENTATIVIDADE</v>
          </cell>
          <cell r="K3697" t="str">
            <v>12,78</v>
          </cell>
        </row>
        <row r="3698">
          <cell r="G3698">
            <v>89823</v>
          </cell>
          <cell r="H3698" t="str">
            <v>LUVA DE CORRER, PVC, SERIE NORMAL, ESGOTO PREDIAL, DN 100 MM, JUNTA ELÁSTICA, FORNECIDO E INSTALADO EM PRUMADA DE ESGOTO SANITÁRIO OU VENTILAÇÃO. AF_12/2014</v>
          </cell>
          <cell r="I3698" t="str">
            <v>UN</v>
          </cell>
          <cell r="J3698" t="str">
            <v>COEFICIENTE DE REPRESENTATIVIDADE</v>
          </cell>
          <cell r="K3698" t="str">
            <v>14,65</v>
          </cell>
        </row>
        <row r="3699">
          <cell r="G3699">
            <v>89824</v>
          </cell>
          <cell r="H3699" t="str">
            <v>LUVA DE CORRER, CPVC, SOLDÁVEL, DN 42MM, INSTALADO EM PRUMADA DE ÁGUA  FORNECIMENTO E INSTALAÇÃO. AF_12/2014</v>
          </cell>
          <cell r="I3699" t="str">
            <v>UN</v>
          </cell>
          <cell r="J3699" t="str">
            <v>COEFICIENTE DE REPRESENTATIVIDADE</v>
          </cell>
          <cell r="K3699" t="str">
            <v>22,24</v>
          </cell>
        </row>
        <row r="3700">
          <cell r="G3700">
            <v>89825</v>
          </cell>
          <cell r="H3700" t="str">
            <v>TE, PVC, SERIE NORMAL, ESGOTO PREDIAL, DN 50 X 50 MM, JUNTA ELÁSTICA, FORNECIDO E INSTALADO EM PRUMADA DE ESGOTO SANITÁRIO OU VENTILAÇÃO. AF_12/2014</v>
          </cell>
          <cell r="I3700" t="str">
            <v>UN</v>
          </cell>
          <cell r="J3700" t="str">
            <v>COEFICIENTE DE REPRESENTATIVIDADE</v>
          </cell>
          <cell r="K3700" t="str">
            <v>8,66</v>
          </cell>
        </row>
        <row r="3701">
          <cell r="G3701">
            <v>89826</v>
          </cell>
          <cell r="H3701" t="str">
            <v>LUVA DE TRANSIÇÃO, CPVC, SOLDÁVEL, DN42MM X 1.1/2, INSTALADO EM PRUMADA DE ÁGUA  FORNECIMENTO E INSTALAÇÃO. AF_12/2014</v>
          </cell>
          <cell r="I3701" t="str">
            <v>UN</v>
          </cell>
          <cell r="J3701" t="str">
            <v>COEFICIENTE DE REPRESENTATIVIDADE</v>
          </cell>
          <cell r="K3701" t="str">
            <v>95,90</v>
          </cell>
        </row>
        <row r="3702">
          <cell r="G3702">
            <v>89827</v>
          </cell>
          <cell r="H3702" t="str">
            <v>JUNÇÃO SIMPLES, PVC, SERIE NORMAL, ESGOTO PREDIAL, DN 50 X 50 MM, JUNTA ELÁSTICA, FORNECIDO E INSTALADO EM PRUMADA DE ESGOTO SANITÁRIO OU VENTILAÇÃO. AF_12/2014</v>
          </cell>
          <cell r="I3702" t="str">
            <v>UN</v>
          </cell>
          <cell r="J3702" t="str">
            <v>COEFICIENTE DE REPRESENTATIVIDADE</v>
          </cell>
          <cell r="K3702" t="str">
            <v>9,65</v>
          </cell>
        </row>
        <row r="3703">
          <cell r="G3703">
            <v>89828</v>
          </cell>
          <cell r="H3703" t="str">
            <v>UNIÃO, CPVC, SOLDÁVEL, DN42MM, INSTALADO EM PRUMADA DE ÁGUA  FORNECIMENTO E INSTALAÇÃO. AF_12/2014</v>
          </cell>
          <cell r="I3703" t="str">
            <v>UN</v>
          </cell>
          <cell r="J3703" t="str">
            <v>COEFICIENTE DE REPRESENTATIVIDADE</v>
          </cell>
          <cell r="K3703" t="str">
            <v>33,92</v>
          </cell>
        </row>
        <row r="3704">
          <cell r="G3704">
            <v>89829</v>
          </cell>
          <cell r="H3704" t="str">
            <v>TE, PVC, SERIE NORMAL, ESGOTO PREDIAL, DN 75 X 75 MM, JUNTA ELÁSTICA, FORNECIDO E INSTALADO EM PRUMADA DE ESGOTO SANITÁRIO OU VENTILAÇÃO. AF_12/2014</v>
          </cell>
          <cell r="I3704" t="str">
            <v>UN</v>
          </cell>
          <cell r="J3704" t="str">
            <v>COEFICIENTE DE REPRESENTATIVIDADE</v>
          </cell>
          <cell r="K3704" t="str">
            <v>15,41</v>
          </cell>
        </row>
        <row r="3705">
          <cell r="G3705">
            <v>89830</v>
          </cell>
          <cell r="H3705" t="str">
            <v>JUNÇÃO SIMPLES, PVC, SERIE NORMAL, ESGOTO PREDIAL, DN 75 X 75 MM, JUNTA ELÁSTICA, FORNECIDO E INSTALADO EM PRUMADA DE ESGOTO SANITÁRIO OU VENTILAÇÃO. AF_12/2014</v>
          </cell>
          <cell r="I3705" t="str">
            <v>UN</v>
          </cell>
          <cell r="J3705" t="str">
            <v>COEFICIENTE DE REPRESENTATIVIDADE</v>
          </cell>
          <cell r="K3705" t="str">
            <v>16,77</v>
          </cell>
        </row>
        <row r="3706">
          <cell r="G3706">
            <v>89831</v>
          </cell>
          <cell r="H3706" t="str">
            <v>CONECTOR, CPVC, SOLDÁVEL, DN 42MM X 1.1/2, INSTALADO EM PRUMADA DE ÁGUA  FORNECIMENTO E INSTALAÇÃO. AF_12/2014</v>
          </cell>
          <cell r="I3706" t="str">
            <v>UN</v>
          </cell>
          <cell r="J3706" t="str">
            <v>COEFICIENTE DE REPRESENTATIVIDADE</v>
          </cell>
          <cell r="K3706" t="str">
            <v>114,67</v>
          </cell>
        </row>
        <row r="3707">
          <cell r="G3707">
            <v>89832</v>
          </cell>
          <cell r="H3707" t="str">
            <v>BUCHA DE REDUÇÃO, CPVC, SOLDÁVEL, DN 42MM X 22MM, INSTALADO EM RAMAL DE DISTRIBUIÇÃO DE ÁGUA - FORNECIMENTO E INSTALAÇÃO. AF_12/2014</v>
          </cell>
          <cell r="I3707" t="str">
            <v>UN</v>
          </cell>
          <cell r="J3707" t="str">
            <v>COEFICIENTE DE REPRESENTATIVIDADE</v>
          </cell>
          <cell r="K3707" t="str">
            <v>23,32</v>
          </cell>
        </row>
        <row r="3708">
          <cell r="G3708">
            <v>89833</v>
          </cell>
          <cell r="H3708" t="str">
            <v>TE, PVC, SERIE NORMAL, ESGOTO PREDIAL, DN 100 X 100 MM, JUNTA ELÁSTICA, FORNECIDO E INSTALADO EM PRUMADA DE ESGOTO SANITÁRIO OU VENTILAÇÃO. AF_12/2014</v>
          </cell>
          <cell r="I3708" t="str">
            <v>UN</v>
          </cell>
          <cell r="J3708" t="str">
            <v>COEFICIENTE DE REPRESENTATIVIDADE</v>
          </cell>
          <cell r="K3708" t="str">
            <v>19,27</v>
          </cell>
        </row>
        <row r="3709">
          <cell r="G3709">
            <v>89834</v>
          </cell>
          <cell r="H3709" t="str">
            <v>JUNÇÃO SIMPLES, PVC, SERIE NORMAL, ESGOTO PREDIAL, DN 100 X 100 MM, JUNTA ELÁSTICA, FORNECIDO E INSTALADO EM PRUMADA DE ESGOTO SANITÁRIO OU VENTILAÇÃO. AF_12/2014</v>
          </cell>
          <cell r="I3709" t="str">
            <v>UN</v>
          </cell>
          <cell r="J3709" t="str">
            <v>COEFICIENTE DE REPRESENTATIVIDADE</v>
          </cell>
          <cell r="K3709" t="str">
            <v>22,46</v>
          </cell>
        </row>
        <row r="3710">
          <cell r="G3710">
            <v>89835</v>
          </cell>
          <cell r="H3710" t="str">
            <v>LUVA, CPVC, SOLDÁVEL, DN 54MM, INSTALADO EM PRUMADA DE ÁGUA  FORNECIMENTO E INSTALAÇÃO. AF_12/2014</v>
          </cell>
          <cell r="I3710" t="str">
            <v>UN</v>
          </cell>
          <cell r="J3710" t="str">
            <v>COEFICIENTE DE REPRESENTATIVIDADE</v>
          </cell>
          <cell r="K3710" t="str">
            <v>22,96</v>
          </cell>
        </row>
        <row r="3711">
          <cell r="G3711">
            <v>89836</v>
          </cell>
          <cell r="H3711" t="str">
            <v>LUVA DE TRANSIÇÃO, CPVC, SOLDÁVEL, DN 54MM X 2, INSTALADO EM PRUMADA DE ÁGUA  FORNECIMENTO E INSTALAÇÃO. AF_12/2014</v>
          </cell>
          <cell r="I3711" t="str">
            <v>UN</v>
          </cell>
          <cell r="J3711" t="str">
            <v>COEFICIENTE DE REPRESENTATIVIDADE</v>
          </cell>
          <cell r="K3711" t="str">
            <v>154,97</v>
          </cell>
        </row>
        <row r="3712">
          <cell r="G3712">
            <v>89837</v>
          </cell>
          <cell r="H3712" t="str">
            <v>UNIÃO, CPVC, SOLDÁVEL, DN 54MM, INSTALADO EM PRUMADA DE ÁGUA  FORNECIMENTO E INSTALAÇÃO. AF_12/2014</v>
          </cell>
          <cell r="I3712" t="str">
            <v>UN</v>
          </cell>
          <cell r="J3712" t="str">
            <v>COEFICIENTE DE REPRESENTATIVIDADE</v>
          </cell>
          <cell r="K3712" t="str">
            <v>77,13</v>
          </cell>
        </row>
        <row r="3713">
          <cell r="G3713">
            <v>89838</v>
          </cell>
          <cell r="H3713" t="str">
            <v>LUVA, CPVC, SOLDÁVEL, DN 73MM, INSTALADO EM PRUMADA DE ÁGUA  FORNECIMENTO E INSTALAÇÃO. AF_12/2014</v>
          </cell>
          <cell r="I3713" t="str">
            <v>UN</v>
          </cell>
          <cell r="J3713" t="str">
            <v>COEFICIENTE DE REPRESENTATIVIDADE</v>
          </cell>
          <cell r="K3713" t="str">
            <v>84,31</v>
          </cell>
        </row>
        <row r="3714">
          <cell r="G3714">
            <v>89839</v>
          </cell>
          <cell r="H3714" t="str">
            <v>UNIÃO, CPVC, SOLDÁVEL, DN 73MM, INSTALADO EM PRUMADA DE ÁGUA  FORNECIMENTO E INSTALAÇÃO. AF_12/2014</v>
          </cell>
          <cell r="I3714" t="str">
            <v>UN</v>
          </cell>
          <cell r="J3714" t="str">
            <v>COEFICIENTE DE REPRESENTATIVIDADE</v>
          </cell>
          <cell r="K3714" t="str">
            <v>111,68</v>
          </cell>
        </row>
        <row r="3715">
          <cell r="G3715">
            <v>89840</v>
          </cell>
          <cell r="H3715" t="str">
            <v>LUVA, CPVC, SOLDÁVEL, DN 89MM, INSTALADO EM PRUMADA DE ÁGUA  FORNECIMENTO E INSTALAÇÃO. AF_12/2014</v>
          </cell>
          <cell r="I3715" t="str">
            <v>UN</v>
          </cell>
          <cell r="J3715" t="str">
            <v>COEFICIENTE DE REPRESENTATIVIDADE</v>
          </cell>
          <cell r="K3715" t="str">
            <v>96,81</v>
          </cell>
        </row>
        <row r="3716">
          <cell r="G3716">
            <v>89841</v>
          </cell>
          <cell r="H3716" t="str">
            <v>UNIÃO, CPVC, SOLDÁVEL, DN 89MM, INSTALADO EM PRUMADA DE ÁGUA  FORNECIMENTO E INSTALAÇÃO. AF_12/2014</v>
          </cell>
          <cell r="I3716" t="str">
            <v>UN</v>
          </cell>
          <cell r="J3716" t="str">
            <v>COEFICIENTE DE REPRESENTATIVIDADE</v>
          </cell>
          <cell r="K3716" t="str">
            <v>163,73</v>
          </cell>
        </row>
        <row r="3717">
          <cell r="G3717">
            <v>89842</v>
          </cell>
          <cell r="H3717" t="str">
            <v>TÊ, CPVC, SOLDÁVEL, DN 35MM, INSTALADO EM PRUMADA DE ÁGUA  FORNECIMENTO E INSTALAÇÃO. AF_12/2014</v>
          </cell>
          <cell r="I3717" t="str">
            <v>UN</v>
          </cell>
          <cell r="J3717" t="str">
            <v>COEFICIENTE DE REPRESENTATIVIDADE</v>
          </cell>
          <cell r="K3717" t="str">
            <v>26,48</v>
          </cell>
        </row>
        <row r="3718">
          <cell r="G3718">
            <v>89844</v>
          </cell>
          <cell r="H3718" t="str">
            <v>TE, CPVC, SOLDÁVEL, DN  42MM, INSTALADO EM PRUMADA DE ÁGUA  FORNECIMENTO E INSTALAÇÃO. AF_12/2014</v>
          </cell>
          <cell r="I3718" t="str">
            <v>UN</v>
          </cell>
          <cell r="J3718" t="str">
            <v>COEFICIENTE DE REPRESENTATIVIDADE</v>
          </cell>
          <cell r="K3718" t="str">
            <v>33,71</v>
          </cell>
        </row>
        <row r="3719">
          <cell r="G3719">
            <v>89845</v>
          </cell>
          <cell r="H3719" t="str">
            <v>TÊ, CPVC, SOLDÁVEL, DN 54 MM, INSTALADO EM PRUMADA DE ÁGUA  FORNECIMENTO E INSTALAÇÃO. AF_12/2014</v>
          </cell>
          <cell r="I3719" t="str">
            <v>UN</v>
          </cell>
          <cell r="J3719" t="str">
            <v>COEFICIENTE DE REPRESENTATIVIDADE</v>
          </cell>
          <cell r="K3719" t="str">
            <v>52,34</v>
          </cell>
        </row>
        <row r="3720">
          <cell r="G3720">
            <v>89846</v>
          </cell>
          <cell r="H3720" t="str">
            <v>TÊ, CPVC, SOLDÁVEL, DN 73MM, INSTALADO EM PRUMADA DE ÁGUA  FORNECIMENTO E INSTALAÇÃO. AF_12/2014</v>
          </cell>
          <cell r="I3720" t="str">
            <v>UN</v>
          </cell>
          <cell r="J3720" t="str">
            <v>COEFICIENTE DE REPRESENTATIVIDADE</v>
          </cell>
          <cell r="K3720" t="str">
            <v>117,70</v>
          </cell>
        </row>
        <row r="3721">
          <cell r="G3721">
            <v>89847</v>
          </cell>
          <cell r="H3721" t="str">
            <v>TÊ, CPVC, SOLDÁVEL, DN 89MM, INSTALADO EM PRUMADA DE ÁGUA  FORNECIMENTO E INSTALAÇÃO. AF_12/2014</v>
          </cell>
          <cell r="I3721" t="str">
            <v>UN</v>
          </cell>
          <cell r="J3721" t="str">
            <v>COEFICIENTE DE REPRESENTATIVIDADE</v>
          </cell>
          <cell r="K3721" t="str">
            <v>144,31</v>
          </cell>
        </row>
        <row r="3722">
          <cell r="G3722">
            <v>89850</v>
          </cell>
          <cell r="H3722" t="str">
            <v>JOELHO 90 GRAUS, PVC, SERIE NORMAL, ESGOTO PREDIAL, DN 100 MM, JUNTA ELÁSTICA, FORNECIDO E INSTALADO EM SUBCOLETOR AÉREO DE ESGOTO SANITÁRIO. AF_12/2014</v>
          </cell>
          <cell r="I3722" t="str">
            <v>UN</v>
          </cell>
          <cell r="J3722" t="str">
            <v>COEFICIENTE DE REPRESENTATIVIDADE</v>
          </cell>
          <cell r="K3722" t="str">
            <v>14,95</v>
          </cell>
        </row>
        <row r="3723">
          <cell r="G3723">
            <v>89851</v>
          </cell>
          <cell r="H3723" t="str">
            <v>JOELHO 45 GRAUS, PVC, SERIE NORMAL, ESGOTO PREDIAL, DN 100 MM, JUNTA ELÁSTICA, FORNECIDO E INSTALADO EM SUBCOLETOR AÉREO DE ESGOTO SANITÁRIO. AF_12/2014</v>
          </cell>
          <cell r="I3723" t="str">
            <v>UN</v>
          </cell>
          <cell r="J3723" t="str">
            <v>COEFICIENTE DE REPRESENTATIVIDADE</v>
          </cell>
          <cell r="K3723" t="str">
            <v>14,91</v>
          </cell>
        </row>
        <row r="3724">
          <cell r="G3724">
            <v>89852</v>
          </cell>
          <cell r="H3724" t="str">
            <v>CURVA CURTA 90 GRAUS, PVC, SERIE NORMAL, ESGOTO PREDIAL, DN 100 MM, JUNTA ELÁSTICA, FORNECIDO E INSTALADO EM SUBCOLETOR AÉREO DE ESGOTO SANITÁRIO. AF_12/2014</v>
          </cell>
          <cell r="I3724" t="str">
            <v>UN</v>
          </cell>
          <cell r="J3724" t="str">
            <v>COEFICIENTE DE REPRESENTATIVIDADE</v>
          </cell>
          <cell r="K3724" t="str">
            <v>22,65</v>
          </cell>
        </row>
        <row r="3725">
          <cell r="G3725">
            <v>89853</v>
          </cell>
          <cell r="H3725" t="str">
            <v>CURVA LONGA 90 GRAUS, PVC, SERIE NORMAL, ESGOTO PREDIAL, DN 100 MM, JUNTA ELÁSTICA, FORNECIDO E INSTALADO EM SUBCOLETOR AÉREO DE ESGOTO SANITÁRIO. AF_12/2014</v>
          </cell>
          <cell r="I3725" t="str">
            <v>UN</v>
          </cell>
          <cell r="J3725" t="str">
            <v>COEFICIENTE DE REPRESENTATIVIDADE</v>
          </cell>
          <cell r="K3725" t="str">
            <v>36,33</v>
          </cell>
        </row>
        <row r="3726">
          <cell r="G3726">
            <v>89854</v>
          </cell>
          <cell r="H3726" t="str">
            <v>JOELHO 90 GRAUS, PVC, SERIE NORMAL, ESGOTO PREDIAL, DN 150 MM, JUNTA ELÁSTICA, FORNECIDO E INSTALADO EM SUBCOLETOR AÉREO DE ESGOTO SANITÁRIO. AF_12/2014</v>
          </cell>
          <cell r="I3726" t="str">
            <v>UN</v>
          </cell>
          <cell r="J3726" t="str">
            <v>COEFICIENTE DE REPRESENTATIVIDADE</v>
          </cell>
          <cell r="K3726" t="str">
            <v>47,21</v>
          </cell>
        </row>
        <row r="3727">
          <cell r="G3727">
            <v>89855</v>
          </cell>
          <cell r="H3727" t="str">
            <v>JOELHO 45 GRAUS, PVC, SERIE NORMAL, ESGOTO PREDIAL, DN 150 MM, JUNTA ELÁSTICA, FORNECIDO E INSTALADO EM SUBCOLETOR AÉREO DE ESGOTO SANITÁRIO. AF_12/2014</v>
          </cell>
          <cell r="I3727" t="str">
            <v>UN</v>
          </cell>
          <cell r="J3727" t="str">
            <v>COEFICIENTE DE REPRESENTATIVIDADE</v>
          </cell>
          <cell r="K3727" t="str">
            <v>49,97</v>
          </cell>
        </row>
        <row r="3728">
          <cell r="G3728">
            <v>89856</v>
          </cell>
          <cell r="H3728" t="str">
            <v>LUVA SIMPLES, PVC, SERIE NORMAL, ESGOTO PREDIAL, DN 100 MM, JUNTA ELÁSTICA, FORNECIDO E INSTALADO EM SUBCOLETOR AÉREO DE ESGOTO SANITÁRIO. AF_12/2014</v>
          </cell>
          <cell r="I3728" t="str">
            <v>UN</v>
          </cell>
          <cell r="J3728" t="str">
            <v>COEFICIENTE DE REPRESENTATIVIDADE</v>
          </cell>
          <cell r="K3728" t="str">
            <v>11,26</v>
          </cell>
        </row>
        <row r="3729">
          <cell r="G3729">
            <v>89857</v>
          </cell>
          <cell r="H3729" t="str">
            <v>LUVA DE CORRER, PVC, SERIE NORMAL, ESGOTO PREDIAL, DN 100 MM, JUNTA ELÁSTICA, FORNECIDO E INSTALADO EM SUBCOLETOR AÉREO DE ESGOTO SANITÁRIO. AF_12/2014</v>
          </cell>
          <cell r="I3729" t="str">
            <v>UN</v>
          </cell>
          <cell r="J3729" t="str">
            <v>COEFICIENTE DE REPRESENTATIVIDADE</v>
          </cell>
          <cell r="K3729" t="str">
            <v>17,21</v>
          </cell>
        </row>
        <row r="3730">
          <cell r="G3730">
            <v>89859</v>
          </cell>
          <cell r="H3730" t="str">
            <v>LUVA DE CORRER, PVC, SERIE NORMAL, ESGOTO PREDIAL, DN 150 MM, JUNTA ELÁSTICA, FORNECIDO E INSTALADO EM SUBCOLETOR AÉREO DE ESGOTO SANITÁRIO. AF_12/2014</v>
          </cell>
          <cell r="I3730" t="str">
            <v>UN</v>
          </cell>
          <cell r="J3730" t="str">
            <v>COEFICIENTE DE REPRESENTATIVIDADE</v>
          </cell>
          <cell r="K3730" t="str">
            <v>45,54</v>
          </cell>
        </row>
        <row r="3731">
          <cell r="G3731">
            <v>89860</v>
          </cell>
          <cell r="H3731" t="str">
            <v>TE, PVC, SERIE NORMAL, ESGOTO PREDIAL, DN 100 X 100 MM, JUNTA ELÁSTICA, FORNECIDO E INSTALADO EM SUBCOLETOR AÉREO DE ESGOTO SANITÁRIO. AF_12/2014</v>
          </cell>
          <cell r="I3731" t="str">
            <v>UN</v>
          </cell>
          <cell r="J3731" t="str">
            <v>COEFICIENTE DE REPRESENTATIVIDADE</v>
          </cell>
          <cell r="K3731" t="str">
            <v>24,40</v>
          </cell>
        </row>
        <row r="3732">
          <cell r="G3732">
            <v>89861</v>
          </cell>
          <cell r="H3732" t="str">
            <v>JUNÇÃO SIMPLES, PVC, SERIE NORMAL, ESGOTO PREDIAL, DN 100 X 100 MM, JUNTA ELÁSTICA, FORNECIDO E INSTALADO EM SUBCOLETOR AÉREO DE ESGOTO SANITÁRIO. AF_12/2014</v>
          </cell>
          <cell r="I3732" t="str">
            <v>UN</v>
          </cell>
          <cell r="J3732" t="str">
            <v>COEFICIENTE DE REPRESENTATIVIDADE</v>
          </cell>
          <cell r="K3732" t="str">
            <v>27,59</v>
          </cell>
        </row>
        <row r="3733">
          <cell r="G3733">
            <v>89862</v>
          </cell>
          <cell r="H3733" t="str">
            <v>TE, PVC, SERIE NORMAL, ESGOTO PREDIAL, DN 150 X 150 MM, JUNTA ELÁSTICA, FORNECIDO E INSTALADO EM SUBCOLETOR AÉREO DE ESGOTO SANITÁRIO. AF_12/2014</v>
          </cell>
          <cell r="I3733" t="str">
            <v>UN</v>
          </cell>
          <cell r="J3733" t="str">
            <v>COEFICIENTE DE REPRESENTATIVIDADE</v>
          </cell>
          <cell r="K3733" t="str">
            <v>51,64</v>
          </cell>
        </row>
        <row r="3734">
          <cell r="G3734">
            <v>89863</v>
          </cell>
          <cell r="H3734" t="str">
            <v>JUNÇÃO SIMPLES, PVC, SERIE NORMAL, ESGOTO PREDIAL, DN 150 X 150 MM, JUNTA ELÁSTICA, FORNECIDO E INSTALADO EM SUBCOLETOR AÉREO DE ESGOTO SANITÁRIO. AF_12/2014</v>
          </cell>
          <cell r="I3734" t="str">
            <v>UN</v>
          </cell>
          <cell r="J3734" t="str">
            <v>COEFICIENTE DE REPRESENTATIVIDADE</v>
          </cell>
          <cell r="K3734" t="str">
            <v>104,88</v>
          </cell>
        </row>
        <row r="3735">
          <cell r="G3735">
            <v>89866</v>
          </cell>
          <cell r="H3735" t="str">
            <v>JOELHO 90 GRAUS, PVC, SOLDÁVEL, DN 25MM, INSTALADO EM DRENO DE AR-CONDICIONADO - FORNECIMENTO E INSTALAÇÃO. AF_12/2014</v>
          </cell>
          <cell r="I3735" t="str">
            <v>UN</v>
          </cell>
          <cell r="J3735" t="str">
            <v>COEFICIENTE DE REPRESENTATIVIDADE</v>
          </cell>
          <cell r="K3735" t="str">
            <v>3,29</v>
          </cell>
        </row>
        <row r="3736">
          <cell r="G3736">
            <v>89867</v>
          </cell>
          <cell r="H3736" t="str">
            <v>JOELHO 45 GRAUS, PVC, SOLDÁVEL, DN 25MM, INSTALADO EM DRENO DE AR-CONDICIONADO - FORNECIMENTO E INSTALAÇÃO. AF_12/2014</v>
          </cell>
          <cell r="I3736" t="str">
            <v>UN</v>
          </cell>
          <cell r="J3736" t="str">
            <v>COEFICIENTE DE REPRESENTATIVIDADE</v>
          </cell>
          <cell r="K3736" t="str">
            <v>3,78</v>
          </cell>
        </row>
        <row r="3737">
          <cell r="G3737">
            <v>89868</v>
          </cell>
          <cell r="H3737" t="str">
            <v>LUVA, PVC, SOLDÁVEL, DN 25MM, INSTALADO EM DRENO DE AR-CONDICIONADO - FORNECIMENTO E INSTALAÇÃO. AF_12/2014</v>
          </cell>
          <cell r="I3737" t="str">
            <v>UN</v>
          </cell>
          <cell r="J3737" t="str">
            <v>COEFICIENTE DE REPRESENTATIVIDADE</v>
          </cell>
          <cell r="K3737" t="str">
            <v>2,36</v>
          </cell>
        </row>
        <row r="3738">
          <cell r="G3738">
            <v>89869</v>
          </cell>
          <cell r="H3738" t="str">
            <v>TE, PVC, SOLDÁVEL, DN 25MM, INSTALADO EM DRENO DE AR-CONDICIONADO - FORNECIMENTO E INSTALAÇÃO. AF_12/2014</v>
          </cell>
          <cell r="I3738" t="str">
            <v>UN</v>
          </cell>
          <cell r="J3738" t="str">
            <v>COEFICIENTE DE REPRESENTATIVIDADE</v>
          </cell>
          <cell r="K3738" t="str">
            <v>5,10</v>
          </cell>
        </row>
        <row r="3739">
          <cell r="G3739">
            <v>89979</v>
          </cell>
          <cell r="H3739" t="str">
            <v>LUVA COM BUCHA DE LATÃO, PVC, SOLDÁVEL, DN 32MM X 1 , INSTALADO EM RAMAL OU SUB-RAMAL DE ÁGUA   FORNECIMENTO E INSTALAÇÃO. AF_12/2014</v>
          </cell>
          <cell r="I3739" t="str">
            <v>UN</v>
          </cell>
          <cell r="J3739" t="str">
            <v>COEFICIENTE DE REPRESENTATIVIDADE</v>
          </cell>
          <cell r="K3739" t="str">
            <v>16,36</v>
          </cell>
        </row>
        <row r="3740">
          <cell r="G3740">
            <v>89980</v>
          </cell>
          <cell r="H3740" t="str">
            <v>LUVA COM BUCHA DE LATÃO, PVC, SOLDÁVEL, DN 25MM X 3/4, INSTALADO EM PRUMADA DE ÁGUA - FORNECIMENTO E INSTALAÇÃO. AF_12/2014</v>
          </cell>
          <cell r="I3740" t="str">
            <v>UN</v>
          </cell>
          <cell r="J3740" t="str">
            <v>COEFICIENTE DE REPRESENTATIVIDADE</v>
          </cell>
          <cell r="K3740" t="str">
            <v>6,15</v>
          </cell>
        </row>
        <row r="3741">
          <cell r="G3741">
            <v>89981</v>
          </cell>
          <cell r="H3741" t="str">
            <v>LUVA SOLDÁVEL E COM BUCHA DE LATÃO, PVC, SOLDÁVEL, DN 32MM X 1 , INSTALADO EM PRUMADA DE ÁGUA   FORNECIMENTO E INSTALAÇÃO. AF_12/2014</v>
          </cell>
          <cell r="I3741" t="str">
            <v>UN</v>
          </cell>
          <cell r="J3741" t="str">
            <v>COEFICIENTE DE REPRESENTATIVIDADE</v>
          </cell>
          <cell r="K3741" t="str">
            <v>14,04</v>
          </cell>
        </row>
        <row r="3742">
          <cell r="G3742">
            <v>90373</v>
          </cell>
          <cell r="H3742" t="str">
            <v>JOELHO 90 GRAUS COM BUCHA DE LATÃO, PVC, SOLDÁVEL, DN 25MM, X 1/2 INSTALADO EM RAMAL OU SUB-RAMAL DE ÁGUA - FORNECIMENTO E INSTALAÇÃO. AF_12/2014</v>
          </cell>
          <cell r="I3742" t="str">
            <v>UN</v>
          </cell>
          <cell r="J3742" t="str">
            <v>COEFICIENTE DE REPRESENTATIVIDADE</v>
          </cell>
          <cell r="K3742" t="str">
            <v>9,34</v>
          </cell>
        </row>
        <row r="3743">
          <cell r="G3743">
            <v>90374</v>
          </cell>
          <cell r="H3743" t="str">
            <v>TÊ COM BUCHA DE LATÃO NA BOLSA CENTRAL, PVC, SOLDÁVEL, DN 25MM X 3/4, INSTALADO EM RAMAL OU SUB-RAMAL DE ÁGUA - FORNECIMENTO E INSTALAÇÃO. AF_03/2015</v>
          </cell>
          <cell r="I3743" t="str">
            <v>UN</v>
          </cell>
          <cell r="J3743" t="str">
            <v>COEFICIENTE DE REPRESENTATIVIDADE</v>
          </cell>
          <cell r="K3743" t="str">
            <v>14,39</v>
          </cell>
        </row>
        <row r="3744">
          <cell r="G3744">
            <v>90375</v>
          </cell>
          <cell r="H3744" t="str">
            <v>BUCHA DE REDUÇÃO, PVC, SOLDÁVEL, DN 40MM X 32MM, INSTALADO EM RAMAL OU SUB-RAMAL DE ÁGUA - FORNECIMENTO E INSTALAÇÃO. AF_03/2015</v>
          </cell>
          <cell r="I3744" t="str">
            <v>UN</v>
          </cell>
          <cell r="J3744" t="str">
            <v>COEFICIENTE DE REPRESENTATIVIDADE</v>
          </cell>
          <cell r="K3744" t="str">
            <v>5,89</v>
          </cell>
        </row>
        <row r="3745">
          <cell r="G3745">
            <v>92287</v>
          </cell>
          <cell r="H3745" t="str">
            <v>COTOVELO EM COBRE, DN 22 MM, 90 GRAUS, SEM ANEL DE SOLDA, INSTALADO EM PRUMADA   FORNECIMENTO E INSTALAÇÃO. AF_12/2015</v>
          </cell>
          <cell r="I3745" t="str">
            <v>UN</v>
          </cell>
          <cell r="J3745" t="str">
            <v>COEFICIENTE DE REPRESENTATIVIDADE</v>
          </cell>
          <cell r="K3745" t="str">
            <v>10,82</v>
          </cell>
        </row>
        <row r="3746">
          <cell r="G3746">
            <v>92288</v>
          </cell>
          <cell r="H3746" t="str">
            <v>COTOVELO EM COBRE, DN 28 MM, 90 GRAUS, SEM ANEL DE SOLDA, INSTALADO EM PRUMADA  FORNECIMENTO E INSTALAÇÃO. AF_12/2015</v>
          </cell>
          <cell r="I3746" t="str">
            <v>UN</v>
          </cell>
          <cell r="J3746" t="str">
            <v>COEFICIENTE DE REPRESENTATIVIDADE</v>
          </cell>
          <cell r="K3746" t="str">
            <v>16,54</v>
          </cell>
        </row>
        <row r="3747">
          <cell r="G3747">
            <v>92289</v>
          </cell>
          <cell r="H3747" t="str">
            <v>COTOVELO EM COBRE, DN 35 MM, 90 GRAUS, SEM ANEL DE SOLDA, INSTALADO EM PRUMADA  FORNECIMENTO E INSTALAÇÃO. AF_12/2015</v>
          </cell>
          <cell r="I3747" t="str">
            <v>UN</v>
          </cell>
          <cell r="J3747" t="str">
            <v>COEFICIENTE DE REPRESENTATIVIDADE</v>
          </cell>
          <cell r="K3747" t="str">
            <v>28,71</v>
          </cell>
        </row>
        <row r="3748">
          <cell r="G3748">
            <v>92290</v>
          </cell>
          <cell r="H3748" t="str">
            <v>COTOVELO EM COBRE, DN 42 MM, 90 GRAUS, SEM ANEL DE SOLDA, INSTALADO EM PRUMADA  FORNECIMENTO E INSTALAÇÃO. AF_12/2015</v>
          </cell>
          <cell r="I3748" t="str">
            <v>UN</v>
          </cell>
          <cell r="J3748" t="str">
            <v>COEFICIENTE DE REPRESENTATIVIDADE</v>
          </cell>
          <cell r="K3748" t="str">
            <v>43,41</v>
          </cell>
        </row>
        <row r="3749">
          <cell r="G3749">
            <v>92291</v>
          </cell>
          <cell r="H3749" t="str">
            <v>COTOVELO EM COBRE, DN 54 MM, 90 GRAUS, SEM ANEL DE SOLDA, INSTALADO EM PRUMADA  FORNECIMENTO E INSTALAÇÃO. AF_12/2015</v>
          </cell>
          <cell r="I3749" t="str">
            <v>UN</v>
          </cell>
          <cell r="J3749" t="str">
            <v>COEFICIENTE DE REPRESENTATIVIDADE</v>
          </cell>
          <cell r="K3749" t="str">
            <v>66,26</v>
          </cell>
        </row>
        <row r="3750">
          <cell r="G3750">
            <v>92292</v>
          </cell>
          <cell r="H3750" t="str">
            <v>COTOVELO EM COBRE, DN 66 MM, 90 GRAUS, SEM ANEL DE SOLDA, INSTALADO EM PRUMADA  FORNECIMENTO E INSTALAÇÃO. AF_12/2015</v>
          </cell>
          <cell r="I3750" t="str">
            <v>UN</v>
          </cell>
          <cell r="J3750" t="str">
            <v>COEFICIENTE DE REPRESENTATIVIDADE</v>
          </cell>
          <cell r="K3750" t="str">
            <v>205,31</v>
          </cell>
        </row>
        <row r="3751">
          <cell r="G3751">
            <v>92293</v>
          </cell>
          <cell r="H3751" t="str">
            <v>LUVA EM COBRE, DN 22 MM, SEM ANEL DE SOLDA, INSTALADO EM PRUMADA  FORNECIMENTO E INSTALAÇÃO. AF_12/2015</v>
          </cell>
          <cell r="I3751" t="str">
            <v>UN</v>
          </cell>
          <cell r="J3751" t="str">
            <v>COEFICIENTE DE REPRESENTATIVIDADE</v>
          </cell>
          <cell r="K3751" t="str">
            <v>6,26</v>
          </cell>
        </row>
        <row r="3752">
          <cell r="G3752">
            <v>92294</v>
          </cell>
          <cell r="H3752" t="str">
            <v>LUVA EM COBRE, DN 28 MM, SEM ANEL DE SOLDA, INSTALADO EM PRUMADA  FORNECIMENTO E INSTALAÇÃO. AF_12/2015</v>
          </cell>
          <cell r="I3752" t="str">
            <v>UN</v>
          </cell>
          <cell r="J3752" t="str">
            <v>COEFICIENTE DE REPRESENTATIVIDADE</v>
          </cell>
          <cell r="K3752" t="str">
            <v>10,18</v>
          </cell>
        </row>
        <row r="3753">
          <cell r="G3753">
            <v>92295</v>
          </cell>
          <cell r="H3753" t="str">
            <v>LUVA EM COBRE, DN 35 MM, SEM ANEL DE SOLDA, INSTALADO EM PRUMADA  FORNECIMENTO E INSTALAÇÃO. AF_12/2015</v>
          </cell>
          <cell r="I3753" t="str">
            <v>UN</v>
          </cell>
          <cell r="J3753" t="str">
            <v>COEFICIENTE DE REPRESENTATIVIDADE</v>
          </cell>
          <cell r="K3753" t="str">
            <v>18,71</v>
          </cell>
        </row>
        <row r="3754">
          <cell r="G3754">
            <v>92296</v>
          </cell>
          <cell r="H3754" t="str">
            <v>LUVA EM COBRE, DN 42 MM, SEM ANEL DE SOLDA, INSTALADO EM PRUMADA  FORNECIMENTO E INSTALAÇÃO. AF_12/2015</v>
          </cell>
          <cell r="I3754" t="str">
            <v>UN</v>
          </cell>
          <cell r="J3754" t="str">
            <v>COEFICIENTE DE REPRESENTATIVIDADE</v>
          </cell>
          <cell r="K3754" t="str">
            <v>24,86</v>
          </cell>
        </row>
        <row r="3755">
          <cell r="G3755">
            <v>92297</v>
          </cell>
          <cell r="H3755" t="str">
            <v>LUVA EM COBRE, DN 54 MM, SEM ANEL DE SOLDA, INSTALADO EM PRUMADA  FORNECIMENTO E INSTALAÇÃO. AF_12/2015</v>
          </cell>
          <cell r="I3755" t="str">
            <v>UN</v>
          </cell>
          <cell r="J3755" t="str">
            <v>COEFICIENTE DE REPRESENTATIVIDADE</v>
          </cell>
          <cell r="K3755" t="str">
            <v>38,24</v>
          </cell>
        </row>
        <row r="3756">
          <cell r="G3756">
            <v>92298</v>
          </cell>
          <cell r="H3756" t="str">
            <v>LUVA EM COBRE, DN 66 MM, SEM ANEL DE SOLDA, INSTALADO EM PRUMADA  FORNECIMENTO E INSTALAÇÃO. AF_12/2015</v>
          </cell>
          <cell r="I3756" t="str">
            <v>UN</v>
          </cell>
          <cell r="J3756" t="str">
            <v>COEFICIENTE DE REPRESENTATIVIDADE</v>
          </cell>
          <cell r="K3756" t="str">
            <v>106,44</v>
          </cell>
        </row>
        <row r="3757">
          <cell r="G3757">
            <v>92299</v>
          </cell>
          <cell r="H3757" t="str">
            <v>TE EM COBRE, DN 22 MM, SEM ANEL DE SOLDA, INSTALADO EM PRUMADA  FORNECIMENTO E INSTALAÇÃO. AF_12/2015</v>
          </cell>
          <cell r="I3757" t="str">
            <v>UN</v>
          </cell>
          <cell r="J3757" t="str">
            <v>COEFICIENTE DE REPRESENTATIVIDADE</v>
          </cell>
          <cell r="K3757" t="str">
            <v>14,27</v>
          </cell>
        </row>
        <row r="3758">
          <cell r="G3758">
            <v>92300</v>
          </cell>
          <cell r="H3758" t="str">
            <v>TE EM COBRE, DN 28 MM, SEM ANEL DE SOLDA, INSTALADO EM PRUMADA  FORNECIMENTO E INSTALAÇÃO. AF_12/2015</v>
          </cell>
          <cell r="I3758" t="str">
            <v>UN</v>
          </cell>
          <cell r="J3758" t="str">
            <v>COEFICIENTE DE REPRESENTATIVIDADE</v>
          </cell>
          <cell r="K3758" t="str">
            <v>21,11</v>
          </cell>
        </row>
        <row r="3759">
          <cell r="G3759">
            <v>92301</v>
          </cell>
          <cell r="H3759" t="str">
            <v>TE EM COBRE, DN 35 MM, SEM ANEL DE SOLDA, INSTALADO EM PRUMADA  FORNECIMENTO E INSTALAÇÃO. AF_12/2015</v>
          </cell>
          <cell r="I3759" t="str">
            <v>UN</v>
          </cell>
          <cell r="J3759" t="str">
            <v>COEFICIENTE DE REPRESENTATIVIDADE</v>
          </cell>
          <cell r="K3759" t="str">
            <v>40,81</v>
          </cell>
        </row>
        <row r="3760">
          <cell r="G3760">
            <v>92302</v>
          </cell>
          <cell r="H3760" t="str">
            <v>TE EM COBRE, DN 42 MM, SEM ANEL DE SOLDA, INSTALADO EM PRUMADA  FORNECIMENTO E INSTALAÇÃO. AF_12/2015</v>
          </cell>
          <cell r="I3760" t="str">
            <v>UN</v>
          </cell>
          <cell r="J3760" t="str">
            <v>COEFICIENTE DE REPRESENTATIVIDADE</v>
          </cell>
          <cell r="K3760" t="str">
            <v>53,89</v>
          </cell>
        </row>
        <row r="3761">
          <cell r="G3761">
            <v>92303</v>
          </cell>
          <cell r="H3761" t="str">
            <v>TE EM COBRE, DN 54 MM, SEM ANEL DE SOLDA, INSTALADO EM PRUMADA  FORNECIMENTO E INSTALAÇÃO. AF_12/2015</v>
          </cell>
          <cell r="I3761" t="str">
            <v>UN</v>
          </cell>
          <cell r="J3761" t="str">
            <v>COEFICIENTE DE REPRESENTATIVIDADE</v>
          </cell>
          <cell r="K3761" t="str">
            <v>98,11</v>
          </cell>
        </row>
        <row r="3762">
          <cell r="G3762">
            <v>92304</v>
          </cell>
          <cell r="H3762" t="str">
            <v>TE EM COBRE, DN 66 MM, SEM ANEL DE SOLDA, INSTALADO EM PRUMADA  FORNECIMENTO E INSTALAÇÃO. AF_12/2015</v>
          </cell>
          <cell r="I3762" t="str">
            <v>UN</v>
          </cell>
          <cell r="J3762" t="str">
            <v>COEFICIENTE DE REPRESENTATIVIDADE</v>
          </cell>
          <cell r="K3762" t="str">
            <v>253,48</v>
          </cell>
        </row>
        <row r="3763">
          <cell r="G3763">
            <v>92311</v>
          </cell>
          <cell r="H3763" t="str">
            <v>COTOVELO EM COBRE, DN 15 MM, 90 GRAUS, SEM ANEL DE SOLDA, INSTALADO EM RAMAL DE DISTRIBUIÇÃO  FORNECIMENTO E INSTALAÇÃO. AF_12/2015</v>
          </cell>
          <cell r="I3763" t="str">
            <v>UN</v>
          </cell>
          <cell r="J3763" t="str">
            <v>COEFICIENTE DE REPRESENTATIVIDADE</v>
          </cell>
          <cell r="K3763" t="str">
            <v>7,99</v>
          </cell>
        </row>
        <row r="3764">
          <cell r="G3764">
            <v>92312</v>
          </cell>
          <cell r="H3764" t="str">
            <v>COTOVELO EM COBRE, DN 22 MM, 90 GRAUS, SEM ANEL DE SOLDA, INSTALADO EM RAMAL DE DISTRIBUIÇÃO  FORNECIMENTO E INSTALAÇÃO. AF_12/2015</v>
          </cell>
          <cell r="I3764" t="str">
            <v>UN</v>
          </cell>
          <cell r="J3764" t="str">
            <v>COEFICIENTE DE REPRESENTATIVIDADE</v>
          </cell>
          <cell r="K3764" t="str">
            <v>12,83</v>
          </cell>
        </row>
        <row r="3765">
          <cell r="G3765">
            <v>92313</v>
          </cell>
          <cell r="H3765" t="str">
            <v>COTOVELO EM COBRE, DN 28 MM, 90 GRAUS, SEM ANEL DE SOLDA, INSTALADO EM RAMAL DE DISTRIBUIÇÃO  FORNECIMENTO E INSTALAÇÃO. AF_12/2015</v>
          </cell>
          <cell r="I3765" t="str">
            <v>UN</v>
          </cell>
          <cell r="J3765" t="str">
            <v>COEFICIENTE DE REPRESENTATIVIDADE</v>
          </cell>
          <cell r="K3765" t="str">
            <v>18,53</v>
          </cell>
        </row>
        <row r="3766">
          <cell r="G3766">
            <v>92314</v>
          </cell>
          <cell r="H3766" t="str">
            <v>LUVA EM COBRE, DN 15 MM, SEM ANEL DE SOLDA, INSTALADO EM RAMAL DE DISTRIBUIÇÃO  FORNECIMENTO E INSTALAÇÃO. AF_12/2015</v>
          </cell>
          <cell r="I3766" t="str">
            <v>UN</v>
          </cell>
          <cell r="J3766" t="str">
            <v>COEFICIENTE DE REPRESENTATIVIDADE</v>
          </cell>
          <cell r="K3766" t="str">
            <v>5,20</v>
          </cell>
        </row>
        <row r="3767">
          <cell r="G3767">
            <v>92315</v>
          </cell>
          <cell r="H3767" t="str">
            <v>LUVA EM COBRE, DN 22 MM, SEM ANEL DE SOLDA, INSTALADO EM RAMAL DE DISTRIBUIÇÃO  FORNECIMENTO E INSTALAÇÃO. AF_12/2015</v>
          </cell>
          <cell r="I3767" t="str">
            <v>UN</v>
          </cell>
          <cell r="J3767" t="str">
            <v>COEFICIENTE DE REPRESENTATIVIDADE</v>
          </cell>
          <cell r="K3767" t="str">
            <v>7,63</v>
          </cell>
        </row>
        <row r="3768">
          <cell r="G3768">
            <v>92316</v>
          </cell>
          <cell r="H3768" t="str">
            <v>LUVA EM COBRE, DN 28 MM, SEM ANEL DE SOLDA, INSTALADO EM RAMAL DE DISTRIBUIÇÃO  FORNECIMENTO E INSTALAÇÃO. AF_12/2015</v>
          </cell>
          <cell r="I3768" t="str">
            <v>UN</v>
          </cell>
          <cell r="J3768" t="str">
            <v>COEFICIENTE DE REPRESENTATIVIDADE</v>
          </cell>
          <cell r="K3768" t="str">
            <v>11,53</v>
          </cell>
        </row>
        <row r="3769">
          <cell r="G3769">
            <v>92317</v>
          </cell>
          <cell r="H3769" t="str">
            <v>TE EM COBRE, DN 15 MM, SEM ANEL DE SOLDA, INSTALADO EM RAMAL DE DISTRIBUIÇÃO  FORNECIMENTO E INSTALAÇÃO. AF_12/2015</v>
          </cell>
          <cell r="I3769" t="str">
            <v>UN</v>
          </cell>
          <cell r="J3769" t="str">
            <v>COEFICIENTE DE REPRESENTATIVIDADE</v>
          </cell>
          <cell r="K3769" t="str">
            <v>10,86</v>
          </cell>
        </row>
        <row r="3770">
          <cell r="G3770">
            <v>92318</v>
          </cell>
          <cell r="H3770" t="str">
            <v>TE EM COBRE, DN 22 MM, SEM ANEL DE SOLDA, INSTALADO EM RAMAL DE DISTRIBUIÇÃO  FORNECIMENTO E INSTALAÇÃO. AF_12/2015</v>
          </cell>
          <cell r="I3770" t="str">
            <v>UN</v>
          </cell>
          <cell r="J3770" t="str">
            <v>COEFICIENTE DE REPRESENTATIVIDADE</v>
          </cell>
          <cell r="K3770" t="str">
            <v>16,95</v>
          </cell>
        </row>
        <row r="3771">
          <cell r="G3771">
            <v>92319</v>
          </cell>
          <cell r="H3771" t="str">
            <v>TE EM COBRE, DN 28 MM, SEM ANEL DE SOLDA, INSTALADO EM RAMAL DE DISTRIBUIÇÃO  FORNECIMENTO E INSTALAÇÃO. AF_12/2015</v>
          </cell>
          <cell r="I3771" t="str">
            <v>UN</v>
          </cell>
          <cell r="J3771" t="str">
            <v>COEFICIENTE DE REPRESENTATIVIDADE</v>
          </cell>
          <cell r="K3771" t="str">
            <v>23,78</v>
          </cell>
        </row>
        <row r="3772">
          <cell r="G3772">
            <v>92326</v>
          </cell>
          <cell r="H3772" t="str">
            <v>COTOVELO EM COBRE, DN 15 MM, 90 GRAUS, SEM ANEL DE SOLDA, INSTALADO EM RAMAL E SUB-RAMAL  FORNECIMENTO E INSTALAÇÃO. AF_12/2015</v>
          </cell>
          <cell r="I3772" t="str">
            <v>UN</v>
          </cell>
          <cell r="J3772" t="str">
            <v>COEFICIENTE DE REPRESENTATIVIDADE</v>
          </cell>
          <cell r="K3772" t="str">
            <v>9,15</v>
          </cell>
        </row>
        <row r="3773">
          <cell r="G3773">
            <v>92327</v>
          </cell>
          <cell r="H3773" t="str">
            <v>COTOVELO EM COBRE, DN 22 MM, 90 GRAUS, SEM ANEL DE SOLDA, INSTALADO EM RAMAL E SUB-RAMAL  FORNECIMENTO E INSTALAÇÃO. AF_12/2015</v>
          </cell>
          <cell r="I3773" t="str">
            <v>UN</v>
          </cell>
          <cell r="J3773" t="str">
            <v>COEFICIENTE DE REPRESENTATIVIDADE</v>
          </cell>
          <cell r="K3773" t="str">
            <v>14,68</v>
          </cell>
        </row>
        <row r="3774">
          <cell r="G3774">
            <v>92328</v>
          </cell>
          <cell r="H3774" t="str">
            <v>COTOVELO EM COBRE, DN 28 MM, 90 GRAUS, SEM ANEL DE SOLDA, INSTALADO EM RAMAL E SUB-RAMAL  FORNECIMENTO E INSTALAÇÃO. AF_12/2015</v>
          </cell>
          <cell r="I3774" t="str">
            <v>UN</v>
          </cell>
          <cell r="J3774" t="str">
            <v>COEFICIENTE DE REPRESENTATIVIDADE</v>
          </cell>
          <cell r="K3774" t="str">
            <v>21,82</v>
          </cell>
        </row>
        <row r="3775">
          <cell r="G3775">
            <v>92329</v>
          </cell>
          <cell r="H3775" t="str">
            <v>LUVA EM COBRE, DN 15 MM, SEM ANEL DE SOLDA, INSTALADO EM RAMAL E SUB-RAMAL  FORNECIMENTO E INSTALAÇÃO. AF_12/2015</v>
          </cell>
          <cell r="I3775" t="str">
            <v>UN</v>
          </cell>
          <cell r="J3775" t="str">
            <v>COEFICIENTE DE REPRESENTATIVIDADE</v>
          </cell>
          <cell r="K3775" t="str">
            <v>5,32</v>
          </cell>
        </row>
        <row r="3776">
          <cell r="G3776">
            <v>92330</v>
          </cell>
          <cell r="H3776" t="str">
            <v>LUVA EM COBRE, DN 22 MM, SEM ANEL DE SOLDA, INSTALADO EM RAMAL E SUB-RAMAL  FORNECIMENTO E INSTALAÇÃO. AF_12/2015</v>
          </cell>
          <cell r="I3776" t="str">
            <v>UN</v>
          </cell>
          <cell r="J3776" t="str">
            <v>COEFICIENTE DE REPRESENTATIVIDADE</v>
          </cell>
          <cell r="K3776" t="str">
            <v>8,84</v>
          </cell>
        </row>
        <row r="3777">
          <cell r="G3777">
            <v>92331</v>
          </cell>
          <cell r="H3777" t="str">
            <v>LUVA EM COBRE, DN 28 MM, SEM ANEL DE SOLDA, INSTALADO EM RAMAL E SUB-RAMAL  FORNECIMENTO E INSTALAÇÃO. AF_12/2015</v>
          </cell>
          <cell r="I3777" t="str">
            <v>UN</v>
          </cell>
          <cell r="J3777" t="str">
            <v>COEFICIENTE DE REPRESENTATIVIDADE</v>
          </cell>
          <cell r="K3777" t="str">
            <v>13,73</v>
          </cell>
        </row>
        <row r="3778">
          <cell r="G3778">
            <v>92332</v>
          </cell>
          <cell r="H3778" t="str">
            <v>TE EM COBRE, DN 15 MM, SEM ANEL DE SOLDA, INSTALADO EM RAMAL E SUB-RAMAL  FORNECIMENTO E INSTALAÇÃO. AF_12/2015</v>
          </cell>
          <cell r="I3778" t="str">
            <v>UN</v>
          </cell>
          <cell r="J3778" t="str">
            <v>COEFICIENTE DE REPRESENTATIVIDADE</v>
          </cell>
          <cell r="K3778" t="str">
            <v>11,06</v>
          </cell>
        </row>
        <row r="3779">
          <cell r="G3779">
            <v>92333</v>
          </cell>
          <cell r="H3779" t="str">
            <v>TE EM COBRE, DN 22 MM, SEM ANEL DE SOLDA, INSTALADO EM RAMAL E SUB-RAMAL  FORNECIMENTO E INSTALAÇÃO. AF_12/2015</v>
          </cell>
          <cell r="I3779" t="str">
            <v>UN</v>
          </cell>
          <cell r="J3779" t="str">
            <v>COEFICIENTE DE REPRESENTATIVIDADE</v>
          </cell>
          <cell r="K3779" t="str">
            <v>19,40</v>
          </cell>
        </row>
        <row r="3780">
          <cell r="G3780">
            <v>92334</v>
          </cell>
          <cell r="H3780" t="str">
            <v>TE EM COBRE, DN 28 MM, SEM ANEL DE SOLDA, INSTALADO EM RAMAL E SUB-RAMAL  FORNECIMENTO E INSTALAÇÃO. AF_12/2015</v>
          </cell>
          <cell r="I3780" t="str">
            <v>UN</v>
          </cell>
          <cell r="J3780" t="str">
            <v>COEFICIENTE DE REPRESENTATIVIDADE</v>
          </cell>
          <cell r="K3780" t="str">
            <v>28,16</v>
          </cell>
        </row>
        <row r="3781">
          <cell r="G3781">
            <v>92344</v>
          </cell>
          <cell r="H3781" t="str">
            <v>NIPLE, EM FERRO GALVANIZADO, DN 50 (2"), CONEXÃO ROSQUEADA, INSTALADO EM PRUMADAS - FORNECIMENTO E INSTALAÇÃO. AF_12/2015</v>
          </cell>
          <cell r="I3781" t="str">
            <v>UN</v>
          </cell>
          <cell r="J3781" t="str">
            <v>COEFICIENTE DE REPRESENTATIVIDADE</v>
          </cell>
          <cell r="K3781" t="str">
            <v>42,65</v>
          </cell>
        </row>
        <row r="3782">
          <cell r="G3782">
            <v>92345</v>
          </cell>
          <cell r="H3782" t="str">
            <v>LUVA, EM FERRO GALVANIZADO, DN 50 (2"), CONEXÃO ROSQUEADA, INSTALADO EM PRUMADAS - FORNECIMENTO E INSTALAÇÃO. AF_12/2015</v>
          </cell>
          <cell r="I3782" t="str">
            <v>UN</v>
          </cell>
          <cell r="J3782" t="str">
            <v>COEFICIENTE DE REPRESENTATIVIDADE</v>
          </cell>
          <cell r="K3782" t="str">
            <v>42,63</v>
          </cell>
        </row>
        <row r="3783">
          <cell r="G3783">
            <v>92346</v>
          </cell>
          <cell r="H3783" t="str">
            <v>NIPLE, EM FERRO GALVANIZADO, DN 65 (2 1/2"), CONEXÃO ROSQUEADA, INSTALADO EM PRUMADAS - FORNECIMENTO E INSTALAÇÃO. AF_12/2015</v>
          </cell>
          <cell r="I3783" t="str">
            <v>UN</v>
          </cell>
          <cell r="J3783" t="str">
            <v>COEFICIENTE DE REPRESENTATIVIDADE</v>
          </cell>
          <cell r="K3783" t="str">
            <v>56,02</v>
          </cell>
        </row>
        <row r="3784">
          <cell r="G3784">
            <v>92347</v>
          </cell>
          <cell r="H3784" t="str">
            <v>LUVA, EM FERRO GALVANIZADO, DN 65 (2 1/2"), CONEXÃO ROSQUEADA, INSTALADO EM PRUMADAS - FORNECIMENTO E INSTALAÇÃO. AF_12/2015</v>
          </cell>
          <cell r="I3784" t="str">
            <v>UN</v>
          </cell>
          <cell r="J3784" t="str">
            <v>COEFICIENTE DE REPRESENTATIVIDADE</v>
          </cell>
          <cell r="K3784" t="str">
            <v>62,33</v>
          </cell>
        </row>
        <row r="3785">
          <cell r="G3785">
            <v>92348</v>
          </cell>
          <cell r="H3785" t="str">
            <v>NIPLE, EM FERRO GALVANIZADO, DN 80 (3"), CONEXÃO ROSQUEADA, INSTALADO EM PRUMADAS - FORNECIMENTO E INSTALAÇÃO. AF_12/2015</v>
          </cell>
          <cell r="I3785" t="str">
            <v>UN</v>
          </cell>
          <cell r="J3785" t="str">
            <v>COEFICIENTE DE REPRESENTATIVIDADE</v>
          </cell>
          <cell r="K3785" t="str">
            <v>78,58</v>
          </cell>
        </row>
        <row r="3786">
          <cell r="G3786">
            <v>92349</v>
          </cell>
          <cell r="H3786" t="str">
            <v>LUVA, EM FERRO GALVANIZADO, DN 80 (3"), CONEXÃO ROSQUEADA, INSTALADO EM PRUMADAS - FORNECIMENTO E INSTALAÇÃO. AF_12/2015</v>
          </cell>
          <cell r="I3786" t="str">
            <v>UN</v>
          </cell>
          <cell r="J3786" t="str">
            <v>COEFICIENTE DE REPRESENTATIVIDADE</v>
          </cell>
          <cell r="K3786" t="str">
            <v>84,19</v>
          </cell>
        </row>
        <row r="3787">
          <cell r="G3787">
            <v>92350</v>
          </cell>
          <cell r="H3787" t="str">
            <v>JOELHO 45 GRAUS, EM FERRO GALVANIZADO, DN 50 (2"), CONEXÃO ROSQUEADA, INSTALADO EM PRUMADAS - FORNECIMENTO E INSTALAÇÃO. AF_12/2015</v>
          </cell>
          <cell r="I3787" t="str">
            <v>UN</v>
          </cell>
          <cell r="J3787" t="str">
            <v>COEFICIENTE DE REPRESENTATIVIDADE</v>
          </cell>
          <cell r="K3787" t="str">
            <v>63,43</v>
          </cell>
        </row>
        <row r="3788">
          <cell r="G3788">
            <v>92351</v>
          </cell>
          <cell r="H3788" t="str">
            <v>JOELHO 90 GRAUS, EM FERRO GALVANIZADO, DN 50 (2"), CONEXÃO ROSQUEADA, INSTALADO EM PRUMADAS - FORNECIMENTO E INSTALAÇÃO. AF_12/2015</v>
          </cell>
          <cell r="I3788" t="str">
            <v>UN</v>
          </cell>
          <cell r="J3788" t="str">
            <v>COEFICIENTE DE REPRESENTATIVIDADE</v>
          </cell>
          <cell r="K3788" t="str">
            <v>62,03</v>
          </cell>
        </row>
        <row r="3789">
          <cell r="G3789">
            <v>92352</v>
          </cell>
          <cell r="H3789" t="str">
            <v>JOELHO 45 GRAUS, EM FERRO GALVANIZADO, DN 65 (2 1/2"), CONEXÃO ROSQUEADA, INSTALADO EM PRUMADAS - FORNECIMENTO E INSTALAÇÃO. AF_12/2015</v>
          </cell>
          <cell r="I3789" t="str">
            <v>UN</v>
          </cell>
          <cell r="J3789" t="str">
            <v>COEFICIENTE DE REPRESENTATIVIDADE</v>
          </cell>
          <cell r="K3789" t="str">
            <v>96,12</v>
          </cell>
        </row>
        <row r="3790">
          <cell r="G3790">
            <v>92353</v>
          </cell>
          <cell r="H3790" t="str">
            <v>JOELHO 90 GRAUS, EM FERRO GALVANIZADO, DN 65 (2 1/2"), CONEXÃO ROSQUEADA, INSTALADO EM PRUMADAS - FORNECIMENTO E INSTALAÇÃO. AF_12/2015</v>
          </cell>
          <cell r="I3790" t="str">
            <v>UN</v>
          </cell>
          <cell r="J3790" t="str">
            <v>COEFICIENTE DE REPRESENTATIVIDADE</v>
          </cell>
          <cell r="K3790" t="str">
            <v>89,95</v>
          </cell>
        </row>
        <row r="3791">
          <cell r="G3791">
            <v>92354</v>
          </cell>
          <cell r="H3791" t="str">
            <v>JOELHO 45 GRAUS, EM FERRO GALVANIZADO, DN 80 (3"), CONEXÃO ROSQUEADA, INSTALADO EM PRUMADAS - FORNECIMENTO E INSTALAÇÃO. AF_12/2015</v>
          </cell>
          <cell r="I3791" t="str">
            <v>UN</v>
          </cell>
          <cell r="J3791" t="str">
            <v>COEFICIENTE DE REPRESENTATIVIDADE</v>
          </cell>
          <cell r="K3791" t="str">
            <v>127,51</v>
          </cell>
        </row>
        <row r="3792">
          <cell r="G3792">
            <v>92355</v>
          </cell>
          <cell r="H3792" t="str">
            <v>JOELHO 90 GRAUS, EM FERRO GALVANIZADO, DN 80 (3"), CONEXÃO ROSQUEADA, INSTALADO EM PRUMADAS - FORNECIMENTO E INSTALAÇÃO. AF_12/2015</v>
          </cell>
          <cell r="I3792" t="str">
            <v>UN</v>
          </cell>
          <cell r="J3792" t="str">
            <v>COEFICIENTE DE REPRESENTATIVIDADE</v>
          </cell>
          <cell r="K3792" t="str">
            <v>115,61</v>
          </cell>
        </row>
        <row r="3793">
          <cell r="G3793">
            <v>92356</v>
          </cell>
          <cell r="H3793" t="str">
            <v>TÊ, EM FERRO GALVANIZADO, DN 50 (2"), CONEXÃO ROSQUEADA, INSTALADO EM PRUMADAS - FORNECIMENTO E INSTALAÇÃO. AF_12/2015</v>
          </cell>
          <cell r="I3793" t="str">
            <v>UN</v>
          </cell>
          <cell r="J3793" t="str">
            <v>COEFICIENTE DE REPRESENTATIVIDADE</v>
          </cell>
          <cell r="K3793" t="str">
            <v>82,67</v>
          </cell>
        </row>
        <row r="3794">
          <cell r="G3794">
            <v>92357</v>
          </cell>
          <cell r="H3794" t="str">
            <v>TÊ, EM FERRO GALVANIZADO, DN 65 (2 1/2"), CONEXÃO ROSQUEADA, INSTALADO EM PRUMADAS - FORNECIMENTO E INSTALAÇÃO. AF_12/2015</v>
          </cell>
          <cell r="I3794" t="str">
            <v>UN</v>
          </cell>
          <cell r="J3794" t="str">
            <v>COEFICIENTE DE REPRESENTATIVIDADE</v>
          </cell>
          <cell r="K3794" t="str">
            <v>123,03</v>
          </cell>
        </row>
        <row r="3795">
          <cell r="G3795">
            <v>92358</v>
          </cell>
          <cell r="H3795" t="str">
            <v>TÊ, EM FERRO GALVANIZADO, DN 80 (3"), CONEXÃO ROSQUEADA, INSTALADO EM PRUMADAS - FORNECIMENTO E INSTALAÇÃO. AF_12/2015</v>
          </cell>
          <cell r="I3795" t="str">
            <v>UN</v>
          </cell>
          <cell r="J3795" t="str">
            <v>COEFICIENTE DE REPRESENTATIVIDADE</v>
          </cell>
          <cell r="K3795" t="str">
            <v>153,03</v>
          </cell>
        </row>
        <row r="3796">
          <cell r="G3796">
            <v>92369</v>
          </cell>
          <cell r="H3796" t="str">
            <v>NIPLE, EM FERRO GALVANIZADO, DN 25 (1"), CONEXÃO ROSQUEADA, INSTALADO EM REDE DE ALIMENTAÇÃO PARA HIDRANTE - FORNECIMENTO E INSTALAÇÃO. AF_12/2015</v>
          </cell>
          <cell r="I3796" t="str">
            <v>UN</v>
          </cell>
          <cell r="J3796" t="str">
            <v>COEFICIENTE DE REPRESENTATIVIDADE</v>
          </cell>
          <cell r="K3796" t="str">
            <v>23,00</v>
          </cell>
        </row>
        <row r="3797">
          <cell r="G3797">
            <v>92370</v>
          </cell>
          <cell r="H3797" t="str">
            <v>LUVA, EM FERRO GALVANIZADO, DN 25 (1"), CONEXÃO ROSQUEADA, INSTALADO EM REDE DE ALIMENTAÇÃO PARA HIDRANTE - FORNECIMENTO E INSTALAÇÃO. AF_12/2015</v>
          </cell>
          <cell r="I3797" t="str">
            <v>UN</v>
          </cell>
          <cell r="J3797" t="str">
            <v>COEFICIENTE DE REPRESENTATIVIDADE</v>
          </cell>
          <cell r="K3797" t="str">
            <v>24,13</v>
          </cell>
        </row>
        <row r="3798">
          <cell r="G3798">
            <v>92371</v>
          </cell>
          <cell r="H3798" t="str">
            <v>NIPLE, EM FERRO GALVANIZADO, DN 32 (1 1/4"), CONEXÃO ROSQUEADA, INSTALADO EM REDE DE ALIMENTAÇÃO PARA HIDRANTE - FORNECIMENTO E INSTALAÇÃO. AF_12/2015</v>
          </cell>
          <cell r="I3798" t="str">
            <v>UN</v>
          </cell>
          <cell r="J3798" t="str">
            <v>COEFICIENTE DE REPRESENTATIVIDADE</v>
          </cell>
          <cell r="K3798" t="str">
            <v>27,80</v>
          </cell>
        </row>
        <row r="3799">
          <cell r="G3799">
            <v>92372</v>
          </cell>
          <cell r="H3799" t="str">
            <v>LUVA, EM FERRO GALVANIZADO, DN 32 (1 1/4"), CONEXÃO ROSQUEADA, INSTALADO EM REDE DE ALIMENTAÇÃO PARA HIDRANTE - FORNECIMENTO E INSTALAÇÃO. AF_12/2015</v>
          </cell>
          <cell r="I3799" t="str">
            <v>UN</v>
          </cell>
          <cell r="J3799" t="str">
            <v>COEFICIENTE DE REPRESENTATIVIDADE</v>
          </cell>
          <cell r="K3799" t="str">
            <v>28,85</v>
          </cell>
        </row>
        <row r="3800">
          <cell r="G3800">
            <v>92373</v>
          </cell>
          <cell r="H3800" t="str">
            <v>NIPLE, EM FERRO GALVANIZADO, DN 40 (1 1/2"), CONEXÃO ROSQUEADA, INSTALADO EM REDE DE ALIMENTAÇÃO PARA HIDRANTE - FORNECIMENTO E INSTALAÇÃO. AF_12/2015</v>
          </cell>
          <cell r="I3800" t="str">
            <v>UN</v>
          </cell>
          <cell r="J3800" t="str">
            <v>COEFICIENTE DE REPRESENTATIVIDADE</v>
          </cell>
          <cell r="K3800" t="str">
            <v>32,85</v>
          </cell>
        </row>
        <row r="3801">
          <cell r="G3801">
            <v>92374</v>
          </cell>
          <cell r="H3801" t="str">
            <v>LUVA, EM FERRO GALVANIZADO, DN 40 (1 1/2"), CONEXÃO ROSQUEADA, INSTALADO EM REDE DE ALIMENTAÇÃO PARA HIDRANTE - FORNECIMENTO E INSTALAÇÃO. AF_12/2015</v>
          </cell>
          <cell r="I3801" t="str">
            <v>UN</v>
          </cell>
          <cell r="J3801" t="str">
            <v>COEFICIENTE DE REPRESENTATIVIDADE</v>
          </cell>
          <cell r="K3801" t="str">
            <v>33,05</v>
          </cell>
        </row>
        <row r="3802">
          <cell r="G3802">
            <v>92375</v>
          </cell>
          <cell r="H3802" t="str">
            <v>NIPLE, EM FERRO GALVANIZADO, DN 50 (2"), CONEXÃO ROSQUEADA, INSTALADO EM REDE DE ALIMENTAÇÃO PARA HIDRANTE - FORNECIMENTO E INSTALAÇÃO. AF_12/2015</v>
          </cell>
          <cell r="I3802" t="str">
            <v>UN</v>
          </cell>
          <cell r="J3802" t="str">
            <v>COEFICIENTE DE REPRESENTATIVIDADE</v>
          </cell>
          <cell r="K3802" t="str">
            <v>42,63</v>
          </cell>
        </row>
        <row r="3803">
          <cell r="G3803">
            <v>92376</v>
          </cell>
          <cell r="H3803" t="str">
            <v>LUVA, EM FERRO GALVANIZADO, DN 50 (2"), CONEXÃO ROSQUEADA, INSTALADO EM REDE DE ALIMENTAÇÃO PARA HIDRANTE - FORNECIMENTO E INSTALAÇÃO. AF_12/2015</v>
          </cell>
          <cell r="I3803" t="str">
            <v>UN</v>
          </cell>
          <cell r="J3803" t="str">
            <v>COEFICIENTE DE REPRESENTATIVIDADE</v>
          </cell>
          <cell r="K3803" t="str">
            <v>42,61</v>
          </cell>
        </row>
        <row r="3804">
          <cell r="G3804">
            <v>92377</v>
          </cell>
          <cell r="H3804" t="str">
            <v>NIPLE, EM FERRO GALVANIZADO, DN 65 (2 1/2"), CONEXÃO ROSQUEADA, INSTALADO EM REDE DE ALIMENTAÇÃO PARA HIDRANTE - FORNECIMENTO E INSTALAÇÃO. AF_12/2015</v>
          </cell>
          <cell r="I3804" t="str">
            <v>UN</v>
          </cell>
          <cell r="J3804" t="str">
            <v>COEFICIENTE DE REPRESENTATIVIDADE</v>
          </cell>
          <cell r="K3804" t="str">
            <v>57,11</v>
          </cell>
        </row>
        <row r="3805">
          <cell r="G3805">
            <v>92378</v>
          </cell>
          <cell r="H3805" t="str">
            <v>LUVA, EM FERRO GALVANIZADO, DN 65 (2 1/2"), CONEXÃO ROSQUEADA, INSTALADO EM REDE DE ALIMENTAÇÃO PARA HIDRANTE - FORNECIMENTO E INSTALAÇÃO. AF_12/2015</v>
          </cell>
          <cell r="I3805" t="str">
            <v>UN</v>
          </cell>
          <cell r="J3805" t="str">
            <v>COEFICIENTE DE REPRESENTATIVIDADE</v>
          </cell>
          <cell r="K3805" t="str">
            <v>63,42</v>
          </cell>
        </row>
        <row r="3806">
          <cell r="G3806">
            <v>92379</v>
          </cell>
          <cell r="H3806" t="str">
            <v>NIPLE, EM FERRO GALVANIZADO, DN 80 (3"), CONEXÃO ROSQUEADA, INSTALADO EM REDE DE ALIMENTAÇÃO PARA HIDRANTE - FORNECIMENTO E INSTALAÇÃO. AF_12/2015</v>
          </cell>
          <cell r="I3806" t="str">
            <v>UN</v>
          </cell>
          <cell r="J3806" t="str">
            <v>COEFICIENTE DE REPRESENTATIVIDADE</v>
          </cell>
          <cell r="K3806" t="str">
            <v>80,82</v>
          </cell>
        </row>
        <row r="3807">
          <cell r="G3807">
            <v>92380</v>
          </cell>
          <cell r="H3807" t="str">
            <v>LUVA, EM FERRO GALVANIZADO, DN 80 (3"), CONEXÃO ROSQUEADA, INSTALADO EM REDE DE ALIMENTAÇÃO PARA HIDRANTE - FORNECIMENTO E INSTALAÇÃO. AF_12/2015</v>
          </cell>
          <cell r="I3807" t="str">
            <v>UN</v>
          </cell>
          <cell r="J3807" t="str">
            <v>COEFICIENTE DE REPRESENTATIVIDADE</v>
          </cell>
          <cell r="K3807" t="str">
            <v>86,43</v>
          </cell>
        </row>
        <row r="3808">
          <cell r="G3808">
            <v>92381</v>
          </cell>
          <cell r="H3808" t="str">
            <v>JOELHO 45 GRAUS, EM FERRO GALVANIZADO, DN 25 (1"), CONEXÃO ROSQUEADA, INSTALADO EM REDE DE ALIMENTAÇÃO PARA HIDRANTE - FORNECIMENTO E INSTALAÇÃO. AF_12/2015</v>
          </cell>
          <cell r="I3808" t="str">
            <v>UN</v>
          </cell>
          <cell r="J3808" t="str">
            <v>COEFICIENTE DE REPRESENTATIVIDADE</v>
          </cell>
          <cell r="K3808" t="str">
            <v>34,82</v>
          </cell>
        </row>
        <row r="3809">
          <cell r="G3809">
            <v>92382</v>
          </cell>
          <cell r="H3809" t="str">
            <v>JOELHO 90 GRAUS, EM FERRO GALVANIZADO, DN 25 (1"), CONEXÃO ROSQUEADA, INSTALADO EM REDE DE ALIMENTAÇÃO PARA HIDRANTE - FORNECIMENTO E INSTALAÇÃO. AF_12/2015</v>
          </cell>
          <cell r="I3809" t="str">
            <v>UN</v>
          </cell>
          <cell r="J3809" t="str">
            <v>COEFICIENTE DE REPRESENTATIVIDADE</v>
          </cell>
          <cell r="K3809" t="str">
            <v>33,32</v>
          </cell>
        </row>
        <row r="3810">
          <cell r="G3810">
            <v>92383</v>
          </cell>
          <cell r="H3810" t="str">
            <v>JOELHO 45 GRAUS, EM FERRO GALVANIZADO, DN 32 (1 1/4"), CONEXÃO ROSQUEADA, INSTALADO EM REDE DE ALIMENTAÇÃO PARA HIDRANTE - FORNECIMENTO E INSTALAÇÃO. AF_12/2015</v>
          </cell>
          <cell r="I3810" t="str">
            <v>UN</v>
          </cell>
          <cell r="J3810" t="str">
            <v>COEFICIENTE DE REPRESENTATIVIDADE</v>
          </cell>
          <cell r="K3810" t="str">
            <v>43,85</v>
          </cell>
        </row>
        <row r="3811">
          <cell r="G3811">
            <v>92384</v>
          </cell>
          <cell r="H3811" t="str">
            <v>JOELHO 90 GRAUS, EM FERRO GALVANIZADO, DN 32 (1 1/4"), CONEXÃO ROSQUEADA, INSTALADO EM REDE DE ALIMENTAÇÃO PARA HIDRANTE - FORNECIMENTO E INSTALAÇÃO. AF_12/2015</v>
          </cell>
          <cell r="I3811" t="str">
            <v>UN</v>
          </cell>
          <cell r="J3811" t="str">
            <v>COEFICIENTE DE REPRESENTATIVIDADE</v>
          </cell>
          <cell r="K3811" t="str">
            <v>40,86</v>
          </cell>
        </row>
        <row r="3812">
          <cell r="G3812">
            <v>92385</v>
          </cell>
          <cell r="H3812" t="str">
            <v>JOELHO 45 GRAUS, EM FERRO GALVANIZADO, DN 40 (1 1/2"), CONEXÃO ROSQUEADA, INSTALADO EM REDE DE ALIMENTAÇÃO PARA HIDRANTE - FORNECIMENTO E INSTALAÇÃO. AF_12/2015</v>
          </cell>
          <cell r="I3812" t="str">
            <v>UN</v>
          </cell>
          <cell r="J3812" t="str">
            <v>COEFICIENTE DE REPRESENTATIVIDADE</v>
          </cell>
          <cell r="K3812" t="str">
            <v>50,27</v>
          </cell>
        </row>
        <row r="3813">
          <cell r="G3813">
            <v>92386</v>
          </cell>
          <cell r="H3813" t="str">
            <v>JOELHO 90 GRAUS, EM FERRO GALVANIZADO, DN 40 (1 1/2"), CONEXÃO ROSQUEADA, INSTALADO EM REDE DE ALIMENTAÇÃO PARA HIDRANTE - FORNECIMENTO E INSTALAÇÃO. AF_12/2015</v>
          </cell>
          <cell r="I3813" t="str">
            <v>UN</v>
          </cell>
          <cell r="J3813" t="str">
            <v>COEFICIENTE DE REPRESENTATIVIDADE</v>
          </cell>
          <cell r="K3813" t="str">
            <v>48,20</v>
          </cell>
        </row>
        <row r="3814">
          <cell r="G3814">
            <v>92387</v>
          </cell>
          <cell r="H3814" t="str">
            <v>JOELHO 45 GRAUS, EM FERRO GALVANIZADO, DN 50 (2"), CONEXÃO ROSQUEADA, INSTALADO EM REDE DE ALIMENTAÇÃO PARA HIDRANTE - FORNECIMENTO E INSTALAÇÃO. AF_12/2015</v>
          </cell>
          <cell r="I3814" t="str">
            <v>UN</v>
          </cell>
          <cell r="J3814" t="str">
            <v>COEFICIENTE DE REPRESENTATIVIDADE</v>
          </cell>
          <cell r="K3814" t="str">
            <v>63,36</v>
          </cell>
        </row>
        <row r="3815">
          <cell r="G3815">
            <v>92388</v>
          </cell>
          <cell r="H3815" t="str">
            <v>JOELHO 90 GRAUS, EM FERRO GALVANIZADO, DN 50 (2"), CONEXÃO ROSQUEADA, INSTALADO EM REDE DE ALIMENTAÇÃO PARA HIDRANTE - FORNECIMENTO E INSTALAÇÃO. AF_12/2015</v>
          </cell>
          <cell r="I3815" t="str">
            <v>UN</v>
          </cell>
          <cell r="J3815" t="str">
            <v>COEFICIENTE DE REPRESENTATIVIDADE</v>
          </cell>
          <cell r="K3815" t="str">
            <v>61,96</v>
          </cell>
        </row>
        <row r="3816">
          <cell r="G3816">
            <v>92389</v>
          </cell>
          <cell r="H3816" t="str">
            <v>JOELHO 45 GRAUS, EM FERRO GALVANIZADO, DN 65 (2 1/2"), CONEXÃO ROSQUEADA, INSTALADO EM REDE DE ALIMENTAÇÃO PARA HIDRANTE - FORNECIMENTO E INSTALAÇÃO. AF_12/2015</v>
          </cell>
          <cell r="I3816" t="str">
            <v>UN</v>
          </cell>
          <cell r="J3816" t="str">
            <v>COEFICIENTE DE REPRESENTATIVIDADE</v>
          </cell>
          <cell r="K3816" t="str">
            <v>97,78</v>
          </cell>
        </row>
        <row r="3817">
          <cell r="G3817">
            <v>92390</v>
          </cell>
          <cell r="H3817" t="str">
            <v>JOELHO 90 GRAUS, EM FERRO GALVANIZADO, DN 65 (2 1/2"), CONEXÃO ROSQUEADA, INSTALADO EM REDE DE ALIMENTAÇÃO PARA HIDRANTE - FORNECIMENTO E INSTALAÇÃO. AF_12/2015</v>
          </cell>
          <cell r="I3817" t="str">
            <v>UN</v>
          </cell>
          <cell r="J3817" t="str">
            <v>COEFICIENTE DE REPRESENTATIVIDADE</v>
          </cell>
          <cell r="K3817" t="str">
            <v>91,61</v>
          </cell>
        </row>
        <row r="3818">
          <cell r="G3818">
            <v>92635</v>
          </cell>
          <cell r="H3818" t="str">
            <v>JOELHO 45 GRAUS, EM FERRO GALVANIZADO, CONEXÃO ROSQUEADA, DN 80 (3"), INSTALADO EM REDE DE ALIMENTAÇÃO PARA HIDRANTE - FORNECIMENTO E INSTALAÇÃO. AF_12/2015</v>
          </cell>
          <cell r="I3818" t="str">
            <v>UN</v>
          </cell>
          <cell r="J3818" t="str">
            <v>COEFICIENTE DE REPRESENTATIVIDADE</v>
          </cell>
          <cell r="K3818" t="str">
            <v>130,87</v>
          </cell>
        </row>
        <row r="3819">
          <cell r="G3819">
            <v>92636</v>
          </cell>
          <cell r="H3819" t="str">
            <v>JOELHO 90 GRAUS, EM FERRO GALVANIZADO, CONEXÃO ROSQUEADA, DN 80 (3"), INSTALADO EM REDE DE ALIMENTAÇÃO PARA HIDRANTE - FORNECIMENTO E INSTALAÇÃO. AF_12/2015</v>
          </cell>
          <cell r="I3819" t="str">
            <v>UN</v>
          </cell>
          <cell r="J3819" t="str">
            <v>COEFICIENTE DE REPRESENTATIVIDADE</v>
          </cell>
          <cell r="K3819" t="str">
            <v>118,97</v>
          </cell>
        </row>
        <row r="3820">
          <cell r="G3820">
            <v>92637</v>
          </cell>
          <cell r="H3820" t="str">
            <v>TÊ, EM FERRO GALVANIZADO, CONEXÃO ROSQUEADA, DN 25 (1"), INSTALADO EM REDE DE ALIMENTAÇÃO PARA HIDRANTE - FORNECIMENTO E INSTALAÇÃO. AF_12/2015</v>
          </cell>
          <cell r="I3820" t="str">
            <v>UN</v>
          </cell>
          <cell r="J3820" t="str">
            <v>COEFICIENTE DE REPRESENTATIVIDADE</v>
          </cell>
          <cell r="K3820" t="str">
            <v>45,00</v>
          </cell>
        </row>
        <row r="3821">
          <cell r="G3821">
            <v>92638</v>
          </cell>
          <cell r="H3821" t="str">
            <v>TÊ, EM FERRO GALVANIZADO, CONEXÃO ROSQUEADA, DN 32 (1 1/4"), INSTALADO EM REDE DE ALIMENTAÇÃO PARA HIDRANTE - FORNECIMENTO E INSTALAÇÃO. AF_12/2015</v>
          </cell>
          <cell r="I3821" t="str">
            <v>UN</v>
          </cell>
          <cell r="J3821" t="str">
            <v>COEFICIENTE DE REPRESENTATIVIDADE</v>
          </cell>
          <cell r="K3821" t="str">
            <v>54,86</v>
          </cell>
        </row>
        <row r="3822">
          <cell r="G3822">
            <v>92639</v>
          </cell>
          <cell r="H3822" t="str">
            <v>TÊ, EM FERRO GALVANIZADO, CONEXÃO ROSQUEADA, DN 40 (1 1/2"), INSTALADO EM REDE DE ALIMENTAÇÃO PARA HIDRANTE - FORNECIMENTO E INSTALAÇÃO. AF_12/2015</v>
          </cell>
          <cell r="I3822" t="str">
            <v>UN</v>
          </cell>
          <cell r="J3822" t="str">
            <v>COEFICIENTE DE REPRESENTATIVIDADE</v>
          </cell>
          <cell r="K3822" t="str">
            <v>63,49</v>
          </cell>
        </row>
        <row r="3823">
          <cell r="G3823">
            <v>92640</v>
          </cell>
          <cell r="H3823" t="str">
            <v>TÊ, EM FERRO GALVANIZADO, CONEXÃO ROSQUEADA, DN 50 (2"), INSTALADO EM REDE DE ALIMENTAÇÃO PARA HIDRANTE - FORNECIMENTO E INSTALAÇÃO. AF_12/2015</v>
          </cell>
          <cell r="I3823" t="str">
            <v>UN</v>
          </cell>
          <cell r="J3823" t="str">
            <v>COEFICIENTE DE REPRESENTATIVIDADE</v>
          </cell>
          <cell r="K3823" t="str">
            <v>82,58</v>
          </cell>
        </row>
        <row r="3824">
          <cell r="G3824">
            <v>92642</v>
          </cell>
          <cell r="H3824" t="str">
            <v>TÊ, EM FERRO GALVANIZADO, CONEXÃO ROSQUEADA, DN 65 (2 1/2"), INSTALADO EM REDE DE ALIMENTAÇÃO PARA HIDRANTE - FORNECIMENTO E INSTALAÇÃO. AF_12/2015</v>
          </cell>
          <cell r="I3824" t="str">
            <v>UN</v>
          </cell>
          <cell r="J3824" t="str">
            <v>COEFICIENTE DE REPRESENTATIVIDADE</v>
          </cell>
          <cell r="K3824" t="str">
            <v>125,21</v>
          </cell>
        </row>
        <row r="3825">
          <cell r="G3825">
            <v>92644</v>
          </cell>
          <cell r="H3825" t="str">
            <v>TÊ, EM FERRO GALVANIZADO, CONEXÃO ROSQUEADA, DN 80 (3"), INSTALADO EM REDE DE ALIMENTAÇÃO PARA HIDRANTE - FORNECIMENTO E INSTALAÇÃO. AF_12/2015</v>
          </cell>
          <cell r="I3825" t="str">
            <v>UN</v>
          </cell>
          <cell r="J3825" t="str">
            <v>COEFICIENTE DE REPRESENTATIVIDADE</v>
          </cell>
          <cell r="K3825" t="str">
            <v>157,51</v>
          </cell>
        </row>
        <row r="3826">
          <cell r="G3826">
            <v>92657</v>
          </cell>
          <cell r="H3826" t="str">
            <v>NIPLE, EM FERRO GALVANIZADO, CONEXÃO ROSQUEADA, DN 25 (1"), INSTALADO EM REDE DE ALIMENTAÇÃO PARA SPRINKLER - FORNECIMENTO E INSTALAÇÃO. AF_12/2015</v>
          </cell>
          <cell r="I3826" t="str">
            <v>UN</v>
          </cell>
          <cell r="J3826" t="str">
            <v>COEFICIENTE DE REPRESENTATIVIDADE</v>
          </cell>
          <cell r="K3826" t="str">
            <v>16,94</v>
          </cell>
        </row>
        <row r="3827">
          <cell r="G3827">
            <v>92658</v>
          </cell>
          <cell r="H3827" t="str">
            <v>LUVA, EM FERRO GALVANIZADO, CONEXÃO ROSQUEADA, DN 25 (1"), INSTALADO EM REDE DE ALIMENTAÇÃO PARA SPRINKLER - FORNECIMENTO E INSTALAÇÃO. AF_12/2015</v>
          </cell>
          <cell r="I3827" t="str">
            <v>UN</v>
          </cell>
          <cell r="J3827" t="str">
            <v>COEFICIENTE DE REPRESENTATIVIDADE</v>
          </cell>
          <cell r="K3827" t="str">
            <v>18,07</v>
          </cell>
        </row>
        <row r="3828">
          <cell r="G3828">
            <v>92659</v>
          </cell>
          <cell r="H3828" t="str">
            <v>NIPLE, EM FERRO GALVANIZADO, CONEXÃO ROSQUEADA, DN 32 (1 1/4"), INSTALADO EM REDE DE ALIMENTAÇÃO PARA SPRINKLER - FORNECIMENTO E INSTALAÇÃO. AF_12/2015</v>
          </cell>
          <cell r="I3828" t="str">
            <v>UN</v>
          </cell>
          <cell r="J3828" t="str">
            <v>COEFICIENTE DE REPRESENTATIVIDADE</v>
          </cell>
          <cell r="K3828" t="str">
            <v>20,91</v>
          </cell>
        </row>
        <row r="3829">
          <cell r="G3829">
            <v>92660</v>
          </cell>
          <cell r="H3829" t="str">
            <v>LUVA, EM FERRO GALVANIZADO, CONEXÃO ROSQUEADA, DN 32 (1 1/4"), INSTALADO EM REDE DE ALIMENTAÇÃO PARA SPRINKLER - FORNECIMENTO E INSTALAÇÃO. AF_12/2015</v>
          </cell>
          <cell r="I3829" t="str">
            <v>UN</v>
          </cell>
          <cell r="J3829" t="str">
            <v>COEFICIENTE DE REPRESENTATIVIDADE</v>
          </cell>
          <cell r="K3829" t="str">
            <v>21,96</v>
          </cell>
        </row>
        <row r="3830">
          <cell r="G3830">
            <v>92661</v>
          </cell>
          <cell r="H3830" t="str">
            <v>NIPLE, EM FERRO GALVANIZADO, CONEXÃO ROSQUEADA, DN 40 (1 1/2"), INSTALADO EM REDE DE ALIMENTAÇÃO PARA SPRINKLER - FORNECIMENTO E INSTALAÇÃO. AF_12/2015</v>
          </cell>
          <cell r="I3830" t="str">
            <v>UN</v>
          </cell>
          <cell r="J3830" t="str">
            <v>COEFICIENTE DE REPRESENTATIVIDADE</v>
          </cell>
          <cell r="K3830" t="str">
            <v>25,00</v>
          </cell>
        </row>
        <row r="3831">
          <cell r="G3831">
            <v>92662</v>
          </cell>
          <cell r="H3831" t="str">
            <v>LUVA, EM FERRO GALVANIZADO, CONEXÃO ROSQUEADA, DN 40 (1 1/2"), INSTALADO EM REDE DE ALIMENTAÇÃO PARA SPRINKLER - FORNECIMENTO E INSTALAÇÃO. AF_12/2015</v>
          </cell>
          <cell r="I3831" t="str">
            <v>UN</v>
          </cell>
          <cell r="J3831" t="str">
            <v>COEFICIENTE DE REPRESENTATIVIDADE</v>
          </cell>
          <cell r="K3831" t="str">
            <v>25,20</v>
          </cell>
        </row>
        <row r="3832">
          <cell r="G3832">
            <v>92663</v>
          </cell>
          <cell r="H3832" t="str">
            <v>NIPLE, EM FERRO GALVANIZADO, CONEXÃO ROSQUEADA, DN 50 (2"), INSTALADO EM REDE DE ALIMENTAÇÃO PARA SPRINKLER - FORNECIMENTO E INSTALAÇÃO. AF_12/2015</v>
          </cell>
          <cell r="I3832" t="str">
            <v>UN</v>
          </cell>
          <cell r="J3832" t="str">
            <v>COEFICIENTE DE REPRESENTATIVIDADE</v>
          </cell>
          <cell r="K3832" t="str">
            <v>33,59</v>
          </cell>
        </row>
        <row r="3833">
          <cell r="G3833">
            <v>92664</v>
          </cell>
          <cell r="H3833" t="str">
            <v>LUVA, EM FERRO GALVANIZADO, CONEXÃO ROSQUEADA, DN 50 (2"), INSTALADO EM REDE DE ALIMENTAÇÃO PARA SPRINKLER - FORNECIMENTO E INSTALAÇÃO. AF_12/2015</v>
          </cell>
          <cell r="I3833" t="str">
            <v>UN</v>
          </cell>
          <cell r="J3833" t="str">
            <v>COEFICIENTE DE REPRESENTATIVIDADE</v>
          </cell>
          <cell r="K3833" t="str">
            <v>33,57</v>
          </cell>
        </row>
        <row r="3834">
          <cell r="G3834">
            <v>92665</v>
          </cell>
          <cell r="H3834" t="str">
            <v>NIPLE, EM FERRO GALVANIZADO, CONEXÃO ROSQUEADA, DN 65 (2 1/2"), INSTALADO EM REDE DE ALIMENTAÇÃO PARA SPRINKLER - FORNECIMENTO E INSTALAÇÃO. AF_12/2015</v>
          </cell>
          <cell r="I3834" t="str">
            <v>UN</v>
          </cell>
          <cell r="J3834" t="str">
            <v>COEFICIENTE DE REPRESENTATIVIDADE</v>
          </cell>
          <cell r="K3834" t="str">
            <v>46,29</v>
          </cell>
        </row>
        <row r="3835">
          <cell r="G3835">
            <v>92666</v>
          </cell>
          <cell r="H3835" t="str">
            <v>LUVA, EM FERRO GALVANIZADO, CONEXÃO ROSQUEADA, DN 65 (2 1/2"), INSTALADO EM REDE DE ALIMENTAÇÃO PARA SPRINKLER - FORNECIMENTO E INSTALAÇÃO. AF_12/2015</v>
          </cell>
          <cell r="I3835" t="str">
            <v>UN</v>
          </cell>
          <cell r="J3835" t="str">
            <v>COEFICIENTE DE REPRESENTATIVIDADE</v>
          </cell>
          <cell r="K3835" t="str">
            <v>52,60</v>
          </cell>
        </row>
        <row r="3836">
          <cell r="G3836">
            <v>92667</v>
          </cell>
          <cell r="H3836" t="str">
            <v>NIPLE, EM FERRO GALVANIZADO, CONEXÃO ROSQUEADA, DN 80 (3"), INSTALADO EM REDE DE ALIMENTAÇÃO PARA SPRINKLER - FORNECIMENTO E INSTALAÇÃO. AF_12/2015</v>
          </cell>
          <cell r="I3836" t="str">
            <v>UN</v>
          </cell>
          <cell r="J3836" t="str">
            <v>COEFICIENTE DE REPRESENTATIVIDADE</v>
          </cell>
          <cell r="K3836" t="str">
            <v>68,23</v>
          </cell>
        </row>
        <row r="3837">
          <cell r="G3837">
            <v>92668</v>
          </cell>
          <cell r="H3837" t="str">
            <v>LUVA, EM FERRO GALVANIZADO, CONEXÃO ROSQUEADA, DN 80 (3"), INSTALADO EM REDE DE ALIMENTAÇÃO PARA SPRINKLER - FORNECIMENTO E INSTALAÇÃO. AF_12/2015</v>
          </cell>
          <cell r="I3837" t="str">
            <v>UN</v>
          </cell>
          <cell r="J3837" t="str">
            <v>COEFICIENTE DE REPRESENTATIVIDADE</v>
          </cell>
          <cell r="K3837" t="str">
            <v>73,84</v>
          </cell>
        </row>
        <row r="3838">
          <cell r="G3838">
            <v>92669</v>
          </cell>
          <cell r="H3838" t="str">
            <v>JOELHO 45 GRAUS, EM FERRO GALVANIZADO, CONEXÃO ROSQUEADA, DN 25 (1"), INSTALADO EM REDE DE ALIMENTAÇÃO PARA SPRINKLER - FORNECIMENTO E INSTALAÇÃO. AF_12/2015</v>
          </cell>
          <cell r="I3838" t="str">
            <v>UN</v>
          </cell>
          <cell r="J3838" t="str">
            <v>COEFICIENTE DE REPRESENTATIVIDADE</v>
          </cell>
          <cell r="K3838" t="str">
            <v>25,72</v>
          </cell>
        </row>
        <row r="3839">
          <cell r="G3839">
            <v>92670</v>
          </cell>
          <cell r="H3839" t="str">
            <v>JOELHO 90 GRAUS, EM FERRO GALVANIZADO, CONEXÃO ROSQUEADA, DN 25 (1"), INSTALADO EM REDE DE ALIMENTAÇÃO PARA SPRINKLER - FORNECIMENTO E INSTALAÇÃO. AF_12/2015</v>
          </cell>
          <cell r="I3839" t="str">
            <v>UN</v>
          </cell>
          <cell r="J3839" t="str">
            <v>COEFICIENTE DE REPRESENTATIVIDADE</v>
          </cell>
          <cell r="K3839" t="str">
            <v>24,22</v>
          </cell>
        </row>
        <row r="3840">
          <cell r="G3840">
            <v>92671</v>
          </cell>
          <cell r="H3840" t="str">
            <v>JOELHO 45 GRAUS, EM FERRO GALVANIZADO, CONEXÃO ROSQUEADA, DN 32 (1 1/4"), INSTALADO EM REDE DE ALIMENTAÇÃO PARA SPRINKLER - FORNECIMENTO E INSTALAÇÃO. AF_12/2015</v>
          </cell>
          <cell r="I3840" t="str">
            <v>UN</v>
          </cell>
          <cell r="J3840" t="str">
            <v>COEFICIENTE DE REPRESENTATIVIDADE</v>
          </cell>
          <cell r="K3840" t="str">
            <v>33,53</v>
          </cell>
        </row>
        <row r="3841">
          <cell r="G3841">
            <v>92672</v>
          </cell>
          <cell r="H3841" t="str">
            <v>JOELHO 90 GRAUS, EM FERRO GALVANIZADO, CONEXÃO ROSQUEADA, DN 32 (1 1/4"), INSTALADO EM REDE DE ALIMENTAÇÃO PARA SPRINKLER - FORNECIMENTO E INSTALAÇÃO. AF_12/2015</v>
          </cell>
          <cell r="I3841" t="str">
            <v>UN</v>
          </cell>
          <cell r="J3841" t="str">
            <v>COEFICIENTE DE REPRESENTATIVIDADE</v>
          </cell>
          <cell r="K3841" t="str">
            <v>30,54</v>
          </cell>
        </row>
        <row r="3842">
          <cell r="G3842">
            <v>92673</v>
          </cell>
          <cell r="H3842" t="str">
            <v>JOELHO 45 GRAUS, EM FERRO GALVANIZADO, CONEXÃO ROSQUEADA, DN 40 (1 1/2"), INSTALADO EM REDE DE ALIMENTAÇÃO PARA SPRINKLER - FORNECIMENTO E INSTALAÇÃO. AF_12/2015</v>
          </cell>
          <cell r="I3842" t="str">
            <v>UN</v>
          </cell>
          <cell r="J3842" t="str">
            <v>COEFICIENTE DE REPRESENTATIVIDADE</v>
          </cell>
          <cell r="K3842" t="str">
            <v>38,51</v>
          </cell>
        </row>
        <row r="3843">
          <cell r="G3843">
            <v>92674</v>
          </cell>
          <cell r="H3843" t="str">
            <v>JOELHO 90 GRAUS, EM FERRO GALVANIZADO, CONEXÃO ROSQUEADA, DN 40 (1 1/2"), INSTALADO EM REDE DE ALIMENTAÇÃO PARA SPRINKLER - FORNECIMENTO E INSTALAÇÃO. AF_12/2015</v>
          </cell>
          <cell r="I3843" t="str">
            <v>UN</v>
          </cell>
          <cell r="J3843" t="str">
            <v>COEFICIENTE DE REPRESENTATIVIDADE</v>
          </cell>
          <cell r="K3843" t="str">
            <v>36,44</v>
          </cell>
        </row>
        <row r="3844">
          <cell r="G3844">
            <v>92675</v>
          </cell>
          <cell r="H3844" t="str">
            <v>JOELHO 45 GRAUS, EM FERRO GALVANIZADO, CONEXÃO ROSQUEADA, DN 50 (2"), INSTALADO EM REDE DE ALIMENTAÇÃO PARA SPRINKLER - FORNECIMENTO E INSTALAÇÃO. AF_12/2015</v>
          </cell>
          <cell r="I3844" t="str">
            <v>UN</v>
          </cell>
          <cell r="J3844" t="str">
            <v>COEFICIENTE DE REPRESENTATIVIDADE</v>
          </cell>
          <cell r="K3844" t="str">
            <v>49,84</v>
          </cell>
        </row>
        <row r="3845">
          <cell r="G3845">
            <v>92676</v>
          </cell>
          <cell r="H3845" t="str">
            <v>JOELHO 90 GRAUS, EM FERRO GALVANIZADO, CONEXÃO ROSQUEADA, DN 50 (2"), INSTALADO EM REDE DE ALIMENTAÇÃO PARA SPRINKLER - FORNECIMENTO E INSTALAÇÃO. AF_12/2015</v>
          </cell>
          <cell r="I3845" t="str">
            <v>UN</v>
          </cell>
          <cell r="J3845" t="str">
            <v>COEFICIENTE DE REPRESENTATIVIDADE</v>
          </cell>
          <cell r="K3845" t="str">
            <v>48,44</v>
          </cell>
        </row>
        <row r="3846">
          <cell r="G3846">
            <v>92677</v>
          </cell>
          <cell r="H3846" t="str">
            <v>JOELHO 45 GRAUS, EM FERRO GALVANIZADO, CONEXÃO ROSQUEADA, DN 65 (2 1/2"), INSTALADO EM REDE DE ALIMENTAÇÃO PARA SPRINKLER - FORNECIMENTO E INSTALAÇÃO. AF_12/2015</v>
          </cell>
          <cell r="I3846" t="str">
            <v>UN</v>
          </cell>
          <cell r="J3846" t="str">
            <v>COEFICIENTE DE REPRESENTATIVIDADE</v>
          </cell>
          <cell r="K3846" t="str">
            <v>81,57</v>
          </cell>
        </row>
        <row r="3847">
          <cell r="G3847">
            <v>92678</v>
          </cell>
          <cell r="H3847" t="str">
            <v>JOELHO 90 GRAUS, EM FERRO GALVANIZADO, CONEXÃO ROSQUEADA, DN 65 (2 1/2"), INSTALADO EM REDE DE ALIMENTAÇÃO PARA SPRINKLER - FORNECIMENTO E INSTALAÇÃO. AF_12/2015</v>
          </cell>
          <cell r="I3847" t="str">
            <v>UN</v>
          </cell>
          <cell r="J3847" t="str">
            <v>COEFICIENTE DE REPRESENTATIVIDADE</v>
          </cell>
          <cell r="K3847" t="str">
            <v>75,40</v>
          </cell>
        </row>
        <row r="3848">
          <cell r="G3848">
            <v>92679</v>
          </cell>
          <cell r="H3848" t="str">
            <v>JOELHO 45 GRAUS, EM FERRO GALVANIZADO, CONEXÃO ROSQUEADA, DN 80 (3"), INSTALADO EM REDE DE ALIMENTAÇÃO PARA SPRINKLER - FORNECIMENTO E INSTALAÇÃO. AF_12/2015</v>
          </cell>
          <cell r="I3848" t="str">
            <v>UN</v>
          </cell>
          <cell r="J3848" t="str">
            <v>COEFICIENTE DE REPRESENTATIVIDADE</v>
          </cell>
          <cell r="K3848" t="str">
            <v>112,00</v>
          </cell>
        </row>
        <row r="3849">
          <cell r="G3849">
            <v>92680</v>
          </cell>
          <cell r="H3849" t="str">
            <v>JOELHO 90 GRAUS, EM FERRO GALVANIZADO, CONEXÃO ROSQUEADA, DN 80 (3"), INSTALADO EM REDE DE ALIMENTAÇÃO PARA SPRINKLER - FORNECIMENTO E INSTALAÇÃO. AF_12/2015</v>
          </cell>
          <cell r="I3849" t="str">
            <v>UN</v>
          </cell>
          <cell r="J3849" t="str">
            <v>COEFICIENTE DE REPRESENTATIVIDADE</v>
          </cell>
          <cell r="K3849" t="str">
            <v>100,10</v>
          </cell>
        </row>
        <row r="3850">
          <cell r="G3850">
            <v>92681</v>
          </cell>
          <cell r="H3850" t="str">
            <v>TÊ, EM FERRO GALVANIZADO, CONEXÃO ROSQUEADA, DN 25 (1"), INSTALADO EM REDE DE ALIMENTAÇÃO PARA SPRINKLER - FORNECIMENTO E INSTALAÇÃO. AF_12/2015</v>
          </cell>
          <cell r="I3850" t="str">
            <v>UN</v>
          </cell>
          <cell r="J3850" t="str">
            <v>COEFICIENTE DE REPRESENTATIVIDADE</v>
          </cell>
          <cell r="K3850" t="str">
            <v>32,86</v>
          </cell>
        </row>
        <row r="3851">
          <cell r="G3851">
            <v>92682</v>
          </cell>
          <cell r="H3851" t="str">
            <v>TÊ, EM FERRO GALVANIZADO, CONEXÃO ROSQUEADA, DN 32 (1 1/4"), INSTALADO EM REDE DE ALIMENTAÇÃO PARA SPRINKLER - FORNECIMENTO E INSTALAÇÃO. AF_12/2015</v>
          </cell>
          <cell r="I3851" t="str">
            <v>UN</v>
          </cell>
          <cell r="J3851" t="str">
            <v>COEFICIENTE DE REPRESENTATIVIDADE</v>
          </cell>
          <cell r="K3851" t="str">
            <v>41,05</v>
          </cell>
        </row>
        <row r="3852">
          <cell r="G3852">
            <v>92683</v>
          </cell>
          <cell r="H3852" t="str">
            <v>TÊ, EM FERRO GALVANIZADO, CONEXÃO ROSQUEADA, DN 40 (1 1/2"), INSTALADO EM REDE DE ALIMENTAÇÃO PARA SPRINKLER - FORNECIMENTO E INSTALAÇÃO. AF_12/2015</v>
          </cell>
          <cell r="I3852" t="str">
            <v>UN</v>
          </cell>
          <cell r="J3852" t="str">
            <v>COEFICIENTE DE REPRESENTATIVIDADE</v>
          </cell>
          <cell r="K3852" t="str">
            <v>47,83</v>
          </cell>
        </row>
        <row r="3853">
          <cell r="G3853">
            <v>92684</v>
          </cell>
          <cell r="H3853" t="str">
            <v>TÊ, EM FERRO GALVANIZADO, CONEXÃO ROSQUEADA, DN 50 (2"), INSTALADO EM REDE DE ALIMENTAÇÃO PARA SPRINKLER - FORNECIMENTO E INSTALAÇÃO. AF_12/2015</v>
          </cell>
          <cell r="I3853" t="str">
            <v>UN</v>
          </cell>
          <cell r="J3853" t="str">
            <v>COEFICIENTE DE REPRESENTATIVIDADE</v>
          </cell>
          <cell r="K3853" t="str">
            <v>64,54</v>
          </cell>
        </row>
        <row r="3854">
          <cell r="G3854">
            <v>92685</v>
          </cell>
          <cell r="H3854" t="str">
            <v>TÊ, EM FERRO GALVANIZADO, CONEXÃO ROSQUEADA, DN 65 (2 1/2"), INSTALADO EM REDE DE ALIMENTAÇÃO PARA SPRINKLER - FORNECIMENTO E INSTALAÇÃO. AF_12/2015</v>
          </cell>
          <cell r="I3854" t="str">
            <v>UN</v>
          </cell>
          <cell r="J3854" t="str">
            <v>COEFICIENTE DE REPRESENTATIVIDADE</v>
          </cell>
          <cell r="K3854" t="str">
            <v>103,62</v>
          </cell>
        </row>
        <row r="3855">
          <cell r="G3855">
            <v>92686</v>
          </cell>
          <cell r="H3855" t="str">
            <v>TÊ, EM FERRO GALVANIZADO, CONEXÃO ROSQUEADA, DN 80 (3"), INSTALADO EM REDE DE ALIMENTAÇÃO PARA SPRINKLER - FORNECIMENTO E INSTALAÇÃO. AF_12/2015</v>
          </cell>
          <cell r="I3855" t="str">
            <v>UN</v>
          </cell>
          <cell r="J3855" t="str">
            <v>COEFICIENTE DE REPRESENTATIVIDADE</v>
          </cell>
          <cell r="K3855" t="str">
            <v>132,33</v>
          </cell>
        </row>
        <row r="3856">
          <cell r="G3856">
            <v>92692</v>
          </cell>
          <cell r="H3856" t="str">
            <v>NIPLE, EM FERRO GALVANIZADO, CONEXÃO ROSQUEADA, DN 15 (1/2"), INSTALADO EM RAMAIS E SUB-RAMAIS DE GÁS - FORNECIMENTO E INSTALAÇÃO. AF_12/2015</v>
          </cell>
          <cell r="I3856" t="str">
            <v>UN</v>
          </cell>
          <cell r="J3856" t="str">
            <v>COEFICIENTE DE REPRESENTATIVIDADE</v>
          </cell>
          <cell r="K3856" t="str">
            <v>9,12</v>
          </cell>
        </row>
        <row r="3857">
          <cell r="G3857">
            <v>92693</v>
          </cell>
          <cell r="H3857" t="str">
            <v>LUVA, EM FERRO GALVANIZADO, CONEXÃO ROSQUEADA, DN 15 (1/2"), INSTALADO EM RAMAIS E SUB-RAMAIS DE GÁS - FORNECIMENTO E INSTALAÇÃO. AF_12/2015</v>
          </cell>
          <cell r="I3857" t="str">
            <v>UN</v>
          </cell>
          <cell r="J3857" t="str">
            <v>COEFICIENTE DE REPRESENTATIVIDADE</v>
          </cell>
          <cell r="K3857" t="str">
            <v>9,38</v>
          </cell>
        </row>
        <row r="3858">
          <cell r="G3858">
            <v>92694</v>
          </cell>
          <cell r="H3858" t="str">
            <v>NIPLE, EM FERRO GALVANIZADO, CONEXÃO ROSQUEADA, DN 20 (3/4"), INSTALADO EM RAMAIS E SUB-RAMAIS DE GÁS - FORNECIMENTO E INSTALAÇÃO. AF_12/2015</v>
          </cell>
          <cell r="I3858" t="str">
            <v>UN</v>
          </cell>
          <cell r="J3858" t="str">
            <v>COEFICIENTE DE REPRESENTATIVIDADE</v>
          </cell>
          <cell r="K3858" t="str">
            <v>14,50</v>
          </cell>
        </row>
        <row r="3859">
          <cell r="G3859">
            <v>92695</v>
          </cell>
          <cell r="H3859" t="str">
            <v>LUVA, EM FERRO GALVANIZADO, CONEXÃO ROSQUEADA, DN 20 (3/4"), INSTALADO EM RAMAIS E SUB-RAMAIS DE GÁS - FORNECIMENTO E INSTALAÇÃO. AF_12/2015</v>
          </cell>
          <cell r="I3859" t="str">
            <v>UN</v>
          </cell>
          <cell r="J3859" t="str">
            <v>COEFICIENTE DE REPRESENTATIVIDADE</v>
          </cell>
          <cell r="K3859" t="str">
            <v>14,76</v>
          </cell>
        </row>
        <row r="3860">
          <cell r="G3860">
            <v>92696</v>
          </cell>
          <cell r="H3860" t="str">
            <v>NIPLE, EM FERRO GALVANIZADO, CONEXÃO ROSQUEADA, DN 25 (1"), INSTALADO EM RAMAIS E SUB-RAMAIS DE GÁS - FORNECIMENTO E INSTALAÇÃO. AF_12/2015</v>
          </cell>
          <cell r="I3860" t="str">
            <v>UN</v>
          </cell>
          <cell r="J3860" t="str">
            <v>COEFICIENTE DE REPRESENTATIVIDADE</v>
          </cell>
          <cell r="K3860" t="str">
            <v>22,74</v>
          </cell>
        </row>
        <row r="3861">
          <cell r="G3861">
            <v>92697</v>
          </cell>
          <cell r="H3861" t="str">
            <v>LUVA, EM FERRO GALVANIZADO, CONEXÃO ROSQUEADA, DN 25 (1"), INSTALADO EM RAMAIS E SUB-RAMAIS DE GÁS - FORNECIMENTO E INSTALAÇÃO. AF_12/2015</v>
          </cell>
          <cell r="I3861" t="str">
            <v>UN</v>
          </cell>
          <cell r="J3861" t="str">
            <v>COEFICIENTE DE REPRESENTATIVIDADE</v>
          </cell>
          <cell r="K3861" t="str">
            <v>23,87</v>
          </cell>
        </row>
        <row r="3862">
          <cell r="G3862">
            <v>92698</v>
          </cell>
          <cell r="H3862" t="str">
            <v>JOELHO 45 GRAUS, EM FERRO GALVANIZADO, CONEXÃO ROSQUEADA, DN 15 (1/2"), INSTALADO EM RAMAIS E SUB-RAMAIS DE GÁS - FORNECIMENTO E INSTALAÇÃO. AF_12/2015</v>
          </cell>
          <cell r="I3862" t="str">
            <v>UN</v>
          </cell>
          <cell r="J3862" t="str">
            <v>COEFICIENTE DE REPRESENTATIVIDADE</v>
          </cell>
          <cell r="K3862" t="str">
            <v>13,49</v>
          </cell>
        </row>
        <row r="3863">
          <cell r="G3863">
            <v>92699</v>
          </cell>
          <cell r="H3863" t="str">
            <v>JOELHO 90 GRAUS, EM FERRO GALVANIZADO, CONEXÃO ROSQUEADA, DN 15 (1/2"), INSTALADO EM RAMAIS E SUB-RAMAIS DE GÁS - FORNECIMENTO E INSTALAÇÃO. AF_12/2015</v>
          </cell>
          <cell r="I3863" t="str">
            <v>UN</v>
          </cell>
          <cell r="J3863" t="str">
            <v>COEFICIENTE DE REPRESENTATIVIDADE</v>
          </cell>
          <cell r="K3863" t="str">
            <v>12,67</v>
          </cell>
        </row>
        <row r="3864">
          <cell r="G3864">
            <v>92700</v>
          </cell>
          <cell r="H3864" t="str">
            <v>JOELHO 45 GRAUS, EM FERRO GALVANIZADO, CONEXÃO ROSQUEADA, DN 20 (3/4"), INSTALADO EM RAMAIS E SUB-RAMAIS DE GÁS - FORNECIMENTO E INSTALAÇÃO. AF_12/2015</v>
          </cell>
          <cell r="I3864" t="str">
            <v>UN</v>
          </cell>
          <cell r="J3864" t="str">
            <v>COEFICIENTE DE REPRESENTATIVIDADE</v>
          </cell>
          <cell r="K3864" t="str">
            <v>22,04</v>
          </cell>
        </row>
        <row r="3865">
          <cell r="G3865">
            <v>92701</v>
          </cell>
          <cell r="H3865" t="str">
            <v>JOELHO 90 GRAUS, EM FERRO GALVANIZADO, CONEXÃO ROSQUEADA, DN 20 (3/4"), INSTALADO EM RAMAIS E SUB-RAMAIS DE GÁS - FORNECIMENTO E INSTALAÇÃO. AF_12/2015</v>
          </cell>
          <cell r="I3865" t="str">
            <v>UN</v>
          </cell>
          <cell r="J3865" t="str">
            <v>COEFICIENTE DE REPRESENTATIVIDADE</v>
          </cell>
          <cell r="K3865" t="str">
            <v>20,81</v>
          </cell>
        </row>
        <row r="3866">
          <cell r="G3866">
            <v>92702</v>
          </cell>
          <cell r="H3866" t="str">
            <v>JOELHO 45 GRAUS, EM FERRO GALVANIZADO, CONEXÃO ROSQUEADA, DN 25 (1"), INSTALADO EM RAMAIS E SUB-RAMAIS DE GÁS - FORNECIMENTO E INSTALAÇÃO. AF_12/2015</v>
          </cell>
          <cell r="I3866" t="str">
            <v>UN</v>
          </cell>
          <cell r="J3866" t="str">
            <v>COEFICIENTE DE REPRESENTATIVIDADE</v>
          </cell>
          <cell r="K3866" t="str">
            <v>34,47</v>
          </cell>
        </row>
        <row r="3867">
          <cell r="G3867">
            <v>92703</v>
          </cell>
          <cell r="H3867" t="str">
            <v>JOELHO 90 GRAUS, EM FERRO GALVANIZADO, CONEXÃO ROSQUEADA, DN 25 (1"), INSTALADO EM RAMAIS E SUB-RAMAIS DE GÁS - FORNECIMENTO E INSTALAÇÃO. AF_12/2015</v>
          </cell>
          <cell r="I3867" t="str">
            <v>UN</v>
          </cell>
          <cell r="J3867" t="str">
            <v>COEFICIENTE DE REPRESENTATIVIDADE</v>
          </cell>
          <cell r="K3867" t="str">
            <v>32,97</v>
          </cell>
        </row>
        <row r="3868">
          <cell r="G3868">
            <v>92704</v>
          </cell>
          <cell r="H3868" t="str">
            <v>TÊ, EM FERRO GALVANIZADO, CONEXÃO ROSQUEADA, DN 15 (1/2"), INSTALADO EM RAMAIS E SUB-RAMAIS DE GÁS - FORNECIMENTO E INSTALAÇÃO. AF_12/2015</v>
          </cell>
          <cell r="I3868" t="str">
            <v>UN</v>
          </cell>
          <cell r="J3868" t="str">
            <v>COEFICIENTE DE REPRESENTATIVIDADE</v>
          </cell>
          <cell r="K3868" t="str">
            <v>17,07</v>
          </cell>
        </row>
        <row r="3869">
          <cell r="G3869">
            <v>92705</v>
          </cell>
          <cell r="H3869" t="str">
            <v>TÊ, EM FERRO GALVANIZADO, CONEXÃO ROSQUEADA, DN 20 (3/4"), INSTALADO EM RAMAIS E SUB-RAMAIS DE GÁS - FORNECIMENTO E INSTALAÇÃO. AF_12/2015</v>
          </cell>
          <cell r="I3869" t="str">
            <v>UN</v>
          </cell>
          <cell r="J3869" t="str">
            <v>COEFICIENTE DE REPRESENTATIVIDADE</v>
          </cell>
          <cell r="K3869" t="str">
            <v>27,50</v>
          </cell>
        </row>
        <row r="3870">
          <cell r="G3870">
            <v>92706</v>
          </cell>
          <cell r="H3870" t="str">
            <v>TÊ, EM FERRO GALVANIZADO, CONEXÃO ROSQUEADA, DN 25 (1"), INSTALADO EM RAMAIS E SUB-RAMAIS DE GÁS - FORNECIMENTO E INSTALAÇÃO. AF_12/2015</v>
          </cell>
          <cell r="I3870" t="str">
            <v>UN</v>
          </cell>
          <cell r="J3870" t="str">
            <v>COEFICIENTE DE REPRESENTATIVIDADE</v>
          </cell>
          <cell r="K3870" t="str">
            <v>44,52</v>
          </cell>
        </row>
        <row r="3871">
          <cell r="G3871">
            <v>92889</v>
          </cell>
          <cell r="H3871" t="str">
            <v>UNIÃO, EM FERRO GALVANIZADO, DN 50 (2"), CONEXÃO ROSQUEADA, INSTALADO EM PRUMADAS - FORNECIMENTO E INSTALAÇÃO. AF_12/2015</v>
          </cell>
          <cell r="I3871" t="str">
            <v>UN</v>
          </cell>
          <cell r="J3871" t="str">
            <v>COEFICIENTE DE REPRESENTATIVIDADE</v>
          </cell>
          <cell r="K3871" t="str">
            <v>83,58</v>
          </cell>
        </row>
        <row r="3872">
          <cell r="G3872">
            <v>92890</v>
          </cell>
          <cell r="H3872" t="str">
            <v>UNIÃO, EM FERRO GALVANIZADO, DN 65 (2 1/2"), CONEXÃO ROSQUEADA, INSTALADO EM PRUMADAS - FORNECIMENTO E INSTALAÇÃO. AF_12/2015</v>
          </cell>
          <cell r="I3872" t="str">
            <v>UN</v>
          </cell>
          <cell r="J3872" t="str">
            <v>COEFICIENTE DE REPRESENTATIVIDADE</v>
          </cell>
          <cell r="K3872" t="str">
            <v>126,42</v>
          </cell>
        </row>
        <row r="3873">
          <cell r="G3873">
            <v>92891</v>
          </cell>
          <cell r="H3873" t="str">
            <v>UNIÃO, EM FERRO GALVANIZADO, DN 80 (3"), CONEXÃO ROSQUEADA, INSTALADO EM PRUMADAS - FORNECIMENTO E INSTALAÇÃO. AF_12/2015</v>
          </cell>
          <cell r="I3873" t="str">
            <v>UN</v>
          </cell>
          <cell r="J3873" t="str">
            <v>COEFICIENTE DE REPRESENTATIVIDADE</v>
          </cell>
          <cell r="K3873" t="str">
            <v>185,08</v>
          </cell>
        </row>
        <row r="3874">
          <cell r="G3874">
            <v>92892</v>
          </cell>
          <cell r="H3874" t="str">
            <v>UNIÃO, EM FERRO GALVANIZADO, DN 25 (1"), CONEXÃO ROSQUEADA, INSTALADO EM REDE DE ALIMENTAÇÃO PARA HIDRANTE - FORNECIMENTO E INSTALAÇÃO. AF_12/2015</v>
          </cell>
          <cell r="I3874" t="str">
            <v>UN</v>
          </cell>
          <cell r="J3874" t="str">
            <v>COEFICIENTE DE REPRESENTATIVIDADE</v>
          </cell>
          <cell r="K3874" t="str">
            <v>36,32</v>
          </cell>
        </row>
        <row r="3875">
          <cell r="G3875">
            <v>92893</v>
          </cell>
          <cell r="H3875" t="str">
            <v>UNIÃO, EM FERRO GALVANIZADO, DN 32 (1 1/4"), CONEXÃO ROSQUEADA, INSTALADO EM REDE DE ALIMENTAÇÃO PARA HIDRANTE - FORNECIMENTO E INSTALAÇÃO. AF_12/2015</v>
          </cell>
          <cell r="I3875" t="str">
            <v>UN</v>
          </cell>
          <cell r="J3875" t="str">
            <v>COEFICIENTE DE REPRESENTATIVIDADE</v>
          </cell>
          <cell r="K3875" t="str">
            <v>51,51</v>
          </cell>
        </row>
        <row r="3876">
          <cell r="G3876">
            <v>92894</v>
          </cell>
          <cell r="H3876" t="str">
            <v>UNIÃO, EM FERRO GALVANIZADO, DN 40 (1 1/2"), CONEXÃO ROSQUEADA, INSTALADO EM REDE DE ALIMENTAÇÃO PARA HIDRANTE - FORNECIMENTO E INSTALAÇÃO. AF_12/2015</v>
          </cell>
          <cell r="I3876" t="str">
            <v>UN</v>
          </cell>
          <cell r="J3876" t="str">
            <v>COEFICIENTE DE REPRESENTATIVIDADE</v>
          </cell>
          <cell r="K3876" t="str">
            <v>61,48</v>
          </cell>
        </row>
        <row r="3877">
          <cell r="G3877">
            <v>92895</v>
          </cell>
          <cell r="H3877" t="str">
            <v>UNIÃO, EM FERRO GALVANIZADO, DN 50 (2"), CONEXÃO ROSQUEADA, INSTALADO EM REDE DE ALIMENTAÇÃO PARA HIDRANTE - FORNECIMENTO E INSTALAÇÃO. AF_12/2015</v>
          </cell>
          <cell r="I3877" t="str">
            <v>UN</v>
          </cell>
          <cell r="J3877" t="str">
            <v>COEFICIENTE DE REPRESENTATIVIDADE</v>
          </cell>
          <cell r="K3877" t="str">
            <v>83,56</v>
          </cell>
        </row>
        <row r="3878">
          <cell r="G3878">
            <v>92896</v>
          </cell>
          <cell r="H3878" t="str">
            <v>UNIÃO, EM FERRO GALVANIZADO, DN 65 (2 1/2"), CONEXÃO ROSQUEADA, INSTALADO EM REDE DE ALIMENTAÇÃO PARA HIDRANTE - FORNECIMENTO E INSTALAÇÃO. AF_12/2015</v>
          </cell>
          <cell r="I3878" t="str">
            <v>UN</v>
          </cell>
          <cell r="J3878" t="str">
            <v>COEFICIENTE DE REPRESENTATIVIDADE</v>
          </cell>
          <cell r="K3878" t="str">
            <v>127,51</v>
          </cell>
        </row>
        <row r="3879">
          <cell r="G3879">
            <v>92897</v>
          </cell>
          <cell r="H3879" t="str">
            <v>UNIÃO, EM FERRO GALVANIZADO, DN 80 (3"), CONEXÃO ROSQUEADA, INSTALADO EM REDE DE ALIMENTAÇÃO PARA HIDRANTE - FORNECIMENTO E INSTALAÇÃO. AF_12/2015</v>
          </cell>
          <cell r="I3879" t="str">
            <v>UN</v>
          </cell>
          <cell r="J3879" t="str">
            <v>COEFICIENTE DE REPRESENTATIVIDADE</v>
          </cell>
          <cell r="K3879" t="str">
            <v>187,32</v>
          </cell>
        </row>
        <row r="3880">
          <cell r="G3880">
            <v>92898</v>
          </cell>
          <cell r="H3880" t="str">
            <v>UNIÃO, EM FERRO GALVANIZADO, CONEXÃO ROSQUEADA, DN 25 (1"), INSTALADO EM REDE DE ALIMENTAÇÃO PARA SPRINKLER - FORNECIMENTO E INSTALAÇÃO. AF_12/2015</v>
          </cell>
          <cell r="I3880" t="str">
            <v>UN</v>
          </cell>
          <cell r="J3880" t="str">
            <v>COEFICIENTE DE REPRESENTATIVIDADE</v>
          </cell>
          <cell r="K3880" t="str">
            <v>30,26</v>
          </cell>
        </row>
        <row r="3881">
          <cell r="G3881">
            <v>92899</v>
          </cell>
          <cell r="H3881" t="str">
            <v>UNIÃO, EM FERRO GALVANIZADO, CONEXÃO ROSQUEADA, DN 32 (1 1/4"), INSTALADO EM REDE DE ALIMENTAÇÃO PARA SPRINKLER - FORNECIMENTO E INSTALAÇÃO. AF_12/2015</v>
          </cell>
          <cell r="I3881" t="str">
            <v>UN</v>
          </cell>
          <cell r="J3881" t="str">
            <v>COEFICIENTE DE REPRESENTATIVIDADE</v>
          </cell>
          <cell r="K3881" t="str">
            <v>44,62</v>
          </cell>
        </row>
        <row r="3882">
          <cell r="G3882">
            <v>92900</v>
          </cell>
          <cell r="H3882" t="str">
            <v>UNIÃO, EM FERRO GALVANIZADO, CONEXÃO ROSQUEADA, DN 40 (1 1/2"), INSTALADO EM REDE DE ALIMENTAÇÃO PARA SPRINKLER - FORNECIMENTO E INSTALAÇÃO. AF_12/2015</v>
          </cell>
          <cell r="I3882" t="str">
            <v>UN</v>
          </cell>
          <cell r="J3882" t="str">
            <v>COEFICIENTE DE REPRESENTATIVIDADE</v>
          </cell>
          <cell r="K3882" t="str">
            <v>53,63</v>
          </cell>
        </row>
        <row r="3883">
          <cell r="G3883">
            <v>92901</v>
          </cell>
          <cell r="H3883" t="str">
            <v>UNIÃO, EM FERRO GALVANIZADO, CONEXÃO ROSQUEADA, DN 50 (2"), INSTALADO EM REDE DE ALIMENTAÇÃO PARA SPRINKLER - FORNECIMENTO E INSTALAÇÃO. AF_12/2015</v>
          </cell>
          <cell r="I3883" t="str">
            <v>UN</v>
          </cell>
          <cell r="J3883" t="str">
            <v>COEFICIENTE DE REPRESENTATIVIDADE</v>
          </cell>
          <cell r="K3883" t="str">
            <v>74,52</v>
          </cell>
        </row>
        <row r="3884">
          <cell r="G3884">
            <v>92902</v>
          </cell>
          <cell r="H3884" t="str">
            <v>UNIÃO, EM FERRO GALVANIZADO, CONEXÃO ROSQUEADA, DN 65 (2 1/2"), INSTALADO EM REDE DE ALIMENTAÇÃO PARA SPRINKLER - FORNECIMENTO E INSTALAÇÃO. AF_12/2015</v>
          </cell>
          <cell r="I3884" t="str">
            <v>UN</v>
          </cell>
          <cell r="J3884" t="str">
            <v>COEFICIENTE DE REPRESENTATIVIDADE</v>
          </cell>
          <cell r="K3884" t="str">
            <v>116,69</v>
          </cell>
        </row>
        <row r="3885">
          <cell r="G3885">
            <v>92903</v>
          </cell>
          <cell r="H3885" t="str">
            <v>UNIÃO, EM FERRO GALVANIZADO, CONEXÃO ROSQUEADA, DN 80 (3"), INSTALADO EM REDE DE ALIMENTAÇÃO PARA SPRINKLER - FORNECIMENTO E INSTALAÇÃO. AF_12/2015</v>
          </cell>
          <cell r="I3885" t="str">
            <v>UN</v>
          </cell>
          <cell r="J3885" t="str">
            <v>COEFICIENTE DE REPRESENTATIVIDADE</v>
          </cell>
          <cell r="K3885" t="str">
            <v>174,73</v>
          </cell>
        </row>
        <row r="3886">
          <cell r="G3886">
            <v>92904</v>
          </cell>
          <cell r="H3886" t="str">
            <v>UNIÃO, EM FERRO GALVANIZADO, CONEXÃO ROSQUEADA, DN 15 (1/2"), INSTALADO EM RAMAIS E SUB-RAMAIS DE GÁS - FORNECIMENTO E INSTALAÇÃO. AF_12/2015</v>
          </cell>
          <cell r="I3886" t="str">
            <v>UN</v>
          </cell>
          <cell r="J3886" t="str">
            <v>COEFICIENTE DE REPRESENTATIVIDADE</v>
          </cell>
          <cell r="K3886" t="str">
            <v>20,56</v>
          </cell>
        </row>
        <row r="3887">
          <cell r="G3887">
            <v>92905</v>
          </cell>
          <cell r="H3887" t="str">
            <v>UNIÃO, EM FERRO GALVANIZADO, CONEXÃO ROSQUEADA, DN 20 (3/4"), INSTALADO EM RAMAIS E SUB-RAMAIS DE GÁS - FORNECIMENTO E INSTALAÇÃO. AF_12/2015</v>
          </cell>
          <cell r="I3887" t="str">
            <v>UN</v>
          </cell>
          <cell r="J3887" t="str">
            <v>COEFICIENTE DE REPRESENTATIVIDADE</v>
          </cell>
          <cell r="K3887" t="str">
            <v>29,43</v>
          </cell>
        </row>
        <row r="3888">
          <cell r="G3888">
            <v>92906</v>
          </cell>
          <cell r="H3888" t="str">
            <v>UNIÃO, EM FERRO GALVANIZADO, CONEXÃO ROSQUEADA, DN 25 (1"), INSTALADO EM RAMAIS E SUB-RAMAIS DE GÁS - FORNECIMENTO E INSTALAÇÃO. AF_12/2015</v>
          </cell>
          <cell r="I3888" t="str">
            <v>UN</v>
          </cell>
          <cell r="J3888" t="str">
            <v>COEFICIENTE DE REPRESENTATIVIDADE</v>
          </cell>
          <cell r="K3888" t="str">
            <v>36,06</v>
          </cell>
        </row>
        <row r="3889">
          <cell r="G3889">
            <v>92907</v>
          </cell>
          <cell r="H3889" t="str">
            <v>LUVA DE REDUÇÃO, EM FERRO GALVANIZADO, 2" X 1 1/2", CONEXÃO ROSQUEADA, INSTALADO EM PRUMADAS - FORNECIMENTO E INSTALAÇÃO. AF_12/2015</v>
          </cell>
          <cell r="I3889" t="str">
            <v>UN</v>
          </cell>
          <cell r="J3889" t="str">
            <v>COEFICIENTE DE REPRESENTATIVIDADE</v>
          </cell>
          <cell r="K3889" t="str">
            <v>45,01</v>
          </cell>
        </row>
        <row r="3890">
          <cell r="G3890">
            <v>92908</v>
          </cell>
          <cell r="H3890" t="str">
            <v>LUVA DE REDUÇÃO, EM FERRO GALVANIZADO, 2" X 1 1/4", CONEXÃO ROSQUEADA, INSTALADO EM PRUMADAS - FORNECIMENTO E INSTALAÇÃO. AF_12/2015</v>
          </cell>
          <cell r="I3890" t="str">
            <v>UN</v>
          </cell>
          <cell r="J3890" t="str">
            <v>COEFICIENTE DE REPRESENTATIVIDADE</v>
          </cell>
          <cell r="K3890" t="str">
            <v>45,01</v>
          </cell>
        </row>
        <row r="3891">
          <cell r="G3891">
            <v>92909</v>
          </cell>
          <cell r="H3891" t="str">
            <v>LUVA DE REDUÇÃO, EM FERRO GALVANIZADO, 2" X 1", CONEXÃO ROSQUEADA, INSTALADO EM PRUMADAS - FORNECIMENTO E INSTALAÇÃO. AF_12/2015</v>
          </cell>
          <cell r="I3891" t="str">
            <v>UN</v>
          </cell>
          <cell r="J3891" t="str">
            <v>COEFICIENTE DE REPRESENTATIVIDADE</v>
          </cell>
          <cell r="K3891" t="str">
            <v>45,01</v>
          </cell>
        </row>
        <row r="3892">
          <cell r="G3892">
            <v>92910</v>
          </cell>
          <cell r="H3892" t="str">
            <v>LUVA DE REDUÇÃO, EM FERRO GALVANIZADO, 2 1/2" X 1 1/2", CONEXÃO ROSQUEADA, INSTALADO EM PRUMADAS - FORNECIMENTO E INSTALAÇÃO. AF_12/2015</v>
          </cell>
          <cell r="I3892" t="str">
            <v>UN</v>
          </cell>
          <cell r="J3892" t="str">
            <v>COEFICIENTE DE REPRESENTATIVIDADE</v>
          </cell>
          <cell r="K3892" t="str">
            <v>64,99</v>
          </cell>
        </row>
        <row r="3893">
          <cell r="G3893">
            <v>92911</v>
          </cell>
          <cell r="H3893" t="str">
            <v>LUVA DE REDUÇÃO, EM FERRO GALVANIZADO, 2 1/2" X 2", CONEXÃO ROSQUEADA, INSTALADO EM PRUMADAS - FORNECIMENTO E INSTALAÇÃO. AF_12/2015</v>
          </cell>
          <cell r="I3893" t="str">
            <v>UN</v>
          </cell>
          <cell r="J3893" t="str">
            <v>COEFICIENTE DE REPRESENTATIVIDADE</v>
          </cell>
          <cell r="K3893" t="str">
            <v>64,99</v>
          </cell>
        </row>
        <row r="3894">
          <cell r="G3894">
            <v>92912</v>
          </cell>
          <cell r="H3894" t="str">
            <v>LUVA DE REDUÇÃO, EM FERRO GALVANIZADO, 3" X 1 1/2", CONEXÃO ROSQUEADA, INSTALADO EM PRUMADAS - FORNECIMENTO E INSTALAÇÃO. AF_12/2015</v>
          </cell>
          <cell r="I3894" t="str">
            <v>UN</v>
          </cell>
          <cell r="J3894" t="str">
            <v>COEFICIENTE DE REPRESENTATIVIDADE</v>
          </cell>
          <cell r="K3894" t="str">
            <v>86,97</v>
          </cell>
        </row>
        <row r="3895">
          <cell r="G3895">
            <v>92913</v>
          </cell>
          <cell r="H3895" t="str">
            <v>LUVA DE REDUÇÃO, EM FERRO GALVANIZADO, 3" X 2 1/2", CONEXÃO ROSQUEADA, INSTALADO EM PRUMADAS - FORNECIMENTO E INSTALAÇÃO. AF_12/2015</v>
          </cell>
          <cell r="I3895" t="str">
            <v>UN</v>
          </cell>
          <cell r="J3895" t="str">
            <v>COEFICIENTE DE REPRESENTATIVIDADE</v>
          </cell>
          <cell r="K3895" t="str">
            <v>88,84</v>
          </cell>
        </row>
        <row r="3896">
          <cell r="G3896">
            <v>92914</v>
          </cell>
          <cell r="H3896" t="str">
            <v>LUVA DE REDUÇÃO, EM FERRO GALVANIZADO, 3" X 2", CONEXÃO ROSQUEADA, INSTALADO EM PRUMADAS - FORNECIMENTO E INSTALAÇÃO. AF_12/2015</v>
          </cell>
          <cell r="I3896" t="str">
            <v>UN</v>
          </cell>
          <cell r="J3896" t="str">
            <v>COEFICIENTE DE REPRESENTATIVIDADE</v>
          </cell>
          <cell r="K3896" t="str">
            <v>88,84</v>
          </cell>
        </row>
        <row r="3897">
          <cell r="G3897">
            <v>92918</v>
          </cell>
          <cell r="H3897" t="str">
            <v>LUVA DE REDUÇÃO, EM FERRO GALVANIZADO, 1" X 1/2", CONEXÃO ROSQUEADA, INSTALADO EM REDE DE ALIMENTAÇÃO PARA HIDRANTE - FORNECIMENTO E INSTALAÇÃO. AF_12/2015</v>
          </cell>
          <cell r="I3897" t="str">
            <v>UN</v>
          </cell>
          <cell r="J3897" t="str">
            <v>COEFICIENTE DE REPRESENTATIVIDADE</v>
          </cell>
          <cell r="K3897" t="str">
            <v>24,04</v>
          </cell>
        </row>
        <row r="3898">
          <cell r="G3898">
            <v>92920</v>
          </cell>
          <cell r="H3898" t="str">
            <v>LUVA DE REDUÇÃO, EM FERRO GALVANIZADO, 1" X 3/4", CONEXÃO ROSQUEADA, INSTALADO EM REDE DE ALIMENTAÇÃO PARA HIDRANTE - FORNECIMENTO E INSTALAÇÃO. AF_12/2015</v>
          </cell>
          <cell r="I3898" t="str">
            <v>UN</v>
          </cell>
          <cell r="J3898" t="str">
            <v>COEFICIENTE DE REPRESENTATIVIDADE</v>
          </cell>
          <cell r="K3898" t="str">
            <v>24,20</v>
          </cell>
        </row>
        <row r="3899">
          <cell r="G3899">
            <v>92925</v>
          </cell>
          <cell r="H3899" t="str">
            <v>LUVA DE REDUÇÃO, EM FERRO GALVANIZADO, 1 1/4" X 1", CONEXÃO ROSQUEADA, INSTALADO EM REDE DE ALIMENTAÇÃO PARA HIDRANTE - FORNECIMENTO E INSTALAÇÃO. AF_12/2015</v>
          </cell>
          <cell r="I3899" t="str">
            <v>UN</v>
          </cell>
          <cell r="J3899" t="str">
            <v>COEFICIENTE DE REPRESENTATIVIDADE</v>
          </cell>
          <cell r="K3899" t="str">
            <v>29,70</v>
          </cell>
        </row>
        <row r="3900">
          <cell r="G3900">
            <v>92926</v>
          </cell>
          <cell r="H3900" t="str">
            <v>LUVA DE REDUÇÃO, EM FERRO GALVANIZADO, 1 1/4" X 1/2", CONEXÃO ROSQUEADA, INSTALADO EM REDE DE ALIMENTAÇÃO PARA HIDRANTE - FORNECIMENTO E INSTALAÇÃO. AF_12/2015</v>
          </cell>
          <cell r="I3900" t="str">
            <v>UN</v>
          </cell>
          <cell r="J3900" t="str">
            <v>COEFICIENTE DE REPRESENTATIVIDADE</v>
          </cell>
          <cell r="K3900" t="str">
            <v>29,69</v>
          </cell>
        </row>
        <row r="3901">
          <cell r="G3901">
            <v>92927</v>
          </cell>
          <cell r="H3901" t="str">
            <v>LUVA DE REDUÇÃO, EM FERRO GALVANIZADO, 1 1/4" X 3/4", CONEXÃO ROSQUEADA, INSTALADO EM REDE DE ALIMENTAÇÃO PARA HIDRANTE - FORNECIMENTO E INSTALAÇÃO. AF_12/2015</v>
          </cell>
          <cell r="I3901" t="str">
            <v>UN</v>
          </cell>
          <cell r="J3901" t="str">
            <v>COEFICIENTE DE REPRESENTATIVIDADE</v>
          </cell>
          <cell r="K3901" t="str">
            <v>29,69</v>
          </cell>
        </row>
        <row r="3902">
          <cell r="G3902">
            <v>92928</v>
          </cell>
          <cell r="H3902" t="str">
            <v>LUVA DE REDUÇÃO, EM FERRO GALVANIZADO, 1 1/2" X 1 1/4", CONEXÃO ROSQUEADA, INSTALADO EM REDE DE ALIMENTAÇÃO PARA HIDRANTE - FORNECIMENTO E INSTALAÇÃO. AF_12/2015</v>
          </cell>
          <cell r="I3902" t="str">
            <v>UN</v>
          </cell>
          <cell r="J3902" t="str">
            <v>COEFICIENTE DE REPRESENTATIVIDADE</v>
          </cell>
          <cell r="K3902" t="str">
            <v>33,93</v>
          </cell>
        </row>
        <row r="3903">
          <cell r="G3903">
            <v>92929</v>
          </cell>
          <cell r="H3903" t="str">
            <v>LUVA DE REDUÇÃO, EM FERRO GALVANIZADO, 1 1/2" X 1", CONEXÃO ROSQUEADA, INSTALADO EM REDE DE ALIMENTAÇÃO PARA HIDRANTE - FORNECIMENTO E INSTALAÇÃO. AF_12/2015</v>
          </cell>
          <cell r="I3903" t="str">
            <v>UN</v>
          </cell>
          <cell r="J3903" t="str">
            <v>COEFICIENTE DE REPRESENTATIVIDADE</v>
          </cell>
          <cell r="K3903" t="str">
            <v>33,93</v>
          </cell>
        </row>
        <row r="3904">
          <cell r="G3904">
            <v>92930</v>
          </cell>
          <cell r="H3904" t="str">
            <v>LUVA DE REDUÇÃO, EM FERRO GALVANIZADO, 1 1/2" X 3/4", CONEXÃO ROSQUEADA, INSTALADO EM REDE DE ALIMENTAÇÃO PARA HIDRANTE - FORNECIMENTO E INSTALAÇÃO. AF_12/2015</v>
          </cell>
          <cell r="I3904" t="str">
            <v>UN</v>
          </cell>
          <cell r="J3904" t="str">
            <v>COEFICIENTE DE REPRESENTATIVIDADE</v>
          </cell>
          <cell r="K3904" t="str">
            <v>33,93</v>
          </cell>
        </row>
        <row r="3905">
          <cell r="G3905">
            <v>92931</v>
          </cell>
          <cell r="H3905" t="str">
            <v>LUVA DE REDUÇÃO, EM FERRO GALVANIZADO, 2" X 1 1/2", CONEXÃO ROSQUEADA, INSTALADO EM REDE DE ALIMENTAÇÃO PARA HIDRANTE - FORNECIMENTO E INSTALAÇÃO. AF_12/2015</v>
          </cell>
          <cell r="I3905" t="str">
            <v>UN</v>
          </cell>
          <cell r="J3905" t="str">
            <v>COEFICIENTE DE REPRESENTATIVIDADE</v>
          </cell>
          <cell r="K3905" t="str">
            <v>44,99</v>
          </cell>
        </row>
        <row r="3906">
          <cell r="G3906">
            <v>92932</v>
          </cell>
          <cell r="H3906" t="str">
            <v>LUVA DE REDUÇÃO, EM FERRO GALVANIZADO, 2" X 1 1/4", CONEXÃO ROSQUEADA, INSTALADO EM REDE DE ALIMENTAÇÃO PARA HIDRANTE - FORNECIMENTO E INSTALAÇÃO. AF_12/2015</v>
          </cell>
          <cell r="I3906" t="str">
            <v>UN</v>
          </cell>
          <cell r="J3906" t="str">
            <v>COEFICIENTE DE REPRESENTATIVIDADE</v>
          </cell>
          <cell r="K3906" t="str">
            <v>44,99</v>
          </cell>
        </row>
        <row r="3907">
          <cell r="G3907">
            <v>92933</v>
          </cell>
          <cell r="H3907" t="str">
            <v>LUVA DE REDUÇÃO, EM FERRO GALVANIZADO, 2" X 1", CONEXÃO ROSQUEADA, INSTALADO EM REDE DE ALIMENTAÇÃO PARA HIDRANTE - FORNECIMENTO E INSTALAÇÃO. AF_12/2015</v>
          </cell>
          <cell r="I3907" t="str">
            <v>UN</v>
          </cell>
          <cell r="J3907" t="str">
            <v>COEFICIENTE DE REPRESENTATIVIDADE</v>
          </cell>
          <cell r="K3907" t="str">
            <v>44,99</v>
          </cell>
        </row>
        <row r="3908">
          <cell r="G3908">
            <v>92934</v>
          </cell>
          <cell r="H3908" t="str">
            <v>LUVA DE REDUÇÃO, EM FERRO GALVANIZADO, 2 1/2" X 1 1/2", CONEXÃO ROSQUEADA, INSTALADO EM REDE DE ALIMENTAÇÃO PARA HIDRANTE - FORNECIMENTO E INSTALAÇÃO. AF_12/2015</v>
          </cell>
          <cell r="I3908" t="str">
            <v>UN</v>
          </cell>
          <cell r="J3908" t="str">
            <v>COEFICIENTE DE REPRESENTATIVIDADE</v>
          </cell>
          <cell r="K3908" t="str">
            <v>66,08</v>
          </cell>
        </row>
        <row r="3909">
          <cell r="G3909">
            <v>92935</v>
          </cell>
          <cell r="H3909" t="str">
            <v>LUVA DE REDUÇÃO, EM FERRO GALVANIZADO, 2 1/2" X 2", CONEXÃO ROSQUEADA, INSTALADO EM REDE DE ALIMENTAÇÃO PARA HIDRANTE - FORNECIMENTO E INSTALAÇÃO. AF_12/2015</v>
          </cell>
          <cell r="I3909" t="str">
            <v>UN</v>
          </cell>
          <cell r="J3909" t="str">
            <v>COEFICIENTE DE REPRESENTATIVIDADE</v>
          </cell>
          <cell r="K3909" t="str">
            <v>66,08</v>
          </cell>
        </row>
        <row r="3910">
          <cell r="G3910">
            <v>92936</v>
          </cell>
          <cell r="H3910" t="str">
            <v>LUVA DE REDUÇÃO, EM FERRO GALVANIZADO, 3" X 2 1/2", CONEXÃO ROSQUEADA, INSTALADO EM REDE DE ALIMENTAÇÃO PARA HIDRANTE - FORNECIMENTO E INSTALAÇÃO. AF_12/2015</v>
          </cell>
          <cell r="I3910" t="str">
            <v>UN</v>
          </cell>
          <cell r="J3910" t="str">
            <v>COEFICIENTE DE REPRESENTATIVIDADE</v>
          </cell>
          <cell r="K3910" t="str">
            <v>91,08</v>
          </cell>
        </row>
        <row r="3911">
          <cell r="G3911">
            <v>92937</v>
          </cell>
          <cell r="H3911" t="str">
            <v>LUVA DE REDUÇÃO, EM FERRO GALVANIZADO, 3" X 2", CONEXÃO ROSQUEADA, INSTALADO EM REDE DE ALIMENTAÇÃO PARA HIDRANTE - FORNECIMENTO E INSTALAÇÃO. AF_12/2015</v>
          </cell>
          <cell r="I3911" t="str">
            <v>UN</v>
          </cell>
          <cell r="J3911" t="str">
            <v>COEFICIENTE DE REPRESENTATIVIDADE</v>
          </cell>
          <cell r="K3911" t="str">
            <v>91,08</v>
          </cell>
        </row>
        <row r="3912">
          <cell r="G3912">
            <v>92938</v>
          </cell>
          <cell r="H3912" t="str">
            <v>LUVA DE REDUÇÃO, EM FERRO GALVANIZADO, 1" X 1/2", CONEXÃO ROSQUEADA, INSTALADO EM REDE DE ALIMENTAÇÃO PARA SPRINKLER - FORNECIMENTO E INSTALAÇÃO. AF_12/2015</v>
          </cell>
          <cell r="I3912" t="str">
            <v>UN</v>
          </cell>
          <cell r="J3912" t="str">
            <v>COEFICIENTE DE REPRESENTATIVIDADE</v>
          </cell>
          <cell r="K3912" t="str">
            <v>17,98</v>
          </cell>
        </row>
        <row r="3913">
          <cell r="G3913">
            <v>92939</v>
          </cell>
          <cell r="H3913" t="str">
            <v>LUVA DE REDUÇÃO, EM FERRO GALVANIZADO, 1" X 3/4", CONEXÃO ROSQUEADA, INSTALADO EM REDE DE ALIMENTAÇÃO PARA SPRINKLER - FORNECIMENTO E INSTALAÇÃO. AF_12/2015</v>
          </cell>
          <cell r="I3913" t="str">
            <v>UN</v>
          </cell>
          <cell r="J3913" t="str">
            <v>COEFICIENTE DE REPRESENTATIVIDADE</v>
          </cell>
          <cell r="K3913" t="str">
            <v>18,14</v>
          </cell>
        </row>
        <row r="3914">
          <cell r="G3914">
            <v>92940</v>
          </cell>
          <cell r="H3914" t="str">
            <v>LUVA DE REDUÇÃO, EM FERRO GALVANIZADO, 1 1/4" X 1", CONEXÃO ROSQUEADA, INSTALADO EM REDE DE ALIMENTAÇÃO PARA SPRINKLER - FORNECIMENTO E INSTALAÇÃO. AF_12/2015</v>
          </cell>
          <cell r="I3914" t="str">
            <v>UN</v>
          </cell>
          <cell r="J3914" t="str">
            <v>COEFICIENTE DE REPRESENTATIVIDADE</v>
          </cell>
          <cell r="K3914" t="str">
            <v>22,81</v>
          </cell>
        </row>
        <row r="3915">
          <cell r="G3915">
            <v>92941</v>
          </cell>
          <cell r="H3915" t="str">
            <v>LUVA DE REDUÇÃO, EM FERRO GALVANIZADO, 1 1/4" X 1/2", CONEXÃO ROSQUEADA, INSTALADO EM REDE DE ALIMENTAÇÃO PARA SPRINKLER - FORNECIMENTO E INSTALAÇÃO. AF_12/2015</v>
          </cell>
          <cell r="I3915" t="str">
            <v>UN</v>
          </cell>
          <cell r="J3915" t="str">
            <v>COEFICIENTE DE REPRESENTATIVIDADE</v>
          </cell>
          <cell r="K3915" t="str">
            <v>22,80</v>
          </cell>
        </row>
        <row r="3916">
          <cell r="G3916">
            <v>92942</v>
          </cell>
          <cell r="H3916" t="str">
            <v>LUVA DE REDUÇÃO, EM FERRO GALVANIZADO, 1 1/4" X 3/4", CONEXÃO ROSQUEADA, INSTALADO EM REDE DE ALIMENTAÇÃO PARA SPRINKLER - FORNECIMENTO E INSTALAÇÃO. AF_12/2015</v>
          </cell>
          <cell r="I3916" t="str">
            <v>UN</v>
          </cell>
          <cell r="J3916" t="str">
            <v>COEFICIENTE DE REPRESENTATIVIDADE</v>
          </cell>
          <cell r="K3916" t="str">
            <v>22,80</v>
          </cell>
        </row>
        <row r="3917">
          <cell r="G3917">
            <v>92943</v>
          </cell>
          <cell r="H3917" t="str">
            <v>LUVA DE REDUÇÃO, EM FERRO GALVANIZADO, 1 1/2" X 1 1/4", CONEXÃO ROSQUEADA, INSTALADO EM REDE DE ALIMENTAÇÃO PARA SPRINKLER - FORNECIMENTO E INSTALAÇÃO. AF_12/2015</v>
          </cell>
          <cell r="I3917" t="str">
            <v>UN</v>
          </cell>
          <cell r="J3917" t="str">
            <v>COEFICIENTE DE REPRESENTATIVIDADE</v>
          </cell>
          <cell r="K3917" t="str">
            <v>26,08</v>
          </cell>
        </row>
        <row r="3918">
          <cell r="G3918">
            <v>92944</v>
          </cell>
          <cell r="H3918" t="str">
            <v>LUVA DE REDUÇÃO, EM FERRO GALVANIZADO, 1 1/2" X 1", CONEXÃO ROSQUEADA, INSTALADO EM REDE DE ALIMENTAÇÃO PARA SPRINKLER - FORNECIMENTO E INSTALAÇÃO. AF_12/2015</v>
          </cell>
          <cell r="I3918" t="str">
            <v>UN</v>
          </cell>
          <cell r="J3918" t="str">
            <v>COEFICIENTE DE REPRESENTATIVIDADE</v>
          </cell>
          <cell r="K3918" t="str">
            <v>26,08</v>
          </cell>
        </row>
        <row r="3919">
          <cell r="G3919">
            <v>92945</v>
          </cell>
          <cell r="H3919" t="str">
            <v>LUVA DE REDUÇÃO, EM FERRO GALVANIZADO, 1 1/2" X 3/4", CONEXÃO ROSQUEADA, INSTALADO EM REDE DE ALIMENTAÇÃO PARA SPRINKLER - FORNECIMENTO E INSTALAÇÃO. AF_12/2015</v>
          </cell>
          <cell r="I3919" t="str">
            <v>UN</v>
          </cell>
          <cell r="J3919" t="str">
            <v>COEFICIENTE DE REPRESENTATIVIDADE</v>
          </cell>
          <cell r="K3919" t="str">
            <v>26,08</v>
          </cell>
        </row>
        <row r="3920">
          <cell r="G3920">
            <v>92946</v>
          </cell>
          <cell r="H3920" t="str">
            <v>LUVA DE REDUÇÃO, EM FERRO GALVANIZADO, 2" X 1 1/2", CONEXÃO ROSQUEADA, INSTALADO EM REDE DE ALIMENTAÇÃO PARA SPRINKLER - FORNECIMENTO E INSTALAÇÃO. AF_12/2015</v>
          </cell>
          <cell r="I3920" t="str">
            <v>UN</v>
          </cell>
          <cell r="J3920" t="str">
            <v>COEFICIENTE DE REPRESENTATIVIDADE</v>
          </cell>
          <cell r="K3920" t="str">
            <v>35,95</v>
          </cell>
        </row>
        <row r="3921">
          <cell r="G3921">
            <v>92947</v>
          </cell>
          <cell r="H3921" t="str">
            <v>LUVA DE REDUÇÃO, EM FERRO GALVANIZADO, 2" X 1 1/4", CONEXÃO ROSQUEADA, INSTALADO EM REDE DE ALIMENTAÇÃO PARA SPRINKLER - FORNECIMENTO E INSTALAÇÃO. AF_12/2015</v>
          </cell>
          <cell r="I3921" t="str">
            <v>UN</v>
          </cell>
          <cell r="J3921" t="str">
            <v>COEFICIENTE DE REPRESENTATIVIDADE</v>
          </cell>
          <cell r="K3921" t="str">
            <v>35,95</v>
          </cell>
        </row>
        <row r="3922">
          <cell r="G3922">
            <v>92948</v>
          </cell>
          <cell r="H3922" t="str">
            <v>LUVA DE REDUÇÃO, EM FERRO GALVANIZADO, 2" X 1", CONEXÃO ROSQUEADA, INSTALADO EM REDE DE ALIMENTAÇÃO PARA SPRINKLER - FORNECIMENTO E INSTALAÇÃO. AF_12/2015</v>
          </cell>
          <cell r="I3922" t="str">
            <v>UN</v>
          </cell>
          <cell r="J3922" t="str">
            <v>COEFICIENTE DE REPRESENTATIVIDADE</v>
          </cell>
          <cell r="K3922" t="str">
            <v>35,95</v>
          </cell>
        </row>
        <row r="3923">
          <cell r="G3923">
            <v>92949</v>
          </cell>
          <cell r="H3923" t="str">
            <v>LUVA DE REDUÇÃO, EM FERRO GALVANIZADO, 2 1/2" X 1 1/2", CONEXÃO ROSQUEADA, INSTALADO EM REDE DE ALIMENTAÇÃO PARA SPRINKLER - FORNECIMENTO E INSTALAÇÃO. AF_12/2015</v>
          </cell>
          <cell r="I3923" t="str">
            <v>UN</v>
          </cell>
          <cell r="J3923" t="str">
            <v>COEFICIENTE DE REPRESENTATIVIDADE</v>
          </cell>
          <cell r="K3923" t="str">
            <v>55,26</v>
          </cell>
        </row>
        <row r="3924">
          <cell r="G3924">
            <v>92950</v>
          </cell>
          <cell r="H3924" t="str">
            <v>LUVA DE REDUÇÃO, EM FERRO GALVANIZADO, 2 1/2" X 2", CONEXÃO ROSQUEADA, INSTALADO EM REDE DE ALIMENTAÇÃO PARA SPRINKLER - FORNECIMENTO E INSTALAÇÃO. AF_12/2015</v>
          </cell>
          <cell r="I3924" t="str">
            <v>UN</v>
          </cell>
          <cell r="J3924" t="str">
            <v>COEFICIENTE DE REPRESENTATIVIDADE</v>
          </cell>
          <cell r="K3924" t="str">
            <v>55,26</v>
          </cell>
        </row>
        <row r="3925">
          <cell r="G3925">
            <v>92951</v>
          </cell>
          <cell r="H3925" t="str">
            <v>LUVA DE REDUÇÃO, EM FERRO GALVANIZADO, 3" X 2 1/2", CONEXÃO ROSQUEADA, INSTALADO EM REDE DE ALIMENTAÇÃO PARA SPRINKLER - FORNECIMENTO E INSTALAÇÃO. AF_12/2015</v>
          </cell>
          <cell r="I3925" t="str">
            <v>UN</v>
          </cell>
          <cell r="J3925" t="str">
            <v>COEFICIENTE DE REPRESENTATIVIDADE</v>
          </cell>
          <cell r="K3925" t="str">
            <v>78,49</v>
          </cell>
        </row>
        <row r="3926">
          <cell r="G3926">
            <v>92952</v>
          </cell>
          <cell r="H3926" t="str">
            <v>LUVA DE REDUÇÃO, EM FERRO GALVANIZADO, 3" X 2", CONEXÃO ROSQUEADA, INSTALADO EM REDE DE ALIMENTAÇÃO PARA SPRINKLER - FORNECIMENTO E INSTALAÇÃO. AF_12/2015</v>
          </cell>
          <cell r="I3926" t="str">
            <v>UN</v>
          </cell>
          <cell r="J3926" t="str">
            <v>COEFICIENTE DE REPRESENTATIVIDADE</v>
          </cell>
          <cell r="K3926" t="str">
            <v>78,49</v>
          </cell>
        </row>
        <row r="3927">
          <cell r="G3927">
            <v>92953</v>
          </cell>
          <cell r="H3927" t="str">
            <v>LUVA DE REDUÇÃO, EM FERRO GALVANIZADO, 3/4" X 1/2", CONEXÃO ROSQUEADA, INSTALADO EM RAMAIS E SUB-RAMAIS DE GÁS - FORNECIMENTO E INSTALAÇÃO. AF_12/2015</v>
          </cell>
          <cell r="I3927" t="str">
            <v>UN</v>
          </cell>
          <cell r="J3927" t="str">
            <v>COEFICIENTE DE REPRESENTATIVIDADE</v>
          </cell>
          <cell r="K3927" t="str">
            <v>15,57</v>
          </cell>
        </row>
        <row r="3928">
          <cell r="G3928">
            <v>93050</v>
          </cell>
          <cell r="H3928" t="str">
            <v>LUVA PASSANTE EM COBRE, DN 22 MM, SEM ANEL DE SOLDA, INSTALADO EM PRUMADA  FORNECIMENTO E INSTALAÇÃO. AF_01/2016</v>
          </cell>
          <cell r="I3928" t="str">
            <v>UN</v>
          </cell>
          <cell r="J3928" t="str">
            <v>COEFICIENTE DE REPRESENTATIVIDADE</v>
          </cell>
          <cell r="K3928" t="str">
            <v>7,02</v>
          </cell>
        </row>
        <row r="3929">
          <cell r="G3929">
            <v>93051</v>
          </cell>
          <cell r="H3929" t="str">
            <v>BUCHA DE REDUÇÃO EM COBRE, DN 22 MM X 15 MM, SEM ANEL DE SOLDA, BOLSA X BOLSA, INSTALADO EM PRUMADA  FORNECIMENTO E INSTALAÇÃO. AF_01/2016</v>
          </cell>
          <cell r="I3929" t="str">
            <v>UN</v>
          </cell>
          <cell r="J3929" t="str">
            <v>COEFICIENTE DE REPRESENTATIVIDADE</v>
          </cell>
          <cell r="K3929" t="str">
            <v>6,50</v>
          </cell>
        </row>
        <row r="3930">
          <cell r="G3930">
            <v>93052</v>
          </cell>
          <cell r="H3930" t="str">
            <v>JUNTA DE EXPANSÃO EM COBRE, DN 22 MM, PONTA X PONTA, INSTALADO EM PRUMADA  FORNECIMENTO E INSTALAÇÃO. AF_01/2016</v>
          </cell>
          <cell r="I3930" t="str">
            <v>UN</v>
          </cell>
          <cell r="J3930" t="str">
            <v>COEFICIENTE DE REPRESENTATIVIDADE</v>
          </cell>
          <cell r="K3930" t="str">
            <v>299,93</v>
          </cell>
        </row>
        <row r="3931">
          <cell r="G3931">
            <v>93054</v>
          </cell>
          <cell r="H3931" t="str">
            <v>CONECTOR EM BRONZE/LATÃO, DN 22 MM X 3/4", SEM ANEL DE SOLDA, BOLSA X ROSCA F, INSTALADO EM PRUMADA  FORNECIMENTO E INSTALAÇÃO. AF_01/2016</v>
          </cell>
          <cell r="I3931" t="str">
            <v>UN</v>
          </cell>
          <cell r="J3931" t="str">
            <v>COEFICIENTE DE REPRESENTATIVIDADE</v>
          </cell>
          <cell r="K3931" t="str">
            <v>13,13</v>
          </cell>
        </row>
        <row r="3932">
          <cell r="G3932">
            <v>93055</v>
          </cell>
          <cell r="H3932" t="str">
            <v>CURVA DE TRANSPOSIÇÃO EM BRONZE/LATÃO, DN 22 MM, SEM ANEL DE SOLDA, BOLSA X BOLSA, INSTALADO EM PRUMADA  FORNECIMENTO E INSTALAÇÃO. AF_01/2016</v>
          </cell>
          <cell r="I3932" t="str">
            <v>UN</v>
          </cell>
          <cell r="J3932" t="str">
            <v>COEFICIENTE DE REPRESENTATIVIDADE</v>
          </cell>
          <cell r="K3932" t="str">
            <v>26,42</v>
          </cell>
        </row>
        <row r="3933">
          <cell r="G3933">
            <v>93056</v>
          </cell>
          <cell r="H3933" t="str">
            <v>LUVA PASSANTE EM COBRE, DN 28 MM, SEM ANEL DE SOLDA, INSTALADO EM PRUMADA  FORNECIMENTO E INSTALAÇÃO. AF_01/2016</v>
          </cell>
          <cell r="I3933" t="str">
            <v>UN</v>
          </cell>
          <cell r="J3933" t="str">
            <v>COEFICIENTE DE REPRESENTATIVIDADE</v>
          </cell>
          <cell r="K3933" t="str">
            <v>10,18</v>
          </cell>
        </row>
        <row r="3934">
          <cell r="G3934">
            <v>93057</v>
          </cell>
          <cell r="H3934" t="str">
            <v>BUCHA DE REDUÇÃO EM COBRE, DN 28 MM X 22 MM, SEM ANEL DE SOLDA, PONTA X BOLSA, INSTALADO EM PRUMADA  FORNECIMENTO E INSTALAÇÃO. AF_01/2016</v>
          </cell>
          <cell r="I3934" t="str">
            <v>UN</v>
          </cell>
          <cell r="J3934" t="str">
            <v>COEFICIENTE DE REPRESENTATIVIDADE</v>
          </cell>
          <cell r="K3934" t="str">
            <v>8,94</v>
          </cell>
        </row>
        <row r="3935">
          <cell r="G3935">
            <v>93058</v>
          </cell>
          <cell r="H3935" t="str">
            <v>JUNTA DE EXPANSÃO EM COBRE, DN 28 MM, PONTA X PONTA, INSTALADO EM PRUMADA  FORNECIMENTO E INSTALAÇÃO. AF_01/2016</v>
          </cell>
          <cell r="I3935" t="str">
            <v>UN</v>
          </cell>
          <cell r="J3935" t="str">
            <v>COEFICIENTE DE REPRESENTATIVIDADE</v>
          </cell>
          <cell r="K3935" t="str">
            <v>329,86</v>
          </cell>
        </row>
        <row r="3936">
          <cell r="G3936">
            <v>93059</v>
          </cell>
          <cell r="H3936" t="str">
            <v>CONECTOR EM BRONZE/LATÃO, DN 28 MM X 1/2", SEM ANEL DE SOLDA, BOLSA X ROSCA F, INSTALADO EM PRUMADA  FORNECIMENTO E INSTALAÇÃO. AF_01/2016</v>
          </cell>
          <cell r="I3936" t="str">
            <v>UN</v>
          </cell>
          <cell r="J3936" t="str">
            <v>COEFICIENTE DE REPRESENTATIVIDADE</v>
          </cell>
          <cell r="K3936" t="str">
            <v>17,97</v>
          </cell>
        </row>
        <row r="3937">
          <cell r="G3937">
            <v>93060</v>
          </cell>
          <cell r="H3937" t="str">
            <v>CURVA DE TRANSPOSIÇÃO EM BRONZE/LATÃO, DN 28 MM, SEM ANEL DE SOLDA, BOLSA X BOLSA, INSTALADO EM PRUMADA  FORNECIMENTO E INSTALAÇÃO. AF_01/2016</v>
          </cell>
          <cell r="I3937" t="str">
            <v>UN</v>
          </cell>
          <cell r="J3937" t="str">
            <v>COEFICIENTE DE REPRESENTATIVIDADE</v>
          </cell>
          <cell r="K3937" t="str">
            <v>45,85</v>
          </cell>
        </row>
        <row r="3938">
          <cell r="G3938">
            <v>93061</v>
          </cell>
          <cell r="H3938" t="str">
            <v>LUVA PASSANTE EM COBRE, DN 35 MM, SEM ANEL DE SOLDA, INSTALADO EM PRUMADA  FORNECIMENTO E INSTALAÇÃO. AF_01/2016</v>
          </cell>
          <cell r="I3938" t="str">
            <v>UN</v>
          </cell>
          <cell r="J3938" t="str">
            <v>COEFICIENTE DE REPRESENTATIVIDADE</v>
          </cell>
          <cell r="K3938" t="str">
            <v>18,78</v>
          </cell>
        </row>
        <row r="3939">
          <cell r="G3939">
            <v>93062</v>
          </cell>
          <cell r="H3939" t="str">
            <v>BUCHA DE REDUÇÃO EM COBRE, DN 35 MM X 28 MM, SEM ANEL DE SOLDA, PONTA X BOLSA, INSTALADO EM PRUMADA  FORNECIMENTO E INSTALAÇÃO. AF_01/2016</v>
          </cell>
          <cell r="I3939" t="str">
            <v>UN</v>
          </cell>
          <cell r="J3939" t="str">
            <v>COEFICIENTE DE REPRESENTATIVIDADE</v>
          </cell>
          <cell r="K3939" t="str">
            <v>16,37</v>
          </cell>
        </row>
        <row r="3940">
          <cell r="G3940">
            <v>93063</v>
          </cell>
          <cell r="H3940" t="str">
            <v>JUNTA DE EXPANSÃO EM BRONZE/LATÃO, DN 35 MM, PONTA X PONTA, INSTALADO EM PRUMADA  FORNECIMENTO E INSTALAÇÃO. AF_01/2016</v>
          </cell>
          <cell r="I3940" t="str">
            <v>UN</v>
          </cell>
          <cell r="J3940" t="str">
            <v>COEFICIENTE DE REPRESENTATIVIDADE</v>
          </cell>
          <cell r="K3940" t="str">
            <v>377,83</v>
          </cell>
        </row>
        <row r="3941">
          <cell r="G3941">
            <v>93064</v>
          </cell>
          <cell r="H3941" t="str">
            <v>LUVA PASSANTE EM COBRE, DN 42 MM, SEM ANEL DE SOLDA, INSTALADO EM PRUMADA  FORNECIMENTO E INSTALAÇÃO. AF_01/2016</v>
          </cell>
          <cell r="I3941" t="str">
            <v>UN</v>
          </cell>
          <cell r="J3941" t="str">
            <v>COEFICIENTE DE REPRESENTATIVIDADE</v>
          </cell>
          <cell r="K3941" t="str">
            <v>28,81</v>
          </cell>
        </row>
        <row r="3942">
          <cell r="G3942">
            <v>93065</v>
          </cell>
          <cell r="H3942" t="str">
            <v>BUCHA DE REDUÇÃO EM COBRE, DN 42 MM X 35 MM, SEM ANEL DE SOLDA, PONTA X BOLSA, INSTALADO EM PRUMADA  FORNECIMENTO E INSTALAÇÃO. AF_01/2016</v>
          </cell>
          <cell r="I3942" t="str">
            <v>UN</v>
          </cell>
          <cell r="J3942" t="str">
            <v>COEFICIENTE DE REPRESENTATIVIDADE</v>
          </cell>
          <cell r="K3942" t="str">
            <v>27,03</v>
          </cell>
        </row>
        <row r="3943">
          <cell r="G3943">
            <v>93066</v>
          </cell>
          <cell r="H3943" t="str">
            <v>JUNTA DE EXPANSÃO EM BRONZE/LATÃO, DN 42 MM, PONTA X PONTA, INSTALADO EM PRUMADA  FORNECIMENTO E INSTALAÇÃO. AF_01/2016</v>
          </cell>
          <cell r="I3943" t="str">
            <v>UN</v>
          </cell>
          <cell r="J3943" t="str">
            <v>COEFICIENTE DE REPRESENTATIVIDADE</v>
          </cell>
          <cell r="K3943" t="str">
            <v>474,25</v>
          </cell>
        </row>
        <row r="3944">
          <cell r="G3944">
            <v>93067</v>
          </cell>
          <cell r="H3944" t="str">
            <v>LUVA PASSANTE EM COBRE, DN 54 MM, SEM ANEL DE SOLDA, INSTALADO EM PRUMADA  FORNECIMENTO E INSTALAÇÃO. AF_01/2016</v>
          </cell>
          <cell r="I3944" t="str">
            <v>UN</v>
          </cell>
          <cell r="J3944" t="str">
            <v>COEFICIENTE DE REPRESENTATIVIDADE</v>
          </cell>
          <cell r="K3944" t="str">
            <v>42,55</v>
          </cell>
        </row>
        <row r="3945">
          <cell r="G3945">
            <v>93068</v>
          </cell>
          <cell r="H3945" t="str">
            <v>BUCHA DE REDUÇÃO EM COBRE, DN 54 MM X 42 MM, SEM ANEL DE SOLDA, PONTA X BOLSA, INSTALADO EM PRUMADA  FORNECIMENTO E INSTALAÇÃO. AF_01/2016</v>
          </cell>
          <cell r="I3945" t="str">
            <v>UN</v>
          </cell>
          <cell r="J3945" t="str">
            <v>COEFICIENTE DE REPRESENTATIVIDADE</v>
          </cell>
          <cell r="K3945" t="str">
            <v>37,32</v>
          </cell>
        </row>
        <row r="3946">
          <cell r="G3946">
            <v>93069</v>
          </cell>
          <cell r="H3946" t="str">
            <v>JUNTA DE EXPANSÃO EM BRONZE/LATÃO, DN 54 MM, PONTA X PONTA, INSTALADO EM PRUMADA  FORNECIMENTO E INSTALAÇÃO. AF_01/2016</v>
          </cell>
          <cell r="I3946" t="str">
            <v>UN</v>
          </cell>
          <cell r="J3946" t="str">
            <v>COEFICIENTE DE REPRESENTATIVIDADE</v>
          </cell>
          <cell r="K3946" t="str">
            <v>657,15</v>
          </cell>
        </row>
        <row r="3947">
          <cell r="G3947">
            <v>93070</v>
          </cell>
          <cell r="H3947" t="str">
            <v>LUVA PASSANTE EM COBRE, DN 66 MM, SEM ANEL DE SOLDA, INSTALADO EM PRUMADA  FORNECIMENTO E INSTALAÇÃO. AF_01/2016</v>
          </cell>
          <cell r="I3947" t="str">
            <v>UN</v>
          </cell>
          <cell r="J3947" t="str">
            <v>COEFICIENTE DE REPRESENTATIVIDADE</v>
          </cell>
          <cell r="K3947" t="str">
            <v>106,44</v>
          </cell>
        </row>
        <row r="3948">
          <cell r="G3948">
            <v>93071</v>
          </cell>
          <cell r="H3948" t="str">
            <v>BUCHA DE REDUÇÃO EM COBRE, DN 66 MM X 54 MM, SEM ANEL DE SOLDA, PONTA X BOLSA, INSTALADO EM PRUMADA  FORNECIMENTO E INSTALAÇÃO. AF_01/2016</v>
          </cell>
          <cell r="I3948" t="str">
            <v>UN</v>
          </cell>
          <cell r="J3948" t="str">
            <v>COEFICIENTE DE REPRESENTATIVIDADE</v>
          </cell>
          <cell r="K3948" t="str">
            <v>98,90</v>
          </cell>
        </row>
        <row r="3949">
          <cell r="G3949">
            <v>93072</v>
          </cell>
          <cell r="H3949" t="str">
            <v>JUNTA DE EXPANSÃO EM BRONZE/LATÃO, DN 66 MM, PONTA X PONTA, INSTALADO EM PRUMADA  FORNECIMENTO E INSTALAÇÃO. AF_01/2016</v>
          </cell>
          <cell r="I3949" t="str">
            <v>UN</v>
          </cell>
          <cell r="J3949" t="str">
            <v>COEFICIENTE DE REPRESENTATIVIDADE</v>
          </cell>
          <cell r="K3949" t="str">
            <v>866,96</v>
          </cell>
        </row>
        <row r="3950">
          <cell r="G3950">
            <v>93073</v>
          </cell>
          <cell r="H3950" t="str">
            <v>TE DUPLA CURVA EM BRONZE/LATÃO, DN 3/4" X 22 MM X 3/4", SEM ANEL DE SOLDA, ROSCA F X BOLSA X ROSCA F, INSTALADO EM PRUMADA  FORNECIMENTO E INSTALAÇÃO. AF_01/2016</v>
          </cell>
          <cell r="I3950" t="str">
            <v>UN</v>
          </cell>
          <cell r="J3950" t="str">
            <v>COEFICIENTE DE REPRESENTATIVIDADE</v>
          </cell>
          <cell r="K3950" t="str">
            <v>48,38</v>
          </cell>
        </row>
        <row r="3951">
          <cell r="G3951">
            <v>93074</v>
          </cell>
          <cell r="H3951" t="str">
            <v>CURVA EM COBRE, DN 15 MM, 45 GRAUS, SEM ANEL DE SOLDA, BOLSA X BOLSA, INSTALADO EM RAMAL DE DISTRIBUIÇÃO  FORNECIMENTO E INSTALAÇÃO. AF_01/2016</v>
          </cell>
          <cell r="I3951" t="str">
            <v>UN</v>
          </cell>
          <cell r="J3951" t="str">
            <v>COEFICIENTE DE REPRESENTATIVIDADE</v>
          </cell>
          <cell r="K3951" t="str">
            <v>7,97</v>
          </cell>
        </row>
        <row r="3952">
          <cell r="G3952">
            <v>93075</v>
          </cell>
          <cell r="H3952" t="str">
            <v>COTOVELO EM BRONZE/LATÃO, DN 15 MM X 1/2", 90 GRAUS, SEM ANEL DE SOLDA, BOLSA X ROSCA F, INSTALADO EM RAMAL DE DISTRIBUIÇÃO  FORNECIMENTO E INSTALAÇÃO. AF_01/2016</v>
          </cell>
          <cell r="I3952" t="str">
            <v>UN</v>
          </cell>
          <cell r="J3952" t="str">
            <v>COEFICIENTE DE REPRESENTATIVIDADE</v>
          </cell>
          <cell r="K3952" t="str">
            <v>12,94</v>
          </cell>
        </row>
        <row r="3953">
          <cell r="G3953">
            <v>93076</v>
          </cell>
          <cell r="H3953" t="str">
            <v>CURVA EM COBRE, DN 22 MM, 45 GRAUS, SEM ANEL DE SOLDA, BOLSA X BOLSA, INSTALADO EM RAMAL DE DISTRIBUIÇÃO  FORNECIMENTO E INSTALAÇÃO. AF_01/2016</v>
          </cell>
          <cell r="I3953" t="str">
            <v>UN</v>
          </cell>
          <cell r="J3953" t="str">
            <v>COEFICIENTE DE REPRESENTATIVIDADE</v>
          </cell>
          <cell r="K3953" t="str">
            <v>12,66</v>
          </cell>
        </row>
        <row r="3954">
          <cell r="G3954">
            <v>93077</v>
          </cell>
          <cell r="H3954" t="str">
            <v>COTOVELO EM BRONZE/LATÃO, DN 22 MM X 1/2", 90 GRAUS, SEM ANEL DE SOLDA, BOLSA X ROSCA F, INSTALADO EM RAMAL DE DISTRIBUIÇÃO  FORNECIMENTO E INSTALAÇÃO. AF_01/2016</v>
          </cell>
          <cell r="I3954" t="str">
            <v>UN</v>
          </cell>
          <cell r="J3954" t="str">
            <v>COEFICIENTE DE REPRESENTATIVIDADE</v>
          </cell>
          <cell r="K3954" t="str">
            <v>18,25</v>
          </cell>
        </row>
        <row r="3955">
          <cell r="G3955">
            <v>93078</v>
          </cell>
          <cell r="H3955" t="str">
            <v>COTOVELO EM BRONZE/LATÃO, DN 22 MM X 3/4", 90 GRAUS, SEM ANEL DE SOLDA, BOLSA X ROSCA F, INSTALADO EM RAMAL DE DISTRIBUIÇÃO  FORNECIMENTO E INSTALAÇÃO. AF_01/2016</v>
          </cell>
          <cell r="I3955" t="str">
            <v>UN</v>
          </cell>
          <cell r="J3955" t="str">
            <v>COEFICIENTE DE REPRESENTATIVIDADE</v>
          </cell>
          <cell r="K3955" t="str">
            <v>19,71</v>
          </cell>
        </row>
        <row r="3956">
          <cell r="G3956">
            <v>93079</v>
          </cell>
          <cell r="H3956" t="str">
            <v>CURVA EM COBRE, DN 28 MM, 45 GRAUS, SEM ANEL DE SOLDA, BOLSA X BOLSA, INSTALADO EM RAMAL DE DISTRIBUIÇÃO  FORNECIMENTO E INSTALAÇÃO. AF_01/2016</v>
          </cell>
          <cell r="I3956" t="str">
            <v>UN</v>
          </cell>
          <cell r="J3956" t="str">
            <v>COEFICIENTE DE REPRESENTATIVIDADE</v>
          </cell>
          <cell r="K3956" t="str">
            <v>17,51</v>
          </cell>
        </row>
        <row r="3957">
          <cell r="G3957">
            <v>93080</v>
          </cell>
          <cell r="H3957" t="str">
            <v>LUVA PASSANTE EM COBRE, DN 15 MM, SEM ANEL DE SOLDA, INSTALADO EM RAMAL DE DISTRIBUIÇÃO  FORNECIMENTO E INSTALAÇÃO. AF_01/2016</v>
          </cell>
          <cell r="I3957" t="str">
            <v>UN</v>
          </cell>
          <cell r="J3957" t="str">
            <v>COEFICIENTE DE REPRESENTATIVIDADE</v>
          </cell>
          <cell r="K3957" t="str">
            <v>5,22</v>
          </cell>
        </row>
        <row r="3958">
          <cell r="G3958">
            <v>93081</v>
          </cell>
          <cell r="H3958" t="str">
            <v>CONECTOR EM BRONZE/LATÃO, DN 15 MM X 1/2", SEM ANEL DE SOLDA, BOLSA X ROSCA F, INSTALADO EM RAMAL DE DISTRIBUIÇÃO  FORNECIMENTO E INSTALAÇÃO. AF_01/2016</v>
          </cell>
          <cell r="I3958" t="str">
            <v>UN</v>
          </cell>
          <cell r="J3958" t="str">
            <v>COEFICIENTE DE REPRESENTATIVIDADE</v>
          </cell>
          <cell r="K3958" t="str">
            <v>11,53</v>
          </cell>
        </row>
        <row r="3959">
          <cell r="G3959">
            <v>93082</v>
          </cell>
          <cell r="H3959" t="str">
            <v>CURVA DE TRANSPOSIÇÃO EM BRONZE/LATÃO, DN 15 MM, SEM ANEL DE SOLDA, BOLSA X BOLSA, INSTALADO EM RAMAL DE DISTRIBUIÇÃO  FORNECIMENTO E INSTALAÇÃO. AF_01/2016</v>
          </cell>
          <cell r="I3959" t="str">
            <v>UN</v>
          </cell>
          <cell r="J3959" t="str">
            <v>COEFICIENTE DE REPRESENTATIVIDADE</v>
          </cell>
          <cell r="K3959" t="str">
            <v>14,04</v>
          </cell>
        </row>
        <row r="3960">
          <cell r="G3960">
            <v>93083</v>
          </cell>
          <cell r="H3960" t="str">
            <v>JUNTA DE EXPANSÃO EM COBRE, DN 15 MM, PONTA X PONTA, INSTALADO EM RAMAL DE DISTRIBUIÇÃO  FORNECIMENTO E INSTALAÇÃO. AF_01/2016</v>
          </cell>
          <cell r="I3960" t="str">
            <v>UN</v>
          </cell>
          <cell r="J3960" t="str">
            <v>COEFICIENTE DE REPRESENTATIVIDADE</v>
          </cell>
          <cell r="K3960" t="str">
            <v>259,46</v>
          </cell>
        </row>
        <row r="3961">
          <cell r="G3961">
            <v>93084</v>
          </cell>
          <cell r="H3961" t="str">
            <v>LUVA PASSANTE EM COBRE, DN 22 MM, SEM ANEL DE SOLDA, INSTALADO EM RAMAL DE DISTRIBUIÇÃO  FORNECIMENTO E INSTALAÇÃO. AF_01/2016</v>
          </cell>
          <cell r="I3961" t="str">
            <v>UN</v>
          </cell>
          <cell r="J3961" t="str">
            <v>COEFICIENTE DE REPRESENTATIVIDADE</v>
          </cell>
          <cell r="K3961" t="str">
            <v>8,39</v>
          </cell>
        </row>
        <row r="3962">
          <cell r="G3962">
            <v>93085</v>
          </cell>
          <cell r="H3962" t="str">
            <v>BUCHA DE REDUÇÃO EM COBRE, DN 22 MM X 15 MM, SEM ANEL DE SOLDA, PONTA X BOLSA, INSTALADO EM RAMAL DE DISTRIBUIÇÃO  FORNECIMENTO E INSTALAÇÃO. AF_01/2016</v>
          </cell>
          <cell r="I3962" t="str">
            <v>UN</v>
          </cell>
          <cell r="J3962" t="str">
            <v>COEFICIENTE DE REPRESENTATIVIDADE</v>
          </cell>
          <cell r="K3962" t="str">
            <v>7,87</v>
          </cell>
        </row>
        <row r="3963">
          <cell r="G3963">
            <v>93086</v>
          </cell>
          <cell r="H3963" t="str">
            <v>JUNTA DE EXPANSÃO EM COBRE, DN 22 MM, PONTA X PONTA, INSTALADO EM RAMAL DE DISTRIBUIÇÃO  FORNECIMENTO E INSTALAÇÃO. AF_01/2016</v>
          </cell>
          <cell r="I3963" t="str">
            <v>UN</v>
          </cell>
          <cell r="J3963" t="str">
            <v>COEFICIENTE DE REPRESENTATIVIDADE</v>
          </cell>
          <cell r="K3963" t="str">
            <v>301,30</v>
          </cell>
        </row>
        <row r="3964">
          <cell r="G3964">
            <v>93087</v>
          </cell>
          <cell r="H3964" t="str">
            <v>CONECTOR EM BRONZE/LATÃO, DN 22 MM X 1/2", SEM ANEL DE SOLDA, BOLSA X ROSCA F, INSTALADO EM RAMAL DE DISTRIBUIÇÃO  FORNECIMENTO E INSTALAÇÃO. AF_01/2016</v>
          </cell>
          <cell r="I3964" t="str">
            <v>UN</v>
          </cell>
          <cell r="J3964" t="str">
            <v>COEFICIENTE DE REPRESENTATIVIDADE</v>
          </cell>
          <cell r="K3964" t="str">
            <v>12,55</v>
          </cell>
        </row>
        <row r="3965">
          <cell r="G3965">
            <v>93088</v>
          </cell>
          <cell r="H3965" t="str">
            <v>CONECTOR EM BRONZE/LATÃO, DN 22 MM X 3/4", SEM ANEL DE SOLDA, BOLSA X ROSCA F, INSTALADO EM RAMAL DE DISTRIBUIÇÃO  FORNECIMENTO E INSTALAÇÃO. AF_01/2016</v>
          </cell>
          <cell r="I3965" t="str">
            <v>UN</v>
          </cell>
          <cell r="J3965" t="str">
            <v>COEFICIENTE DE REPRESENTATIVIDADE</v>
          </cell>
          <cell r="K3965" t="str">
            <v>14,59</v>
          </cell>
        </row>
        <row r="3966">
          <cell r="G3966">
            <v>93089</v>
          </cell>
          <cell r="H3966" t="str">
            <v>CURVA DE TRANSPOSIÇÃO EM BRONZE/LATÃO, DN 22 MM, SEM ANEL DE SOLDA, BOLSA X BOLSA, INSTALADO EM RAMAL DE DISTRIBUIÇÃO  FORNECIMENTO E INSTALAÇÃO. AF_01/2016</v>
          </cell>
          <cell r="I3966" t="str">
            <v>UN</v>
          </cell>
          <cell r="J3966" t="str">
            <v>COEFICIENTE DE REPRESENTATIVIDADE</v>
          </cell>
          <cell r="K3966" t="str">
            <v>27,79</v>
          </cell>
        </row>
        <row r="3967">
          <cell r="G3967">
            <v>93090</v>
          </cell>
          <cell r="H3967" t="str">
            <v>LUVA PASSANTE EM COBRE, DN 28 MM, SEM ANEL DE SOLDA, INSTALADO EM RAMAL DE DISTRIBUIÇÃO  FORNECIMENTO E INSTALAÇÃO. AF_01/2016</v>
          </cell>
          <cell r="I3967" t="str">
            <v>UN</v>
          </cell>
          <cell r="J3967" t="str">
            <v>COEFICIENTE DE REPRESENTATIVIDADE</v>
          </cell>
          <cell r="K3967" t="str">
            <v>11,53</v>
          </cell>
        </row>
        <row r="3968">
          <cell r="G3968">
            <v>93091</v>
          </cell>
          <cell r="H3968" t="str">
            <v>BUCHA DE REDUÇÃO EM COBRE, DN 28 MM X 22 MM, SEM ANEL DE SOLDA, INSTALADO EM RAMAL DE DISTRIBUIÇÃO  FORNECIMENTO E INSTALAÇÃO. AF_01/2016</v>
          </cell>
          <cell r="I3968" t="str">
            <v>UN</v>
          </cell>
          <cell r="J3968" t="str">
            <v>COEFICIENTE DE REPRESENTATIVIDADE</v>
          </cell>
          <cell r="K3968" t="str">
            <v>10,29</v>
          </cell>
        </row>
        <row r="3969">
          <cell r="G3969">
            <v>93092</v>
          </cell>
          <cell r="H3969" t="str">
            <v>JUNTA DE EXPANSÃO EM COBRE, DN 28 MM, PONTA X PONTA, INSTALADO EM RAMAL DE DISTRIBUIÇÃO  FORNECIMENTO E INSTALAÇÃO. AF_01/2016</v>
          </cell>
          <cell r="I3969" t="str">
            <v>UN</v>
          </cell>
          <cell r="J3969" t="str">
            <v>COEFICIENTE DE REPRESENTATIVIDADE</v>
          </cell>
          <cell r="K3969" t="str">
            <v>331,21</v>
          </cell>
        </row>
        <row r="3970">
          <cell r="G3970">
            <v>93093</v>
          </cell>
          <cell r="H3970" t="str">
            <v>CONECTOR EM BRONZE/LATÃO, DN 28 MM X 1/2", SEM ANEL DE SOLDA, BOLSA X ROSCA F, INSTALADO EM RAMAL DE DISTRIBUIÇÃO  FORNECIMENTO E INSTALAÇÃO. AF_01/2016</v>
          </cell>
          <cell r="I3970" t="str">
            <v>UN</v>
          </cell>
          <cell r="J3970" t="str">
            <v>COEFICIENTE DE REPRESENTATIVIDADE</v>
          </cell>
          <cell r="K3970" t="str">
            <v>19,32</v>
          </cell>
        </row>
        <row r="3971">
          <cell r="G3971">
            <v>93094</v>
          </cell>
          <cell r="H3971" t="str">
            <v>CURVA DE TRANSPOSIÇÃO EM BRONZE/LATÃO, DN 28 MM, SEM ANEL DE SOLDA, BOLSA X BOLSA, INSTALADO EM RAMAL DE DISTRIBUIÇÃO  FORNECIMENTO E INSTALAÇÃO. AF_01/2016</v>
          </cell>
          <cell r="I3971" t="str">
            <v>UN</v>
          </cell>
          <cell r="J3971" t="str">
            <v>COEFICIENTE DE REPRESENTATIVIDADE</v>
          </cell>
          <cell r="K3971" t="str">
            <v>47,20</v>
          </cell>
        </row>
        <row r="3972">
          <cell r="G3972">
            <v>93095</v>
          </cell>
          <cell r="H3972" t="str">
            <v>TE DUPLA CURVA EM BRONZE/LATÃO, DN 1/2" X 15 MM X 1/2", SEM ANEL DE SOLDA, ROSCA F X BOLSA X ROSCA F, INSTALADO EM RAMAL DE DISTRIBUIÇÃO  FORNECIMENTO E INSTALAÇÃO. AF_01/2016</v>
          </cell>
          <cell r="I3972" t="str">
            <v>UN</v>
          </cell>
          <cell r="J3972" t="str">
            <v>COEFICIENTE DE REPRESENTATIVIDADE</v>
          </cell>
          <cell r="K3972" t="str">
            <v>35,97</v>
          </cell>
        </row>
        <row r="3973">
          <cell r="G3973">
            <v>93096</v>
          </cell>
          <cell r="H3973" t="str">
            <v>TE DUPLA CURVA EM BRONZE/LATÃO, DN 3/4" X 22 MM X 3/4", SEM ANEL DE SOLDA, ROSCA F X BOLSA X ROSCA F, INSTALADO EM RAMAL DE DISTRIBUIÇÃO  FORNECIMENTO E INSTALAÇÃO. AF_01/2016</v>
          </cell>
          <cell r="I3973" t="str">
            <v>UN</v>
          </cell>
          <cell r="J3973" t="str">
            <v>COEFICIENTE DE REPRESENTATIVIDADE</v>
          </cell>
          <cell r="K3973" t="str">
            <v>51,06</v>
          </cell>
        </row>
        <row r="3974">
          <cell r="G3974">
            <v>93097</v>
          </cell>
          <cell r="H3974" t="str">
            <v>CURVA EM COBRE, DN 15 MM, 45 GRAUS, SEM ANEL DE SOLDA, BOLSA X BOLSA, INSTALADO EM RAMAL E SUB-RAMAL  FORNECIMENTO E INSTALAÇÃO. AF_01/2016</v>
          </cell>
          <cell r="I3974" t="str">
            <v>UN</v>
          </cell>
          <cell r="J3974" t="str">
            <v>COEFICIENTE DE REPRESENTATIVIDADE</v>
          </cell>
          <cell r="K3974" t="str">
            <v>8,13</v>
          </cell>
        </row>
        <row r="3975">
          <cell r="G3975">
            <v>93098</v>
          </cell>
          <cell r="H3975" t="str">
            <v>COTOVELO EM BRONZE/LATÃO, DN 15 MM X 1/2", 90 GRAUS, SEM ANEL DE SOLDA, BOLSA X ROSCA F, INSTALADO EM RAMAL E SUB-RAMAL  FORNECIMENTO E INSTALAÇÃO. AF_01/2016</v>
          </cell>
          <cell r="I3975" t="str">
            <v>UN</v>
          </cell>
          <cell r="J3975" t="str">
            <v>COEFICIENTE DE REPRESENTATIVIDADE</v>
          </cell>
          <cell r="K3975" t="str">
            <v>13,10</v>
          </cell>
        </row>
        <row r="3976">
          <cell r="G3976">
            <v>93099</v>
          </cell>
          <cell r="H3976" t="str">
            <v>CURVA EM COBRE, DN 22 MM, 45 GRAUS, SEM ANEL DE SOLDA, BOLSA X BOLSA, INSTALADO EM RAMAL E SUB-RAMAL  FORNECIMENTO E INSTALAÇÃO. AF_01/2016</v>
          </cell>
          <cell r="I3976" t="str">
            <v>UN</v>
          </cell>
          <cell r="J3976" t="str">
            <v>COEFICIENTE DE REPRESENTATIVIDADE</v>
          </cell>
          <cell r="K3976" t="str">
            <v>14,51</v>
          </cell>
        </row>
        <row r="3977">
          <cell r="G3977">
            <v>93100</v>
          </cell>
          <cell r="H3977" t="str">
            <v>COTOVELO EM BRONZE/LATÃO, DN 22 MM X 1/2", 90 GRAUS, SEM ANEL DE SOLDA, BOLSA X ROSCA F, INSTALADO EM RAMAL E SUB-RAMAL  FORNECIMENTO E INSTALAÇÃO. AF_01/2016</v>
          </cell>
          <cell r="I3977" t="str">
            <v>UN</v>
          </cell>
          <cell r="J3977" t="str">
            <v>COEFICIENTE DE REPRESENTATIVIDADE</v>
          </cell>
          <cell r="K3977" t="str">
            <v>20,10</v>
          </cell>
        </row>
        <row r="3978">
          <cell r="G3978">
            <v>93101</v>
          </cell>
          <cell r="H3978" t="str">
            <v>COTOVELO EM BRONZE/LATÃO, DN 22 MM X 3/4", 90 GRAUS, SEM ANEL DE SOLDA, BOLSA X ROSCA F, INSTALADO EM RAMAL E SUB-RAMAL  FORNECIMENTO E INSTALAÇÃO. AF_01/2016</v>
          </cell>
          <cell r="I3978" t="str">
            <v>UN</v>
          </cell>
          <cell r="J3978" t="str">
            <v>COEFICIENTE DE REPRESENTATIVIDADE</v>
          </cell>
          <cell r="K3978" t="str">
            <v>21,56</v>
          </cell>
        </row>
        <row r="3979">
          <cell r="G3979">
            <v>93102</v>
          </cell>
          <cell r="H3979" t="str">
            <v>CURVA EM COBRE, DN 28 MM, 45 GRAUS, SEM ANEL DE SOLDA, BOLSA X BOLSA, INSTALADO EM RAMAL E SUB-RAMAL  FORNECIMENTO E INSTALAÇÃO. AF_01/2016</v>
          </cell>
          <cell r="I3979" t="str">
            <v>UN</v>
          </cell>
          <cell r="J3979" t="str">
            <v>COEFICIENTE DE REPRESENTATIVIDADE</v>
          </cell>
          <cell r="K3979" t="str">
            <v>19,19</v>
          </cell>
        </row>
        <row r="3980">
          <cell r="G3980">
            <v>93103</v>
          </cell>
          <cell r="H3980" t="str">
            <v>LUVA PASSANTE EM COBRE, DN 15 MM, SEM ANEL DE SOLDA, INSTALADO EM RAMAL E SUB-RAMAL  FORNECIMENTO E INSTALAÇÃO. AF_01/2016</v>
          </cell>
          <cell r="I3980" t="str">
            <v>UN</v>
          </cell>
          <cell r="J3980" t="str">
            <v>COEFICIENTE DE REPRESENTATIVIDADE</v>
          </cell>
          <cell r="K3980" t="str">
            <v>5,34</v>
          </cell>
        </row>
        <row r="3981">
          <cell r="G3981">
            <v>93104</v>
          </cell>
          <cell r="H3981" t="str">
            <v>CONECTOR EM BRONZE/LATÃO, DN 15 MM X 1/2", SEM ANEL DE SOLDA, BOLSA X ROSCA F, INSTALADO EM RAMAL E SUB-RAMAL  FORNECIMENTO E INSTALAÇÃO. AF_01/2016</v>
          </cell>
          <cell r="I3981" t="str">
            <v>UN</v>
          </cell>
          <cell r="J3981" t="str">
            <v>COEFICIENTE DE REPRESENTATIVIDADE</v>
          </cell>
          <cell r="K3981" t="str">
            <v>11,65</v>
          </cell>
        </row>
        <row r="3982">
          <cell r="G3982">
            <v>93105</v>
          </cell>
          <cell r="H3982" t="str">
            <v>CURVA DE TRANSPOSIÇÃO EM BRONZE/LATÃO, DN 15 MM, SEM ANEL DE SOLDA, BOLSA X BOLSA, INSTALADO EM RAMAL E SUB-RAMAL  FORNECIMENTO E INSTALAÇÃO. AF_01/2016</v>
          </cell>
          <cell r="I3982" t="str">
            <v>UN</v>
          </cell>
          <cell r="J3982" t="str">
            <v>COEFICIENTE DE REPRESENTATIVIDADE</v>
          </cell>
          <cell r="K3982" t="str">
            <v>14,16</v>
          </cell>
        </row>
        <row r="3983">
          <cell r="G3983">
            <v>93106</v>
          </cell>
          <cell r="H3983" t="str">
            <v>JUNTA DE EXPANSÃO EM COBRE, DN 15 MM, PONTA X PONTA, INSTALADO EM RAMAL E SUB-RAMAL  FORNECIMENTO E INSTALAÇÃO. AF_01/2016</v>
          </cell>
          <cell r="I3983" t="str">
            <v>UN</v>
          </cell>
          <cell r="J3983" t="str">
            <v>COEFICIENTE DE REPRESENTATIVIDADE</v>
          </cell>
          <cell r="K3983" t="str">
            <v>259,58</v>
          </cell>
        </row>
        <row r="3984">
          <cell r="G3984">
            <v>93107</v>
          </cell>
          <cell r="H3984" t="str">
            <v>LUVA PASSANTE EM COBRE, DN 22 MM, SEM ANEL DE SOLDA, INSTALADO EM RAMAL E SUB-RAMAL  FORNECIMENTO E INSTALAÇÃO. AF_01/2016</v>
          </cell>
          <cell r="I3984" t="str">
            <v>UN</v>
          </cell>
          <cell r="J3984" t="str">
            <v>COEFICIENTE DE REPRESENTATIVIDADE</v>
          </cell>
          <cell r="K3984" t="str">
            <v>9,60</v>
          </cell>
        </row>
        <row r="3985">
          <cell r="G3985">
            <v>93108</v>
          </cell>
          <cell r="H3985" t="str">
            <v>BUCHA DE REDUÇÃO EM COBRE, DN 22 MM X 15 MM, SEM ANEL DE SOLDA, PONTA X BOLSA, INSTALADO EM RAMAL E SUB-RAMAL  FORNECIMENTO E INSTALAÇÃO. AF_01/2016</v>
          </cell>
          <cell r="I3985" t="str">
            <v>UN</v>
          </cell>
          <cell r="J3985" t="str">
            <v>COEFICIENTE DE REPRESENTATIVIDADE</v>
          </cell>
          <cell r="K3985" t="str">
            <v>9,08</v>
          </cell>
        </row>
        <row r="3986">
          <cell r="G3986">
            <v>93109</v>
          </cell>
          <cell r="H3986" t="str">
            <v>JUNTA DE EXPANSÃO EM COBRE, DN 22 MM, PONTA X PONTA, INSTALADO EM RAMAL E SUB-RAMAL  FORNECIMENTO E INSTALAÇÃO. AF_01/2016</v>
          </cell>
          <cell r="I3986" t="str">
            <v>UN</v>
          </cell>
          <cell r="J3986" t="str">
            <v>COEFICIENTE DE REPRESENTATIVIDADE</v>
          </cell>
          <cell r="K3986" t="str">
            <v>302,51</v>
          </cell>
        </row>
        <row r="3987">
          <cell r="G3987">
            <v>93110</v>
          </cell>
          <cell r="H3987" t="str">
            <v>CONECTOR EM BRONZE/LATÃO, DN 22 MM X 1/2", SEM ANEL DE SOLDA, BOLSA X ROSCA F, INSTALADO EM RAMAL E SUB-RAMAL  FORNECIMENTO E INSTALAÇÃO. AF_01/2016</v>
          </cell>
          <cell r="I3987" t="str">
            <v>UN</v>
          </cell>
          <cell r="J3987" t="str">
            <v>COEFICIENTE DE REPRESENTATIVIDADE</v>
          </cell>
          <cell r="K3987" t="str">
            <v>13,76</v>
          </cell>
        </row>
        <row r="3988">
          <cell r="G3988">
            <v>93111</v>
          </cell>
          <cell r="H3988" t="str">
            <v>CONECTOR EM BRONZE/LATÃO, DN 22 MM X 3/4", SEM ANEL DE SOLDA, BOLSA X ROSCA F, INSTALADO EM RAMAL E SUB-RAMAL  FORNECIMENTO E INSTALAÇÃO. AF_01/2016</v>
          </cell>
          <cell r="I3988" t="str">
            <v>UN</v>
          </cell>
          <cell r="J3988" t="str">
            <v>COEFICIENTE DE REPRESENTATIVIDADE</v>
          </cell>
          <cell r="K3988" t="str">
            <v>15,71</v>
          </cell>
        </row>
        <row r="3989">
          <cell r="G3989">
            <v>93112</v>
          </cell>
          <cell r="H3989" t="str">
            <v>CURVA DE TRANSPOSIÇÃO EM BRONZE/LATÃO, DN 22 MM, SEM ANEL DE SOLDA, BOLSA X BOLSA, INSTALADO EM RAMAL E SUB-RAMAL  FORNECIMENTO E INSTALAÇÃO. AF_01/2016</v>
          </cell>
          <cell r="I3989" t="str">
            <v>UN</v>
          </cell>
          <cell r="J3989" t="str">
            <v>COEFICIENTE DE REPRESENTATIVIDADE</v>
          </cell>
          <cell r="K3989" t="str">
            <v>29,00</v>
          </cell>
        </row>
        <row r="3990">
          <cell r="G3990">
            <v>93113</v>
          </cell>
          <cell r="H3990" t="str">
            <v>LUVA PASSANTE EM COBRE, DN 28 MM, SEM ANEL DE SOLDA, INSTALADO EM RAMAL E SUB-RAMAL  FORNECIMENTO E INSTALAÇÃO. AF_01/2016</v>
          </cell>
          <cell r="I3990" t="str">
            <v>UN</v>
          </cell>
          <cell r="J3990" t="str">
            <v>COEFICIENTE DE REPRESENTATIVIDADE</v>
          </cell>
          <cell r="K3990" t="str">
            <v>13,73</v>
          </cell>
        </row>
        <row r="3991">
          <cell r="G3991">
            <v>93114</v>
          </cell>
          <cell r="H3991" t="str">
            <v>CONECTOR EM BRONZE/LATÃO, DN 28 MM X 1/2", SEM ANEL DE SOLDA, BOLSA X ROSCA F, INSTALADO EM RAMAL E SUB-RAMAL  FORNECIMENTO E INSTALAÇÃO. AF_01/2016</v>
          </cell>
          <cell r="I3991" t="str">
            <v>UN</v>
          </cell>
          <cell r="J3991" t="str">
            <v>COEFICIENTE DE REPRESENTATIVIDADE</v>
          </cell>
          <cell r="K3991" t="str">
            <v>21,52</v>
          </cell>
        </row>
        <row r="3992">
          <cell r="G3992">
            <v>93115</v>
          </cell>
          <cell r="H3992" t="str">
            <v>CURVA DE TRANSPOSIÇÃO EM BRONZE/LATÃO, DN 28 MM, SEM ANEL DE SOLDA, BOLSA X BOLSA, INSTALADO EM RAMAL E SUB-RAMAL  FORNECIMENTO E INSTALAÇÃO. AF_01/2016</v>
          </cell>
          <cell r="I3992" t="str">
            <v>UN</v>
          </cell>
          <cell r="J3992" t="str">
            <v>COEFICIENTE DE REPRESENTATIVIDADE</v>
          </cell>
          <cell r="K3992" t="str">
            <v>49,40</v>
          </cell>
        </row>
        <row r="3993">
          <cell r="G3993">
            <v>93116</v>
          </cell>
          <cell r="H3993" t="str">
            <v>JUNTA DE EXPANSÃO EM COBRE, DN 28 MM, PONTA X PONTA, INSTALADO EM RAMAL E SUB-RAMAL  FORNECIMENTO E INSTALAÇÃO. AF_01/2016</v>
          </cell>
          <cell r="I3993" t="str">
            <v>UN</v>
          </cell>
          <cell r="J3993" t="str">
            <v>COEFICIENTE DE REPRESENTATIVIDADE</v>
          </cell>
          <cell r="K3993" t="str">
            <v>333,41</v>
          </cell>
        </row>
        <row r="3994">
          <cell r="G3994">
            <v>93117</v>
          </cell>
          <cell r="H3994" t="str">
            <v>TE DUPLA CURVA EM BRONZE/LATÃO, DN 1/2" X 15 MM X 1/2", SEM ANEL DE SOLDA, ROSCA F X BOLSA X ROSCA F, INSTALADO EM RAMAL E SUB-RAMAL  FORNECIMENTO E INSTALAÇÃO. AF_01/2016</v>
          </cell>
          <cell r="I3994" t="str">
            <v>UN</v>
          </cell>
          <cell r="J3994" t="str">
            <v>COEFICIENTE DE REPRESENTATIVIDADE</v>
          </cell>
          <cell r="K3994" t="str">
            <v>36,17</v>
          </cell>
        </row>
        <row r="3995">
          <cell r="G3995">
            <v>93118</v>
          </cell>
          <cell r="H3995" t="str">
            <v>TE DUPLA CURVA EM BRONZE/LATÃO, DN 3/4" X 22 MM X 3/4", SEM ANEL DE SOLDA, ROSCA F X BOLSA X ROSCA F, INSTALADO EM RAMAL E SUB-RAMAL  FORNECIMENTO E INSTALAÇÃO. AF_01/2016</v>
          </cell>
          <cell r="I3995" t="str">
            <v>UN</v>
          </cell>
          <cell r="J3995" t="str">
            <v>COEFICIENTE DE REPRESENTATIVIDADE</v>
          </cell>
          <cell r="K3995" t="str">
            <v>53,51</v>
          </cell>
        </row>
        <row r="3996">
          <cell r="G3996">
            <v>93119</v>
          </cell>
          <cell r="H3996" t="str">
            <v>CURVA EM COBRE, DN 22 MM, 45 GRAUS, SEM ANEL DE SOLDA, BOLSA X BOLSA, INSTALADO EM PRUMADA  FORNECIMENTO E INSTALAÇÃO. AF_01/2016</v>
          </cell>
          <cell r="I3996" t="str">
            <v>UN</v>
          </cell>
          <cell r="J3996" t="str">
            <v>COEFICIENTE DE REPRESENTATIVIDADE</v>
          </cell>
          <cell r="K3996" t="str">
            <v>10,65</v>
          </cell>
        </row>
        <row r="3997">
          <cell r="G3997">
            <v>93120</v>
          </cell>
          <cell r="H3997" t="str">
            <v>COTOVELO EM BRONZE/LATÃO, DN 22 MM X 1/2", 90 GRAUS, SEM ANEL DE SOLDA, BOLSA X ROSCA F, INSTALADO EM PRUMADA  FORNECIMENTO E INSTALAÇÃO. AF_01/2016</v>
          </cell>
          <cell r="I3997" t="str">
            <v>UN</v>
          </cell>
          <cell r="J3997" t="str">
            <v>COEFICIENTE DE REPRESENTATIVIDADE</v>
          </cell>
          <cell r="K3997" t="str">
            <v>16,24</v>
          </cell>
        </row>
        <row r="3998">
          <cell r="G3998">
            <v>93121</v>
          </cell>
          <cell r="H3998" t="str">
            <v>COTOVELO EM BRONZE/LATÃO, DN 22 MM X 3/4", 90 GRAUS, SEM ANEL DE SOLDA, BOLSA X ROSCA F, INSTALADO EM PRUMADA  FORNECIMENTO E INSTALAÇÃO. AF_01/2016</v>
          </cell>
          <cell r="I3998" t="str">
            <v>UN</v>
          </cell>
          <cell r="J3998" t="str">
            <v>COEFICIENTE DE REPRESENTATIVIDADE</v>
          </cell>
          <cell r="K3998" t="str">
            <v>17,70</v>
          </cell>
        </row>
        <row r="3999">
          <cell r="G3999">
            <v>93122</v>
          </cell>
          <cell r="H3999" t="str">
            <v>CURVA EM COBRE, DN 28 MM, 45 GRAUS, SEM ANEL DE SOLDA, BOLSA X BOLSA, INSTALADO EM PRUMADA  FORNECIMENTO E INSTALAÇÃO. AF_01/2016</v>
          </cell>
          <cell r="I3999" t="str">
            <v>UN</v>
          </cell>
          <cell r="J3999" t="str">
            <v>COEFICIENTE DE REPRESENTATIVIDADE</v>
          </cell>
          <cell r="K3999" t="str">
            <v>15,52</v>
          </cell>
        </row>
        <row r="4000">
          <cell r="G4000">
            <v>93123</v>
          </cell>
          <cell r="H4000" t="str">
            <v>CURVA EM COBRE, DN 35 MM, 45 GRAUS, SEM ANEL DE SOLDA, BOLSA X BOLSA, INSTALADO EM PRUMADA  FORNECIMENTO E INSTALAÇÃO. AF_01/2016</v>
          </cell>
          <cell r="I4000" t="str">
            <v>UN</v>
          </cell>
          <cell r="J4000" t="str">
            <v>COEFICIENTE DE REPRESENTATIVIDADE</v>
          </cell>
          <cell r="K4000" t="str">
            <v>33,72</v>
          </cell>
        </row>
        <row r="4001">
          <cell r="G4001">
            <v>93124</v>
          </cell>
          <cell r="H4001" t="str">
            <v>CURVA EM COBRE, DN 42 MM, 45 GRAUS, SEM ANEL DE SOLDA, BOLSA X BOLSA, INSTALADO EM PRUMADA  FORNECIMENTO E INSTALAÇÃO. AF_01/2016</v>
          </cell>
          <cell r="I4001" t="str">
            <v>UN</v>
          </cell>
          <cell r="J4001" t="str">
            <v>COEFICIENTE DE REPRESENTATIVIDADE</v>
          </cell>
          <cell r="K4001" t="str">
            <v>52,80</v>
          </cell>
        </row>
        <row r="4002">
          <cell r="G4002">
            <v>93125</v>
          </cell>
          <cell r="H4002" t="str">
            <v>CURVA EM COBRE, DN 54 MM, 45 GRAUS, SEM ANEL DE SOLDA, BOLSA X BOLSA, INSTALADO EM PRUMADA  FORNECIMENTO E INSTALAÇÃO. AF_01/2016</v>
          </cell>
          <cell r="I4002" t="str">
            <v>UN</v>
          </cell>
          <cell r="J4002" t="str">
            <v>COEFICIENTE DE REPRESENTATIVIDADE</v>
          </cell>
          <cell r="K4002" t="str">
            <v>76,66</v>
          </cell>
        </row>
        <row r="4003">
          <cell r="G4003">
            <v>93126</v>
          </cell>
          <cell r="H4003" t="str">
            <v>CURVA EM COBRE, DN 66 MM, 45 GRAUS, SEM ANEL DE SOLDA, BOLSA X BOLSA, INSTALADO EM PRUMADA  FORNECIMENTO E INSTALAÇÃO. AF_01/2016</v>
          </cell>
          <cell r="I4003" t="str">
            <v>UN</v>
          </cell>
          <cell r="J4003" t="str">
            <v>COEFICIENTE DE REPRESENTATIVIDADE</v>
          </cell>
          <cell r="K4003" t="str">
            <v>169,13</v>
          </cell>
        </row>
        <row r="4004">
          <cell r="G4004">
            <v>93133</v>
          </cell>
          <cell r="H4004" t="str">
            <v>BUCHA DE REDUÇÃO EM COBRE, DN 28 MM X 22 MM, SEM ANEL DE SOLDA, INSTALADO EM RAMAL E SUB-RAMAL  FORNECIMENTO E INSTALAÇÃO. AF_01/2016</v>
          </cell>
          <cell r="I4004" t="str">
            <v>UN</v>
          </cell>
          <cell r="J4004" t="str">
            <v>COEFICIENTE DE REPRESENTATIVIDADE</v>
          </cell>
          <cell r="K4004" t="str">
            <v>12,49</v>
          </cell>
        </row>
        <row r="4005">
          <cell r="G4005">
            <v>94465</v>
          </cell>
          <cell r="H4005" t="str">
            <v>LUVA, EM FERRO GALVANIZADO, CONEXÃO ROSQUEADA, DN 50 (2), INSTALADO EM RESERVAÇÃO DE ÁGUA DE EDIFICAÇÃO QUE POSSUA RESERVATÓRIO DE FIBRA/FIBROCIMENTO  FORNECIMENTO E INSTALAÇÃO. AF_06/2016</v>
          </cell>
          <cell r="I4005" t="str">
            <v>UN</v>
          </cell>
          <cell r="J4005" t="str">
            <v>COEFICIENTE DE REPRESENTATIVIDADE</v>
          </cell>
          <cell r="K4005" t="str">
            <v>33,06</v>
          </cell>
        </row>
        <row r="4006">
          <cell r="G4006">
            <v>94466</v>
          </cell>
          <cell r="H4006" t="str">
            <v>NIPLE, EM FERRO GALVANIZADO, CONEXÃO ROSQUEADA, DN 50 (2), INSTALADO EM RESERVAÇÃO DE ÁGUA DE EDIFICAÇÃO QUE POSSUA RESERVATÓRIO DE FIBRA/FIBROCIMENTO  FORNECIMENTO E INSTALAÇÃO. AF_06/2016</v>
          </cell>
          <cell r="I4006" t="str">
            <v>UN</v>
          </cell>
          <cell r="J4006" t="str">
            <v>COEFICIENTE DE REPRESENTATIVIDADE</v>
          </cell>
          <cell r="K4006" t="str">
            <v>33,08</v>
          </cell>
        </row>
        <row r="4007">
          <cell r="G4007">
            <v>94467</v>
          </cell>
          <cell r="H4007" t="str">
            <v>LUVA, EM FERRO GALVANIZADO, CONEXÃO ROSQUEADA, DN 65 (2 1/2), INSTALADO EM RESERVAÇÃO DE ÁGUA DE EDIFICAÇÃO QUE POSSUA RESERVATÓRIO DE FIBRA/FIBROCIMENTO  FORNECIMENTO E INSTALAÇÃO. AF_06/2016</v>
          </cell>
          <cell r="I4007" t="str">
            <v>UN</v>
          </cell>
          <cell r="J4007" t="str">
            <v>COEFICIENTE DE REPRESENTATIVIDADE</v>
          </cell>
          <cell r="K4007" t="str">
            <v>50,83</v>
          </cell>
        </row>
        <row r="4008">
          <cell r="G4008">
            <v>94468</v>
          </cell>
          <cell r="H4008" t="str">
            <v>NIPLE, EM FERRO GALVANIZADO, CONEXÃO ROSQUEADA, DN 65 (2 1/2), INSTALADO EM RESERVAÇÃO DE ÁGUA DE EDIFICAÇÃO QUE POSSUA RESERVATÓRIO DE FIBRA/FIBROCIMENTO  FORNECIMENTO E INSTALAÇÃO. AF_06/2016</v>
          </cell>
          <cell r="I4008" t="str">
            <v>UN</v>
          </cell>
          <cell r="J4008" t="str">
            <v>COEFICIENTE DE REPRESENTATIVIDADE</v>
          </cell>
          <cell r="K4008" t="str">
            <v>44,52</v>
          </cell>
        </row>
        <row r="4009">
          <cell r="G4009">
            <v>94469</v>
          </cell>
          <cell r="H4009" t="str">
            <v>LUVA, EM FERRO GALVANIZADO, CONEXÃO ROSQUEADA, DN 80 (3), INSTALADO EM RESERVAÇÃO DE ÁGUA DE EDIFICAÇÃO QUE POSSUA RESERVATÓRIO DE FIBRA/FIBROCIMENTO  FORNECIMENTO E INSTALAÇÃO. AF_06/2016</v>
          </cell>
          <cell r="I4009" t="str">
            <v>UN</v>
          </cell>
          <cell r="J4009" t="str">
            <v>COEFICIENTE DE REPRESENTATIVIDADE</v>
          </cell>
          <cell r="K4009" t="str">
            <v>73,73</v>
          </cell>
        </row>
        <row r="4010">
          <cell r="G4010">
            <v>94470</v>
          </cell>
          <cell r="H4010" t="str">
            <v>NIPLE, EM FERRO GALVANIZADO, CONEXÃO ROSQUEADA, DN 80 (3), INSTALADO EM RESERVAÇÃO DE ÁGUA DE EDIFICAÇÃO QUE POSSUA RESERVATÓRIO DE FIBRA/FIBROCIMENTO  FORNECIMENTO E INSTALAÇÃO. AF_06/2016</v>
          </cell>
          <cell r="I4010" t="str">
            <v>UN</v>
          </cell>
          <cell r="J4010" t="str">
            <v>COEFICIENTE DE REPRESENTATIVIDADE</v>
          </cell>
          <cell r="K4010" t="str">
            <v>68,12</v>
          </cell>
        </row>
        <row r="4011">
          <cell r="G4011">
            <v>94471</v>
          </cell>
          <cell r="H4011" t="str">
            <v>COTOVELO 90 GRAUS, EM FERRO GALVANIZADO, CONEXÃO ROSQUEADA, DN 50 (2), INSTALADO EM RESERVAÇÃO DE ÁGUA DE EDIFICAÇÃO QUE POSSUA RESERVATÓRIO DE FIBRA/FIBROCIMENTO  FORNECIMENTO E INSTALAÇÃO. AF_06/2016</v>
          </cell>
          <cell r="I4011" t="str">
            <v>UN</v>
          </cell>
          <cell r="J4011" t="str">
            <v>COEFICIENTE DE REPRESENTATIVIDADE</v>
          </cell>
          <cell r="K4011" t="str">
            <v>47,71</v>
          </cell>
        </row>
        <row r="4012">
          <cell r="G4012">
            <v>94472</v>
          </cell>
          <cell r="H4012" t="str">
            <v>COTOVELO 45 GRAUS, EM FERRO GALVANIZADO, CONEXÃO ROSQUEADA, DN 50 (2), INSTALADO EM RESERVAÇÃO DE ÁGUA DE EDIFICAÇÃO QUE POSSUA RESERVATÓRIO DE FIBRA/FIBROCIMENTO  FORNECIMENTO E INSTALAÇÃO. AF_06/2016</v>
          </cell>
          <cell r="I4012" t="str">
            <v>UN</v>
          </cell>
          <cell r="J4012" t="str">
            <v>COEFICIENTE DE REPRESENTATIVIDADE</v>
          </cell>
          <cell r="K4012" t="str">
            <v>49,11</v>
          </cell>
        </row>
        <row r="4013">
          <cell r="G4013">
            <v>94473</v>
          </cell>
          <cell r="H4013" t="str">
            <v>COTOVELO 90 GRAUS, EM FERRO GALVANIZADO, CONEXÃO ROSQUEADA, DN 65 (2 1/2), INSTALADO EM RESERVAÇÃO DE ÁGUA DE EDIFICAÇÃO QUE POSSUA RESERVATÓRIO DE FIBRA/FIBROCIMENTO  FORNECIMENTO E INSTALAÇÃO. AF_06/2016</v>
          </cell>
          <cell r="I4013" t="str">
            <v>UN</v>
          </cell>
          <cell r="J4013" t="str">
            <v>COEFICIENTE DE REPRESENTATIVIDADE</v>
          </cell>
          <cell r="K4013" t="str">
            <v>72,81</v>
          </cell>
        </row>
        <row r="4014">
          <cell r="G4014">
            <v>94474</v>
          </cell>
          <cell r="H4014" t="str">
            <v>COTOVELO 45 GRAUS, EM FERRO GALVANIZADO, CONEXÃO ROSQUEADA, DN 65 (2 1/2), INSTALADO EM RESERVAÇÃO DE ÁGUA DE EDIFICAÇÃO QUE POSSUA RESERVATÓRIO DE FIBRA/FIBROCIMENTO  FORNECIMENTO E INSTALAÇÃO. AF_06/2016</v>
          </cell>
          <cell r="I4014" t="str">
            <v>UN</v>
          </cell>
          <cell r="J4014" t="str">
            <v>COEFICIENTE DE REPRESENTATIVIDADE</v>
          </cell>
          <cell r="K4014" t="str">
            <v>78,98</v>
          </cell>
        </row>
        <row r="4015">
          <cell r="G4015">
            <v>94475</v>
          </cell>
          <cell r="H4015" t="str">
            <v>COTOVELO 90 GRAUS, EM FERRO GALVANIZADO, CONEXÃO ROSQUEADA, DN 80 (3), INSTALADO EM RESERVAÇÃO DE ÁGUA DE EDIFICAÇÃO QUE POSSUA RESERVATÓRIO DE FIBRA/FIBROCIMENTO  FORNECIMENTO E INSTALAÇÃO. AF_06/2016</v>
          </cell>
          <cell r="I4015" t="str">
            <v>UN</v>
          </cell>
          <cell r="J4015" t="str">
            <v>COEFICIENTE DE REPRESENTATIVIDADE</v>
          </cell>
          <cell r="K4015" t="str">
            <v>99,96</v>
          </cell>
        </row>
        <row r="4016">
          <cell r="G4016">
            <v>94476</v>
          </cell>
          <cell r="H4016" t="str">
            <v>COTOVELO 45 GRAUS, EM FERRO GALVANIZADO, CONEXÃO ROSQUEADA, DN 80 (3), INSTALADO EM RESERVAÇÃO DE ÁGUA DE EDIFICAÇÃO QUE POSSUA RESERVATÓRIO DE FIBRA/FIBROCIMENTO  FORNECIMENTO E INSTALAÇÃO. AF_06/2016</v>
          </cell>
          <cell r="I4016" t="str">
            <v>UN</v>
          </cell>
          <cell r="J4016" t="str">
            <v>COEFICIENTE DE REPRESENTATIVIDADE</v>
          </cell>
          <cell r="K4016" t="str">
            <v>111,86</v>
          </cell>
        </row>
        <row r="4017">
          <cell r="G4017">
            <v>94477</v>
          </cell>
          <cell r="H4017" t="str">
            <v>TÊ, EM FERRO GALVANIZADO, CONEXÃO ROSQUEADA, DN 50 (2), INSTALADO EM RESERVAÇÃO DE ÁGUA DE EDIFICAÇÃO QUE POSSUA RESERVATÓRIO DE FIBRA/FIBROCIMENTO  FORNECIMENTO E INSTALAÇÃO. AF_06/2016</v>
          </cell>
          <cell r="I4017" t="str">
            <v>UN</v>
          </cell>
          <cell r="J4017" t="str">
            <v>COEFICIENTE DE REPRESENTATIVIDADE</v>
          </cell>
          <cell r="K4017" t="str">
            <v>63,49</v>
          </cell>
        </row>
        <row r="4018">
          <cell r="G4018">
            <v>94478</v>
          </cell>
          <cell r="H4018" t="str">
            <v>TÊ, EM FERRO GALVANIZADO, CONEXÃO ROSQUEADA, DN 65 (2 1/2), INSTALADO EM RESERVAÇÃO DE ÁGUA DE EDIFICAÇÃO QUE POSSUA RESERVATÓRIO DE FIBRA/FIBROCIMENTO  FORNECIMENTO E INSTALAÇÃO. AF_06/2016</v>
          </cell>
          <cell r="I4018" t="str">
            <v>UN</v>
          </cell>
          <cell r="J4018" t="str">
            <v>COEFICIENTE DE REPRESENTATIVIDADE</v>
          </cell>
          <cell r="K4018" t="str">
            <v>100,07</v>
          </cell>
        </row>
        <row r="4019">
          <cell r="G4019">
            <v>94479</v>
          </cell>
          <cell r="H4019" t="str">
            <v>TÊ, EM FERRO GALVANIZADO, CONEXÃO ROSQUEADA, DN 80 (3), INSTALADO EM RESERVAÇÃO DE ÁGUA DE EDIFICAÇÃO QUE POSSUA RESERVATÓRIO DE FIBRA/FIBROCIMENTO  FORNECIMENTO E INSTALAÇÃO. AF_06/2016</v>
          </cell>
          <cell r="I4019" t="str">
            <v>UN</v>
          </cell>
          <cell r="J4019" t="str">
            <v>COEFICIENTE DE REPRESENTATIVIDADE</v>
          </cell>
          <cell r="K4019" t="str">
            <v>132,04</v>
          </cell>
        </row>
        <row r="4020">
          <cell r="G4020">
            <v>94606</v>
          </cell>
          <cell r="H4020" t="str">
            <v>LUVA EM COBRE, DN 54 MM, SEM ANEL DE SOLDA, INSTALADO EM RESERVAÇÃO DE ÁGUA DE EDIFICAÇÃO QUE POSSUA RESERVATÓRIO DE FIBRA/FIBROCIMENTO  FORNECIMENTO E INSTALAÇÃO. AF_06/2016</v>
          </cell>
          <cell r="I4020" t="str">
            <v>UN</v>
          </cell>
          <cell r="J4020" t="str">
            <v>COEFICIENTE DE REPRESENTATIVIDADE</v>
          </cell>
          <cell r="K4020" t="str">
            <v>47,78</v>
          </cell>
        </row>
        <row r="4021">
          <cell r="G4021">
            <v>94608</v>
          </cell>
          <cell r="H4021" t="str">
            <v>LUVA EM COBRE, DN 66 MM, SEM ANEL DE SOLDA, INSTALADO EM RESERVAÇÃO DE ÁGUA DE EDIFICAÇÃO QUE POSSUA RESERVATÓRIO DE FIBRA/FIBROCIMENTO  FORNECIMENTO E INSTALAÇÃO. AF_06/2016</v>
          </cell>
          <cell r="I4021" t="str">
            <v>UN</v>
          </cell>
          <cell r="J4021" t="str">
            <v>COEFICIENTE DE REPRESENTATIVIDADE</v>
          </cell>
          <cell r="K4021" t="str">
            <v>114,07</v>
          </cell>
        </row>
        <row r="4022">
          <cell r="G4022">
            <v>94610</v>
          </cell>
          <cell r="H4022" t="str">
            <v>LUVA EM COBRE, DN 79 MM, SEM ANEL DE SOLDA, INSTALADO EM RESERVAÇÃO DE ÁGUA DE EDIFICAÇÃO QUE POSSUA RESERVATÓRIO DE FIBRA/FIBROCIMENTO  FORNECIMENTO E INSTALAÇÃO. AF_06/2016</v>
          </cell>
          <cell r="I4022" t="str">
            <v>UN</v>
          </cell>
          <cell r="J4022" t="str">
            <v>COEFICIENTE DE REPRESENTATIVIDADE</v>
          </cell>
          <cell r="K4022" t="str">
            <v>168,52</v>
          </cell>
        </row>
        <row r="4023">
          <cell r="G4023">
            <v>94612</v>
          </cell>
          <cell r="H4023" t="str">
            <v>LUVA DE COBRE, DN 104 MM, SEM ANEL DE SOLDA, INSTALADO EM RESERVAÇÃO DE ÁGUA DE EDIFICAÇÃO QUE POSSUA RESERVATÓRIO DE FIBRA/FIBROCIMENTO  FORNECIMENTO E INSTALAÇÃO. AF_06/2016</v>
          </cell>
          <cell r="I4023" t="str">
            <v>UN</v>
          </cell>
          <cell r="J4023" t="str">
            <v>COEFICIENTE DE REPRESENTATIVIDADE</v>
          </cell>
          <cell r="K4023" t="str">
            <v>235,44</v>
          </cell>
        </row>
        <row r="4024">
          <cell r="G4024">
            <v>94614</v>
          </cell>
          <cell r="H4024" t="str">
            <v>COTOVELO EM COBRE, DN 54 MM, 90 GRAUS, SEM ANEL DE SOLDA, INSTALADO EM RESERVAÇÃO DE ÁGUA DE EDIFICAÇÃO QUE POSSUA RESERVATÓRIO DE FIBRA/FIBROCIMENTO  FORNECIMENTO E INSTALAÇÃO. AF_06/2016</v>
          </cell>
          <cell r="I4024" t="str">
            <v>UN</v>
          </cell>
          <cell r="J4024" t="str">
            <v>COEFICIENTE DE REPRESENTATIVIDADE</v>
          </cell>
          <cell r="K4024" t="str">
            <v>80,37</v>
          </cell>
        </row>
        <row r="4025">
          <cell r="G4025">
            <v>94615</v>
          </cell>
          <cell r="H4025" t="str">
            <v>CURVA EM COBRE, DN 54 MM, 45 GRAUS, SEM ANEL DE SOLDA, BOLSA X BOLSA, INSTALADO EM RESERVAÇÃO DE ÁGUA DE EDIFICAÇÃO QUE POSSUA RESERVATÓRIO DE FIBRA/FIBROCIMENTO  FORNECIMENTO E INSTALAÇÃO. AF_06/2016</v>
          </cell>
          <cell r="I4025" t="str">
            <v>UN</v>
          </cell>
          <cell r="J4025" t="str">
            <v>COEFICIENTE DE REPRESENTATIVIDADE</v>
          </cell>
          <cell r="K4025" t="str">
            <v>90,77</v>
          </cell>
        </row>
        <row r="4026">
          <cell r="G4026">
            <v>94616</v>
          </cell>
          <cell r="H4026" t="str">
            <v>COTOVELO EM COBRE, DN 66 MM, 90 GRAUS, SEM ANEL DE SOLDA, INSTALADO EM RESERVAÇÃO DE ÁGUA DE EDIFICAÇÃO QUE POSSUA RESERVATÓRIO DE FIBRA/FIBROCIMENTO  FORNECIMENTO E INSTALAÇÃO. AF_06/2016</v>
          </cell>
          <cell r="I4026" t="str">
            <v>UN</v>
          </cell>
          <cell r="J4026" t="str">
            <v>COEFICIENTE DE REPRESENTATIVIDADE</v>
          </cell>
          <cell r="K4026" t="str">
            <v>217,13</v>
          </cell>
        </row>
        <row r="4027">
          <cell r="G4027">
            <v>94617</v>
          </cell>
          <cell r="H4027" t="str">
            <v>CURVA EM COBRE, DN 66 MM, 45 GRAUS, SEM ANEL DE SOLDA, BOLSA X BOLSA, INSTALADO EM RESERVAÇÃO DE ÁGUA DE EDIFICAÇÃO QUE POSSUA RESERVATÓRIO DE FIBRA/FIBROCIMENTO  FORNECIMENTO E INSTALAÇÃO. AF_06/2016</v>
          </cell>
          <cell r="I4027" t="str">
            <v>UN</v>
          </cell>
          <cell r="J4027" t="str">
            <v>COEFICIENTE DE REPRESENTATIVIDADE</v>
          </cell>
          <cell r="K4027" t="str">
            <v>180,95</v>
          </cell>
        </row>
        <row r="4028">
          <cell r="G4028">
            <v>94618</v>
          </cell>
          <cell r="H4028" t="str">
            <v>COTOVELO EM COBRE, DN 79 MM, 90 GRAUS, SEM ANEL DE SOLDA, INSTALADO EM RESERVAÇÃO DE ÁGUA DE EDIFICAÇÃO QUE POSSUA RESERVATÓRIO DE FIBRA/FIBROCIMENTO  FORNECIMENTO E INSTALAÇÃO. AF_06/2016</v>
          </cell>
          <cell r="I4028" t="str">
            <v>UN</v>
          </cell>
          <cell r="J4028" t="str">
            <v>COEFICIENTE DE REPRESENTATIVIDADE</v>
          </cell>
          <cell r="K4028" t="str">
            <v>213,59</v>
          </cell>
        </row>
        <row r="4029">
          <cell r="G4029">
            <v>94620</v>
          </cell>
          <cell r="H4029" t="str">
            <v>COTOVELO EM COBRE, DN 104 MM, 90 GRAUS, SEM ANEL DE SOLDA, INSTALADO EM RESERVAÇÃO DE ÁGUA DE EDIFICAÇÃO QUE POSSUA RESERVATÓRIO DE FIBRA/FIBROCIMENTO  FORNECIMENTO E INSTALAÇÃO. AF_06/2016</v>
          </cell>
          <cell r="I4029" t="str">
            <v>UN</v>
          </cell>
          <cell r="J4029" t="str">
            <v>COEFICIENTE DE REPRESENTATIVIDADE</v>
          </cell>
          <cell r="K4029" t="str">
            <v>484,23</v>
          </cell>
        </row>
        <row r="4030">
          <cell r="G4030">
            <v>94622</v>
          </cell>
          <cell r="H4030" t="str">
            <v>TE EM COBRE, DN 54 MM, SEM ANEL DE SOLDA, INSTALADO EM RESERVAÇÃO DE ÁGUA DE EDIFICAÇÃO QUE POSSUA RESERVATÓRIO DE FIBRA/FIBROCIMENTO  FORNECIMENTO E INSTALAÇÃO. AF_06/2016</v>
          </cell>
          <cell r="I4030" t="str">
            <v>UN</v>
          </cell>
          <cell r="J4030" t="str">
            <v>COEFICIENTE DE REPRESENTATIVIDADE</v>
          </cell>
          <cell r="K4030" t="str">
            <v>117,14</v>
          </cell>
        </row>
        <row r="4031">
          <cell r="G4031">
            <v>94623</v>
          </cell>
          <cell r="H4031" t="str">
            <v>TE EM COBRE, DN 66 MM, SEM ANEL DE SOLDA, INSTALADO EM RESERVAÇÃO DE ÁGUA DE EDIFICAÇÃO QUE POSSUA RESERVATÓRIO DE FIBRA/FIBROCIMENTO  FORNECIMENTO E INSTALAÇÃO. AF_06/2016</v>
          </cell>
          <cell r="I4031" t="str">
            <v>UN</v>
          </cell>
          <cell r="J4031" t="str">
            <v>COEFICIENTE DE REPRESENTATIVIDADE</v>
          </cell>
          <cell r="K4031" t="str">
            <v>269,26</v>
          </cell>
        </row>
        <row r="4032">
          <cell r="G4032">
            <v>94624</v>
          </cell>
          <cell r="H4032" t="str">
            <v>TE EM COBRE, DN 79 MM, SEM ANEL DE SOLDA, INSTALADO EM RESERVAÇÃO DE ÁGUA DE EDIFICAÇÃO QUE POSSUA RESERVATÓRIO DE FIBRA/FIBROCIMENTO  FORNECIMENTO E INSTALAÇÃO. AF_06/2016</v>
          </cell>
          <cell r="I4032" t="str">
            <v>UN</v>
          </cell>
          <cell r="J4032" t="str">
            <v>COEFICIENTE DE REPRESENTATIVIDADE</v>
          </cell>
          <cell r="K4032" t="str">
            <v>407,74</v>
          </cell>
        </row>
        <row r="4033">
          <cell r="G4033">
            <v>94625</v>
          </cell>
          <cell r="H4033" t="str">
            <v>TE EM COBRE, DN 104 MM, SEM ANEL DE SOLDA, INSTALADO EM RESERVAÇÃO DE ÁGUA DE EDIFICAÇÃO QUE POSSUA RESERVATÓRIO DE FIBRA/FIBROCIMENTO  FORNECIMENTO E INSTALAÇÃO. AF_06/2016</v>
          </cell>
          <cell r="I4033" t="str">
            <v>UN</v>
          </cell>
          <cell r="J4033" t="str">
            <v>COEFICIENTE DE REPRESENTATIVIDADE</v>
          </cell>
          <cell r="K4033" t="str">
            <v>843,04</v>
          </cell>
        </row>
        <row r="4034">
          <cell r="G4034">
            <v>94656</v>
          </cell>
          <cell r="H4034" t="str">
            <v>ADAPTADOR CURTO COM BOLSA E ROSCA PARA REGISTRO, PVC, SOLDÁVEL, DN  25 MM X 3/4 , INSTALADO EM RESERVAÇÃO DE ÁGUA DE EDIFICAÇÃO QUE POSSUA RESERVATÓRIO DE FIBRA/FIBROCIMENTO   FORNECIMENTO E INSTALAÇÃO. AF_06/2016</v>
          </cell>
          <cell r="I4034" t="str">
            <v>UN</v>
          </cell>
          <cell r="J4034" t="str">
            <v>COEFICIENTE DE REPRESENTATIVIDADE</v>
          </cell>
          <cell r="K4034" t="str">
            <v>3,98</v>
          </cell>
        </row>
        <row r="4035">
          <cell r="G4035">
            <v>94657</v>
          </cell>
          <cell r="H4035" t="str">
            <v>LUVA PVC, SOLDÁVEL, DN  25 MM, INSTALADA EM RESERVAÇÃO DE ÁGUA DE EDIFICAÇÃO QUE POSSUA RESERVATÓRIO DE FIBRA/FIBROCIMENTO   FORNECIMENTO E INSTALAÇÃO. AF_06/2016</v>
          </cell>
          <cell r="I4035" t="str">
            <v>UN</v>
          </cell>
          <cell r="J4035" t="str">
            <v>COEFICIENTE DE REPRESENTATIVIDADE</v>
          </cell>
          <cell r="K4035" t="str">
            <v>3,92</v>
          </cell>
        </row>
        <row r="4036">
          <cell r="G4036">
            <v>94658</v>
          </cell>
          <cell r="H4036" t="str">
            <v>ADAPTADOR CURTO COM BOLSA E ROSCA PARA REGISTRO, PVC, SOLDÁVEL, DN 32 MM X 1 , INSTALADO EM RESERVAÇÃO DE ÁGUA DE EDIFICAÇÃO QUE POSSUA RESERVATÓRIO DE FIBRA/FIBROCIMENTO   FORNECIMENTO E INSTALAÇÃO. AF_06/2016</v>
          </cell>
          <cell r="I4036" t="str">
            <v>UN</v>
          </cell>
          <cell r="J4036" t="str">
            <v>COEFICIENTE DE REPRESENTATIVIDADE</v>
          </cell>
          <cell r="K4036" t="str">
            <v>4,58</v>
          </cell>
        </row>
        <row r="4037">
          <cell r="G4037">
            <v>94659</v>
          </cell>
          <cell r="H4037" t="str">
            <v>LUVA PVC, SOLDÁVEL, DN 32 MM, INSTALADA EM RESERVAÇÃO DE ÁGUA DE EDIFICAÇÃO QUE POSSUA RESERVATÓRIO DE FIBRA/FIBROCIMENTO   FORNECIMENTO E INSTALAÇÃO. AF_06/2016</v>
          </cell>
          <cell r="I4037" t="str">
            <v>UN</v>
          </cell>
          <cell r="J4037" t="str">
            <v>COEFICIENTE DE REPRESENTATIVIDADE</v>
          </cell>
          <cell r="K4037" t="str">
            <v>4,65</v>
          </cell>
        </row>
        <row r="4038">
          <cell r="G4038">
            <v>94660</v>
          </cell>
          <cell r="H4038" t="str">
            <v>ADAPTADOR CURTO COM BOLSA E ROSCA PARA REGISTRO, PVC, SOLDÁVEL, DN 40 MM X 1 1/4 , INSTALADO EM RESERVAÇÃO DE ÁGUA DE EDIFICAÇÃO QUE POSSUA RESERVATÓRIO DE FIBRA/FIBROCIMENTO   FORNECIMENTO E INSTALAÇÃO. AF_06/2016</v>
          </cell>
          <cell r="I4038" t="str">
            <v>UN</v>
          </cell>
          <cell r="J4038" t="str">
            <v>COEFICIENTE DE REPRESENTATIVIDADE</v>
          </cell>
          <cell r="K4038" t="str">
            <v>7,41</v>
          </cell>
        </row>
        <row r="4039">
          <cell r="G4039">
            <v>94661</v>
          </cell>
          <cell r="H4039" t="str">
            <v>LUVA, PVC, SOLDÁVEL, DN 40 MM, INSTALADO EM RESERVAÇÃO DE ÁGUA DE EDIFICAÇÃO QUE POSSUA RESERVATÓRIO DE FIBRA/FIBROCIMENTO   FORNECIMENTO E INSTALAÇÃO. AF_06/2016</v>
          </cell>
          <cell r="I4039" t="str">
            <v>UN</v>
          </cell>
          <cell r="J4039" t="str">
            <v>COEFICIENTE DE REPRESENTATIVIDADE</v>
          </cell>
          <cell r="K4039" t="str">
            <v>7,70</v>
          </cell>
        </row>
        <row r="4040">
          <cell r="G4040">
            <v>94662</v>
          </cell>
          <cell r="H4040" t="str">
            <v>ADAPTADOR CURTO COM BOLSA E ROSCA PARA REGISTRO, PVC, SOLDÁVEL, DN 50 MM X 1 1/2 , INSTALADO EM RESERVAÇÃO DE ÁGUA DE EDIFICAÇÃO QUE POSSUA RESERVATÓRIO DE FIBRA/FIBROCIMENTO   FORNECIMENTO E INSTALAÇÃO. AF_06/2016</v>
          </cell>
          <cell r="I4040" t="str">
            <v>UN</v>
          </cell>
          <cell r="J4040" t="str">
            <v>COEFICIENTE DE REPRESENTATIVIDADE</v>
          </cell>
          <cell r="K4040" t="str">
            <v>8,02</v>
          </cell>
        </row>
        <row r="4041">
          <cell r="G4041">
            <v>94663</v>
          </cell>
          <cell r="H4041" t="str">
            <v>LUVA, PVC, SOLDÁVEL, DN 50 MM, INSTALADO EM RESERVAÇÃO DE ÁGUA DE EDIFICAÇÃO QUE POSSUA RESERVATÓRIO DE FIBRA/FIBROCIMENTO   FORNECIMENTO E INSTALAÇÃO. AF_06/2016</v>
          </cell>
          <cell r="I4041" t="str">
            <v>UN</v>
          </cell>
          <cell r="J4041" t="str">
            <v>COEFICIENTE DE REPRESENTATIVIDADE</v>
          </cell>
          <cell r="K4041" t="str">
            <v>8,13</v>
          </cell>
        </row>
        <row r="4042">
          <cell r="G4042">
            <v>94664</v>
          </cell>
          <cell r="H4042" t="str">
            <v>ADAPTADOR CURTO COM BOLSA E ROSCA PARA REGISTRO, PVC, SOLDÁVEL, DN 60 MM X 2 , INSTALADO EM RESERVAÇÃO DE ÁGUA DE EDIFICAÇÃO QUE POSSUA RESERVATÓRIO DE FIBRA/FIBROCIMENTO   FORNECIMENTO E INSTALAÇÃO. AF_06/2016</v>
          </cell>
          <cell r="I4042" t="str">
            <v>UN</v>
          </cell>
          <cell r="J4042" t="str">
            <v>COEFICIENTE DE REPRESENTATIVIDADE</v>
          </cell>
          <cell r="K4042" t="str">
            <v>16,98</v>
          </cell>
        </row>
        <row r="4043">
          <cell r="G4043">
            <v>94665</v>
          </cell>
          <cell r="H4043" t="str">
            <v>LUVA, PVC, SOLDÁVEL, DN 60 MM, INSTALADO EM RESERVAÇÃO DE ÁGUA DE EDIFICAÇÃO QUE POSSUA RESERVATÓRIO DE FIBRA/FIBROCIMENTO   FORNECIMENTO E INSTALAÇÃO. AF_06/2016</v>
          </cell>
          <cell r="I4043" t="str">
            <v>UN</v>
          </cell>
          <cell r="J4043" t="str">
            <v>COEFICIENTE DE REPRESENTATIVIDADE</v>
          </cell>
          <cell r="K4043" t="str">
            <v>16,97</v>
          </cell>
        </row>
        <row r="4044">
          <cell r="G4044">
            <v>94666</v>
          </cell>
          <cell r="H4044" t="str">
            <v>ADAPTADOR CURTO COM BOLSA E ROSCA PARA REGISTRO, PVC, SOLDÁVEL, DN 75 MM X 2 1/2 , INSTALADO EM RESERVAÇÃO DE ÁGUA DE EDIFICAÇÃO QUE POSSUA RESERVATÓRIO DE FIBRA/FIBROCIMENTO   FORNECIMENTO E INSTALAÇÃO. AF_06/2016</v>
          </cell>
          <cell r="I4044" t="str">
            <v>UN</v>
          </cell>
          <cell r="J4044" t="str">
            <v>COEFICIENTE DE REPRESENTATIVIDADE</v>
          </cell>
          <cell r="K4044" t="str">
            <v>20,46</v>
          </cell>
        </row>
        <row r="4045">
          <cell r="G4045">
            <v>94667</v>
          </cell>
          <cell r="H4045" t="str">
            <v>LUVA, PVC, SOLDÁVEL, DN 75 MM, INSTALADO EM RESERVAÇÃO DE ÁGUA DE EDIFICAÇÃO QUE POSSUA RESERVATÓRIO DE FIBRA/FIBROCIMENTO   FORNECIMENTO E INSTALAÇÃO. AF_06/2016</v>
          </cell>
          <cell r="I4045" t="str">
            <v>UN</v>
          </cell>
          <cell r="J4045" t="str">
            <v>COEFICIENTE DE REPRESENTATIVIDADE</v>
          </cell>
          <cell r="K4045" t="str">
            <v>22,63</v>
          </cell>
        </row>
        <row r="4046">
          <cell r="G4046">
            <v>94668</v>
          </cell>
          <cell r="H4046" t="str">
            <v>ADAPTADOR CURTO COM BOLSA E ROSCA PARA REGISTRO, PVC, SOLDÁVEL, DN 85 MM X 3 , INSTALADO EM RESERVAÇÃO DE ÁGUA DE EDIFICAÇÃO QUE POSSUA RESERVATÓRIO DE FIBRA/FIBROCIMENTO   FORNECIMENTO E INSTALAÇÃO. AF_06/2016</v>
          </cell>
          <cell r="I4046" t="str">
            <v>UN</v>
          </cell>
          <cell r="J4046" t="str">
            <v>COEFICIENTE DE REPRESENTATIVIDADE</v>
          </cell>
          <cell r="K4046" t="str">
            <v>35,06</v>
          </cell>
        </row>
        <row r="4047">
          <cell r="G4047">
            <v>94669</v>
          </cell>
          <cell r="H4047" t="str">
            <v>LUVA, PVC, SOLDÁVEL, DN 85 MM, INSTALADO EM RESERVAÇÃO DE ÁGUA DE EDIFICAÇÃO QUE POSSUA RESERVATÓRIO DE FIBRA/FIBROCIMENTO   FORNECIMENTO E INSTALAÇÃO. AF_06/2016</v>
          </cell>
          <cell r="I4047" t="str">
            <v>UN</v>
          </cell>
          <cell r="J4047" t="str">
            <v>COEFICIENTE DE REPRESENTATIVIDADE</v>
          </cell>
          <cell r="K4047" t="str">
            <v>47,22</v>
          </cell>
        </row>
        <row r="4048">
          <cell r="G4048">
            <v>94670</v>
          </cell>
          <cell r="H4048" t="str">
            <v>ADAPTADOR CURTO COM BOLSA E ROSCA PARA REGISTRO, PVC, SOLDÁVEL, DN 110 MM X 4 , INSTALADO EM RESERVAÇÃO DE ÁGUA DE EDIFICAÇÃO QUE POSSUA RESERVATÓRIO DE FIBRA/FIBROCIMENTO   FORNECIMENTO E INSTALAÇÃO. AF_06/2016</v>
          </cell>
          <cell r="I4048" t="str">
            <v>UN</v>
          </cell>
          <cell r="J4048" t="str">
            <v>COEFICIENTE DE REPRESENTATIVIDADE</v>
          </cell>
          <cell r="K4048" t="str">
            <v>45,89</v>
          </cell>
        </row>
        <row r="4049">
          <cell r="G4049">
            <v>94671</v>
          </cell>
          <cell r="H4049" t="str">
            <v>LUVA, PVC, SOLDÁVEL, DN 110 MM, INSTALADO EM RESERVAÇÃO DE ÁGUA DE EDIFICAÇÃO QUE POSSUA RESERVATÓRIO DE FIBRA/FIBROCIMENTO   FORNECIMENTO E INSTALAÇÃO. AF_06/2016</v>
          </cell>
          <cell r="I4049" t="str">
            <v>UN</v>
          </cell>
          <cell r="J4049" t="str">
            <v>COEFICIENTE DE REPRESENTATIVIDADE</v>
          </cell>
          <cell r="K4049" t="str">
            <v>66,16</v>
          </cell>
        </row>
        <row r="4050">
          <cell r="G4050">
            <v>94672</v>
          </cell>
          <cell r="H4050" t="str">
            <v>JOELHO 90 GRAUS COM BUCHA DE LATÃO, PVC, SOLDÁVEL, DN  25 MM, X 3/4 INSTALADO EM RESERVAÇÃO DE ÁGUA DE EDIFICAÇÃO QUE POSSUA RESERVATÓRIO DE FIBRA/FIBROCIMENTO   FORNECIMENTO E INSTALAÇÃO. AF_06/2016</v>
          </cell>
          <cell r="I4050" t="str">
            <v>UN</v>
          </cell>
          <cell r="J4050" t="str">
            <v>COEFICIENTE DE REPRESENTATIVIDADE</v>
          </cell>
          <cell r="K4050" t="str">
            <v>6,83</v>
          </cell>
        </row>
        <row r="4051">
          <cell r="G4051">
            <v>94673</v>
          </cell>
          <cell r="H4051" t="str">
            <v>CURVA 90 GRAUS, PVC, SOLDÁVEL, DN  25 MM, INSTALADO EM RESERVAÇÃO DE ÁGUA DE EDIFICAÇÃO QUE POSSUA RESERVATÓRIO DE FIBRA/FIBROCIMENTO   FORNECIMENTO E INSTALAÇÃO. AF_06/2016</v>
          </cell>
          <cell r="I4051" t="str">
            <v>UN</v>
          </cell>
          <cell r="J4051" t="str">
            <v>COEFICIENTE DE REPRESENTATIVIDADE</v>
          </cell>
          <cell r="K4051" t="str">
            <v>6,67</v>
          </cell>
        </row>
        <row r="4052">
          <cell r="G4052">
            <v>94674</v>
          </cell>
          <cell r="H4052" t="str">
            <v>JOELHO 90 GRAUS, PVC, SOLDÁVEL, DN 32 MM INSTALADO EM RESERVAÇÃO DE ÁGUA DE EDIFICAÇÃO QUE POSSUA RESERVATÓRIO DE FIBRA/FIBROCIMENTO   FORNECIMENTO E INSTALAÇÃO. AF_06/2016</v>
          </cell>
          <cell r="I4052" t="str">
            <v>UN</v>
          </cell>
          <cell r="J4052" t="str">
            <v>COEFICIENTE DE REPRESENTATIVIDADE</v>
          </cell>
          <cell r="K4052" t="str">
            <v>6,10</v>
          </cell>
        </row>
        <row r="4053">
          <cell r="G4053">
            <v>94675</v>
          </cell>
          <cell r="H4053" t="str">
            <v>CURVA 90 GRAUS, PVC, SOLDÁVEL, DN 32 MM, INSTALADO EM RESERVAÇÃO DE ÁGUA DE EDIFICAÇÃO QUE POSSUA RESERVATÓRIO DE FIBRA/FIBROCIMENTO   FORNECIMENTO E INSTALAÇÃO. AF_06/2016</v>
          </cell>
          <cell r="I4053" t="str">
            <v>UN</v>
          </cell>
          <cell r="J4053" t="str">
            <v>COEFICIENTE DE REPRESENTATIVIDADE</v>
          </cell>
          <cell r="K4053" t="str">
            <v>9,17</v>
          </cell>
        </row>
        <row r="4054">
          <cell r="G4054">
            <v>94676</v>
          </cell>
          <cell r="H4054" t="str">
            <v>JOELHO 90 GRAUS, PVC, SOLDÁVEL, DN 40 MM INSTALADO EM RESERVAÇÃO DE ÁGUA DE EDIFICAÇÃO QUE POSSUA RESERVATÓRIO DE FIBRA/FIBROCIMENTO   FORNECIMENTO E INSTALAÇÃO. AF_06/2016</v>
          </cell>
          <cell r="I4054" t="str">
            <v>UN</v>
          </cell>
          <cell r="J4054" t="str">
            <v>COEFICIENTE DE REPRESENTATIVIDADE</v>
          </cell>
          <cell r="K4054" t="str">
            <v>10,34</v>
          </cell>
        </row>
        <row r="4055">
          <cell r="G4055">
            <v>94677</v>
          </cell>
          <cell r="H4055" t="str">
            <v>CURVA 90 GRAUS, PVC, SOLDÁVEL, DN 40 MM, INSTALADO EM RESERVAÇÃO DE ÁGUA DE EDIFICAÇÃO QUE POSSUA RESERVATÓRIO DE FIBRA/FIBROCIMENTO   FORNECIMENTO E INSTALAÇÃO. AF_06/2016</v>
          </cell>
          <cell r="I4055" t="str">
            <v>UN</v>
          </cell>
          <cell r="J4055" t="str">
            <v>COEFICIENTE DE REPRESENTATIVIDADE</v>
          </cell>
          <cell r="K4055" t="str">
            <v>14,95</v>
          </cell>
        </row>
        <row r="4056">
          <cell r="G4056">
            <v>94678</v>
          </cell>
          <cell r="H4056" t="str">
            <v>JOELHO 90 GRAUS, PVC, SOLDÁVEL, DN 50 MM INSTALADO EM RESERVAÇÃO DE ÁGUA DE EDIFICAÇÃO QUE POSSUA RESERVATÓRIO DE FIBRA/FIBROCIMENTO   FORNECIMENTO E INSTALAÇÃO. AF_06/2016</v>
          </cell>
          <cell r="I4056" t="str">
            <v>UN</v>
          </cell>
          <cell r="J4056" t="str">
            <v>COEFICIENTE DE REPRESENTATIVIDADE</v>
          </cell>
          <cell r="K4056" t="str">
            <v>10,61</v>
          </cell>
        </row>
        <row r="4057">
          <cell r="G4057">
            <v>94679</v>
          </cell>
          <cell r="H4057" t="str">
            <v>CURVA 90 GRAUS, PVC, SOLDÁVEL, DN 50 MM, INSTALADO EM RESERVAÇÃO DE ÁGUA DE EDIFICAÇÃO QUE POSSUA RESERVATÓRIO DE FIBRA/FIBROCIMENTO   FORNECIMENTO E INSTALAÇÃO. AF_06/2016</v>
          </cell>
          <cell r="I4057" t="str">
            <v>UN</v>
          </cell>
          <cell r="J4057" t="str">
            <v>COEFICIENTE DE REPRESENTATIVIDADE</v>
          </cell>
          <cell r="K4057" t="str">
            <v>16,68</v>
          </cell>
        </row>
        <row r="4058">
          <cell r="G4058">
            <v>94680</v>
          </cell>
          <cell r="H4058" t="str">
            <v>JOELHO 90 GRAUS, PVC, SOLDÁVEL, DN 60 MM INSTALADO EM RESERVAÇÃO DE ÁGUA DE EDIFICAÇÃO QUE POSSUA RESERVATÓRIO DE FIBRA/FIBROCIMENTO   FORNECIMENTO E INSTALAÇÃO. AF_06/2016</v>
          </cell>
          <cell r="I4058" t="str">
            <v>UN</v>
          </cell>
          <cell r="J4058" t="str">
            <v>COEFICIENTE DE REPRESENTATIVIDADE</v>
          </cell>
          <cell r="K4058" t="str">
            <v>27,83</v>
          </cell>
        </row>
        <row r="4059">
          <cell r="G4059">
            <v>94681</v>
          </cell>
          <cell r="H4059" t="str">
            <v>CURVA 90 GRAUS, PVC, SOLDÁVEL, DN 60 MM, INSTALADO EM RESERVAÇÃO DE ÁGUA DE EDIFICAÇÃO QUE POSSUA RESERVATÓRIO DE FIBRA/FIBROCIMENTO   FORNECIMENTO E INSTALAÇÃO. AF_06/2016</v>
          </cell>
          <cell r="I4059" t="str">
            <v>UN</v>
          </cell>
          <cell r="J4059" t="str">
            <v>COEFICIENTE DE REPRESENTATIVIDADE</v>
          </cell>
          <cell r="K4059" t="str">
            <v>36,15</v>
          </cell>
        </row>
        <row r="4060">
          <cell r="G4060">
            <v>94682</v>
          </cell>
          <cell r="H4060" t="str">
            <v>JOELHO 90 GRAUS, PVC, SOLDÁVEL, DN 75 MM INSTALADO EM RESERVAÇÃO DE ÁGUA DE EDIFICAÇÃO QUE POSSUA RESERVATÓRIO DE FIBRA/FIBROCIMENTO   FORNECIMENTO E INSTALAÇÃO. AF_06/2016</v>
          </cell>
          <cell r="I4060" t="str">
            <v>UN</v>
          </cell>
          <cell r="J4060" t="str">
            <v>COEFICIENTE DE REPRESENTATIVIDADE</v>
          </cell>
          <cell r="K4060" t="str">
            <v>70,64</v>
          </cell>
        </row>
        <row r="4061">
          <cell r="G4061">
            <v>94683</v>
          </cell>
          <cell r="H4061" t="str">
            <v>CURVA 90 GRAUS, PVC, SOLDÁVEL, DN 75 MM, INSTALADO EM RESERVAÇÃO DE ÁGUA DE EDIFICAÇÃO QUE POSSUA RESERVATÓRIO DE FIBRA/FIBROCIMENTO   FORNECIMENTO E INSTALAÇÃO. AF_06/2016</v>
          </cell>
          <cell r="I4061" t="str">
            <v>UN</v>
          </cell>
          <cell r="J4061" t="str">
            <v>COEFICIENTE DE REPRESENTATIVIDADE</v>
          </cell>
          <cell r="K4061" t="str">
            <v>46,21</v>
          </cell>
        </row>
        <row r="4062">
          <cell r="G4062">
            <v>94684</v>
          </cell>
          <cell r="H4062" t="str">
            <v>JOELHO 90 GRAUS, PVC, SOLDÁVEL, DN 85 MM INSTALADO EM RESERVAÇÃO DE ÁGUA DE EDIFICAÇÃO QUE POSSUA RESERVATÓRIO DE FIBRA/FIBROCIMENTO   FORNECIMENTO E INSTALAÇÃO. AF_06/2016</v>
          </cell>
          <cell r="I4062" t="str">
            <v>UN</v>
          </cell>
          <cell r="J4062" t="str">
            <v>COEFICIENTE DE REPRESENTATIVIDADE</v>
          </cell>
          <cell r="K4062" t="str">
            <v>91,08</v>
          </cell>
        </row>
        <row r="4063">
          <cell r="G4063">
            <v>94685</v>
          </cell>
          <cell r="H4063" t="str">
            <v>CURVA 90 GRAUS, PVC, SOLDÁVEL, DN 85 MM, INSTALADO EM RESERVAÇÃO DE ÁGUA DE EDIFICAÇÃO QUE POSSUA RESERVATÓRIO DE FIBRA/FIBROCIMENTO   FORNECIMENTO E INSTALAÇÃO. AF_06/2016</v>
          </cell>
          <cell r="I4063" t="str">
            <v>UN</v>
          </cell>
          <cell r="J4063" t="str">
            <v>COEFICIENTE DE REPRESENTATIVIDADE</v>
          </cell>
          <cell r="K4063" t="str">
            <v>70,75</v>
          </cell>
        </row>
        <row r="4064">
          <cell r="G4064">
            <v>94686</v>
          </cell>
          <cell r="H4064" t="str">
            <v>JOELHO 90 GRAUS, PVC, SOLDÁVEL, DN 110 MM INSTALADO EM RESERVAÇÃO DE ÁGUA DE EDIFICAÇÃO QUE POSSUA RESERVATÓRIO DE FIBRA/FIBROCIMENTO   FORNECIMENTO E INSTALAÇÃO. AF_06/2016</v>
          </cell>
          <cell r="I4064" t="str">
            <v>UN</v>
          </cell>
          <cell r="J4064" t="str">
            <v>COEFICIENTE DE REPRESENTATIVIDADE</v>
          </cell>
          <cell r="K4064" t="str">
            <v>167,72</v>
          </cell>
        </row>
        <row r="4065">
          <cell r="G4065">
            <v>94687</v>
          </cell>
          <cell r="H4065" t="str">
            <v>CURVA 90 GRAUS, PVC, SOLDÁVEL, DN 110 MM, INSTALADO EM RESERVAÇÃO DE ÁGUA DE EDIFICAÇÃO QUE POSSUA RESERVATÓRIO DE FIBRA/FIBROCIMENTO   FORNECIMENTO E INSTALAÇÃO. AF_06/2016</v>
          </cell>
          <cell r="I4065" t="str">
            <v>UN</v>
          </cell>
          <cell r="J4065" t="str">
            <v>COEFICIENTE DE REPRESENTATIVIDADE</v>
          </cell>
          <cell r="K4065" t="str">
            <v>137,08</v>
          </cell>
        </row>
        <row r="4066">
          <cell r="G4066">
            <v>94688</v>
          </cell>
          <cell r="H4066" t="str">
            <v>TÊ, PVC, SOLDÁVEL, DN  25 MM INSTALADO EM RESERVAÇÃO DE ÁGUA DE EDIFICAÇÃO QUE POSSUA RESERVATÓRIO DE FIBRA/FIBROCIMENTO   FORNECIMENTO E INSTALAÇÃO. AF_06/2016</v>
          </cell>
          <cell r="I4066" t="str">
            <v>UN</v>
          </cell>
          <cell r="J4066" t="str">
            <v>COEFICIENTE DE REPRESENTATIVIDADE</v>
          </cell>
          <cell r="K4066" t="str">
            <v>7,16</v>
          </cell>
        </row>
        <row r="4067">
          <cell r="G4067">
            <v>94689</v>
          </cell>
          <cell r="H4067" t="str">
            <v>TÊ COM BUCHA DE LATÃO NA BOLSA CENTRAL, PVC, SOLDÁVEL, DN  25 MM X 3/4 , INSTALADO EM RESERVAÇÃO DE ÁGUA DE EDIFICAÇÃO QUE POSSUA RESERVATÓRIO DE FIBRA/FIBROCIMENTO   FORNECIMENTO E INSTALAÇÃO. AF_06/2016</v>
          </cell>
          <cell r="I4067" t="str">
            <v>UN</v>
          </cell>
          <cell r="J4067" t="str">
            <v>COEFICIENTE DE REPRESENTATIVIDADE</v>
          </cell>
          <cell r="K4067" t="str">
            <v>9,36</v>
          </cell>
        </row>
        <row r="4068">
          <cell r="G4068">
            <v>94690</v>
          </cell>
          <cell r="H4068" t="str">
            <v>TÊ, PVC, SOLDÁVEL, DN 32 MM INSTALADO EM RESERVAÇÃO DE ÁGUA DE EDIFICAÇÃO QUE POSSUA RESERVATÓRIO DE FIBRA/FIBROCIMENTO   FORNECIMENTO E INSTALAÇÃO. AF_06/2016</v>
          </cell>
          <cell r="I4068" t="str">
            <v>UN</v>
          </cell>
          <cell r="J4068" t="str">
            <v>COEFICIENTE DE REPRESENTATIVIDADE</v>
          </cell>
          <cell r="K4068" t="str">
            <v>9,00</v>
          </cell>
        </row>
        <row r="4069">
          <cell r="G4069">
            <v>94691</v>
          </cell>
          <cell r="H4069" t="str">
            <v>TÊ DE REDUÇÃO, PVC, SOLDÁVEL, DN 32 MM X  25 MM, INSTALADO EM RESERVAÇÃO DE ÁGUA DE EDIFICAÇÃO QUE POSSUA RESERVATÓRIO DE FIBRA/FIBROCIMENTO   FORNECIMENTO E INSTALAÇÃO. AF_06/2016</v>
          </cell>
          <cell r="I4069" t="str">
            <v>UN</v>
          </cell>
          <cell r="J4069" t="str">
            <v>COEFICIENTE DE REPRESENTATIVIDADE</v>
          </cell>
          <cell r="K4069" t="str">
            <v>10,28</v>
          </cell>
        </row>
        <row r="4070">
          <cell r="G4070">
            <v>94692</v>
          </cell>
          <cell r="H4070" t="str">
            <v>TÊ, PVC, SOLDÁVEL, DN 40 MM INSTALADO EM RESERVAÇÃO DE ÁGUA DE EDIFICAÇÃO QUE POSSUA RESERVATÓRIO DE FIBRA/FIBROCIMENTO   FORNECIMENTO E INSTALAÇÃO. AF_06/2016</v>
          </cell>
          <cell r="I4070" t="str">
            <v>UN</v>
          </cell>
          <cell r="J4070" t="str">
            <v>COEFICIENTE DE REPRESENTATIVIDADE</v>
          </cell>
          <cell r="K4070" t="str">
            <v>15,41</v>
          </cell>
        </row>
        <row r="4071">
          <cell r="G4071">
            <v>94693</v>
          </cell>
          <cell r="H4071" t="str">
            <v>TÊ DE REDUÇÃO, PVC, SOLDÁVEL, DN 40 MM X 32 MM, INSTALADO EM RESERVAÇÃO DE ÁGUA DE EDIFICAÇÃO QUE POSSUA RESERVATÓRIO DE FIBRA/FIBROCIMENTO   FORNECIMENTO E INSTALAÇÃO. AF_06/2016</v>
          </cell>
          <cell r="I4071" t="str">
            <v>UN</v>
          </cell>
          <cell r="J4071" t="str">
            <v>COEFICIENTE DE REPRESENTATIVIDADE</v>
          </cell>
          <cell r="K4071" t="str">
            <v>16,05</v>
          </cell>
        </row>
        <row r="4072">
          <cell r="G4072">
            <v>94694</v>
          </cell>
          <cell r="H4072" t="str">
            <v>TÊ, PVC, SOLDÁVEL, DN 50 MM INSTALADO EM RESERVAÇÃO DE ÁGUA DE EDIFICAÇÃO QUE POSSUA RESERVATÓRIO DE FIBRA/FIBROCIMENTO   FORNECIMENTO E INSTALAÇÃO. AF_06/2016</v>
          </cell>
          <cell r="I4072" t="str">
            <v>UN</v>
          </cell>
          <cell r="J4072" t="str">
            <v>COEFICIENTE DE REPRESENTATIVIDADE</v>
          </cell>
          <cell r="K4072" t="str">
            <v>16,09</v>
          </cell>
        </row>
        <row r="4073">
          <cell r="G4073">
            <v>94695</v>
          </cell>
          <cell r="H4073" t="str">
            <v>TÊ DE REDUÇÃO, PVC, SOLDÁVEL, DN 50 MM X 40 MM, INSTALADO EM RESERVAÇÃO DE ÁGUA DE EDIFICAÇÃO QUE POSSUA RESERVATÓRIO DE FIBRA/FIBROCIMENTO   FORNECIMENTO E INSTALAÇÃO. AF_06/2016</v>
          </cell>
          <cell r="I4073" t="str">
            <v>UN</v>
          </cell>
          <cell r="J4073" t="str">
            <v>COEFICIENTE DE REPRESENTATIVIDADE</v>
          </cell>
          <cell r="K4073" t="str">
            <v>21,05</v>
          </cell>
        </row>
        <row r="4074">
          <cell r="G4074">
            <v>94696</v>
          </cell>
          <cell r="H4074" t="str">
            <v>TÊ, PVC, SOLDÁVEL, DN 60 MM INSTALADO EM RESERVAÇÃO DE ÁGUA DE EDIFICAÇÃO QUE POSSUA RESERVATÓRIO DE FIBRA/FIBROCIMENTO   FORNECIMENTO E INSTALAÇÃO. AF_06/2016</v>
          </cell>
          <cell r="I4074" t="str">
            <v>UN</v>
          </cell>
          <cell r="J4074" t="str">
            <v>COEFICIENTE DE REPRESENTATIVIDADE</v>
          </cell>
          <cell r="K4074" t="str">
            <v>36,22</v>
          </cell>
        </row>
        <row r="4075">
          <cell r="G4075">
            <v>94697</v>
          </cell>
          <cell r="H4075" t="str">
            <v>TÊ, PVC, SOLDÁVEL, DN 75 MM INSTALADO EM RESERVAÇÃO DE ÁGUA DE EDIFICAÇÃO QUE POSSUA RESERVATÓRIO DE FIBRA/FIBROCIMENTO   FORNECIMENTO E INSTALAÇÃO. AF_06/2016</v>
          </cell>
          <cell r="I4075" t="str">
            <v>UN</v>
          </cell>
          <cell r="J4075" t="str">
            <v>COEFICIENTE DE REPRESENTATIVIDADE</v>
          </cell>
          <cell r="K4075" t="str">
            <v>55,45</v>
          </cell>
        </row>
        <row r="4076">
          <cell r="G4076">
            <v>94698</v>
          </cell>
          <cell r="H4076" t="str">
            <v>TÊ DE REDUÇÃO, PVC, SOLDÁVEL, DN 75 MM X 50 MM, INSTALADO EM RESERVAÇÃO DE ÁGUA DE EDIFICAÇÃO QUE POSSUA RESERVATÓRIO DE FIBRA/FIBROCIMENTO   FORNECIMENTO E INSTALAÇÃO. AF_06/2016</v>
          </cell>
          <cell r="I4076" t="str">
            <v>UN</v>
          </cell>
          <cell r="J4076" t="str">
            <v>COEFICIENTE DE REPRESENTATIVIDADE</v>
          </cell>
          <cell r="K4076" t="str">
            <v>48,69</v>
          </cell>
        </row>
        <row r="4077">
          <cell r="G4077">
            <v>94699</v>
          </cell>
          <cell r="H4077" t="str">
            <v>TÊ, PVC, SOLDÁVEL, DN 85 MM INSTALADO EM RESERVAÇÃO DE ÁGUA DE EDIFICAÇÃO QUE POSSUA RESERVATÓRIO DE FIBRA/FIBROCIMENTO   FORNECIMENTO E INSTALAÇÃO. AF_06/2016</v>
          </cell>
          <cell r="I4077" t="str">
            <v>UN</v>
          </cell>
          <cell r="J4077" t="str">
            <v>COEFICIENTE DE REPRESENTATIVIDADE</v>
          </cell>
          <cell r="K4077" t="str">
            <v>93,48</v>
          </cell>
        </row>
        <row r="4078">
          <cell r="G4078">
            <v>94700</v>
          </cell>
          <cell r="H4078" t="str">
            <v>TÊ DE REDUÇÃO, PVC, SOLDÁVEL, DN 85 MM X 60 MM, INSTALADO EM RESERVAÇÃO DE ÁGUA DE EDIFICAÇÃO QUE POSSUA RESERVATÓRIO DE FIBRA/FIBROCIMENTO   FORNECIMENTO E INSTALAÇÃO. AF_06/2016</v>
          </cell>
          <cell r="I4078" t="str">
            <v>UN</v>
          </cell>
          <cell r="J4078" t="str">
            <v>COEFICIENTE DE REPRESENTATIVIDADE</v>
          </cell>
          <cell r="K4078" t="str">
            <v>79,65</v>
          </cell>
        </row>
        <row r="4079">
          <cell r="G4079">
            <v>94701</v>
          </cell>
          <cell r="H4079" t="str">
            <v>TÊ, PVC, SOLDÁVEL, DN 110 MM INSTALADO EM RESERVAÇÃO DE ÁGUA DE EDIFICAÇÃO QUE POSSUA RESERVATÓRIO DE FIBRA/FIBROCIMENTO   FORNECIMENTO E INSTALAÇÃO. AF_06/2016</v>
          </cell>
          <cell r="I4079" t="str">
            <v>UN</v>
          </cell>
          <cell r="J4079" t="str">
            <v>COEFICIENTE DE REPRESENTATIVIDADE</v>
          </cell>
          <cell r="K4079" t="str">
            <v>137,35</v>
          </cell>
        </row>
        <row r="4080">
          <cell r="G4080">
            <v>94702</v>
          </cell>
          <cell r="H4080" t="str">
            <v>TÊ DE REDUÇÃO, PVC, SOLDÁVEL, DN 110 MM X 60 MM, INSTALADO EM RESERVAÇÃO DE ÁGUA DE EDIFICAÇÃO QUE POSSUA RESERVATÓRIO DE FIBRA/FIBROCIMENTO   FORNECIMENTO E INSTALAÇÃO. AF_06/2016</v>
          </cell>
          <cell r="I4080" t="str">
            <v>UN</v>
          </cell>
          <cell r="J4080" t="str">
            <v>COEFICIENTE DE REPRESENTATIVIDADE</v>
          </cell>
          <cell r="K4080" t="str">
            <v>130,28</v>
          </cell>
        </row>
        <row r="4081">
          <cell r="G4081">
            <v>94703</v>
          </cell>
          <cell r="H4081" t="str">
            <v>ADAPTADOR COM FLANGE E ANEL DE VEDAÇÃO, PVC, SOLDÁVEL, DN  25 MM X 3/4 , INSTALADO EM RESERVAÇÃO DE ÁGUA DE EDIFICAÇÃO QUE POSSUA RESERVATÓRIO DE FIBRA/FIBROCIMENTO   FORNECIMENTO E INSTALAÇÃO. AF_06/2016</v>
          </cell>
          <cell r="I4081" t="str">
            <v>UN</v>
          </cell>
          <cell r="J4081" t="str">
            <v>COEFICIENTE DE REPRESENTATIVIDADE</v>
          </cell>
          <cell r="K4081" t="str">
            <v>12,45</v>
          </cell>
        </row>
        <row r="4082">
          <cell r="G4082">
            <v>94704</v>
          </cell>
          <cell r="H4082" t="str">
            <v>ADAPTADOR COM FLANGE E ANEL DE VEDAÇÃO, PVC, SOLDÁVEL, DN 32 MM X 1 , INSTALADO EM RESERVAÇÃO DE ÁGUA DE EDIFICAÇÃO QUE POSSUA RESERVATÓRIO DE FIBRA/FIBROCIMENTO   FORNECIMENTO E INSTALAÇÃO. AF_06/2016</v>
          </cell>
          <cell r="I4082" t="str">
            <v>UN</v>
          </cell>
          <cell r="J4082" t="str">
            <v>COEFICIENTE DE REPRESENTATIVIDADE</v>
          </cell>
          <cell r="K4082" t="str">
            <v>14,58</v>
          </cell>
        </row>
        <row r="4083">
          <cell r="G4083">
            <v>94705</v>
          </cell>
          <cell r="H4083" t="str">
            <v>ADAPTADOR COM FLANGE E ANEL DE VEDAÇÃO, PVC, SOLDÁVEL, DN 40 MM X 1 1/4 , INSTALADO EM RESERVAÇÃO DE ÁGUA DE EDIFICAÇÃO QUE POSSUA RESERVATÓRIO DE FIBRA/FIBROCIMENTO   FORNECIMENTO E INSTALAÇÃO. AF_06/2016</v>
          </cell>
          <cell r="I4083" t="str">
            <v>UN</v>
          </cell>
          <cell r="J4083" t="str">
            <v>COEFICIENTE DE REPRESENTATIVIDADE</v>
          </cell>
          <cell r="K4083" t="str">
            <v>17,79</v>
          </cell>
        </row>
        <row r="4084">
          <cell r="G4084">
            <v>94706</v>
          </cell>
          <cell r="H4084" t="str">
            <v>ADAPTADOR COM FLANGE E ANEL DE VEDAÇÃO, PVC, SOLDÁVEL, DN 50 MM X 1 1/2 , INSTALADO EM RESERVAÇÃO DE ÁGUA DE EDIFICAÇÃO QUE POSSUA RESERVATÓRIO DE FIBRA/FIBROCIMENTO   FORNECIMENTO E INSTALAÇÃO. AF_06/2016</v>
          </cell>
          <cell r="I4084" t="str">
            <v>UN</v>
          </cell>
          <cell r="J4084" t="str">
            <v>COEFICIENTE DE REPRESENTATIVIDADE</v>
          </cell>
          <cell r="K4084" t="str">
            <v>25,24</v>
          </cell>
        </row>
        <row r="4085">
          <cell r="G4085">
            <v>94707</v>
          </cell>
          <cell r="H4085" t="str">
            <v>ADAPTADOR COM FLANGE E ANEL DE VEDAÇÃO, PVC, SOLDÁVEL, DN 60 MM X 2 , INSTALADO EM RESERVAÇÃO DE ÁGUA DE EDIFICAÇÃO QUE POSSUA RESERVATÓRIO DE FIBRA/FIBROCIMENTO   FORNECIMENTO E INSTALAÇÃO. AF_06/2016</v>
          </cell>
          <cell r="I4085" t="str">
            <v>UN</v>
          </cell>
          <cell r="J4085" t="str">
            <v>COEFICIENTE DE REPRESENTATIVIDADE</v>
          </cell>
          <cell r="K4085" t="str">
            <v>31,20</v>
          </cell>
        </row>
        <row r="4086">
          <cell r="G4086">
            <v>94708</v>
          </cell>
          <cell r="H4086" t="str">
            <v>ADAPTADOR COM FLANGES LIVRES, PVC, SOLDÁVEL, DN  25 MM X 3/4 , INSTALADO EM RESERVAÇÃO DE ÁGUA DE EDIFICAÇÃO QUE POSSUA RESERVATÓRIO DE FIBRA/FIBROCIMENTO   FORNECIMENTO E INSTALAÇÃO. AF_06/2016</v>
          </cell>
          <cell r="I4086" t="str">
            <v>UN</v>
          </cell>
          <cell r="J4086" t="str">
            <v>COEFICIENTE DE REPRESENTATIVIDADE</v>
          </cell>
          <cell r="K4086" t="str">
            <v>16,39</v>
          </cell>
        </row>
        <row r="4087">
          <cell r="G4087">
            <v>94709</v>
          </cell>
          <cell r="H4087" t="str">
            <v>ADAPTADOR COM FLANGES LIVRES, PVC, SOLDÁVEL, DN 32 MM X 1 , INSTALADO EM RESERVAÇÃO DE ÁGUA DE EDIFICAÇÃO QUE POSSUA RESERVATÓRIO DE FIBRA/FIBROCIMENTO   FORNECIMENTO E INSTALAÇÃO. AF_06/2016</v>
          </cell>
          <cell r="I4087" t="str">
            <v>UN</v>
          </cell>
          <cell r="J4087" t="str">
            <v>COEFICIENTE DE REPRESENTATIVIDADE</v>
          </cell>
          <cell r="K4087" t="str">
            <v>20,62</v>
          </cell>
        </row>
        <row r="4088">
          <cell r="G4088">
            <v>94710</v>
          </cell>
          <cell r="H4088" t="str">
            <v>ADAPTADOR COM FLANGES LIVRES, PVC, SOLDÁVEL, DN 40 MM X 1 1/4 , INSTALADO EM RESERVAÇÃO DE ÁGUA DE EDIFICAÇÃO QUE POSSUA RESERVATÓRIO DE FIBRA/FIBROCIMENTO   FORNECIMENTO E INSTALAÇÃO. AF_06/2016</v>
          </cell>
          <cell r="I4088" t="str">
            <v>UN</v>
          </cell>
          <cell r="J4088" t="str">
            <v>COEFICIENTE DE REPRESENTATIVIDADE</v>
          </cell>
          <cell r="K4088" t="str">
            <v>31,13</v>
          </cell>
        </row>
        <row r="4089">
          <cell r="G4089">
            <v>94711</v>
          </cell>
          <cell r="H4089" t="str">
            <v>ADAPTADOR COM FLANGES LIVRES, PVC, SOLDÁVEL, DN 50 MM X 1 1/2 , INSTALADO EM RESERVAÇÃO DE ÁGUA DE EDIFICAÇÃO QUE POSSUA RESERVATÓRIO DE FIBRA/FIBROCIMENTO   FORNECIMENTO E INSTALAÇÃO. AF_06/2016</v>
          </cell>
          <cell r="I4089" t="str">
            <v>UN</v>
          </cell>
          <cell r="J4089" t="str">
            <v>COEFICIENTE DE REPRESENTATIVIDADE</v>
          </cell>
          <cell r="K4089" t="str">
            <v>37,06</v>
          </cell>
        </row>
        <row r="4090">
          <cell r="G4090">
            <v>94712</v>
          </cell>
          <cell r="H4090" t="str">
            <v>ADAPTADOR COM FLANGES LIVRES, PVC, SOLDÁVEL, DN 60 MM X 2 , INSTALADO EM RESERVAÇÃO DE ÁGUA DE EDIFICAÇÃO QUE POSSUA RESERVATÓRIO DE FIBRA/FIBROCIMENTO   FORNECIMENTO E INSTALAÇÃO. AF_06/2016</v>
          </cell>
          <cell r="I4090" t="str">
            <v>UN</v>
          </cell>
          <cell r="J4090" t="str">
            <v>COEFICIENTE DE REPRESENTATIVIDADE</v>
          </cell>
          <cell r="K4090" t="str">
            <v>49,13</v>
          </cell>
        </row>
        <row r="4091">
          <cell r="G4091">
            <v>94713</v>
          </cell>
          <cell r="H4091" t="str">
            <v>ADAPTADOR COM FLANGES LIVRES, PVC, SOLDÁVEL, DN 75 MM X 2 1/2 , INSTALADO EM RESERVAÇÃO DE ÁGUA DE EDIFICAÇÃO QUE POSSUA RESERVATÓRIO DE FIBRA/FIBROCIMENTO   FORNECIMENTO E INSTALAÇÃO. AF_06/2016</v>
          </cell>
          <cell r="I4091" t="str">
            <v>UN</v>
          </cell>
          <cell r="J4091" t="str">
            <v>COEFICIENTE DE REPRESENTATIVIDADE</v>
          </cell>
          <cell r="K4091" t="str">
            <v>125,67</v>
          </cell>
        </row>
        <row r="4092">
          <cell r="G4092">
            <v>94714</v>
          </cell>
          <cell r="H4092" t="str">
            <v>ADAPTADOR COM FLANGES LIVRES, PVC, SOLDÁVEL, DN 85 MM X 3 , INSTALADO EM RESERVAÇÃO DE ÁGUA DE EDIFICAÇÃO QUE POSSUA RESERVATÓRIO DE FIBRA/FIBROCIMENTO   FORNECIMENTO E INSTALAÇÃO. AF_06/2016</v>
          </cell>
          <cell r="I4092" t="str">
            <v>UN</v>
          </cell>
          <cell r="J4092" t="str">
            <v>COEFICIENTE DE REPRESENTATIVIDADE</v>
          </cell>
          <cell r="K4092" t="str">
            <v>169,81</v>
          </cell>
        </row>
        <row r="4093">
          <cell r="G4093">
            <v>94715</v>
          </cell>
          <cell r="H4093" t="str">
            <v>ADAPTADOR COM FLANGES LIVRES, PVC, SOLDÁVEL, DN 110 MM X 4 , INSTALADO EM RESERVAÇÃO DE ÁGUA DE EDIFICAÇÃO QUE POSSUA RESERVATÓRIO DE FIBRA/FIBROCIMENTO   FORNECIMENTO E INSTALAÇÃO. AF_06/2016</v>
          </cell>
          <cell r="I4093" t="str">
            <v>UN</v>
          </cell>
          <cell r="J4093" t="str">
            <v>COEFICIENTE DE REPRESENTATIVIDADE</v>
          </cell>
          <cell r="K4093" t="str">
            <v>233,81</v>
          </cell>
        </row>
        <row r="4094">
          <cell r="G4094">
            <v>94724</v>
          </cell>
          <cell r="H4094" t="str">
            <v>CONECTOR, CPVC, SOLDÁVEL, DN 22 MM X 3/4, INSTALADO EM RESERVAÇÃO DE ÁGUA DE EDIFICAÇÃO QUE POSSUA RESERVATÓRIO DE FIBRA/FIBROCIMENTO  FORNECIMENTO E INSTALAÇÃO. AF_06/2016</v>
          </cell>
          <cell r="I4094" t="str">
            <v>UN</v>
          </cell>
          <cell r="J4094" t="str">
            <v>COEFICIENTE DE REPRESENTATIVIDADE</v>
          </cell>
          <cell r="K4094" t="str">
            <v>16,51</v>
          </cell>
        </row>
        <row r="4095">
          <cell r="G4095">
            <v>94725</v>
          </cell>
          <cell r="H4095" t="str">
            <v>LUVA, CPVC, SOLDÁVEL, DN 22 MM, INSTALADO EM RESERVAÇÃO DE ÁGUA DE EDIFICAÇÃO QUE POSSUA RESERVATÓRIO DE FIBRA/FIBROCIMENTO  FORNECIMENTO E INSTALAÇÃO. AF_06/2016</v>
          </cell>
          <cell r="I4095" t="str">
            <v>UN</v>
          </cell>
          <cell r="J4095" t="str">
            <v>COEFICIENTE DE REPRESENTATIVIDADE</v>
          </cell>
          <cell r="K4095" t="str">
            <v>4,29</v>
          </cell>
        </row>
        <row r="4096">
          <cell r="G4096">
            <v>94726</v>
          </cell>
          <cell r="H4096" t="str">
            <v>CONECTOR, CPVC, SOLDÁVEL, DN 28 MM X 1, INSTALADO EM RESERVAÇÃO DE ÁGUA DE EDIFICAÇÃO QUE POSSUA RESERVATÓRIO DE FIBRA/FIBROCIMENTO  FORNECIMENTO E INSTALAÇÃO. AF_06/2016</v>
          </cell>
          <cell r="I4096" t="str">
            <v>UN</v>
          </cell>
          <cell r="J4096" t="str">
            <v>COEFICIENTE DE REPRESENTATIVIDADE</v>
          </cell>
          <cell r="K4096" t="str">
            <v>25,25</v>
          </cell>
        </row>
        <row r="4097">
          <cell r="G4097">
            <v>94727</v>
          </cell>
          <cell r="H4097" t="str">
            <v>LUVA, CPVC, SOLDÁVEL, DN 28 MM, INSTALADO EM RESERVAÇÃO DE ÁGUA DE EDIFICAÇÃO QUE POSSUA RESERVATÓRIO DE FIBRA/FIBROCIMENTO  FORNECIMENTO E INSTALAÇÃO. AF_06/2016</v>
          </cell>
          <cell r="I4097" t="str">
            <v>UN</v>
          </cell>
          <cell r="J4097" t="str">
            <v>COEFICIENTE DE REPRESENTATIVIDADE</v>
          </cell>
          <cell r="K4097" t="str">
            <v>5,91</v>
          </cell>
        </row>
        <row r="4098">
          <cell r="G4098">
            <v>94728</v>
          </cell>
          <cell r="H4098" t="str">
            <v>CONECTOR, CPVC, SOLDÁVEL, DN 35 MM X 1 1/4, INSTALADO EM RESERVAÇÃO DE ÁGUA DE EDIFICAÇÃO QUE POSSUA RESERVATÓRIO DE FIBRA/FIBROCIMENTO  FORNECIMENTO E INSTALAÇÃO. AF_06/2016</v>
          </cell>
          <cell r="I4098" t="str">
            <v>UN</v>
          </cell>
          <cell r="J4098" t="str">
            <v>COEFICIENTE DE REPRESENTATIVIDADE</v>
          </cell>
          <cell r="K4098" t="str">
            <v>94,41</v>
          </cell>
        </row>
        <row r="4099">
          <cell r="G4099">
            <v>94729</v>
          </cell>
          <cell r="H4099" t="str">
            <v>LUVA, CPVC, SOLDÁVEL, DN 35 MM, INSTALADO EM RESERVAÇÃO DE ÁGUA DE EDIFICAÇÃO QUE POSSUA RESERVATÓRIO DE FIBRA/FIBROCIMENTO  FORNECIMENTO E INSTALAÇÃO. AF_06/2016</v>
          </cell>
          <cell r="I4099" t="str">
            <v>UN</v>
          </cell>
          <cell r="J4099" t="str">
            <v>COEFICIENTE DE REPRESENTATIVIDADE</v>
          </cell>
          <cell r="K4099" t="str">
            <v>10,22</v>
          </cell>
        </row>
        <row r="4100">
          <cell r="G4100">
            <v>94730</v>
          </cell>
          <cell r="H4100" t="str">
            <v>CONECTOR, CPVC, SOLDÁVEL, DN 42 MM X 1 1/2, INSTALADO EM RESERVAÇÃO DE ÁGUA DE EDIFICAÇÃO QUE POSSUA RESERVATÓRIO DE FIBRA/FIBROCIMENTO  FORNECIMENTO E INSTALAÇÃO. AF_06/2016</v>
          </cell>
          <cell r="I4100" t="str">
            <v>UN</v>
          </cell>
          <cell r="J4100" t="str">
            <v>COEFICIENTE DE REPRESENTATIVIDADE</v>
          </cell>
          <cell r="K4100" t="str">
            <v>114,56</v>
          </cell>
        </row>
        <row r="4101">
          <cell r="G4101">
            <v>94731</v>
          </cell>
          <cell r="H4101" t="str">
            <v>LUVA, CPVC, SOLDÁVEL, DN 42 MM, INSTALADO EM RESERVAÇÃO DE ÁGUA DE EDIFICAÇÃO QUE POSSUA RESERVATÓRIO DE FIBRA/FIBROCIMENTO  FORNECIMENTO E INSTALAÇÃO. AF_06/2016</v>
          </cell>
          <cell r="I4101" t="str">
            <v>UN</v>
          </cell>
          <cell r="J4101" t="str">
            <v>COEFICIENTE DE REPRESENTATIVIDADE</v>
          </cell>
          <cell r="K4101" t="str">
            <v>12,67</v>
          </cell>
        </row>
        <row r="4102">
          <cell r="G4102">
            <v>94733</v>
          </cell>
          <cell r="H4102" t="str">
            <v>LUVA, CPVC, SOLDÁVEL, DN 54 MM, INSTALADO EM RESERVAÇÃO DE ÁGUA DE EDIFICAÇÃO QUE POSSUA RESERVATÓRIO DE FIBRA/FIBROCIMENTO  FORNECIMENTO E INSTALAÇÃO. AF_06/2016</v>
          </cell>
          <cell r="I4102" t="str">
            <v>UN</v>
          </cell>
          <cell r="J4102" t="str">
            <v>COEFICIENTE DE REPRESENTATIVIDADE</v>
          </cell>
          <cell r="K4102" t="str">
            <v>24,47</v>
          </cell>
        </row>
        <row r="4103">
          <cell r="G4103">
            <v>94737</v>
          </cell>
          <cell r="H4103" t="str">
            <v>LUVA, CPVC, SOLDÁVEL, DN 89 MM, INSTALADO EM RESERVAÇÃO DE ÁGUA DE EDIFICAÇÃO QUE POSSUA RESERVATÓRIO DE FIBRA/FIBROCIMENTO  FORNECIMENTO E INSTALAÇÃO. AF_06/2016</v>
          </cell>
          <cell r="I4103" t="str">
            <v>UN</v>
          </cell>
          <cell r="J4103" t="str">
            <v>COEFICIENTE DE REPRESENTATIVIDADE</v>
          </cell>
          <cell r="K4103" t="str">
            <v>100,11</v>
          </cell>
        </row>
        <row r="4104">
          <cell r="G4104">
            <v>94740</v>
          </cell>
          <cell r="H4104" t="str">
            <v>JOELHO 90 GRAUS, CPVC, SOLDÁVEL, DN 22 MM, INSTALADO EM RESERVAÇÃO DE ÁGUA DE EDIFICAÇÃO QUE POSSUA RESERVATÓRIO DE FIBRA/FIBROCIMENTO  FORNECIMENTO E INSTALAÇÃO. AF_06/2016</v>
          </cell>
          <cell r="I4104" t="str">
            <v>UN</v>
          </cell>
          <cell r="J4104" t="str">
            <v>COEFICIENTE DE REPRESENTATIVIDADE</v>
          </cell>
          <cell r="K4104" t="str">
            <v>6,72</v>
          </cell>
        </row>
        <row r="4105">
          <cell r="G4105">
            <v>94741</v>
          </cell>
          <cell r="H4105" t="str">
            <v>CURVA 90 GRAUS, CPVC, SOLDÁVEL, DN 22 MM, INSTALADO EM RESERVAÇÃO DE ÁGUA DE EDIFICAÇÃO QUE POSSUA RESERVATÓRIO DE FIBRA/FIBROCIMENTO  FORNECIMENTO E INSTALAÇÃO. AF_06/2016</v>
          </cell>
          <cell r="I4105" t="str">
            <v>UN</v>
          </cell>
          <cell r="J4105" t="str">
            <v>COEFICIENTE DE REPRESENTATIVIDADE</v>
          </cell>
          <cell r="K4105" t="str">
            <v>8,19</v>
          </cell>
        </row>
        <row r="4106">
          <cell r="G4106">
            <v>94742</v>
          </cell>
          <cell r="H4106" t="str">
            <v>JOELHO 90 GRAUS, CPVC, SOLDÁVEL, DN 28 MM, INSTALADO EM RESERVAÇÃO DE ÁGUA DE EDIFICAÇÃO QUE POSSUA RESERVATÓRIO DE FIBRA/FIBROCIMENTO  FORNECIMENTO E INSTALAÇÃO. AF_06/2016</v>
          </cell>
          <cell r="I4106" t="str">
            <v>UN</v>
          </cell>
          <cell r="J4106" t="str">
            <v>COEFICIENTE DE REPRESENTATIVIDADE</v>
          </cell>
          <cell r="K4106" t="str">
            <v>9,84</v>
          </cell>
        </row>
        <row r="4107">
          <cell r="G4107">
            <v>94743</v>
          </cell>
          <cell r="H4107" t="str">
            <v>CURVA 90 GRAUS, CPVC, SOLDÁVEL, DN 28 MM, INSTALADO EM RESERVAÇÃO DE ÁGUA DE EDIFICAÇÃO QUE POSSUA RESERVATÓRIO DE FIBRA/FIBROCIMENTO  FORNECIMENTO E INSTALAÇÃO. AF_06/2016</v>
          </cell>
          <cell r="I4107" t="str">
            <v>UN</v>
          </cell>
          <cell r="J4107" t="str">
            <v>COEFICIENTE DE REPRESENTATIVIDADE</v>
          </cell>
          <cell r="K4107" t="str">
            <v>10,77</v>
          </cell>
        </row>
        <row r="4108">
          <cell r="G4108">
            <v>94744</v>
          </cell>
          <cell r="H4108" t="str">
            <v>JOELHO 90 GRAUS, CPVC, SOLDÁVEL, DN 35 MM, INSTALADO EM RESERVAÇÃO DE ÁGUA DE EDIFICAÇÃO QUE POSSUA RESERVATÓRIO DE FIBRA/FIBROCIMENTO  FORNECIMENTO E INSTALAÇÃO. AF_06/2016</v>
          </cell>
          <cell r="I4108" t="str">
            <v>UN</v>
          </cell>
          <cell r="J4108" t="str">
            <v>COEFICIENTE DE REPRESENTATIVIDADE</v>
          </cell>
          <cell r="K4108" t="str">
            <v>15,53</v>
          </cell>
        </row>
        <row r="4109">
          <cell r="G4109">
            <v>94746</v>
          </cell>
          <cell r="H4109" t="str">
            <v>JOELHO 90 GRAUS, CPVC, SOLDÁVEL, DN 42 MM, INSTALADO EM RESERVAÇÃO DE ÁGUA DE EDIFICAÇÃO QUE POSSUA RESERVATÓRIO DE FIBRA/FIBROCIMENTO  FORNECIMENTO E INSTALAÇÃO. AF_06/2016</v>
          </cell>
          <cell r="I4109" t="str">
            <v>UN</v>
          </cell>
          <cell r="J4109" t="str">
            <v>COEFICIENTE DE REPRESENTATIVIDADE</v>
          </cell>
          <cell r="K4109" t="str">
            <v>21,75</v>
          </cell>
        </row>
        <row r="4110">
          <cell r="G4110">
            <v>94748</v>
          </cell>
          <cell r="H4110" t="str">
            <v>JOELHO 90 GRAUS, CPVC, SOLDÁVEL, DN 54 MM, INSTALADO EM RESERVAÇÃO DE ÁGUA DE EDIFICAÇÃO QUE POSSUA RESERVATÓRIO DE FIBRA/FIBROCIMENTO  FORNECIMENTO E INSTALAÇÃO. AF_06/2016</v>
          </cell>
          <cell r="I4110" t="str">
            <v>UN</v>
          </cell>
          <cell r="J4110" t="str">
            <v>COEFICIENTE DE REPRESENTATIVIDADE</v>
          </cell>
          <cell r="K4110" t="str">
            <v>44,57</v>
          </cell>
        </row>
        <row r="4111">
          <cell r="G4111">
            <v>94750</v>
          </cell>
          <cell r="H4111" t="str">
            <v>JOELHO 90 GRAUS, CPVC, SOLDÁVEL, DN 73 MM, INSTALADO EM RESERVAÇÃO DE ÁGUA DE EDIFICAÇÃO QUE POSSUA RESERVATÓRIO DE FIBRA/FIBROCIMENTO  FORNECIMENTO E INSTALAÇÃO. AF_06/2016</v>
          </cell>
          <cell r="I4111" t="str">
            <v>UN</v>
          </cell>
          <cell r="J4111" t="str">
            <v>COEFICIENTE DE REPRESENTATIVIDADE</v>
          </cell>
          <cell r="K4111" t="str">
            <v>103,42</v>
          </cell>
        </row>
        <row r="4112">
          <cell r="G4112">
            <v>94752</v>
          </cell>
          <cell r="H4112" t="str">
            <v>JOELHO 90 GRAUS, CPVC, SOLDÁVEL, DN 89 MM, INSTALADO EM RESERVAÇÃO DE ÁGUA DE EDIFICAÇÃO QUE POSSUA RESERVATÓRIO DE FIBRA/FIBROCIMENTO  FORNECIMENTO E INSTALAÇÃO. AF_06/2016</v>
          </cell>
          <cell r="I4112" t="str">
            <v>UN</v>
          </cell>
          <cell r="J4112" t="str">
            <v>COEFICIENTE DE REPRESENTATIVIDADE</v>
          </cell>
          <cell r="K4112" t="str">
            <v>127,39</v>
          </cell>
        </row>
        <row r="4113">
          <cell r="G4113">
            <v>94756</v>
          </cell>
          <cell r="H4113" t="str">
            <v>TE, CPVC, SOLDÁVEL, DN 22 MM, INSTALADO EM RESERVAÇÃO DE ÁGUA DE EDIFICAÇÃO QUE POSSUA RESERVATÓRIO DE FIBRA/FIBROCIMENTO  FORNECIMENTO E INSTALAÇÃO. AF_06/2016</v>
          </cell>
          <cell r="I4113" t="str">
            <v>UN</v>
          </cell>
          <cell r="J4113" t="str">
            <v>COEFICIENTE DE REPRESENTATIVIDADE</v>
          </cell>
          <cell r="K4113" t="str">
            <v>8,54</v>
          </cell>
        </row>
        <row r="4114">
          <cell r="G4114">
            <v>94757</v>
          </cell>
          <cell r="H4114" t="str">
            <v>TE, CPVC, SOLDÁVEL, DN 28 MM, INSTALADO EM RESERVAÇÃO DE ÁGUA DE EDIFICAÇÃO QUE POSSUA RESERVATÓRIO DE FIBRA/FIBROCIMENTO  FORNECIMENTO E INSTALAÇÃO. AF_06/2016</v>
          </cell>
          <cell r="I4114" t="str">
            <v>UN</v>
          </cell>
          <cell r="J4114" t="str">
            <v>COEFICIENTE DE REPRESENTATIVIDADE</v>
          </cell>
          <cell r="K4114" t="str">
            <v>11,33</v>
          </cell>
        </row>
        <row r="4115">
          <cell r="G4115">
            <v>94758</v>
          </cell>
          <cell r="H4115" t="str">
            <v>TE, CPVC, SOLDÁVEL, DN 35 MM, INSTALADO EM RESERVAÇÃO DE ÁGUA DE EDIFICAÇÃO QUE POSSUA RESERVATÓRIO DE FIBRA/FIBROCIMENTO  FORNECIMENTO E INSTALAÇÃO. AF_06/2016</v>
          </cell>
          <cell r="I4115" t="str">
            <v>UN</v>
          </cell>
          <cell r="J4115" t="str">
            <v>COEFICIENTE DE REPRESENTATIVIDADE</v>
          </cell>
          <cell r="K4115" t="str">
            <v>27,85</v>
          </cell>
        </row>
        <row r="4116">
          <cell r="G4116">
            <v>94759</v>
          </cell>
          <cell r="H4116" t="str">
            <v>TE, CPVC, SOLDÁVEL, DN 42 MM, INSTALADO EM RESERVAÇÃO DE ÁGUA DE EDIFICAÇÃO QUE POSSUA RESERVATÓRIO DE FIBRA/FIBROCIMENTO  FORNECIMENTO E INSTALAÇÃO. AF_06/2016</v>
          </cell>
          <cell r="I4116" t="str">
            <v>UN</v>
          </cell>
          <cell r="J4116" t="str">
            <v>COEFICIENTE DE REPRESENTATIVIDADE</v>
          </cell>
          <cell r="K4116" t="str">
            <v>34,06</v>
          </cell>
        </row>
        <row r="4117">
          <cell r="G4117">
            <v>94760</v>
          </cell>
          <cell r="H4117" t="str">
            <v>TE, CPVC, SOLDÁVEL, DN 54 MM, INSTALADO EM RESERVAÇÃO DE ÁGUA DE EDIFICAÇÃO QUE POSSUA RESERVATÓRIO DE FIBRA/FIBROCIMENTO  FORNECIMENTO E INSTALAÇÃO. AF_06/2016</v>
          </cell>
          <cell r="I4117" t="str">
            <v>UN</v>
          </cell>
          <cell r="J4117" t="str">
            <v>COEFICIENTE DE REPRESENTATIVIDADE</v>
          </cell>
          <cell r="K4117" t="str">
            <v>56,05</v>
          </cell>
        </row>
        <row r="4118">
          <cell r="G4118">
            <v>94761</v>
          </cell>
          <cell r="H4118" t="str">
            <v>TE, CPVC, SOLDÁVEL, DN 73 MM, INSTALADO EM RESERVAÇÃO DE ÁGUA DE EDIFICAÇÃO QUE POSSUA RESERVATÓRIO DE FIBRA/FIBROCIMENTO  FORNECIMENTO E INSTALAÇÃO. AF_06/2016</v>
          </cell>
          <cell r="I4118" t="str">
            <v>UN</v>
          </cell>
          <cell r="J4118" t="str">
            <v>COEFICIENTE DE REPRESENTATIVIDADE</v>
          </cell>
          <cell r="K4118" t="str">
            <v>118,25</v>
          </cell>
        </row>
        <row r="4119">
          <cell r="G4119">
            <v>94762</v>
          </cell>
          <cell r="H4119" t="str">
            <v>TE, CPVC, SOLDÁVEL, DN 89 MM, INSTALADO EM RESERVAÇÃO DE ÁGUA DE EDIFICAÇÃO QUE POSSUA RESERVATÓRIO DE FIBRA/FIBROCIMENTO  FORNECIMENTO E INSTALAÇÃO. AF_06/2016</v>
          </cell>
          <cell r="I4119" t="str">
            <v>UN</v>
          </cell>
          <cell r="J4119" t="str">
            <v>COEFICIENTE DE REPRESENTATIVIDADE</v>
          </cell>
          <cell r="K4119" t="str">
            <v>152,90</v>
          </cell>
        </row>
        <row r="4120">
          <cell r="G4120">
            <v>94783</v>
          </cell>
          <cell r="H4120" t="str">
            <v>ADAPTADOR COM FLANGE E ANEL DE VEDAÇÃO, PVC, SOLDÁVEL, DN  20 MM X 1/2 , INSTALADO EM RESERVAÇÃO DE ÁGUA DE EDIFICAÇÃO QUE POSSUA RESERVATÓRIO DE FIBRA/FIBROCIMENTO   FORNECIMENTO E INSTALAÇÃO. AF_06/2016</v>
          </cell>
          <cell r="I4120" t="str">
            <v>UN</v>
          </cell>
          <cell r="J4120" t="str">
            <v>COEFICIENTE DE REPRESENTATIVIDADE</v>
          </cell>
          <cell r="K4120" t="str">
            <v>11,52</v>
          </cell>
        </row>
        <row r="4121">
          <cell r="G4121">
            <v>94785</v>
          </cell>
          <cell r="H4121" t="str">
            <v>ADAPTADOR COM FLANGES LIVRES, PVC, SOLDÁVEL LONGO, DN 32 MM X 1 , INSTALADO EM RESERVAÇÃO DE ÁGUA DE EDIFICAÇÃO QUE POSSUA RESERVATÓRIO DE FIBRA/FIBROCIMENTO   FORNECIMENTO E INSTALAÇÃO. AF_06/2016</v>
          </cell>
          <cell r="I4121" t="str">
            <v>UN</v>
          </cell>
          <cell r="J4121" t="str">
            <v>COEFICIENTE DE REPRESENTATIVIDADE</v>
          </cell>
          <cell r="K4121" t="str">
            <v>20,92</v>
          </cell>
        </row>
        <row r="4122">
          <cell r="G4122">
            <v>94786</v>
          </cell>
          <cell r="H4122" t="str">
            <v>ADAPTADOR COM FLANGES LIVRES, PVC, SOLDÁVEL LONGO, DN 40 MM X 1 1/4 , INSTALADO EM RESERVAÇÃO DE ÁGUA DE EDIFICAÇÃO QUE POSSUA RESERVATÓRIO DE FIBRA/FIBROCIMENTO   FORNECIMENTO E INSTALAÇÃO. AF_06/2016</v>
          </cell>
          <cell r="I4122" t="str">
            <v>UN</v>
          </cell>
          <cell r="J4122" t="str">
            <v>COEFICIENTE DE REPRESENTATIVIDADE</v>
          </cell>
          <cell r="K4122" t="str">
            <v>26,92</v>
          </cell>
        </row>
        <row r="4123">
          <cell r="G4123">
            <v>94787</v>
          </cell>
          <cell r="H4123" t="str">
            <v>ADAPTADOR COM FLANGES LIVRES, PVC, SOLDÁVEL LONGO, DN 50 MM X 1 1/2 , INSTALADO EM RESERVAÇÃO DE ÁGUA DE EDIFICAÇÃO QUE POSSUA RESERVATÓRIO DE FIBRA/FIBROCIMENTO   FORNECIMENTO E INSTALAÇÃO. AF_06/2016</v>
          </cell>
          <cell r="I4123" t="str">
            <v>UN</v>
          </cell>
          <cell r="J4123" t="str">
            <v>COEFICIENTE DE REPRESENTATIVIDADE</v>
          </cell>
          <cell r="K4123" t="str">
            <v>35,48</v>
          </cell>
        </row>
        <row r="4124">
          <cell r="G4124">
            <v>94788</v>
          </cell>
          <cell r="H4124" t="str">
            <v>ADAPTADOR COM FLANGES LIVRES, PVC, SOLDÁVEL LONGO, DN 60 MM X 2 , INSTALADO EM RESERVAÇÃO DE ÁGUA DE EDIFICAÇÃO QUE POSSUA RESERVATÓRIO DE FIBRA/FIBROCIMENTO   FORNECIMENTO E INSTALAÇÃO. AF_06/2016</v>
          </cell>
          <cell r="I4124" t="str">
            <v>UN</v>
          </cell>
          <cell r="J4124" t="str">
            <v>COEFICIENTE DE REPRESENTATIVIDADE</v>
          </cell>
          <cell r="K4124" t="str">
            <v>50,56</v>
          </cell>
        </row>
        <row r="4125">
          <cell r="G4125">
            <v>94789</v>
          </cell>
          <cell r="H4125" t="str">
            <v>ADAPTADOR COM FLANGES LIVRES, PVC, SOLDÁVEL LONGO, DN 75 MM X 2 1/2 , INSTALADO EM RESERVAÇÃO DE ÁGUA DE EDIFICAÇÃO QUE POSSUA RESERVATÓRIO DE FIBRA/FIBROCIMENTO   FORNECIMENTO E INSTALAÇÃO. AF_06/2016</v>
          </cell>
          <cell r="I4125" t="str">
            <v>UN</v>
          </cell>
          <cell r="J4125" t="str">
            <v>COEFICIENTE DE REPRESENTATIVIDADE</v>
          </cell>
          <cell r="K4125" t="str">
            <v>155,25</v>
          </cell>
        </row>
        <row r="4126">
          <cell r="G4126">
            <v>94790</v>
          </cell>
          <cell r="H4126" t="str">
            <v>ADAPTADOR COM FLANGES LIVRES, PVC, SOLDÁVEL LONGO, DN 85 MM X 3 , INSTALADO EM RESERVAÇÃO DE ÁGUA DE EDIFICAÇÃO QUE POSSUA RESERVATÓRIO DE FIBRA/FIBROCIMENTO   FORNECIMENTO E INSTALAÇÃO. AF_06/2016</v>
          </cell>
          <cell r="I4126" t="str">
            <v>UN</v>
          </cell>
          <cell r="J4126" t="str">
            <v>COEFICIENTE DE REPRESENTATIVIDADE</v>
          </cell>
          <cell r="K4126" t="str">
            <v>179,33</v>
          </cell>
        </row>
        <row r="4127">
          <cell r="G4127">
            <v>94791</v>
          </cell>
          <cell r="H4127" t="str">
            <v>ADAPTADOR COM FLANGES LIVRES, PVC, SOLDÁVEL LONGO, DN 110 MM X 4 , INSTALADO EM RESERVAÇÃO DE ÁGUA DE EDIFICAÇÃO QUE POSSUA RESERVATÓRIO DE FIBRA/FIBROCIMENTO   FORNECIMENTO E INSTALAÇÃO. AF_06/2016</v>
          </cell>
          <cell r="I4127" t="str">
            <v>UN</v>
          </cell>
          <cell r="J4127" t="str">
            <v>COEFICIENTE DE REPRESENTATIVIDADE</v>
          </cell>
          <cell r="K4127" t="str">
            <v>250,57</v>
          </cell>
        </row>
        <row r="4128">
          <cell r="G4128">
            <v>94863</v>
          </cell>
          <cell r="H4128" t="str">
            <v>LUVA, CPVC, SOLDÁVEL, DN 73 MM, INSTALADO EM RESERVAÇÃO DE ÁGUA DE EDIFICAÇÃO QUE POSSUA RESERVATÓRIO DE FIBRA/FIBROCIMENTO  FORNECIMENTO E INSTALAÇÃO. AF_06/2016</v>
          </cell>
          <cell r="I4128" t="str">
            <v>UN</v>
          </cell>
          <cell r="J4128" t="str">
            <v>COEFICIENTE DE REPRESENTATIVIDADE</v>
          </cell>
          <cell r="K4128" t="str">
            <v>84,56</v>
          </cell>
        </row>
        <row r="4129">
          <cell r="G4129">
            <v>95141</v>
          </cell>
          <cell r="H4129" t="str">
            <v>ADAPTADOR COM FLANGES LIVRES, PVC, SOLDÁVEL LONGO, DN  25 MM X 3/4 , INSTALADO EM RESERVAÇÃO DE ÁGUA DE EDIFICAÇÃO QUE POSSUA RESERVATÓRIO DE FIBRA/FIBROCIMENTO    FORNECIMENTO E INSTALAÇÃO. AF_06/2016</v>
          </cell>
          <cell r="I4129" t="str">
            <v>UN</v>
          </cell>
          <cell r="J4129" t="str">
            <v>COEFICIENTE DE REPRESENTATIVIDADE</v>
          </cell>
          <cell r="K4129" t="str">
            <v>19,62</v>
          </cell>
        </row>
        <row r="4130">
          <cell r="G4130">
            <v>95237</v>
          </cell>
          <cell r="H4130" t="str">
            <v>LUVA COM BUCHA DE LATÃO, PVC, SOLDÁVEL, DN 32MM X 1 , INSTALADO EM RAMAL DE DISTRIBUIÇÃO DE ÁGUA   FORNECIMENTO E INSTALAÇÃO. AF_12/2014</v>
          </cell>
          <cell r="I4130" t="str">
            <v>UN</v>
          </cell>
          <cell r="J4130" t="str">
            <v>COEFICIENTE DE REPRESENTATIVIDADE</v>
          </cell>
          <cell r="K4130" t="str">
            <v>14,78</v>
          </cell>
        </row>
        <row r="4131">
          <cell r="G4131">
            <v>95693</v>
          </cell>
          <cell r="H4131" t="str">
            <v>LUVA SIMPLES, PVC, SÉRIE NORMAL, ESGOTO PREDIAL, DN 150 MM, JUNTA ELÁSTICA, FORNECIDO E INSTALADO EM SUBCOLETOR AÉREO DE ESGOTO SANITÁRIO. AF_12/2014</v>
          </cell>
          <cell r="I4131" t="str">
            <v>UN</v>
          </cell>
          <cell r="J4131" t="str">
            <v>COEFICIENTE DE REPRESENTATIVIDADE</v>
          </cell>
          <cell r="K4131" t="str">
            <v>31,19</v>
          </cell>
        </row>
        <row r="4132">
          <cell r="G4132">
            <v>95694</v>
          </cell>
          <cell r="H4132" t="str">
            <v>CURVA 90 GRAUS, PVC, SERIE R, ÁGUA PLUVIAL, DN 100 MM, JUNTA ELÁSTICA, FORNECIDO E INSTALADO EM RAMAL DE ENCAMINHAMENTO. AF_12/2014</v>
          </cell>
          <cell r="I4132" t="str">
            <v>UN</v>
          </cell>
          <cell r="J4132" t="str">
            <v>COEFICIENTE DE REPRESENTATIVIDADE</v>
          </cell>
          <cell r="K4132" t="str">
            <v>39,38</v>
          </cell>
        </row>
        <row r="4133">
          <cell r="G4133">
            <v>95695</v>
          </cell>
          <cell r="H4133" t="str">
            <v>CURVA 90 GRAUS, PVC, SERIE R, ÁGUA PLUVIAL, DN 100 MM, JUNTA ELÁSTICA, FORNECIDO E INSTALADO EM CONDUTORES VERTICAIS DE ÁGUAS PLUVIAIS. AF_12/2014</v>
          </cell>
          <cell r="I4133" t="str">
            <v>UN</v>
          </cell>
          <cell r="J4133" t="str">
            <v>COEFICIENTE DE REPRESENTATIVIDADE</v>
          </cell>
          <cell r="K4133" t="str">
            <v>38,09</v>
          </cell>
        </row>
        <row r="4134">
          <cell r="G4134">
            <v>95696</v>
          </cell>
          <cell r="H4134" t="str">
            <v>SPRINKLER TIPO PENDENTE, 68 °C, UNIÃO POR ROSCA DN 15 (1/2") - FORNECIMENTO E INSTALAÇÃO. AF_12/2015</v>
          </cell>
          <cell r="I4134" t="str">
            <v>UN</v>
          </cell>
          <cell r="J4134" t="str">
            <v>COEFICIENTE DE REPRESENTATIVIDADE</v>
          </cell>
          <cell r="K4134" t="str">
            <v>25,54</v>
          </cell>
        </row>
        <row r="4135">
          <cell r="G4135">
            <v>96637</v>
          </cell>
          <cell r="H4135" t="str">
            <v>JOELHO 90 GRAUS, PPR, DN 25 MM, CLASSE PN 25, INSTALADO EM RAMAL OU SUB-RAMAL DE ÁGUA  FORNECIMENTO E INSTALAÇÃO . AF_06/2015</v>
          </cell>
          <cell r="I4135" t="str">
            <v>UN</v>
          </cell>
          <cell r="J4135" t="str">
            <v>ATRIBUÍDO SÃO PAULO</v>
          </cell>
          <cell r="K4135" t="str">
            <v>9,42</v>
          </cell>
        </row>
        <row r="4136">
          <cell r="G4136">
            <v>96638</v>
          </cell>
          <cell r="H4136" t="str">
            <v>JOELHO 45 GRAUS, PPR, DN 25 MM, CLASSE PN 25, INSTALADO EM RAMAL OU SUB-RAMAL DE ÁGUA  FORNECIMENTO E INSTALAÇÃO . AF_06/2015</v>
          </cell>
          <cell r="I4136" t="str">
            <v>UN</v>
          </cell>
          <cell r="J4136" t="str">
            <v>ATRIBUÍDO SÃO PAULO</v>
          </cell>
          <cell r="K4136" t="str">
            <v>9,08</v>
          </cell>
        </row>
        <row r="4137">
          <cell r="G4137">
            <v>96639</v>
          </cell>
          <cell r="H4137" t="str">
            <v>LUVA, PPR, DN 25 MM, CLASSE PN 25, INSTALADO EM RAMAL OU SUB-RAMAL DE ÁGUA  FORNECIMENTO E INSTALAÇÃO . AF_06/2015</v>
          </cell>
          <cell r="I4137" t="str">
            <v>UN</v>
          </cell>
          <cell r="J4137" t="str">
            <v>ATRIBUÍDO SÃO PAULO</v>
          </cell>
          <cell r="K4137" t="str">
            <v>6,56</v>
          </cell>
        </row>
        <row r="4138">
          <cell r="G4138">
            <v>96640</v>
          </cell>
          <cell r="H4138" t="str">
            <v>CONECTOR MACHO, PPR, 25 X 1/2'', CLASSE PN 25, INSTALADO EM RAMAL OU SUB-RAMAL DE ÁGUA   FORNECIMENTO E INSTALAÇÃO . AF_06/2015</v>
          </cell>
          <cell r="I4138" t="str">
            <v>UN</v>
          </cell>
          <cell r="J4138" t="str">
            <v>ATRIBUÍDO SÃO PAULO</v>
          </cell>
          <cell r="K4138" t="str">
            <v>16,18</v>
          </cell>
        </row>
        <row r="4139">
          <cell r="G4139">
            <v>96641</v>
          </cell>
          <cell r="H4139" t="str">
            <v>CONECTOR FÊMEA, PPR, 25 X 1/2'', CLASSE PN 25, INSTALADO EM RAMAL OU SUB-RAMAL DE ÁGUA   FORNECIMENTO E INSTALAÇÃO . AF_06/2015</v>
          </cell>
          <cell r="I4139" t="str">
            <v>UN</v>
          </cell>
          <cell r="J4139" t="str">
            <v>ATRIBUÍDO SÃO PAULO</v>
          </cell>
          <cell r="K4139" t="str">
            <v>12,74</v>
          </cell>
        </row>
        <row r="4140">
          <cell r="G4140">
            <v>96642</v>
          </cell>
          <cell r="H4140" t="str">
            <v>TÊ NORMAL, PPR, DN 25 MM, CLASSE PN 25, INSTALADO EM RAMAL OU SUB-RAMAL DE ÁGUA  FORNECIMENTO E INSTALAÇÃO . AF_06/2015</v>
          </cell>
          <cell r="I4140" t="str">
            <v>UN</v>
          </cell>
          <cell r="J4140" t="str">
            <v>ATRIBUÍDO SÃO PAULO</v>
          </cell>
          <cell r="K4140" t="str">
            <v>12,48</v>
          </cell>
        </row>
        <row r="4141">
          <cell r="G4141">
            <v>96643</v>
          </cell>
          <cell r="H4141" t="str">
            <v>TÊ MISTURADOR, PPR, 25 X 3/4'' , CLASSE PN 25, INSTALADO EM RAMAL OU SUB-RAMAL DE ÁGUA  FORNECIMENTO E INSTALAÇÃO . AF_06/2015</v>
          </cell>
          <cell r="I4141" t="str">
            <v>UN</v>
          </cell>
          <cell r="J4141" t="str">
            <v>ATRIBUÍDO SÃO PAULO</v>
          </cell>
          <cell r="K4141" t="str">
            <v>32,62</v>
          </cell>
        </row>
        <row r="4142">
          <cell r="G4142">
            <v>96650</v>
          </cell>
          <cell r="H4142" t="str">
            <v>JOELHO 90 GRAUS, PPR, DN 25 MM, CLASSE PN 25, INSTALADO EM RAMAL DE DISTRIBUIÇÃO  FORNECIMENTO E INSTALAÇÃO . AF_06/2015</v>
          </cell>
          <cell r="I4142" t="str">
            <v>UN</v>
          </cell>
          <cell r="J4142" t="str">
            <v>ATRIBUÍDO SÃO PAULO</v>
          </cell>
          <cell r="K4142" t="str">
            <v>6,98</v>
          </cell>
        </row>
        <row r="4143">
          <cell r="G4143">
            <v>96651</v>
          </cell>
          <cell r="H4143" t="str">
            <v>JOELHO 45 GRAUS, PPR, DN 25 MM, CLASSE PN 25, INSTALADO EM RAMAL DE DISTRIBUIÇÃO DE ÁGUA  FORNECIMENTO E INSTALAÇÃO . AF_06/2015</v>
          </cell>
          <cell r="I4143" t="str">
            <v>UN</v>
          </cell>
          <cell r="J4143" t="str">
            <v>ATRIBUÍDO SÃO PAULO</v>
          </cell>
          <cell r="K4143" t="str">
            <v>6,64</v>
          </cell>
        </row>
        <row r="4144">
          <cell r="G4144">
            <v>96652</v>
          </cell>
          <cell r="H4144" t="str">
            <v>JOELHO 90 GRAUS, PPR, DN 32 MM, CLASSE PN 25, INSTALADO EM RAMAL DE DISTRIBUIÇÃO  FORNECIMENTO E INSTALAÇÃO . AF_06/2015</v>
          </cell>
          <cell r="I4144" t="str">
            <v>UN</v>
          </cell>
          <cell r="J4144" t="str">
            <v>ATRIBUÍDO SÃO PAULO</v>
          </cell>
          <cell r="K4144" t="str">
            <v>13,36</v>
          </cell>
        </row>
        <row r="4145">
          <cell r="G4145">
            <v>96653</v>
          </cell>
          <cell r="H4145" t="str">
            <v>JOELHO 45 GRAUS, PPR, DN 32 MM, CLASSE PN 25, INSTALADO EM RAMAL DE DISTRIBUIÇÃO DE ÁGUA  FORNECIMENTO E INSTALAÇÃO . AF_06/2015</v>
          </cell>
          <cell r="I4145" t="str">
            <v>UN</v>
          </cell>
          <cell r="J4145" t="str">
            <v>ATRIBUÍDO SÃO PAULO</v>
          </cell>
          <cell r="K4145" t="str">
            <v>13,32</v>
          </cell>
        </row>
        <row r="4146">
          <cell r="G4146">
            <v>96654</v>
          </cell>
          <cell r="H4146" t="str">
            <v>JOELHO 90 GRAUS, PPR, DN 40 MM, CLASSE PN 25, INSTALADO EM RAMAL DE DISTRIBUIÇÃO  FORNECIMENTO E INSTALAÇÃO . AF_06/2015</v>
          </cell>
          <cell r="I4146" t="str">
            <v>UN</v>
          </cell>
          <cell r="J4146" t="str">
            <v>ATRIBUÍDO SÃO PAULO</v>
          </cell>
          <cell r="K4146" t="str">
            <v>22,09</v>
          </cell>
        </row>
        <row r="4147">
          <cell r="G4147">
            <v>96655</v>
          </cell>
          <cell r="H4147" t="str">
            <v>JOELHO 45 GRAUS, PPR, DN 40 MM, CLASSE PN 25, INSTALADO EM RAMAL DE DISTRIBUIÇÃO DE ÁGUA  FORNECIMENTO E INSTALAÇÃO . AF_06/2015</v>
          </cell>
          <cell r="I4147" t="str">
            <v>UN</v>
          </cell>
          <cell r="J4147" t="str">
            <v>ATRIBUÍDO SÃO PAULO</v>
          </cell>
          <cell r="K4147" t="str">
            <v>21,72</v>
          </cell>
        </row>
        <row r="4148">
          <cell r="G4148">
            <v>96656</v>
          </cell>
          <cell r="H4148" t="str">
            <v>LUVA, PPR, DN 25 MM, CLASSE PN 25, INSTALADO EM RAMAL DE DISTRIBUIÇÃO DE ÁGUA  FORNECIMENTO E INSTALAÇÃO . AF_06/2015</v>
          </cell>
          <cell r="I4148" t="str">
            <v>UN</v>
          </cell>
          <cell r="J4148" t="str">
            <v>ATRIBUÍDO SÃO PAULO</v>
          </cell>
          <cell r="K4148" t="str">
            <v>4,96</v>
          </cell>
        </row>
        <row r="4149">
          <cell r="G4149">
            <v>96657</v>
          </cell>
          <cell r="H4149" t="str">
            <v>CONECTOR MACHO, PPR, 25 X 1/2, CLASSE PN 25, INSTALADO EM RAMAL DE DISTRIBUIÇÃO DE ÁGUA  FORNECIMENTO E INSTALAÇÃO . AF_06/2015</v>
          </cell>
          <cell r="I4149" t="str">
            <v>UN</v>
          </cell>
          <cell r="J4149" t="str">
            <v>ATRIBUÍDO SÃO PAULO</v>
          </cell>
          <cell r="K4149" t="str">
            <v>14,58</v>
          </cell>
        </row>
        <row r="4150">
          <cell r="G4150">
            <v>96658</v>
          </cell>
          <cell r="H4150" t="str">
            <v>CONECTOR FÊMEA, PPR, 25 X 1/2'', CLASSE PN 25, INSTALADO EM RAMAL DE DISTRIBUIÇÃO DE ÁGUA   FORNECIMENTO E INSTALAÇÃO . AF_06/2015</v>
          </cell>
          <cell r="I4150" t="str">
            <v>UN</v>
          </cell>
          <cell r="J4150" t="str">
            <v>ATRIBUÍDO SÃO PAULO</v>
          </cell>
          <cell r="K4150" t="str">
            <v>11,14</v>
          </cell>
        </row>
        <row r="4151">
          <cell r="G4151">
            <v>96659</v>
          </cell>
          <cell r="H4151" t="str">
            <v>LUVA, PPR, DN 32 MM, CLASSE PN 25, INSTALADO EM RAMAL DE DISTRIBUIÇÃO DE ÁGUA  FORNECIMENTO E INSTALAÇÃO. AF_06/2015</v>
          </cell>
          <cell r="I4151" t="str">
            <v>UN</v>
          </cell>
          <cell r="J4151" t="str">
            <v>ATRIBUÍDO SÃO PAULO</v>
          </cell>
          <cell r="K4151" t="str">
            <v>9,02</v>
          </cell>
        </row>
        <row r="4152">
          <cell r="G4152">
            <v>96660</v>
          </cell>
          <cell r="H4152" t="str">
            <v>CONECTOR MACHO, PPR, 32 X 3/4'', CLASSE PN 25, INSTALADO EM RAMAL DE DISTRIBUIÇÃO DE ÁGUA   FORNECIMENTO E INSTALAÇÃO. AF_06/2015</v>
          </cell>
          <cell r="I4152" t="str">
            <v>UN</v>
          </cell>
          <cell r="J4152" t="str">
            <v>ATRIBUÍDO SÃO PAULO</v>
          </cell>
          <cell r="K4152" t="str">
            <v>25,06</v>
          </cell>
        </row>
        <row r="4153">
          <cell r="G4153">
            <v>96661</v>
          </cell>
          <cell r="H4153" t="str">
            <v>CONECTOR FÊMEA, PPR, 32 X 3/4'', CLASSE PN 25, INSTALADO EM RAMAL DE DISTRIBUIÇÃO DE ÁGUA   FORNECIMENTO E INSTALAÇÃO . AF_06/2015</v>
          </cell>
          <cell r="I4153" t="str">
            <v>UN</v>
          </cell>
          <cell r="J4153" t="str">
            <v>ATRIBUÍDO SÃO PAULO</v>
          </cell>
          <cell r="K4153" t="str">
            <v>19,78</v>
          </cell>
        </row>
        <row r="4154">
          <cell r="G4154">
            <v>96662</v>
          </cell>
          <cell r="H4154" t="str">
            <v>BUCHA DE REDUÇÃO, PPR, 32 X 25, CLASSE PN 25, INSTALADO EM RAMAL DE DISTRIBUIÇÃO DE ÁGUA  FORNECIMENTO E INSTALAÇÃO . AF_06/2015</v>
          </cell>
          <cell r="I4154" t="str">
            <v>UN</v>
          </cell>
          <cell r="J4154" t="str">
            <v>ATRIBUÍDO SÃO PAULO</v>
          </cell>
          <cell r="K4154" t="str">
            <v>9,20</v>
          </cell>
        </row>
        <row r="4155">
          <cell r="G4155">
            <v>96663</v>
          </cell>
          <cell r="H4155" t="str">
            <v>LUVA, PPR, DN 40 MM, CLASSE PN 25, INSTALADO EM RAMAL DE DISTRIBUIÇÃO DE ÁGUA  FORNECIMENTO E INSTALAÇÃO. AF_06/2015</v>
          </cell>
          <cell r="I4155" t="str">
            <v>UN</v>
          </cell>
          <cell r="J4155" t="str">
            <v>ATRIBUÍDO SÃO PAULO</v>
          </cell>
          <cell r="K4155" t="str">
            <v>16,26</v>
          </cell>
        </row>
        <row r="4156">
          <cell r="G4156">
            <v>96664</v>
          </cell>
          <cell r="H4156" t="str">
            <v>BUCHA DE REDUÇÃO, PPR, 40 X 25, CLASSE PN 25, INSTALADO EM RAMAL DE DISTRIBUIÇÃO DE ÁGUA  FORNECIMENTO E INSTALAÇÃO . AF_06/2015</v>
          </cell>
          <cell r="I4156" t="str">
            <v>UN</v>
          </cell>
          <cell r="J4156" t="str">
            <v>ATRIBUÍDO SÃO PAULO</v>
          </cell>
          <cell r="K4156" t="str">
            <v>17,39</v>
          </cell>
        </row>
        <row r="4157">
          <cell r="G4157">
            <v>96665</v>
          </cell>
          <cell r="H4157" t="str">
            <v>TÊ NORMAL, PPR, DN 25 MM, CLASSE PN 25, INSTALADO EM RAMAL DE DISTRIBUIÇÃO DE ÁGUA  FORNECIMENTO E INSTALAÇÃO . AF_06/2015</v>
          </cell>
          <cell r="I4157" t="str">
            <v>UN</v>
          </cell>
          <cell r="J4157" t="str">
            <v>ATRIBUÍDO SÃO PAULO</v>
          </cell>
          <cell r="K4157" t="str">
            <v>9,22</v>
          </cell>
        </row>
        <row r="4158">
          <cell r="G4158">
            <v>96666</v>
          </cell>
          <cell r="H4158" t="str">
            <v>TÊ NORMAL, PPR, DN 32 MM, CLASSE PN 25, INSTALADO EM RAMAL DE DISTRIBUIÇÃO DE ÁGUA  FORNECIMENTO E INSTALAÇÃO . AF_06/2015</v>
          </cell>
          <cell r="I4158" t="str">
            <v>UN</v>
          </cell>
          <cell r="J4158" t="str">
            <v>ATRIBUÍDO SÃO PAULO</v>
          </cell>
          <cell r="K4158" t="str">
            <v>17,91</v>
          </cell>
        </row>
        <row r="4159">
          <cell r="G4159">
            <v>96667</v>
          </cell>
          <cell r="H4159" t="str">
            <v>TÊ NORMAL, PPR, DN 40 MM, CLASSE PN 25, INSTALADO EM RAMAL DE DISTRIBUIÇÃO DE ÁGUA  FORNECIMENTO E INSTALAÇÃO . AF_06/2015</v>
          </cell>
          <cell r="I4159" t="str">
            <v>UN</v>
          </cell>
          <cell r="J4159" t="str">
            <v>ATRIBUÍDO SÃO PAULO</v>
          </cell>
          <cell r="K4159" t="str">
            <v>31,03</v>
          </cell>
        </row>
        <row r="4160">
          <cell r="G4160">
            <v>96684</v>
          </cell>
          <cell r="H4160" t="str">
            <v>JOELHO 90 GRAUS, PPR, DN 25 MM, CLASSE PN 25, INSTALADO EM PRUMADA DE ÁGUA  FORNECIMENTO E INSTALAÇÃO . AF_06/2015</v>
          </cell>
          <cell r="I4160" t="str">
            <v>UN</v>
          </cell>
          <cell r="J4160" t="str">
            <v>ATRIBUÍDO SÃO PAULO</v>
          </cell>
          <cell r="K4160" t="str">
            <v>3,33</v>
          </cell>
        </row>
        <row r="4161">
          <cell r="G4161">
            <v>96685</v>
          </cell>
          <cell r="H4161" t="str">
            <v>JOELHO 45 GRAUS, PPR, DN 25 MM, CLASSE PN 25, INSTALADO EM PRUMADA DE ÁGUA  FORNECIMENTO E INSTALAÇÃO . AF_06/2015</v>
          </cell>
          <cell r="I4161" t="str">
            <v>UN</v>
          </cell>
          <cell r="J4161" t="str">
            <v>ATRIBUÍDO SÃO PAULO</v>
          </cell>
          <cell r="K4161" t="str">
            <v>2,99</v>
          </cell>
        </row>
        <row r="4162">
          <cell r="G4162">
            <v>96686</v>
          </cell>
          <cell r="H4162" t="str">
            <v>JOELHO 90 GRAUS, PPR, DN 32 MM, CLASSE PN 25, INSTALADO EM PRUMADA DE ÁGUA  FORNECIMENTO E INSTALAÇÃO . AF_06/2015</v>
          </cell>
          <cell r="I4162" t="str">
            <v>UN</v>
          </cell>
          <cell r="J4162" t="str">
            <v>ATRIBUÍDO SÃO PAULO</v>
          </cell>
          <cell r="K4162" t="str">
            <v>5,00</v>
          </cell>
        </row>
        <row r="4163">
          <cell r="G4163">
            <v>96687</v>
          </cell>
          <cell r="H4163" t="str">
            <v>JOELHO 45 GRAUS, PPR, DN 32 MM, CLASSE PN 25, INSTALADO EM PRUMADA DE ÁGUA  FORNECIMENTO E INSTALAÇÃO . AF_06/2015</v>
          </cell>
          <cell r="I4163" t="str">
            <v>UN</v>
          </cell>
          <cell r="J4163" t="str">
            <v>ATRIBUÍDO SÃO PAULO</v>
          </cell>
          <cell r="K4163" t="str">
            <v>4,96</v>
          </cell>
        </row>
        <row r="4164">
          <cell r="G4164">
            <v>96688</v>
          </cell>
          <cell r="H4164" t="str">
            <v>JOELHO 90 GRAUS, PPR, DN 40 MM, CLASSE PN 25, INSTALADO EM PRUMADA DE ÁGUA  FORNECIMENTO E INSTALAÇÃO . AF_06/2015</v>
          </cell>
          <cell r="I4164" t="str">
            <v>UN</v>
          </cell>
          <cell r="J4164" t="str">
            <v>ATRIBUÍDO SÃO PAULO</v>
          </cell>
          <cell r="K4164" t="str">
            <v>8,57</v>
          </cell>
        </row>
        <row r="4165">
          <cell r="G4165">
            <v>96689</v>
          </cell>
          <cell r="H4165" t="str">
            <v>JOELHO 45 GRAUS, PPR, DN 40 MM, CLASSE PN 25, INSTALADO EM PRUMADA DE ÁGUA  FORNECIMENTO E INSTALAÇÃO . AF_06/2015</v>
          </cell>
          <cell r="I4165" t="str">
            <v>UN</v>
          </cell>
          <cell r="J4165" t="str">
            <v>ATRIBUÍDO SÃO PAULO</v>
          </cell>
          <cell r="K4165" t="str">
            <v>8,20</v>
          </cell>
        </row>
        <row r="4166">
          <cell r="G4166">
            <v>96690</v>
          </cell>
          <cell r="H4166" t="str">
            <v>JOELHO 90 GRAUS, PPR, DN 50 MM, CLASSE PN 25, INSTALADO EM PRUMADA DE ÁGUA  FORNECIMENTO E INSTALAÇÃO . AF_06/2015</v>
          </cell>
          <cell r="I4166" t="str">
            <v>UN</v>
          </cell>
          <cell r="J4166" t="str">
            <v>ATRIBUÍDO SÃO PAULO</v>
          </cell>
          <cell r="K4166" t="str">
            <v>15,90</v>
          </cell>
        </row>
        <row r="4167">
          <cell r="G4167">
            <v>96691</v>
          </cell>
          <cell r="H4167" t="str">
            <v>JOELHO 45 GRAUS, PPR, DN 50 MM, CLASSE PN 25, INSTALADO EM PRUMADA DE ÁGUA  FORNECIMENTO E INSTALAÇÃO . AF_06/2015</v>
          </cell>
          <cell r="I4167" t="str">
            <v>UN</v>
          </cell>
          <cell r="J4167" t="str">
            <v>ATRIBUÍDO SÃO PAULO</v>
          </cell>
          <cell r="K4167" t="str">
            <v>16,42</v>
          </cell>
        </row>
        <row r="4168">
          <cell r="G4168">
            <v>96692</v>
          </cell>
          <cell r="H4168" t="str">
            <v>JOELHO 90 GRAUS, PPR, DN 63 MM, CLASSE PN 25, INSTALADO EM PRUMADA DE ÁGUA  FORNECIMENTO E INSTALAÇÃO . AF_06/2015</v>
          </cell>
          <cell r="I4168" t="str">
            <v>UN</v>
          </cell>
          <cell r="J4168" t="str">
            <v>ATRIBUÍDO SÃO PAULO</v>
          </cell>
          <cell r="K4168" t="str">
            <v>24,05</v>
          </cell>
        </row>
        <row r="4169">
          <cell r="G4169">
            <v>96693</v>
          </cell>
          <cell r="H4169" t="str">
            <v>JOELHO 45 GRAUS, PPR, DN 63 MM, CLASSE PN 25, INSTALADO EM PRUMADA DE ÁGUA  FORNECIMENTO E INSTALAÇÃO . AF_06/2015</v>
          </cell>
          <cell r="I4169" t="str">
            <v>UN</v>
          </cell>
          <cell r="J4169" t="str">
            <v>ATRIBUÍDO SÃO PAULO</v>
          </cell>
          <cell r="K4169" t="str">
            <v>22,79</v>
          </cell>
        </row>
        <row r="4170">
          <cell r="G4170">
            <v>96694</v>
          </cell>
          <cell r="H4170" t="str">
            <v>JOELHO 90 GRAUS, PPR, DN 75 MM, CLASSE PN 25, INSTALADO EM PRUMADA DE ÁGUA  FORNECIMENTO E INSTALAÇÃO . AF_06/2015</v>
          </cell>
          <cell r="I4170" t="str">
            <v>UN</v>
          </cell>
          <cell r="J4170" t="str">
            <v>ATRIBUÍDO SÃO PAULO</v>
          </cell>
          <cell r="K4170" t="str">
            <v>52,65</v>
          </cell>
        </row>
        <row r="4171">
          <cell r="G4171">
            <v>96695</v>
          </cell>
          <cell r="H4171" t="str">
            <v>JOELHO 45 GRAUS, PPR, DN 75 MM, CLASSE PN 25, INSTALADO EM PRUMADA DE ÁGUA  FORNECIMENTO E INSTALAÇÃO . AF_06/2015</v>
          </cell>
          <cell r="I4171" t="str">
            <v>UN</v>
          </cell>
          <cell r="J4171" t="str">
            <v>ATRIBUÍDO SÃO PAULO</v>
          </cell>
          <cell r="K4171" t="str">
            <v>51,17</v>
          </cell>
        </row>
        <row r="4172">
          <cell r="G4172">
            <v>96696</v>
          </cell>
          <cell r="H4172" t="str">
            <v>JOELHO 90 GRAUS, PPR, DN 90 MM, CLASSE PN 25, INSTALADO EM PRUMADA DE ÁGUA  FORNECIMENTO E INSTALAÇÃO . AF_06/2015</v>
          </cell>
          <cell r="I4172" t="str">
            <v>UN</v>
          </cell>
          <cell r="J4172" t="str">
            <v>ATRIBUÍDO SÃO PAULO</v>
          </cell>
          <cell r="K4172" t="str">
            <v>79,26</v>
          </cell>
        </row>
        <row r="4173">
          <cell r="G4173">
            <v>96697</v>
          </cell>
          <cell r="H4173" t="str">
            <v>JOELHO 90 GRAUS, PPR, DN 110 MM, CLASSE PN 25, INSTALADO EM PRUMADA DE ÁGUA  FORNECIMENTO E INSTALAÇÃO . AF_06/2015</v>
          </cell>
          <cell r="I4173" t="str">
            <v>UN</v>
          </cell>
          <cell r="J4173" t="str">
            <v>ATRIBUÍDO SÃO PAULO</v>
          </cell>
          <cell r="K4173" t="str">
            <v>118,57</v>
          </cell>
        </row>
        <row r="4174">
          <cell r="G4174">
            <v>96698</v>
          </cell>
          <cell r="H4174" t="str">
            <v>LUVA, PPR, DN 25 MM, CLASSE PN 25, INSTALADO EM PRUMADA DE ÁGUA  FORNECIMENTO E INSTALAÇÃO . AF_06/2015</v>
          </cell>
          <cell r="I4174" t="str">
            <v>UN</v>
          </cell>
          <cell r="J4174" t="str">
            <v>ATRIBUÍDO SÃO PAULO</v>
          </cell>
          <cell r="K4174" t="str">
            <v>2,52</v>
          </cell>
        </row>
        <row r="4175">
          <cell r="G4175">
            <v>96699</v>
          </cell>
          <cell r="H4175" t="str">
            <v>CONECTOR MACHO, PPR, 25 X 1/2'', CLASSE PN 25, INSTALADO EM PRUMADA DE ÁGUA   FORNECIMENTO E INSTALAÇÃO . AF_06/2015</v>
          </cell>
          <cell r="I4175" t="str">
            <v>UN</v>
          </cell>
          <cell r="J4175" t="str">
            <v>ATRIBUÍDO SÃO PAULO</v>
          </cell>
          <cell r="K4175" t="str">
            <v>12,14</v>
          </cell>
        </row>
        <row r="4176">
          <cell r="G4176">
            <v>96700</v>
          </cell>
          <cell r="H4176" t="str">
            <v>CONECTOR FÊMEA, PPR, 25 X 1/2'', CLASSE PN 25, INSTALADO EM PRUMADA DE ÁGUA   FORNECIMENTO E INSTALAÇÃO . AF_06/2015</v>
          </cell>
          <cell r="I4176" t="str">
            <v>UN</v>
          </cell>
          <cell r="J4176" t="str">
            <v>ATRIBUÍDO SÃO PAULO</v>
          </cell>
          <cell r="K4176" t="str">
            <v>8,70</v>
          </cell>
        </row>
        <row r="4177">
          <cell r="G4177">
            <v>96701</v>
          </cell>
          <cell r="H4177" t="str">
            <v>LUVA, PPR, DN 32 MM, CLASSE PN 25, INSTALADO EM PRUMADA DE ÁGUA  FORNECIMENTO E INSTALAÇÃO. AF_06/2015</v>
          </cell>
          <cell r="I4177" t="str">
            <v>UN</v>
          </cell>
          <cell r="J4177" t="str">
            <v>ATRIBUÍDO SÃO PAULO</v>
          </cell>
          <cell r="K4177" t="str">
            <v>3,45</v>
          </cell>
        </row>
        <row r="4178">
          <cell r="G4178">
            <v>96702</v>
          </cell>
          <cell r="H4178" t="str">
            <v>BUCHA DE REDUÇÃO, PPR, 32 X 25, CLASSE PN 25, INSTALADO EM PRUMADA DE ÁGUA  FORNECIMENTO E INSTALAÇÃO . AF_06/2015</v>
          </cell>
          <cell r="I4178" t="str">
            <v>UN</v>
          </cell>
          <cell r="J4178" t="str">
            <v>ATRIBUÍDO SÃO PAULO</v>
          </cell>
          <cell r="K4178" t="str">
            <v>3,63</v>
          </cell>
        </row>
        <row r="4179">
          <cell r="G4179">
            <v>96703</v>
          </cell>
          <cell r="H4179" t="str">
            <v>LUVA, PPR, DN 40 MM, CLASSE PN 25, INSTALADO EM PRUMADA DE ÁGUA  FORNECIMENTO E INSTALAÇÃO. AF_06/2015</v>
          </cell>
          <cell r="I4179" t="str">
            <v>UN</v>
          </cell>
          <cell r="J4179" t="str">
            <v>ATRIBUÍDO SÃO PAULO</v>
          </cell>
          <cell r="K4179" t="str">
            <v>7,23</v>
          </cell>
        </row>
        <row r="4180">
          <cell r="G4180">
            <v>96704</v>
          </cell>
          <cell r="H4180" t="str">
            <v>BUCHA DE REDUÇÃO, PPR, 40 X 25, CLASSE PN 25, INSTALADO EM PRUMADA DE ÁGUA  FORNECIMENTO E INSTALAÇÃO . AF_06/2015</v>
          </cell>
          <cell r="I4180" t="str">
            <v>UN</v>
          </cell>
          <cell r="J4180" t="str">
            <v>ATRIBUÍDO SÃO PAULO</v>
          </cell>
          <cell r="K4180" t="str">
            <v>8,36</v>
          </cell>
        </row>
        <row r="4181">
          <cell r="G4181">
            <v>96705</v>
          </cell>
          <cell r="H4181" t="str">
            <v>LUVA, PPR, DN 50 MM, CLASSE PN 25, INSTALADO EM PRUMADA DE ÁGUA  FORNECIMENTO E INSTALAÇÃO. AF_06/2015</v>
          </cell>
          <cell r="I4181" t="str">
            <v>UN</v>
          </cell>
          <cell r="J4181" t="str">
            <v>ATRIBUÍDO SÃO PAULO</v>
          </cell>
          <cell r="K4181" t="str">
            <v>10,89</v>
          </cell>
        </row>
        <row r="4182">
          <cell r="G4182">
            <v>96706</v>
          </cell>
          <cell r="H4182" t="str">
            <v>LUVA, PPR, DN 63 MM, CLASSE PN 25, INSTALADO EM PRUMADA DE ÁGUA  FORNECIMENTO E INSTALAÇÃO. AF_06/2015</v>
          </cell>
          <cell r="I4182" t="str">
            <v>UN</v>
          </cell>
          <cell r="J4182" t="str">
            <v>ATRIBUÍDO SÃO PAULO</v>
          </cell>
          <cell r="K4182" t="str">
            <v>16,35</v>
          </cell>
        </row>
        <row r="4183">
          <cell r="G4183">
            <v>96707</v>
          </cell>
          <cell r="H4183" t="str">
            <v>LUVA, PPR, DN 75 MM, CLASSE PN 25, INSTALADO EM PRUMADA DE ÁGUA  FORNECIMENTO E INSTALAÇÃO. AF_06/2015</v>
          </cell>
          <cell r="I4183" t="str">
            <v>UN</v>
          </cell>
          <cell r="J4183" t="str">
            <v>ATRIBUÍDO SÃO PAULO</v>
          </cell>
          <cell r="K4183" t="str">
            <v>33,86</v>
          </cell>
        </row>
        <row r="4184">
          <cell r="G4184">
            <v>96708</v>
          </cell>
          <cell r="H4184" t="str">
            <v>LUVA, PPR, DN 90 MM, CLASSE PN 25, INSTALADO EM PRUMADA DE ÁGUA  FORNECIMENTO E INSTALAÇÃO. AF_06/2015</v>
          </cell>
          <cell r="I4184" t="str">
            <v>UN</v>
          </cell>
          <cell r="J4184" t="str">
            <v>ATRIBUÍDO SÃO PAULO</v>
          </cell>
          <cell r="K4184" t="str">
            <v>53,35</v>
          </cell>
        </row>
        <row r="4185">
          <cell r="G4185">
            <v>96709</v>
          </cell>
          <cell r="H4185" t="str">
            <v>LUVA, PPR, DN 110 MM, CLASSE PN 25, INSTALADO EM PRUMADA DE ÁGUA  FORNECIMENTO E INSTALAÇÃO. AF_06/2015</v>
          </cell>
          <cell r="I4185" t="str">
            <v>UN</v>
          </cell>
          <cell r="J4185" t="str">
            <v>ATRIBUÍDO SÃO PAULO</v>
          </cell>
          <cell r="K4185" t="str">
            <v>84,24</v>
          </cell>
        </row>
        <row r="4186">
          <cell r="G4186">
            <v>96710</v>
          </cell>
          <cell r="H4186" t="str">
            <v>TÊ NORMAL, PPR, DN 25 MM, CLASSE PN 25, INSTALADO EM PRUMADA DE ÁGUA  FORNECIMENTO E INSTALAÇÃO . AF_06/2015</v>
          </cell>
          <cell r="I4186" t="str">
            <v>UN</v>
          </cell>
          <cell r="J4186" t="str">
            <v>ATRIBUÍDO SÃO PAULO</v>
          </cell>
          <cell r="K4186" t="str">
            <v>4,37</v>
          </cell>
        </row>
        <row r="4187">
          <cell r="G4187">
            <v>96711</v>
          </cell>
          <cell r="H4187" t="str">
            <v>TÊ NORMAL, PPR, DN 32 MM, CLASSE PN 25, INSTALADO EM PRUMADA DE ÁGUA  FORNECIMENTO E INSTALAÇÃO . AF_06/2015</v>
          </cell>
          <cell r="I4187" t="str">
            <v>UN</v>
          </cell>
          <cell r="J4187" t="str">
            <v>ATRIBUÍDO SÃO PAULO</v>
          </cell>
          <cell r="K4187" t="str">
            <v>6,78</v>
          </cell>
        </row>
        <row r="4188">
          <cell r="G4188">
            <v>96712</v>
          </cell>
          <cell r="H4188" t="str">
            <v>TÊ NORMAL, PPR, DN 40 MM, CLASSE PN 25, INSTALADO EM PRUMADA DE ÁGUA  FORNECIMENTO E INSTALAÇÃO . AF_06/2015</v>
          </cell>
          <cell r="I4188" t="str">
            <v>UN</v>
          </cell>
          <cell r="J4188" t="str">
            <v>ATRIBUÍDO SÃO PAULO</v>
          </cell>
          <cell r="K4188" t="str">
            <v>12,97</v>
          </cell>
        </row>
        <row r="4189">
          <cell r="G4189">
            <v>96713</v>
          </cell>
          <cell r="H4189" t="str">
            <v>TÊ NORMAL, PPR, DN 50 MM, CLASSE PN 25, INSTALADO EM PRUMADA DE ÁGUA  FORNECIMENTO E INSTALAÇÃO . AF_06/2015</v>
          </cell>
          <cell r="I4189" t="str">
            <v>UN</v>
          </cell>
          <cell r="J4189" t="str">
            <v>ATRIBUÍDO SÃO PAULO</v>
          </cell>
          <cell r="K4189" t="str">
            <v>18,02</v>
          </cell>
        </row>
        <row r="4190">
          <cell r="G4190">
            <v>96714</v>
          </cell>
          <cell r="H4190" t="str">
            <v>TÊ NORMAL, PPR, DN 63 MM, CLASSE PN 25, INSTALADO EM PRUMADA DE ÁGUA  FORNECIMENTO E INSTALAÇÃO . AF_06/2015</v>
          </cell>
          <cell r="I4190" t="str">
            <v>UN</v>
          </cell>
          <cell r="J4190" t="str">
            <v>ATRIBUÍDO SÃO PAULO</v>
          </cell>
          <cell r="K4190" t="str">
            <v>30,34</v>
          </cell>
        </row>
        <row r="4191">
          <cell r="G4191">
            <v>96715</v>
          </cell>
          <cell r="H4191" t="str">
            <v>TÊ NORMAL, PPR, DN 75 MM, CLASSE PN 25, INSTALADO EM PRUMADA DE ÁGUA  FORNECIMENTO E INSTALAÇÃO . AF_06/2015</v>
          </cell>
          <cell r="I4191" t="str">
            <v>UN</v>
          </cell>
          <cell r="J4191" t="str">
            <v>ATRIBUÍDO SÃO PAULO</v>
          </cell>
          <cell r="K4191" t="str">
            <v>56,80</v>
          </cell>
        </row>
        <row r="4192">
          <cell r="G4192">
            <v>96716</v>
          </cell>
          <cell r="H4192" t="str">
            <v>TÊ NORMAL, PPR, DN 90 MM, CLASSE PN 25, INSTALADO EM PRUMADA DE ÁGUA  FORNECIMENTO E INSTALAÇÃO . AF_06/2015</v>
          </cell>
          <cell r="I4192" t="str">
            <v>UN</v>
          </cell>
          <cell r="J4192" t="str">
            <v>ATRIBUÍDO SÃO PAULO</v>
          </cell>
          <cell r="K4192" t="str">
            <v>85,25</v>
          </cell>
        </row>
        <row r="4193">
          <cell r="G4193">
            <v>96717</v>
          </cell>
          <cell r="H4193" t="str">
            <v>TÊ NORMAL, PPR, DN 110 MM, CLASSE PN 25, INSTALADO EM PRUMADA DE ÁGUA  FORNECIMENTO E INSTALAÇÃO . AF_06/2015</v>
          </cell>
          <cell r="I4193" t="str">
            <v>UN</v>
          </cell>
          <cell r="J4193" t="str">
            <v>ATRIBUÍDO SÃO PAULO</v>
          </cell>
          <cell r="K4193" t="str">
            <v>134,14</v>
          </cell>
        </row>
        <row r="4194">
          <cell r="G4194">
            <v>96736</v>
          </cell>
          <cell r="H4194" t="str">
            <v>LUVA, PPR, DN 20 MM, CLASSE PN 25, INSTALADO EM RESERVAÇÃO DE ÁGUA DE EDIFICAÇÃO QUE POSSUA RESERVATÓRIO DE FIBRA/FIBROCIMENTO  FORNECIMENTO E INSTALAÇÃO. AF_06/2016</v>
          </cell>
          <cell r="I4194" t="str">
            <v>UN</v>
          </cell>
          <cell r="J4194" t="str">
            <v>ATRIBUÍDO SÃO PAULO</v>
          </cell>
          <cell r="K4194" t="str">
            <v>3,77</v>
          </cell>
        </row>
        <row r="4195">
          <cell r="G4195">
            <v>96737</v>
          </cell>
          <cell r="H4195" t="str">
            <v>LUVA, PPR, DN 25 MM, CLASSE PN 25, INSTALADO EM RESERVAÇÃO DE ÁGUA DE EDIFICAÇÃO QUE POSSUA RESERVATÓRIO DE FIBRA/FIBROCIMENTO  FORNECIMENTO E INSTALAÇÃO. AF_06/2016</v>
          </cell>
          <cell r="I4195" t="str">
            <v>UN</v>
          </cell>
          <cell r="J4195" t="str">
            <v>ATRIBUÍDO SÃO PAULO</v>
          </cell>
          <cell r="K4195" t="str">
            <v>4,29</v>
          </cell>
        </row>
        <row r="4196">
          <cell r="G4196">
            <v>96738</v>
          </cell>
          <cell r="H4196" t="str">
            <v>CONECTOR MACHO, PPR, 25 X 1/2'', CLASSE PN 25,  INSTALADO EM RESERVAÇÃO DE ÁGUA DE EDIFICAÇÃO QUE POSSUA RESERVATÓRIO DE FIBRA/FIBROCIMENTO   FORNECIMENTO E INSTALAÇÃO. AF_06/2016</v>
          </cell>
          <cell r="I4196" t="str">
            <v>UN</v>
          </cell>
          <cell r="J4196" t="str">
            <v>ATRIBUÍDO SÃO PAULO</v>
          </cell>
          <cell r="K4196" t="str">
            <v>13,91</v>
          </cell>
        </row>
        <row r="4197">
          <cell r="G4197">
            <v>96739</v>
          </cell>
          <cell r="H4197" t="str">
            <v>LUVA, PPR, DN 32 MM, CLASSE PN 25, INSTALADO EM RESERVAÇÃO DE ÁGUA DE EDIFICAÇÃO QUE POSSUA RESERVATÓRIO DE FIBRA/FIBROCIMENTO  FORNECIMENTO E INSTALAÇÃO. AF_06/2016</v>
          </cell>
          <cell r="I4197" t="str">
            <v>UN</v>
          </cell>
          <cell r="J4197" t="str">
            <v>ATRIBUÍDO SÃO PAULO</v>
          </cell>
          <cell r="K4197" t="str">
            <v>5,53</v>
          </cell>
        </row>
        <row r="4198">
          <cell r="G4198">
            <v>96740</v>
          </cell>
          <cell r="H4198" t="str">
            <v>CONECTOR MACHO, PPR, 32 X 3/4'', CLASSE PN 25,  INSTALADO EM RESERVAÇÃO DE ÁGUA DE EDIFICAÇÃO QUE POSSUA RESERVATÓRIO DE FIBRA/FIBROCIMENTO   FORNECIMENTO E INSTALAÇÃO. AF_06/2016</v>
          </cell>
          <cell r="I4198" t="str">
            <v>UN</v>
          </cell>
          <cell r="J4198" t="str">
            <v>ATRIBUÍDO SÃO PAULO</v>
          </cell>
          <cell r="K4198" t="str">
            <v>21,57</v>
          </cell>
        </row>
        <row r="4199">
          <cell r="G4199">
            <v>96741</v>
          </cell>
          <cell r="H4199" t="str">
            <v>LUVA, PPR, DN 40 MM, CLASSE PN 25, INSTALADO EM RESERVAÇÃO DE ÁGUA DE EDIFICAÇÃO QUE POSSUA RESERVATÓRIO DE FIBRA/FIBROCIMENTO  FORNECIMENTO E INSTALAÇÃO. AF_06/2016</v>
          </cell>
          <cell r="I4199" t="str">
            <v>UN</v>
          </cell>
          <cell r="J4199" t="str">
            <v>ATRIBUÍDO SÃO PAULO</v>
          </cell>
          <cell r="K4199" t="str">
            <v>8,66</v>
          </cell>
        </row>
        <row r="4200">
          <cell r="G4200">
            <v>96742</v>
          </cell>
          <cell r="H4200" t="str">
            <v>LUVA, PPR, DN 50 MM, CLASSE PN 25, INSTALADO EM RESERVAÇÃO DE ÁGUA DE EDIFICAÇÃO QUE POSSUA RESERVATÓRIO DE FIBRA/FIBROCIMENTO  FORNECIMENTO E INSTALAÇÃO. AF_06/2016</v>
          </cell>
          <cell r="I4200" t="str">
            <v>UN</v>
          </cell>
          <cell r="J4200" t="str">
            <v>ATRIBUÍDO SÃO PAULO</v>
          </cell>
          <cell r="K4200" t="str">
            <v>13,17</v>
          </cell>
        </row>
        <row r="4201">
          <cell r="G4201">
            <v>96743</v>
          </cell>
          <cell r="H4201" t="str">
            <v>LUVA, PPR, DN 63 MM, CLASSE PN 25, INSTALADO EM RESERVAÇÃO DE ÁGUA DE EDIFICAÇÃO QUE POSSUA RESERVATÓRIO DE FIBRA/FIBROCIMENTO  FORNECIMENTO E INSTALAÇÃO. AF_06/2016</v>
          </cell>
          <cell r="I4201" t="str">
            <v>UN</v>
          </cell>
          <cell r="J4201" t="str">
            <v>ATRIBUÍDO SÃO PAULO</v>
          </cell>
          <cell r="K4201" t="str">
            <v>16,97</v>
          </cell>
        </row>
        <row r="4202">
          <cell r="G4202">
            <v>96744</v>
          </cell>
          <cell r="H4202" t="str">
            <v>LUVA, PPR, DN 75 MM, CLASSE PN 25, INSTALADO EM RESERVAÇÃO DE ÁGUA DE EDIFICAÇÃO QUE POSSUA RESERVATÓRIO DE FIBRA/FIBROCIMENTO  FORNECIMENTO E INSTALAÇÃO. AF_06/2016</v>
          </cell>
          <cell r="I4202" t="str">
            <v>UN</v>
          </cell>
          <cell r="J4202" t="str">
            <v>ATRIBUÍDO SÃO PAULO</v>
          </cell>
          <cell r="K4202" t="str">
            <v>36,10</v>
          </cell>
        </row>
        <row r="4203">
          <cell r="G4203">
            <v>96745</v>
          </cell>
          <cell r="H4203" t="str">
            <v>LUVA, PPR, DN 90 MM, CLASSE PN 25, INSTALADO EM RESERVAÇÃO DE ÁGUA DE EDIFICAÇÃO QUE POSSUA RESERVATÓRIO DE FIBRA/FIBROCIMENTO  FORNECIMENTO E INSTALAÇÃO. AF_06/2016</v>
          </cell>
          <cell r="I4203" t="str">
            <v>UN</v>
          </cell>
          <cell r="J4203" t="str">
            <v>ATRIBUÍDO SÃO PAULO</v>
          </cell>
          <cell r="K4203" t="str">
            <v>52,81</v>
          </cell>
        </row>
        <row r="4204">
          <cell r="G4204">
            <v>96746</v>
          </cell>
          <cell r="H4204" t="str">
            <v>LUVA, PPR, DN 110 MM, CLASSE PN 25, INSTALADO EM RESERVAÇÃO DE ÁGUA DE EDIFICAÇÃO QUE POSSUA RESERVATÓRIO DE FIBRA/FIBROCIMENTO  FORNECIMENTO E INSTALAÇÃO. AF_06/2016</v>
          </cell>
          <cell r="I4204" t="str">
            <v>UN</v>
          </cell>
          <cell r="J4204" t="str">
            <v>ATRIBUÍDO SÃO PAULO</v>
          </cell>
          <cell r="K4204" t="str">
            <v>84,20</v>
          </cell>
        </row>
        <row r="4205">
          <cell r="G4205">
            <v>96747</v>
          </cell>
          <cell r="H4205" t="str">
            <v>JOELHO 90 GRAUS, PPR, DN 20 MM, CLASSE PN 25,  INSTALADO EM RESERVAÇÃO DE ÁGUA DE EDIFICAÇÃO QUE POSSUA RESERVATÓRIO DE FIBRA/FIBROCIMENTO  FORNECIMENTO E INSTALAÇÃO. AF_06/2016</v>
          </cell>
          <cell r="I4205" t="str">
            <v>UN</v>
          </cell>
          <cell r="J4205" t="str">
            <v>ATRIBUÍDO SÃO PAULO</v>
          </cell>
          <cell r="K4205" t="str">
            <v>5,33</v>
          </cell>
        </row>
        <row r="4206">
          <cell r="G4206">
            <v>96748</v>
          </cell>
          <cell r="H4206" t="str">
            <v>JOELHO 90 GRAUS, PPR, DN 25 MM, CLASSE PN 25,  INSTALADO EM RESERVAÇÃO DE ÁGUA DE EDIFICAÇÃO QUE POSSUA RESERVATÓRIO DE FIBRA/FIBROCIMENTO  FORNECIMENTO E INSTALAÇÃO. AF_06/2016</v>
          </cell>
          <cell r="I4206" t="str">
            <v>UN</v>
          </cell>
          <cell r="J4206" t="str">
            <v>ATRIBUÍDO SÃO PAULO</v>
          </cell>
          <cell r="K4206" t="str">
            <v>5,99</v>
          </cell>
        </row>
        <row r="4207">
          <cell r="G4207">
            <v>96749</v>
          </cell>
          <cell r="H4207" t="str">
            <v>JOELHO 90 GRAUS, PPR, DN 32 MM, CLASSE PN 25,  INSTALADO EM RESERVAÇÃO DE ÁGUA DE EDIFICAÇÃO QUE POSSUA RESERVATÓRIO DE FIBRA/FIBROCIMENTO  FORNECIMENTO E INSTALAÇÃO. AF_06/2016</v>
          </cell>
          <cell r="I4207" t="str">
            <v>UN</v>
          </cell>
          <cell r="J4207" t="str">
            <v>ATRIBUÍDO SÃO PAULO</v>
          </cell>
          <cell r="K4207" t="str">
            <v>8,14</v>
          </cell>
        </row>
        <row r="4208">
          <cell r="G4208">
            <v>96750</v>
          </cell>
          <cell r="H4208" t="str">
            <v>JOELHO 90 GRAUS, PPR, DN 40 MM, CLASSE PN 25,  INSTALADO EM RESERVAÇÃO DE ÁGUA DE EDIFICAÇÃO QUE POSSUA RESERVATÓRIO DE FIBRA/FIBROCIMENTO  FORNECIMENTO E INSTALAÇÃO. AF_06/2016</v>
          </cell>
          <cell r="I4208" t="str">
            <v>UN</v>
          </cell>
          <cell r="J4208" t="str">
            <v>ATRIBUÍDO SÃO PAULO</v>
          </cell>
          <cell r="K4208" t="str">
            <v>10,71</v>
          </cell>
        </row>
        <row r="4209">
          <cell r="G4209">
            <v>96751</v>
          </cell>
          <cell r="H4209" t="str">
            <v>JOELHO 90 GRAUS, PPR, DN 50 MM, CLASSE PN 25,  INSTALADO EM RESERVAÇÃO DE ÁGUA DE EDIFICAÇÃO QUE POSSUA RESERVATÓRIO DE FIBRA/FIBROCIMENTO  FORNECIMENTO E INSTALAÇÃO. AF_06/2016</v>
          </cell>
          <cell r="I4209" t="str">
            <v>UN</v>
          </cell>
          <cell r="J4209" t="str">
            <v>ATRIBUÍDO SÃO PAULO</v>
          </cell>
          <cell r="K4209" t="str">
            <v>19,30</v>
          </cell>
        </row>
        <row r="4210">
          <cell r="G4210">
            <v>96752</v>
          </cell>
          <cell r="H4210" t="str">
            <v>JOELHO 90 GRAUS, PPR, DN 63 MM, CLASSE PN 25,  INSTALADO EM RESERVAÇÃO DE ÁGUA DE EDIFICAÇÃO QUE POSSUA RESERVATÓRIO DE FIBRA/FIBROCIMENTO  FORNECIMENTO E INSTALAÇÃO. AF_06/2016</v>
          </cell>
          <cell r="I4210" t="str">
            <v>UN</v>
          </cell>
          <cell r="J4210" t="str">
            <v>ATRIBUÍDO SÃO PAULO</v>
          </cell>
          <cell r="K4210" t="str">
            <v>24,95</v>
          </cell>
        </row>
        <row r="4211">
          <cell r="G4211">
            <v>96753</v>
          </cell>
          <cell r="H4211" t="str">
            <v>JOELHO 90 GRAUS, PPR, DN 75 MM, CLASSE PN 25,  INSTALADO EM RESERVAÇÃO DE ÁGUA DE EDIFICAÇÃO QUE POSSUA RESERVATÓRIO DE FIBRA/FIBROCIMENTO  FORNECIMENTO E INSTALAÇÃO. AF_06/2016</v>
          </cell>
          <cell r="I4211" t="str">
            <v>UN</v>
          </cell>
          <cell r="J4211" t="str">
            <v>ATRIBUÍDO SÃO PAULO</v>
          </cell>
          <cell r="K4211" t="str">
            <v>56,02</v>
          </cell>
        </row>
        <row r="4212">
          <cell r="G4212">
            <v>96754</v>
          </cell>
          <cell r="H4212" t="str">
            <v>JOELHO 90 GRAUS, PPR, DN 90 MM, CLASSE PN 25,  INSTALADO EM RESERVAÇÃO DE ÁGUA DE EDIFICAÇÃO QUE POSSUA RESERVATÓRIO DE FIBRA/FIBROCIMENTO  FORNECIMENTO E INSTALAÇÃO. AF_06/2016</v>
          </cell>
          <cell r="I4212" t="str">
            <v>UN</v>
          </cell>
          <cell r="J4212" t="str">
            <v>ATRIBUÍDO SÃO PAULO</v>
          </cell>
          <cell r="K4212" t="str">
            <v>78,43</v>
          </cell>
        </row>
        <row r="4213">
          <cell r="G4213">
            <v>96755</v>
          </cell>
          <cell r="H4213" t="str">
            <v>JOELHO 90 GRAUS, PPR, DN 110 MM, CLASSE PN 25,  INSTALADO EM RESERVAÇÃO DE ÁGUA DE EDIFICAÇÃO QUE POSSUA RESERVATÓRIO DE FIBRA/FIBROCIMENTO  FORNECIMENTO E INSTALAÇÃO. AF_06/2016</v>
          </cell>
          <cell r="I4213" t="str">
            <v>UN</v>
          </cell>
          <cell r="J4213" t="str">
            <v>ATRIBUÍDO SÃO PAULO</v>
          </cell>
          <cell r="K4213" t="str">
            <v>118,53</v>
          </cell>
        </row>
        <row r="4214">
          <cell r="G4214">
            <v>96756</v>
          </cell>
          <cell r="H4214" t="str">
            <v>TÊ MISTURADOR, PPR, DN 20 MM, CLASSE PN 25,  INSTALADO EM RESERVAÇÃO DE ÁGUA DE EDIFICAÇÃO QUE POSSUA RESERVATÓRIO DE FIBRA/FIBROCIMENTO  FORNECIMENTO E INSTALAÇÃO. AF_06/2016</v>
          </cell>
          <cell r="I4214" t="str">
            <v>UN</v>
          </cell>
          <cell r="J4214" t="str">
            <v>ATRIBUÍDO SÃO PAULO</v>
          </cell>
          <cell r="K4214" t="str">
            <v>9,61</v>
          </cell>
        </row>
        <row r="4215">
          <cell r="G4215">
            <v>96757</v>
          </cell>
          <cell r="H4215" t="str">
            <v>TÊ MISTURADOR, PPR, DN 25 MM, CLASSE PN 25,  INSTALADO EM RESERVAÇÃO DE ÁGUA DE EDIFICAÇÃO QUE POSSUA RESERVATÓRIO DE FIBRA/FIBROCIMENTO  FORNECIMENTO E INSTALAÇÃO. AF_06/2016</v>
          </cell>
          <cell r="I4215" t="str">
            <v>UN</v>
          </cell>
          <cell r="J4215" t="str">
            <v>ATRIBUÍDO SÃO PAULO</v>
          </cell>
          <cell r="K4215" t="str">
            <v>9,26</v>
          </cell>
        </row>
        <row r="4216">
          <cell r="G4216">
            <v>96758</v>
          </cell>
          <cell r="H4216" t="str">
            <v>TÊ, PPR, DN 32 MM, CLASSE PN 25,  INSTALADO EM RESERVAÇÃO DE ÁGUA DE EDIFICAÇÃO QUE POSSUA RESERVATÓRIO DE FIBRA/FIBROCIMENTO  FORNECIMENTO E INSTALAÇÃO. AF_06/2016</v>
          </cell>
          <cell r="I4216" t="str">
            <v>UN</v>
          </cell>
          <cell r="J4216" t="str">
            <v>ATRIBUÍDO SÃO PAULO</v>
          </cell>
          <cell r="K4216" t="str">
            <v>10,95</v>
          </cell>
        </row>
        <row r="4217">
          <cell r="G4217">
            <v>96759</v>
          </cell>
          <cell r="H4217" t="str">
            <v>TÊ, PPR, DN 40 MM, CLASSE PN 25,  INSTALADO EM RESERVAÇÃO DE ÁGUA DE EDIFICAÇÃO QUE POSSUA RESERVATÓRIO DE FIBRA/FIBROCIMENTO  FORNECIMENTO E INSTALAÇÃO. AF_06/2016</v>
          </cell>
          <cell r="I4217" t="str">
            <v>UN</v>
          </cell>
          <cell r="J4217" t="str">
            <v>ATRIBUÍDO SÃO PAULO</v>
          </cell>
          <cell r="K4217" t="str">
            <v>15,85</v>
          </cell>
        </row>
        <row r="4218">
          <cell r="G4218">
            <v>96760</v>
          </cell>
          <cell r="H4218" t="str">
            <v>TÊ, PPR, DN 50 MM, CLASSE PN 25,  INSTALADO EM RESERVAÇÃO DE ÁGUA DE EDIFICAÇÃO QUE POSSUA RESERVATÓRIO DE FIBRA/FIBROCIMENTO  FORNECIMENTO E INSTALAÇÃO. AF_06/2016</v>
          </cell>
          <cell r="I4218" t="str">
            <v>UN</v>
          </cell>
          <cell r="J4218" t="str">
            <v>ATRIBUÍDO SÃO PAULO</v>
          </cell>
          <cell r="K4218" t="str">
            <v>22,53</v>
          </cell>
        </row>
        <row r="4219">
          <cell r="G4219">
            <v>96761</v>
          </cell>
          <cell r="H4219" t="str">
            <v>TÊ, PPR, DN 63 MM, CLASSE PN 25,  INSTALADO EM RESERVAÇÃO DE ÁGUA DE EDIFICAÇÃO QUE POSSUA RESERVATÓRIO DE FIBRA/FIBROCIMENTO  FORNECIMENTO E INSTALAÇÃO. AF_06/2016</v>
          </cell>
          <cell r="I4219" t="str">
            <v>UN</v>
          </cell>
          <cell r="J4219" t="str">
            <v>ATRIBUÍDO SÃO PAULO</v>
          </cell>
          <cell r="K4219" t="str">
            <v>31,56</v>
          </cell>
        </row>
        <row r="4220">
          <cell r="G4220">
            <v>96762</v>
          </cell>
          <cell r="H4220" t="str">
            <v>TÊ, PPR, DN 75 MM, CLASSE PN 25,  INSTALADO EM RESERVAÇÃO DE ÁGUA DE EDIFICAÇÃO QUE POSSUA RESERVATÓRIO DE FIBRA/FIBROCIMENTO  FORNECIMENTO E INSTALAÇÃO. AF_06/2016</v>
          </cell>
          <cell r="I4220" t="str">
            <v>UN</v>
          </cell>
          <cell r="J4220" t="str">
            <v>ATRIBUÍDO SÃO PAULO</v>
          </cell>
          <cell r="K4220" t="str">
            <v>61,25</v>
          </cell>
        </row>
        <row r="4221">
          <cell r="G4221">
            <v>96763</v>
          </cell>
          <cell r="H4221" t="str">
            <v>TÊ, PPR, DN 90 MM, CLASSE PN 25,  INSTALADO EM RESERVAÇÃO DE ÁGUA DE EDIFICAÇÃO QUE POSSUA RESERVATÓRIO DE FIBRA/FIBROCIMENTO  FORNECIMENTO E INSTALAÇÃO. AF_06/2016</v>
          </cell>
          <cell r="I4221" t="str">
            <v>UN</v>
          </cell>
          <cell r="J4221" t="str">
            <v>ATRIBUÍDO SÃO PAULO</v>
          </cell>
          <cell r="K4221" t="str">
            <v>84,13</v>
          </cell>
        </row>
        <row r="4222">
          <cell r="G4222">
            <v>96764</v>
          </cell>
          <cell r="H4222" t="str">
            <v>TÊ, PPR, DN 110 MM, CLASSE PN 25,  INSTALADO EM RESERVAÇÃO DE ÁGUA DE EDIFICAÇÃO QUE POSSUA RESERVATÓRIO DE FIBRA/FIBROCIMENTO  FORNECIMENTO E INSTALAÇÃO. AF_06/2016</v>
          </cell>
          <cell r="I4222" t="str">
            <v>UN</v>
          </cell>
          <cell r="J4222" t="str">
            <v>ATRIBUÍDO SÃO PAULO</v>
          </cell>
          <cell r="K4222" t="str">
            <v>134,08</v>
          </cell>
        </row>
        <row r="4223">
          <cell r="G4223">
            <v>96802</v>
          </cell>
          <cell r="H4223" t="str">
            <v>KIT CHASSI PEX, PRÉ-FABRICADO, PARA CHUVEIRO COM REGISTROS DE PRESSÃO E CONEXÕES POR CRIMPAGEM  FORNECIMENTO E INSTALAÇÃO. AF_06/2015</v>
          </cell>
          <cell r="I4223" t="str">
            <v>UN</v>
          </cell>
          <cell r="J4223" t="str">
            <v>ATRIBUÍDO SÃO PAULO</v>
          </cell>
          <cell r="K4223" t="str">
            <v>215,31</v>
          </cell>
        </row>
        <row r="4224">
          <cell r="G4224">
            <v>96803</v>
          </cell>
          <cell r="H4224" t="str">
            <v>KIT CHASSI PEX, PRÉ-FABRICADO, PARA COZINHA COM CUBA SIMPLES E CONEXÕES POR CRIMPAGEM  FORNECIMENTO E INSTALAÇÃO. AF_06/2015</v>
          </cell>
          <cell r="I4224" t="str">
            <v>UN</v>
          </cell>
          <cell r="J4224" t="str">
            <v>ATRIBUÍDO SÃO PAULO</v>
          </cell>
          <cell r="K4224" t="str">
            <v>110,20</v>
          </cell>
        </row>
        <row r="4225">
          <cell r="G4225">
            <v>96804</v>
          </cell>
          <cell r="H4225" t="str">
            <v>KIT CHASSI PEX, PRÉ-FABRICADO, PARA ÁREA DE SERVIÇO COM TANQUE E MÁQUINA DE LAVAR ROUPA, E CONEXÕES POR CRIMPAGEM  FORNECIMENTO E INSTALAÇÃO. AF_06/2015</v>
          </cell>
          <cell r="I4225" t="str">
            <v>UN</v>
          </cell>
          <cell r="J4225" t="str">
            <v>ATRIBUÍDO SÃO PAULO</v>
          </cell>
          <cell r="K4225" t="str">
            <v>196,22</v>
          </cell>
        </row>
        <row r="4226">
          <cell r="G4226">
            <v>96805</v>
          </cell>
          <cell r="H4226" t="str">
            <v>KIT CHASSI PEX, PRÉ-FABRICADO, PARA CHUVEIRO COM REGISTROS DE PRESSÃO E CONEXÕES POR ANEL DESLIZANTE  FORNECIMENTO E INSTALAÇÃO. AF_06/2015</v>
          </cell>
          <cell r="I4226" t="str">
            <v>UN</v>
          </cell>
          <cell r="J4226" t="str">
            <v>ATRIBUÍDO SÃO PAULO</v>
          </cell>
          <cell r="K4226" t="str">
            <v>221,61</v>
          </cell>
        </row>
        <row r="4227">
          <cell r="G4227">
            <v>96806</v>
          </cell>
          <cell r="H4227" t="str">
            <v>KIT CHASSI PEX, PRÉ-FABRICADO, PARA COZINHA COM CUBA SIMPLES E CONEXÕES POR ANEL DESLIZANTE  FORNECIMENTO E INSTALAÇÃO. AF_06/2015</v>
          </cell>
          <cell r="I4227" t="str">
            <v>UN</v>
          </cell>
          <cell r="J4227" t="str">
            <v>ATRIBUÍDO SÃO PAULO</v>
          </cell>
          <cell r="K4227" t="str">
            <v>106,76</v>
          </cell>
        </row>
        <row r="4228">
          <cell r="G4228">
            <v>96807</v>
          </cell>
          <cell r="H4228" t="str">
            <v>KIT CHASSI PEX, PRÉ-FABRICADO, PARA ÁREA DE SERVIÇO COM TANQUE E MÁQUINA DE LAVAR ROUPA, E CONEXÕES POR ANEL DESLIZANTE  FORNECIMENTO E INSTALAÇÃO. AF_06/2015</v>
          </cell>
          <cell r="I4228" t="str">
            <v>UN</v>
          </cell>
          <cell r="J4228" t="str">
            <v>ATRIBUÍDO SÃO PAULO</v>
          </cell>
          <cell r="K4228" t="str">
            <v>177,37</v>
          </cell>
        </row>
        <row r="4229">
          <cell r="G4229">
            <v>96808</v>
          </cell>
          <cell r="H4229" t="str">
            <v>UNIÃO METÁLICA PARA INSTALAÇÕES EM PEX, DN 16 MM, FIXAÇÃO DAS CONEXÕES POR ANEL DESLIZANTE  FORNECIMENTO E INSTALAÇÃO . AF_06/2015</v>
          </cell>
          <cell r="I4229" t="str">
            <v>UN</v>
          </cell>
          <cell r="J4229" t="str">
            <v>ATRIBUÍDO SÃO PAULO</v>
          </cell>
          <cell r="K4229" t="str">
            <v>9,73</v>
          </cell>
        </row>
        <row r="4230">
          <cell r="G4230">
            <v>96809</v>
          </cell>
          <cell r="H4230" t="str">
            <v>CONEXÃO FIXA, ROSCA FÊMEA, METÁLICA, PARA INSTALAÇÕES EM PEX, DN 16 MM X 1/2", COM ANEL DESLIZANTE. FORNECIMENTO E INSTALAÇÃO. AF_06/2015</v>
          </cell>
          <cell r="I4230" t="str">
            <v>UN</v>
          </cell>
          <cell r="J4230" t="str">
            <v>ATRIBUÍDO SÃO PAULO</v>
          </cell>
          <cell r="K4230" t="str">
            <v>11,20</v>
          </cell>
        </row>
        <row r="4231">
          <cell r="G4231">
            <v>96810</v>
          </cell>
          <cell r="H4231" t="str">
            <v>CONEXÃO MÓVEL, ROSCA FÊMEA, METÁLICA, PARA INSTALAÇÕES EM PEX, DN 16 MM X 3/4", COM ANEL DESLIZANTE. FORNECIMENTO E INSTALAÇÃO. AF_06/2015</v>
          </cell>
          <cell r="I4231" t="str">
            <v>UN</v>
          </cell>
          <cell r="J4231" t="str">
            <v>ATRIBUÍDO SÃO PAULO</v>
          </cell>
          <cell r="K4231" t="str">
            <v>12,19</v>
          </cell>
        </row>
        <row r="4232">
          <cell r="G4232">
            <v>96811</v>
          </cell>
          <cell r="H4232" t="str">
            <v>UNIÃO METÁLICA PARA INSTALAÇÕES EM PEX, DN 20 MM, FIXAÇÃO DAS CONEXÕES POR ANEL DESLIZANTE  FORNECIMENTO E INSTALAÇÃO . AF_06/2015</v>
          </cell>
          <cell r="I4232" t="str">
            <v>UN</v>
          </cell>
          <cell r="J4232" t="str">
            <v>ATRIBUÍDO SÃO PAULO</v>
          </cell>
          <cell r="K4232" t="str">
            <v>13,06</v>
          </cell>
        </row>
        <row r="4233">
          <cell r="G4233">
            <v>96812</v>
          </cell>
          <cell r="H4233" t="str">
            <v>CONEXÃO FIXA, ROSCA FÊMEA, METÁLICA, PARA INSTALAÇÕES EM PEX, DN 20 MM X 1/2", COM ANEL DESLIZANTE. FORNECIMENTO E INSTALAÇÃO. AF_06/2015</v>
          </cell>
          <cell r="I4233" t="str">
            <v>UN</v>
          </cell>
          <cell r="J4233" t="str">
            <v>ATRIBUÍDO SÃO PAULO</v>
          </cell>
          <cell r="K4233" t="str">
            <v>12,54</v>
          </cell>
        </row>
        <row r="4234">
          <cell r="G4234">
            <v>96813</v>
          </cell>
          <cell r="H4234" t="str">
            <v>CONEXÃO FIXA, ROSCA FÊMEA, METÁLICA, PARA INSTALAÇÕES EM PEX, DN 20 MM X 3/4", COM ANEL DESLIZANTE. FORNECIMENTO E INSTALAÇÃO. AF_06/2015</v>
          </cell>
          <cell r="I4234" t="str">
            <v>UN</v>
          </cell>
          <cell r="J4234" t="str">
            <v>ATRIBUÍDO SÃO PAULO</v>
          </cell>
          <cell r="K4234" t="str">
            <v>14,50</v>
          </cell>
        </row>
        <row r="4235">
          <cell r="G4235">
            <v>96814</v>
          </cell>
          <cell r="H4235" t="str">
            <v>UNIÃO DE REDUÇÃO, METÁLICA, PARA INSTALAÇÕES EM PEX, DN 20 X 16 MM, CONEXÃO POR ANEL DESLIZANTE  FORNECIMENTO E INSTALAÇÃO. AF_06/2015</v>
          </cell>
          <cell r="I4235" t="str">
            <v>UN</v>
          </cell>
          <cell r="J4235" t="str">
            <v>ATRIBUÍDO SÃO PAULO</v>
          </cell>
          <cell r="K4235" t="str">
            <v>12,21</v>
          </cell>
        </row>
        <row r="4236">
          <cell r="G4236">
            <v>96815</v>
          </cell>
          <cell r="H4236" t="str">
            <v>UNIÃO METÁLICA PARA INSTALAÇÕES EM PEX, DN 25 MM, FIXAÇÃO DAS CONEXÕES POR ANEL DESLIZANTE   FORNECIMENTO E INSTALAÇÃO. AF_06/2015</v>
          </cell>
          <cell r="I4236" t="str">
            <v>UN</v>
          </cell>
          <cell r="J4236" t="str">
            <v>ATRIBUÍDO SÃO PAULO</v>
          </cell>
          <cell r="K4236" t="str">
            <v>20,76</v>
          </cell>
        </row>
        <row r="4237">
          <cell r="G4237">
            <v>96816</v>
          </cell>
          <cell r="H4237" t="str">
            <v>CONEXÃO FIXA, ROSCA FÊMEA, METÁLICA, PARA INSTALAÇÕES EM PEX, DN 25 MM X 3/4", COM ANEL DESLIZANTE. FORNECIMENTO E INSTALAÇÃO. AF_06/2015</v>
          </cell>
          <cell r="I4237" t="str">
            <v>UN</v>
          </cell>
          <cell r="J4237" t="str">
            <v>ATRIBUÍDO SÃO PAULO</v>
          </cell>
          <cell r="K4237" t="str">
            <v>17,02</v>
          </cell>
        </row>
        <row r="4238">
          <cell r="G4238">
            <v>96817</v>
          </cell>
          <cell r="H4238" t="str">
            <v>CONEXÃO FIXA, ROSCA FÊMEA, METÁLICA, PARA INSTALAÇÕES EM PEX, DN 25 MM X 1", COM ANEL DESLIZANTE. FORNECIMENTO E INSTALAÇÃO. AF_06/2015</v>
          </cell>
          <cell r="I4238" t="str">
            <v>UN</v>
          </cell>
          <cell r="J4238" t="str">
            <v>ATRIBUÍDO SÃO PAULO</v>
          </cell>
          <cell r="K4238" t="str">
            <v>19,40</v>
          </cell>
        </row>
        <row r="4239">
          <cell r="G4239">
            <v>96818</v>
          </cell>
          <cell r="H4239" t="str">
            <v>UNIÃO DE REDUÇÃO, METÁLICA, PEX, DN 25 X 16 MM, CONEXÃO POR ANEL DESLIZANTE  FORNECIMENTO E INSTALAÇÃO. AF_06/2015</v>
          </cell>
          <cell r="I4239" t="str">
            <v>UN</v>
          </cell>
          <cell r="J4239" t="str">
            <v>ATRIBUÍDO SÃO PAULO</v>
          </cell>
          <cell r="K4239" t="str">
            <v>18,04</v>
          </cell>
        </row>
        <row r="4240">
          <cell r="G4240">
            <v>96819</v>
          </cell>
          <cell r="H4240" t="str">
            <v>UNIÃO DE REDUÇÃO, METÁLICA, PEX, DN 25 X 20 MM, CONEXÃO POR ANEL DESLIZANTE  FORNECIMENTO E INSTALAÇÃO. AF_06/2015</v>
          </cell>
          <cell r="I4240" t="str">
            <v>UN</v>
          </cell>
          <cell r="J4240" t="str">
            <v>ATRIBUÍDO SÃO PAULO</v>
          </cell>
          <cell r="K4240" t="str">
            <v>18,04</v>
          </cell>
        </row>
        <row r="4241">
          <cell r="G4241">
            <v>96820</v>
          </cell>
          <cell r="H4241" t="str">
            <v>UNIÃO METÁLICA PARA INSTALAÇÕES EM PEX, DN 32 MM, FIXAÇÃO DAS CONEXÕES POR ANEL DESLIZANTE   FORNECIMENTO E INSTALAÇÃO. AF_06/2015</v>
          </cell>
          <cell r="I4241" t="str">
            <v>UN</v>
          </cell>
          <cell r="J4241" t="str">
            <v>ATRIBUÍDO SÃO PAULO</v>
          </cell>
          <cell r="K4241" t="str">
            <v>33,03</v>
          </cell>
        </row>
        <row r="4242">
          <cell r="G4242">
            <v>96821</v>
          </cell>
          <cell r="H4242" t="str">
            <v>CONEXÃO FIXA, ROSCA FÊMEA, METÁLICA, PARA INSTALAÇÕES EM PEX, DN 32 MM X 1", COM ANEL DESLIZANTE  FORNECIMENTO E INSTALAÇÃO. AF_06/2015</v>
          </cell>
          <cell r="I4242" t="str">
            <v>UN</v>
          </cell>
          <cell r="J4242" t="str">
            <v>ATRIBUÍDO SÃO PAULO</v>
          </cell>
          <cell r="K4242" t="str">
            <v>28,07</v>
          </cell>
        </row>
        <row r="4243">
          <cell r="G4243">
            <v>96822</v>
          </cell>
          <cell r="H4243" t="str">
            <v>UNIÃO DE REDUÇÃO, METÁLICA, PEX, DN 32 X 25 MM, CONEXÃO POR ANEL DESLIZANTE  FORNECIMENTO E INSTALAÇÃO. AF_06/2015</v>
          </cell>
          <cell r="I4243" t="str">
            <v>UN</v>
          </cell>
          <cell r="J4243" t="str">
            <v>ATRIBUÍDO SÃO PAULO</v>
          </cell>
          <cell r="K4243" t="str">
            <v>28,45</v>
          </cell>
        </row>
        <row r="4244">
          <cell r="G4244">
            <v>96823</v>
          </cell>
          <cell r="H4244" t="str">
            <v>LUVA PARA INSTALAÇÕES EM PEX, DN 16 MM, CONEXÃO POR CRIMPAGEM  FORNECIMENTO E INSTALAÇÃO . AF_06/2015</v>
          </cell>
          <cell r="I4244" t="str">
            <v>UN</v>
          </cell>
          <cell r="J4244" t="str">
            <v>ATRIBUÍDO SÃO PAULO</v>
          </cell>
          <cell r="K4244" t="str">
            <v>11,72</v>
          </cell>
        </row>
        <row r="4245">
          <cell r="G4245">
            <v>96824</v>
          </cell>
          <cell r="H4245" t="str">
            <v>CONEXÃO FIXA, ROSCA FÊMEA, PARA INSTALAÇÕES EM PEX, DN 16MM X 1/2", CONEXÃO POR CRIMPAGEM  FORNECIMENTO E INSTALAÇÃO. AF_06/2015</v>
          </cell>
          <cell r="I4245" t="str">
            <v>UN</v>
          </cell>
          <cell r="J4245" t="str">
            <v>ATRIBUÍDO SÃO PAULO</v>
          </cell>
          <cell r="K4245" t="str">
            <v>13,25</v>
          </cell>
        </row>
        <row r="4246">
          <cell r="G4246">
            <v>96825</v>
          </cell>
          <cell r="H4246" t="str">
            <v>CONEXÃO FIXA, ROSCA FÊMEA, PARA INSTALAÇÕES EM PEX, DN 16MM X 3/4", CONEXÃO POR CRIMPAGEM  FORNECIMENTO E INSTALAÇÃO. AF_06/2015</v>
          </cell>
          <cell r="I4246" t="str">
            <v>UN</v>
          </cell>
          <cell r="J4246" t="str">
            <v>ATRIBUÍDO SÃO PAULO</v>
          </cell>
          <cell r="K4246" t="str">
            <v>18,02</v>
          </cell>
        </row>
        <row r="4247">
          <cell r="G4247">
            <v>96826</v>
          </cell>
          <cell r="H4247" t="str">
            <v>LUVA PARA INSTALAÇÕES EM PEX, DN 20 MM, CONEXÃO POR CRIMPAGEM   FORNECIMENTO E INSTALAÇÃO. AF_06/2015</v>
          </cell>
          <cell r="I4247" t="str">
            <v>UN</v>
          </cell>
          <cell r="J4247" t="str">
            <v>ATRIBUÍDO SÃO PAULO</v>
          </cell>
          <cell r="K4247" t="str">
            <v>16,29</v>
          </cell>
        </row>
        <row r="4248">
          <cell r="G4248">
            <v>96827</v>
          </cell>
          <cell r="H4248" t="str">
            <v>CONEXÃO FIXA, ROSCA FÊMEA, PARA INSTALAÇÕES EM PEX, DN 20MM X 1/2", CONEXÃO POR CRIMPAGEM  FORNECIMENTO E INSTALAÇÃO. AF_06/2015</v>
          </cell>
          <cell r="I4248" t="str">
            <v>UN</v>
          </cell>
          <cell r="J4248" t="str">
            <v>ATRIBUÍDO SÃO PAULO</v>
          </cell>
          <cell r="K4248" t="str">
            <v>16,91</v>
          </cell>
        </row>
        <row r="4249">
          <cell r="G4249">
            <v>96828</v>
          </cell>
          <cell r="H4249" t="str">
            <v>CONEXÃO FIXA, ROSCA FÊMEA, PARA INSTALAÇÕES EM PEX, DN 20MM X 3/4", CONEXÃO POR CRIMPAGEM  FORNECIMENTO E INSTALAÇÃO. AF_06/2015</v>
          </cell>
          <cell r="I4249" t="str">
            <v>UN</v>
          </cell>
          <cell r="J4249" t="str">
            <v>ATRIBUÍDO SÃO PAULO</v>
          </cell>
          <cell r="K4249" t="str">
            <v>21,29</v>
          </cell>
        </row>
        <row r="4250">
          <cell r="G4250">
            <v>96829</v>
          </cell>
          <cell r="H4250" t="str">
            <v>LUVA DE REDUÇÃO PARA INSTALAÇÕES EM PEX, DN 20 X 16 MM, CONEXÃO POR CRIMPAGEM  FORNECIMENTO E INSTALAÇÃO. AF_06/2015</v>
          </cell>
          <cell r="I4250" t="str">
            <v>UN</v>
          </cell>
          <cell r="J4250" t="str">
            <v>ATRIBUÍDO SÃO PAULO</v>
          </cell>
          <cell r="K4250" t="str">
            <v>16,27</v>
          </cell>
        </row>
        <row r="4251">
          <cell r="G4251">
            <v>96830</v>
          </cell>
          <cell r="H4251" t="str">
            <v>LUVA PARA INSTALAÇÕES EM PEX, DN 25 MM, CONEXÃO POR CRIMPAGEM   FORNECIMENTO E INSTALAÇÃO. AF_06/2015</v>
          </cell>
          <cell r="I4251" t="str">
            <v>UN</v>
          </cell>
          <cell r="J4251" t="str">
            <v>ATRIBUÍDO SÃO PAULO</v>
          </cell>
          <cell r="K4251" t="str">
            <v>23,69</v>
          </cell>
        </row>
        <row r="4252">
          <cell r="G4252">
            <v>96831</v>
          </cell>
          <cell r="H4252" t="str">
            <v>CONEXÃO FIXA, ROSCA FÊMEA, PARA INSTALAÇÕES EM PEX, DN 25MM X 1/2", CONEXÃO POR CRIMPAGEM  FORNECIMENTO E INSTALAÇÃO. AF_06/2015</v>
          </cell>
          <cell r="I4252" t="str">
            <v>UN</v>
          </cell>
          <cell r="J4252" t="str">
            <v>ATRIBUÍDO SÃO PAULO</v>
          </cell>
          <cell r="K4252" t="str">
            <v>19,27</v>
          </cell>
        </row>
        <row r="4253">
          <cell r="G4253">
            <v>96832</v>
          </cell>
          <cell r="H4253" t="str">
            <v>CONEXÃO FIXA, ROSCA FÊMEA, PARA INSTALAÇÕES EM PEX, DN 25MM X 3/4", CONEXÃO POR CRIMPAGEM  FORNECIMENTO E INSTALAÇÃO. AF_06/2015</v>
          </cell>
          <cell r="I4253" t="str">
            <v>UN</v>
          </cell>
          <cell r="J4253" t="str">
            <v>ATRIBUÍDO SÃO PAULO</v>
          </cell>
          <cell r="K4253" t="str">
            <v>22,31</v>
          </cell>
        </row>
        <row r="4254">
          <cell r="G4254">
            <v>96833</v>
          </cell>
          <cell r="H4254" t="str">
            <v>LUVA DE REDUÇÃO PARA INSTALAÇÕES EM PEX, DN 25 X 16 MM, CONEXÃO POR CRIMPAGEM  FORNECIMENTO E INSTALAÇÃO. AF_06/2015</v>
          </cell>
          <cell r="I4254" t="str">
            <v>UN</v>
          </cell>
          <cell r="J4254" t="str">
            <v>ATRIBUÍDO SÃO PAULO</v>
          </cell>
          <cell r="K4254" t="str">
            <v>20,88</v>
          </cell>
        </row>
        <row r="4255">
          <cell r="G4255">
            <v>96834</v>
          </cell>
          <cell r="H4255" t="str">
            <v>LUVA PARA INSTALAÇÕES EM PEX, DN 32 MM, CONEXÃO POR CRIMPAGEM  FORNECIMENTO E INSTALAÇÃO . AF_06/2015</v>
          </cell>
          <cell r="I4255" t="str">
            <v>UN</v>
          </cell>
          <cell r="J4255" t="str">
            <v>ATRIBUÍDO SÃO PAULO</v>
          </cell>
          <cell r="K4255" t="str">
            <v>34,60</v>
          </cell>
        </row>
        <row r="4256">
          <cell r="G4256">
            <v>96835</v>
          </cell>
          <cell r="H4256" t="str">
            <v>CONEXÃO FIXA, ROSCA FÊMEA, PARA INSTALAÇÕES EM PEX, DN 32 MM X 3/4", CONEXÃO POR CRIMPAGEM  FORNECIMENTO E INSTALAÇÃO. AF_06/2015</v>
          </cell>
          <cell r="I4256" t="str">
            <v>UN</v>
          </cell>
          <cell r="J4256" t="str">
            <v>ATRIBUÍDO SÃO PAULO</v>
          </cell>
          <cell r="K4256" t="str">
            <v>29,87</v>
          </cell>
        </row>
        <row r="4257">
          <cell r="G4257">
            <v>96836</v>
          </cell>
          <cell r="H4257" t="str">
            <v>LUVA DE REDUÇÃO PARA INSTALAÇÕES EM PEX, DN 32 X 25 MM, CONEXÃO POR CRIMPAGEM  FORNECIMENTO E INSTALAÇÃO. AF_06/2015</v>
          </cell>
          <cell r="I4257" t="str">
            <v>UN</v>
          </cell>
          <cell r="J4257" t="str">
            <v>ATRIBUÍDO SÃO PAULO</v>
          </cell>
          <cell r="K4257" t="str">
            <v>31,83</v>
          </cell>
        </row>
        <row r="4258">
          <cell r="G4258">
            <v>96837</v>
          </cell>
          <cell r="H4258" t="str">
            <v>JOELHO 90 GRAUS, METÁLICO, PARA INSTALAÇÕES EM PEX, DN 16 MM, CONEXÃO POR ANEL DESLIZANTE   FORNECIMENTO E INSTALAÇÃO. AF_06/2015</v>
          </cell>
          <cell r="I4258" t="str">
            <v>UN</v>
          </cell>
          <cell r="J4258" t="str">
            <v>ATRIBUÍDO SÃO PAULO</v>
          </cell>
          <cell r="K4258" t="str">
            <v>17,09</v>
          </cell>
        </row>
        <row r="4259">
          <cell r="G4259">
            <v>96838</v>
          </cell>
          <cell r="H4259" t="str">
            <v>JOELHO 90 GRAUS, ROSCA FÊMEA TERMINAL, METÁLICO, PARA INSTALAÇÕES EM PEX, DN 16MM X 1/2", CONEXÃO POR ANEL DESLIZANTE  FORNECIMENTO E INSTALAÇÃO. AF_06/2015</v>
          </cell>
          <cell r="I4259" t="str">
            <v>UN</v>
          </cell>
          <cell r="J4259" t="str">
            <v>ATRIBUÍDO SÃO PAULO</v>
          </cell>
          <cell r="K4259" t="str">
            <v>15,67</v>
          </cell>
        </row>
        <row r="4260">
          <cell r="G4260">
            <v>96839</v>
          </cell>
          <cell r="H4260" t="str">
            <v>JOELHO, ROSCA FÊMEA, COM BASE FIXA, METÁLICO, PARA INSTALAÇÕES EM PEX, DN 16MM X 1/2", CONEXÃO POR ANEL DESLIZANTE  FORNECIMENTO E INSTALAÇÃO. AF_06/2015</v>
          </cell>
          <cell r="I4260" t="str">
            <v>UN</v>
          </cell>
          <cell r="J4260" t="str">
            <v>ATRIBUÍDO SÃO PAULO</v>
          </cell>
          <cell r="K4260" t="str">
            <v>15,42</v>
          </cell>
        </row>
        <row r="4261">
          <cell r="G4261">
            <v>96840</v>
          </cell>
          <cell r="H4261" t="str">
            <v>JOELHO 90 GRAUS, METÁLICO, PARA INSTALAÇÕES EM PEX, DN 20 MM, CONEXÃO POR ANEL DESLIZANTE  FORNECIMENTO E INSTALAÇÃO . AF_06/2015</v>
          </cell>
          <cell r="I4261" t="str">
            <v>UN</v>
          </cell>
          <cell r="J4261" t="str">
            <v>ATRIBUÍDO SÃO PAULO</v>
          </cell>
          <cell r="K4261" t="str">
            <v>19,95</v>
          </cell>
        </row>
        <row r="4262">
          <cell r="G4262">
            <v>96841</v>
          </cell>
          <cell r="H4262" t="str">
            <v>JOELHO 90 GRAUS, ROSCA FÊMEA TERMINAL, METÁLICO, PARA INSTALAÇÕES EM PEX, DN 20 MM X 1/2", CONEXÃO POR ANEL DESLIZANTE  FORNECIMENTO E INSTALAÇÃO. AF_06/2015</v>
          </cell>
          <cell r="I4262" t="str">
            <v>UN</v>
          </cell>
          <cell r="J4262" t="str">
            <v>ATRIBUÍDO SÃO PAULO</v>
          </cell>
          <cell r="K4262" t="str">
            <v>17,41</v>
          </cell>
        </row>
        <row r="4263">
          <cell r="G4263">
            <v>96842</v>
          </cell>
          <cell r="H4263" t="str">
            <v>JOELHO 90 GRAUS, ROSCA FÊMEA TERMINAL, METÁLICO, PARA INSTALAÇÕES EM PEX, DN 20 MM X 3/4", CONEXÃO POR ANEL DESLIZANTE  FORNECIMENTO E INSTALAÇÃO. AF_06/2015</v>
          </cell>
          <cell r="I4263" t="str">
            <v>UN</v>
          </cell>
          <cell r="J4263" t="str">
            <v>ATRIBUÍDO SÃO PAULO</v>
          </cell>
          <cell r="K4263" t="str">
            <v>22,27</v>
          </cell>
        </row>
        <row r="4264">
          <cell r="G4264">
            <v>96843</v>
          </cell>
          <cell r="H4264" t="str">
            <v>JOELHO ROSCA FÊMEA, COM BASE FIXA, METÁLICO, PARA INSTALAÇÕES EM PEX, DN 20MM X 1/2", CONEXÃO POR ANEL DESLIZANTE  FORNECIMENTO E INSTALAÇÃO. AF_06/2015</v>
          </cell>
          <cell r="I4264" t="str">
            <v>UN</v>
          </cell>
          <cell r="J4264" t="str">
            <v>ATRIBUÍDO SÃO PAULO</v>
          </cell>
          <cell r="K4264" t="str">
            <v>21,40</v>
          </cell>
        </row>
        <row r="4265">
          <cell r="G4265">
            <v>96844</v>
          </cell>
          <cell r="H4265" t="str">
            <v>JOELHO ROSCA FÊMEA, MÓVEL, METÁLICO, PARA INSTALAÇÕES EM PEX, DN 20MM X 3/4", CONEXÃO POR ANEL DESLIZANTE  FORNECIMENTO E INSTALAÇÃO. AF_06/2015</v>
          </cell>
          <cell r="I4265" t="str">
            <v>UN</v>
          </cell>
          <cell r="J4265" t="str">
            <v>ATRIBUÍDO SÃO PAULO</v>
          </cell>
          <cell r="K4265" t="str">
            <v>29,34</v>
          </cell>
        </row>
        <row r="4266">
          <cell r="G4266">
            <v>96845</v>
          </cell>
          <cell r="H4266" t="str">
            <v>JOELHO 90 GRAUS, METÁLICO, PARA INSTALAÇÕES EM PEX, DN 25 MM, CONEXÃO POR ANEL DESLIZANTE   FORNECIMENTO E INSTALAÇÃO. AF_06/2015</v>
          </cell>
          <cell r="I4266" t="str">
            <v>UN</v>
          </cell>
          <cell r="J4266" t="str">
            <v>ATRIBUÍDO SÃO PAULO</v>
          </cell>
          <cell r="K4266" t="str">
            <v>31,36</v>
          </cell>
        </row>
        <row r="4267">
          <cell r="G4267">
            <v>96846</v>
          </cell>
          <cell r="H4267" t="str">
            <v>JOELHO 90 GRAUS, ROSCA FÊMEA TERMINAL, METÁLICO, PARA INSTALAÇÕES EM PEX, DN 25 MM X 3/4", CONEXÃO POR ANEL DESLIZANTE  FORNECIMENTO E INSTALAÇÃO. AF_06/2015</v>
          </cell>
          <cell r="I4267" t="str">
            <v>UN</v>
          </cell>
          <cell r="J4267" t="str">
            <v>ATRIBUÍDO SÃO PAULO</v>
          </cell>
          <cell r="K4267" t="str">
            <v>24,58</v>
          </cell>
        </row>
        <row r="4268">
          <cell r="G4268">
            <v>96847</v>
          </cell>
          <cell r="H4268" t="str">
            <v>JOELHO ROSCA FÊMEA, COM BASE FIXA, METÁLICO, PARA INSTALAÇÕES EM PEX, DN 25MM X 3/4", CONEXÃO POR ANEL DESLIZANTE  FORNECIMENTO E INSTALAÇÃO. AF_06/2015</v>
          </cell>
          <cell r="I4268" t="str">
            <v>UN</v>
          </cell>
          <cell r="J4268" t="str">
            <v>ATRIBUÍDO SÃO PAULO</v>
          </cell>
          <cell r="K4268" t="str">
            <v>27,07</v>
          </cell>
        </row>
        <row r="4269">
          <cell r="G4269">
            <v>96848</v>
          </cell>
          <cell r="H4269" t="str">
            <v>JOELHO 90 GRAUS, METÁLICO, PARA INSTALAÇÕES EM PEX, DN 32 MM, CONEXÃO POR ANEL DESLIZANTE  FORNECIMENTO E INSTALAÇÃO . AF_06/2015</v>
          </cell>
          <cell r="I4269" t="str">
            <v>UN</v>
          </cell>
          <cell r="J4269" t="str">
            <v>ATRIBUÍDO SÃO PAULO</v>
          </cell>
          <cell r="K4269" t="str">
            <v>40,70</v>
          </cell>
        </row>
        <row r="4270">
          <cell r="G4270">
            <v>96849</v>
          </cell>
          <cell r="H4270" t="str">
            <v>JOELHO 90 GRAUS, PARA INSTALAÇÕES EM PEX, DN 16 MM, CONEXÃO POR CRIMPAGEM   FORNECIMENTO E INSTALAÇÃO. AF_06/2015</v>
          </cell>
          <cell r="I4270" t="str">
            <v>UN</v>
          </cell>
          <cell r="J4270" t="str">
            <v>ATRIBUÍDO SÃO PAULO</v>
          </cell>
          <cell r="K4270" t="str">
            <v>14,73</v>
          </cell>
        </row>
        <row r="4271">
          <cell r="G4271">
            <v>96850</v>
          </cell>
          <cell r="H4271" t="str">
            <v>JOELHO 90 GRAUS, ROSCA FÊMEA TERMINAL, PARA INSTALAÇÕES EM PEX, DN 16MM X 1/2", CONEXÃO POR CRIMPAGEM  FORNECIMENTO E INSTALAÇÃO. AF_06/2015</v>
          </cell>
          <cell r="I4271" t="str">
            <v>UN</v>
          </cell>
          <cell r="J4271" t="str">
            <v>ATRIBUÍDO SÃO PAULO</v>
          </cell>
          <cell r="K4271" t="str">
            <v>17,27</v>
          </cell>
        </row>
        <row r="4272">
          <cell r="G4272">
            <v>96851</v>
          </cell>
          <cell r="H4272" t="str">
            <v>JOELHO 90 GRAUS, ROSCA FÊMEA TERMINAL, PARA INSTALAÇÕES EM PEX, DN 16MM X 3/4", CONEXÃO POR CRIMPAGEM  FORNECIMENTO E INSTALAÇÃO. AF_06/2015</v>
          </cell>
          <cell r="I4272" t="str">
            <v>UN</v>
          </cell>
          <cell r="J4272" t="str">
            <v>ATRIBUÍDO SÃO PAULO</v>
          </cell>
          <cell r="K4272" t="str">
            <v>22,95</v>
          </cell>
        </row>
        <row r="4273">
          <cell r="G4273">
            <v>96852</v>
          </cell>
          <cell r="H4273" t="str">
            <v>JOELHO 90 GRAUS, PARA INSTALAÇÕES EM PEX, DN 20 MM, CONEXÃO POR CRIMPAGEM   FORNECIMENTO E INSTALAÇÃO. AF_06/2015</v>
          </cell>
          <cell r="I4273" t="str">
            <v>UN</v>
          </cell>
          <cell r="J4273" t="str">
            <v>ATRIBUÍDO SÃO PAULO</v>
          </cell>
          <cell r="K4273" t="str">
            <v>19,63</v>
          </cell>
        </row>
        <row r="4274">
          <cell r="G4274">
            <v>96853</v>
          </cell>
          <cell r="H4274" t="str">
            <v>JOELHO 90 GRAUS, ROSCA FÊMEA TERMINAL, PARA INSTALAÇÕES EM PEX, DN 20MM X 1/2", CONEXÃO POR CRIMPAGEM  FORNECIMENTO E INSTALAÇÃO. AF_06/2015</v>
          </cell>
          <cell r="I4274" t="str">
            <v>UN</v>
          </cell>
          <cell r="J4274" t="str">
            <v>ATRIBUÍDO SÃO PAULO</v>
          </cell>
          <cell r="K4274" t="str">
            <v>22,11</v>
          </cell>
        </row>
        <row r="4275">
          <cell r="G4275">
            <v>96854</v>
          </cell>
          <cell r="H4275" t="str">
            <v>JOELHO 90 GRAUS, ROSCA FÊMEA TERMINAL, PARA INSTALAÇÕES EM PEX, DN 20MM X 3/4", CONEXÃO POR CRIMPAGEM  FORNECIMENTO E INSTALAÇÃO. AF_06/2015</v>
          </cell>
          <cell r="I4275" t="str">
            <v>UN</v>
          </cell>
          <cell r="J4275" t="str">
            <v>ATRIBUÍDO SÃO PAULO</v>
          </cell>
          <cell r="K4275" t="str">
            <v>26,50</v>
          </cell>
        </row>
        <row r="4276">
          <cell r="G4276">
            <v>96855</v>
          </cell>
          <cell r="H4276" t="str">
            <v>JOELHO 90 GRAUS, PARA INSTALAÇÕES EM PEX, DN 25 MM, CONEXÃO POR CRIMPAGEM   FORNECIMENTO E INSTALAÇÃO. AF_06/2015</v>
          </cell>
          <cell r="I4276" t="str">
            <v>UN</v>
          </cell>
          <cell r="J4276" t="str">
            <v>ATRIBUÍDO SÃO PAULO</v>
          </cell>
          <cell r="K4276" t="str">
            <v>24,39</v>
          </cell>
        </row>
        <row r="4277">
          <cell r="G4277">
            <v>96856</v>
          </cell>
          <cell r="H4277" t="str">
            <v>JOELHO 90 GRAUS, ROSCA FÊMEA TERMINAL, PARA INSTALAÇÕES EM PEX, DN 25MM X 1/2", CONEXÃO POR CRIMPAGEM  FORNECIMENTO E INSTALAÇÃO. AF_06/2015</v>
          </cell>
          <cell r="I4277" t="str">
            <v>UN</v>
          </cell>
          <cell r="J4277" t="str">
            <v>ATRIBUÍDO SÃO PAULO</v>
          </cell>
          <cell r="K4277" t="str">
            <v>24,75</v>
          </cell>
        </row>
        <row r="4278">
          <cell r="G4278">
            <v>96857</v>
          </cell>
          <cell r="H4278" t="str">
            <v>JOELHO 90 GRAUS, ROSCA FÊMEA TERMINAL, PARA INSTALAÇÕES EM PEX, DN 25MM X 1, CONEXÃO POR CRIMPAGEM  FORNECIMENTO E INSTALAÇÃO. AF_06/2015</v>
          </cell>
          <cell r="I4278" t="str">
            <v>UN</v>
          </cell>
          <cell r="J4278" t="str">
            <v>ATRIBUÍDO SÃO PAULO</v>
          </cell>
          <cell r="K4278" t="str">
            <v>39,61</v>
          </cell>
        </row>
        <row r="4279">
          <cell r="G4279">
            <v>96858</v>
          </cell>
          <cell r="H4279" t="str">
            <v>JOELHO 90 GRAUS, PARA INSTALAÇÕES EM PEX, DN 32 MM, CONEXÃO POR CRIMPAGEM   FORNECIMENTO E INSTALAÇÃO. AF_06/2015</v>
          </cell>
          <cell r="I4279" t="str">
            <v>UN</v>
          </cell>
          <cell r="J4279" t="str">
            <v>ATRIBUÍDO SÃO PAULO</v>
          </cell>
          <cell r="K4279" t="str">
            <v>39,98</v>
          </cell>
        </row>
        <row r="4280">
          <cell r="G4280">
            <v>96859</v>
          </cell>
          <cell r="H4280" t="str">
            <v>JOELHO 90 GRAUS, ROSCA FÊMEA TERMINAL, PARA INSTALAÇÕES EM PEX, DN 32 MM X 1", CONEXÃO POR CRIMPAGEM  FORNECIMENTO E INSTALAÇÃO. AF_06/2015</v>
          </cell>
          <cell r="I4280" t="str">
            <v>UN</v>
          </cell>
          <cell r="J4280" t="str">
            <v>ATRIBUÍDO SÃO PAULO</v>
          </cell>
          <cell r="K4280" t="str">
            <v>49,63</v>
          </cell>
        </row>
        <row r="4281">
          <cell r="G4281">
            <v>96860</v>
          </cell>
          <cell r="H4281" t="str">
            <v>TÊ, METÁLICO, PARA INSTALAÇÕES EM PEX, DN 16 MM, CONEXÃO POR ANEL DESLIZANTE  FORNECIMENTO E INSTALAÇÃO. AF_06/2015</v>
          </cell>
          <cell r="I4281" t="str">
            <v>UN</v>
          </cell>
          <cell r="J4281" t="str">
            <v>ATRIBUÍDO SÃO PAULO</v>
          </cell>
          <cell r="K4281" t="str">
            <v>19,77</v>
          </cell>
        </row>
        <row r="4282">
          <cell r="G4282">
            <v>96861</v>
          </cell>
          <cell r="H4282" t="str">
            <v>TÊ, ROSCA FÊMEA, METÁLICO, PARA INSTALAÇÕES EM PEX, DN 16 MM X ½, CONEXÃO POR ANEL DESLIZANTE   FORNECIMENTO E INSTALAÇÃO. AF_06/2015</v>
          </cell>
          <cell r="I4282" t="str">
            <v>UN</v>
          </cell>
          <cell r="J4282" t="str">
            <v>ATRIBUÍDO SÃO PAULO</v>
          </cell>
          <cell r="K4282" t="str">
            <v>21,37</v>
          </cell>
        </row>
        <row r="4283">
          <cell r="G4283">
            <v>96862</v>
          </cell>
          <cell r="H4283" t="str">
            <v>TÊ, METÁLICO, PARA INSTALAÇÕES EM PEX, DN 20 MM, CONEXÃO POR ANEL DESLIZANTE  FORNECIMENTO E INSTALAÇÃO. AF_06/2015</v>
          </cell>
          <cell r="I4283" t="str">
            <v>UN</v>
          </cell>
          <cell r="J4283" t="str">
            <v>ATRIBUÍDO SÃO PAULO</v>
          </cell>
          <cell r="K4283" t="str">
            <v>23,84</v>
          </cell>
        </row>
        <row r="4284">
          <cell r="G4284">
            <v>96863</v>
          </cell>
          <cell r="H4284" t="str">
            <v>TÊ, ROSCA FÊMEA, METÁLICO, PARA INSTALAÇÕES EM PEX, DN 20 MM X ½, CONEXÃO POR ANEL DESLIZANTE   FORNECIMENTO E INSTALAÇÃO. AF_06/2015</v>
          </cell>
          <cell r="I4284" t="str">
            <v>UN</v>
          </cell>
          <cell r="J4284" t="str">
            <v>ATRIBUÍDO SÃO PAULO</v>
          </cell>
          <cell r="K4284" t="str">
            <v>23,57</v>
          </cell>
        </row>
        <row r="4285">
          <cell r="G4285">
            <v>96864</v>
          </cell>
          <cell r="H4285" t="str">
            <v>TÊ, METÁLICO, PARA INSTALAÇÕES EM PEX, DN 25 MM, CONEXÃO POR ANEL DESLIZANTE  FORNECIMENTO E INSTALAÇÃO. AF_06/2015</v>
          </cell>
          <cell r="I4285" t="str">
            <v>UN</v>
          </cell>
          <cell r="J4285" t="str">
            <v>ATRIBUÍDO SÃO PAULO</v>
          </cell>
          <cell r="K4285" t="str">
            <v>37,50</v>
          </cell>
        </row>
        <row r="4286">
          <cell r="G4286">
            <v>96865</v>
          </cell>
          <cell r="H4286" t="str">
            <v>TÊ, ROSCA FÊMEA, METÁLICO, PARA INSTALAÇÕES EM PEX, DN 25 MM X 3/4", CONEXÃO POR ANEL DESLIZANTE  FORNECIMENTO E INSTALAÇÃO. AF_06/2015</v>
          </cell>
          <cell r="I4286" t="str">
            <v>UN</v>
          </cell>
          <cell r="J4286" t="str">
            <v>ATRIBUÍDO SÃO PAULO</v>
          </cell>
          <cell r="K4286" t="str">
            <v>36,72</v>
          </cell>
        </row>
        <row r="4287">
          <cell r="G4287">
            <v>96866</v>
          </cell>
          <cell r="H4287" t="str">
            <v>TÊ, METÁLICO, PARA INSTALAÇÕES EM PEX, DN 32 MM, CONEXÃO POR ANEL DESLIZANTE  FORNECIMENTO E INSTALAÇÃO. AF_06/2015</v>
          </cell>
          <cell r="I4287" t="str">
            <v>UN</v>
          </cell>
          <cell r="J4287" t="str">
            <v>ATRIBUÍDO SÃO PAULO</v>
          </cell>
          <cell r="K4287" t="str">
            <v>49,35</v>
          </cell>
        </row>
        <row r="4288">
          <cell r="G4288">
            <v>96867</v>
          </cell>
          <cell r="H4288" t="str">
            <v>TÊ, ROSCA MACHO, METÁLICO, PARA INSTALAÇÕES EM PEX, DN 32 MM X 1", CONEXÃO POR ANEL DESLIZANTE  FORNECIMENTO E INSTALAÇÃO. AF_06/2015</v>
          </cell>
          <cell r="I4288" t="str">
            <v>UN</v>
          </cell>
          <cell r="J4288" t="str">
            <v>ATRIBUÍDO SÃO PAULO</v>
          </cell>
          <cell r="K4288" t="str">
            <v>57,45</v>
          </cell>
        </row>
        <row r="4289">
          <cell r="G4289">
            <v>96868</v>
          </cell>
          <cell r="H4289" t="str">
            <v>TÊ, PARA INSTALAÇÕES EM PEX, DN 16 MM, CONEXÃO POR CRIMPAGEM  FORNECIMENTO E INSTALAÇÃO. AF_06/2015</v>
          </cell>
          <cell r="I4289" t="str">
            <v>UN</v>
          </cell>
          <cell r="J4289" t="str">
            <v>ATRIBUÍDO SÃO PAULO</v>
          </cell>
          <cell r="K4289" t="str">
            <v>22,88</v>
          </cell>
        </row>
        <row r="4290">
          <cell r="G4290">
            <v>96869</v>
          </cell>
          <cell r="H4290" t="str">
            <v>TÊ, PARA INSTALAÇÕES EM PEX, DN 20 MM, CONEXÃO POR CRIMPAGEM  FORNECIMENTO E INSTALAÇÃO. AF_06/2015</v>
          </cell>
          <cell r="I4290" t="str">
            <v>UN</v>
          </cell>
          <cell r="J4290" t="str">
            <v>ATRIBUÍDO SÃO PAULO</v>
          </cell>
          <cell r="K4290" t="str">
            <v>27,32</v>
          </cell>
        </row>
        <row r="4291">
          <cell r="G4291">
            <v>96870</v>
          </cell>
          <cell r="H4291" t="str">
            <v>TÊ, PEX, DN 25 MM, CONEXÃO POR CRIMPAGEM  FORNECIMENTO E INSTALAÇÃO. AF_06/2015</v>
          </cell>
          <cell r="I4291" t="str">
            <v>UN</v>
          </cell>
          <cell r="J4291" t="str">
            <v>ATRIBUÍDO SÃO PAULO</v>
          </cell>
          <cell r="K4291" t="str">
            <v>43,29</v>
          </cell>
        </row>
        <row r="4292">
          <cell r="G4292">
            <v>96871</v>
          </cell>
          <cell r="H4292" t="str">
            <v>TÊ, PARA INSTALAÇÕES EM PEX, DN 32 MM, CONEXÃO POR CRIMPAGEM  FORNECIMENTO E INSTALAÇÃO. AF_06/2015</v>
          </cell>
          <cell r="I4292" t="str">
            <v>UN</v>
          </cell>
          <cell r="J4292" t="str">
            <v>ATRIBUÍDO SÃO PAULO</v>
          </cell>
          <cell r="K4292" t="str">
            <v>62,85</v>
          </cell>
        </row>
        <row r="4293">
          <cell r="G4293">
            <v>96872</v>
          </cell>
          <cell r="H4293" t="str">
            <v>DISTRIBUIDOR 2 SAÍDAS, METÁLICO, PARA INSTALAÇÕES EM PEX, ENTRADA DE 3/4" X 2 SAÍDAS DE 1/2", CONEXÃO POR ANEL DESLIZANTE  FORNECIMENTO E INSTALAÇÃO. AF_06/2015</v>
          </cell>
          <cell r="I4293" t="str">
            <v>UN</v>
          </cell>
          <cell r="J4293" t="str">
            <v>ATRIBUÍDO SÃO PAULO</v>
          </cell>
          <cell r="K4293" t="str">
            <v>57,14</v>
          </cell>
        </row>
        <row r="4294">
          <cell r="G4294">
            <v>96873</v>
          </cell>
          <cell r="H4294" t="str">
            <v>DISTRIBUIDOR 2 SAÍDAS, METÁLICO, PARA INSTALAÇÕES EM PEX, ENTRADA DE 1" X 2 SAÍDAS DE 1/2", CONEXÃO POR ANEL DESLIZANTE  FORNECIMENTO E INSTALAÇÃO. AF_06/2015</v>
          </cell>
          <cell r="I4294" t="str">
            <v>UN</v>
          </cell>
          <cell r="J4294" t="str">
            <v>ATRIBUÍDO SÃO PAULO</v>
          </cell>
          <cell r="K4294" t="str">
            <v>66,08</v>
          </cell>
        </row>
        <row r="4295">
          <cell r="G4295">
            <v>96874</v>
          </cell>
          <cell r="H4295" t="str">
            <v>DISTRIBUIDOR 3 SAÍDAS, METÁLICO, PARA INSTALAÇÕES EM PEX, ENTRADA DE 3/4" X 3 SAÍDAS DE 1/2", CONEXÃO POR ANEL DESLIZANTE  FORNECIMENTO E INSTALAÇÃO . AF_06/2015</v>
          </cell>
          <cell r="I4295" t="str">
            <v>UN</v>
          </cell>
          <cell r="J4295" t="str">
            <v>ATRIBUÍDO SÃO PAULO</v>
          </cell>
          <cell r="K4295" t="str">
            <v>69,56</v>
          </cell>
        </row>
        <row r="4296">
          <cell r="G4296">
            <v>96875</v>
          </cell>
          <cell r="H4296" t="str">
            <v>DISTRIBUIDOR 3 SAÍDAS, METÁLICO, PARA INSTALAÇÕES EM PEX, ENTRADA DE 1 X 3 SAÍDAS DE 1/2, CONEXÃO POR ANEL DESLIZANTE   FORNECIMENTO E INSTALAÇÃO. AF_06/2015</v>
          </cell>
          <cell r="I4296" t="str">
            <v>UN</v>
          </cell>
          <cell r="J4296" t="str">
            <v>ATRIBUÍDO SÃO PAULO</v>
          </cell>
          <cell r="K4296" t="str">
            <v>83,94</v>
          </cell>
        </row>
        <row r="4297">
          <cell r="G4297">
            <v>96876</v>
          </cell>
          <cell r="H4297" t="str">
            <v>DISTRIBUIDOR 2 SAÍDAS, PARA INSTALAÇÕES EM PEX, ENTRADA DE 32 MM X 2 SAÍDAS DE 16 MM, CONEXÃO POR CRIMPAGEM FORNECIMENTO E INSTALAÇÃO. AF_06/2015</v>
          </cell>
          <cell r="I4297" t="str">
            <v>UN</v>
          </cell>
          <cell r="J4297" t="str">
            <v>ATRIBUÍDO SÃO PAULO</v>
          </cell>
          <cell r="K4297" t="str">
            <v>150,10</v>
          </cell>
        </row>
        <row r="4298">
          <cell r="G4298">
            <v>96877</v>
          </cell>
          <cell r="H4298" t="str">
            <v>DISTRIBUIDOR 2 SAÍDAS, PARA INSTALAÇÕES EM PEX, ENTRADA DE 32 MM X 2 SAÍDAS DE 20 MM, CONEXÃO POR CRIMPAGEM  FORNECIMENTO E INSTALAÇÃO. AF_06/2015</v>
          </cell>
          <cell r="I4298" t="str">
            <v>UN</v>
          </cell>
          <cell r="J4298" t="str">
            <v>ATRIBUÍDO SÃO PAULO</v>
          </cell>
          <cell r="K4298" t="str">
            <v>160,54</v>
          </cell>
        </row>
        <row r="4299">
          <cell r="G4299">
            <v>96878</v>
          </cell>
          <cell r="H4299" t="str">
            <v>DISTRIBUIDOR 2 SAÍDAS, PARA INSTALAÇÕES EM PEX, ENTRADA DE 32 MM X 2 SAÍDAS DE 25 MM, CONEXÃO POR CRIMPAGEM  FORNECIMENTO E INSTALAÇÃO. AF_06/2015</v>
          </cell>
          <cell r="I4299" t="str">
            <v>UN</v>
          </cell>
          <cell r="J4299" t="str">
            <v>ATRIBUÍDO SÃO PAULO</v>
          </cell>
          <cell r="K4299" t="str">
            <v>162,49</v>
          </cell>
        </row>
        <row r="4300">
          <cell r="G4300">
            <v>96879</v>
          </cell>
          <cell r="H4300" t="str">
            <v>DISTRIBUIDOR 3 SAÍDAS, PARA INSTALAÇÕES EM PEX, ENTRADA DE 32 MM X 3 SAÍDAS DE 16 MM, CONEXÃO POR CRIMPAGEM  FORNECIMENTO E INSTALAÇÃO. AF_06/2015</v>
          </cell>
          <cell r="I4300" t="str">
            <v>UN</v>
          </cell>
          <cell r="J4300" t="str">
            <v>ATRIBUÍDO SÃO PAULO</v>
          </cell>
          <cell r="K4300" t="str">
            <v>162,95</v>
          </cell>
        </row>
        <row r="4301">
          <cell r="G4301">
            <v>96880</v>
          </cell>
          <cell r="H4301" t="str">
            <v>DISTRIBUIDOR 3 SAÍDAS, PARA INSTALAÇÕES EM PEX, ENTRADA DE 32 MM X 3 SAÍDAS DE 20 MM, CONEXÃO POR CRIMPAGEM  FORNECIMENTO E INSTALAÇÃO. AF_06/2015</v>
          </cell>
          <cell r="I4301" t="str">
            <v>UN</v>
          </cell>
          <cell r="J4301" t="str">
            <v>ATRIBUÍDO SÃO PAULO</v>
          </cell>
          <cell r="K4301" t="str">
            <v>186,32</v>
          </cell>
        </row>
        <row r="4302">
          <cell r="G4302">
            <v>96881</v>
          </cell>
          <cell r="H4302" t="str">
            <v>DISTRIBUIDOR 3 SAÍDAS, PARA INSTALAÇÕES EM PEX, ENTRADA DE 32 MM X 3 SAÍDAS DE 25 MM, CONEXÃO POR CRIMPAGEM  FORNECIMENTO E INSTALAÇÃO. AF_06/2015</v>
          </cell>
          <cell r="I4302" t="str">
            <v>UN</v>
          </cell>
          <cell r="J4302" t="str">
            <v>ATRIBUÍDO SÃO PAULO</v>
          </cell>
          <cell r="K4302" t="str">
            <v>196,91</v>
          </cell>
        </row>
        <row r="4303">
          <cell r="G4303">
            <v>97425</v>
          </cell>
          <cell r="H4303" t="str">
            <v>FLANGE EM AÇO, DN 15 MM X 1/2'', INSTALADO EM RESERVAÇÃO DE ÁGUA DE EDIFICAÇÃO QUE POSSUA RESERVATÓRIO DE FIBRA/FIBROCIMENTO - FORNECIMENTO E INSTALAÇÃO. AF_06/2016</v>
          </cell>
          <cell r="I4303" t="str">
            <v>UN</v>
          </cell>
          <cell r="J4303" t="str">
            <v>COEFICIENTE DE REPRESENTATIVIDADE</v>
          </cell>
          <cell r="K4303" t="str">
            <v>19,86</v>
          </cell>
        </row>
        <row r="4304">
          <cell r="G4304">
            <v>97426</v>
          </cell>
          <cell r="H4304" t="str">
            <v>FLANGE EM AÇO, DN 20 MM X 3/4'', INSTALADO EM RESERVAÇÃO DE ÁGUA DE EDIFICAÇÃO QUE POSSUA RESERVATÓRIO DE FIBRA/FIBROCIMENTO - FORNECIMENTO E INSTALAÇÃO. AF_06/2016</v>
          </cell>
          <cell r="I4304" t="str">
            <v>UN</v>
          </cell>
          <cell r="J4304" t="str">
            <v>COEFICIENTE DE REPRESENTATIVIDADE</v>
          </cell>
          <cell r="K4304" t="str">
            <v>23,99</v>
          </cell>
        </row>
        <row r="4305">
          <cell r="G4305">
            <v>97427</v>
          </cell>
          <cell r="H4305" t="str">
            <v>FLANGE EM AÇO, DN 25 MM X 1'', INSTALADO EM RESERVAÇÃO DE ÁGUA DE EDIFICAÇÃO QUE POSSUA RESERVATÓRIO DE FIBRA/FIBROCIMENTO - FORNECIMENTO E INSTALAÇÃO. AF_06/2016</v>
          </cell>
          <cell r="I4305" t="str">
            <v>UN</v>
          </cell>
          <cell r="J4305" t="str">
            <v>COEFICIENTE DE REPRESENTATIVIDADE</v>
          </cell>
          <cell r="K4305" t="str">
            <v>27,11</v>
          </cell>
        </row>
        <row r="4306">
          <cell r="G4306">
            <v>97428</v>
          </cell>
          <cell r="H4306" t="str">
            <v>FLANGE EM AÇO, DN 32 MM X 1 1/4'', INSTALADO EM RESERVAÇÃO DE ÁGUA DE EDIFICAÇÃO QUE POSSUA RESERVATÓRIO DE FIBRA/FIBROCIMENTO - FORNECIMENTO E INSTALAÇÃO. AF_06/2016</v>
          </cell>
          <cell r="I4306" t="str">
            <v>UN</v>
          </cell>
          <cell r="J4306" t="str">
            <v>COEFICIENTE DE REPRESENTATIVIDADE</v>
          </cell>
          <cell r="K4306" t="str">
            <v>34,36</v>
          </cell>
        </row>
        <row r="4307">
          <cell r="G4307">
            <v>97429</v>
          </cell>
          <cell r="H4307" t="str">
            <v>FLANGE EM AÇO, DN 40 MM X 1 1/2'', INSTALADO EM RESERVAÇÃO DE ÁGUA DE EDIFICAÇÃO QUE POSSUA RESERVATÓRIO DE FIBRA/FIBROCIMENTO - FORNECIMENTO E INSTALAÇÃO. AF_06/2016</v>
          </cell>
          <cell r="I4307" t="str">
            <v>UN</v>
          </cell>
          <cell r="J4307" t="str">
            <v>COEFICIENTE DE REPRESENTATIVIDADE</v>
          </cell>
          <cell r="K4307" t="str">
            <v>41,02</v>
          </cell>
        </row>
        <row r="4308">
          <cell r="G4308">
            <v>97430</v>
          </cell>
          <cell r="H4308" t="str">
            <v>ACOPLAMENTO RÍGIDO EM AÇO, CONEXÃO RANHURADA, DN 50 (2"), INSTALADO EM PRUMADAS - FORNECIMENTO E INSTALAÇÃO. AF_12/2015</v>
          </cell>
          <cell r="I4308" t="str">
            <v>UN</v>
          </cell>
          <cell r="J4308" t="str">
            <v>ATRIBUÍDO SÃO PAULO</v>
          </cell>
          <cell r="K4308" t="str">
            <v>25,14</v>
          </cell>
        </row>
        <row r="4309">
          <cell r="G4309">
            <v>97431</v>
          </cell>
          <cell r="H4309" t="str">
            <v>ACOPLAMENTO RÍGIDO EM AÇO, CONEXÃO RANHURADA, DN 65 (2 1/2"), INSTALADO EM PRUMADAS - FORNECIMENTO E INSTALAÇÃO. AF_12/2015</v>
          </cell>
          <cell r="I4309" t="str">
            <v>UN</v>
          </cell>
          <cell r="J4309" t="str">
            <v>ATRIBUÍDO SÃO PAULO</v>
          </cell>
          <cell r="K4309" t="str">
            <v>28,08</v>
          </cell>
        </row>
        <row r="4310">
          <cell r="G4310">
            <v>97432</v>
          </cell>
          <cell r="H4310" t="str">
            <v>ACOPLAMENTO RÍGIDO EM AÇO, CONEXÃO RANHURADA, DN 80 (3"), INSTALADO EM PRUMADAS - FORNECIMENTO E INSTALAÇÃO. AF_12/2015</v>
          </cell>
          <cell r="I4310" t="str">
            <v>UN</v>
          </cell>
          <cell r="J4310" t="str">
            <v>ATRIBUÍDO SÃO PAULO</v>
          </cell>
          <cell r="K4310" t="str">
            <v>31,69</v>
          </cell>
        </row>
        <row r="4311">
          <cell r="G4311">
            <v>97433</v>
          </cell>
          <cell r="H4311" t="str">
            <v>CURVA 45 GRAUS, EM AÇO, CONEXÃO RANHURADA, DN 50 (2), INSTALADO EM PRUMADAS - FORNECIMENTO E INSTALAÇÃO. AF_12/2015</v>
          </cell>
          <cell r="I4311" t="str">
            <v>UN</v>
          </cell>
          <cell r="J4311" t="str">
            <v>ATRIBUÍDO SÃO PAULO</v>
          </cell>
          <cell r="K4311" t="str">
            <v>56,44</v>
          </cell>
        </row>
        <row r="4312">
          <cell r="G4312">
            <v>97434</v>
          </cell>
          <cell r="H4312" t="str">
            <v>CURVA 90 GRAUS, EM AÇO, CONEXÃO RANHURADA, DN 50 (2"), INSTALADO EM PRUMADAS - FORNECIMENTO E INSTALAÇÃO. AF_12/2015</v>
          </cell>
          <cell r="I4312" t="str">
            <v>UN</v>
          </cell>
          <cell r="J4312" t="str">
            <v>ATRIBUÍDO SÃO PAULO</v>
          </cell>
          <cell r="K4312" t="str">
            <v>57,46</v>
          </cell>
        </row>
        <row r="4313">
          <cell r="G4313">
            <v>97435</v>
          </cell>
          <cell r="H4313" t="str">
            <v>CURVA 45 GRAUS, EM AÇO, CONEXÃO RANHURADA, DN 65 (2 1/2"), INSTALADO EM PRUMADAS - FORNECIMENTO E INSTALAÇÃO. AF_12/2015</v>
          </cell>
          <cell r="I4313" t="str">
            <v>UN</v>
          </cell>
          <cell r="J4313" t="str">
            <v>ATRIBUÍDO SÃO PAULO</v>
          </cell>
          <cell r="K4313" t="str">
            <v>65,97</v>
          </cell>
        </row>
        <row r="4314">
          <cell r="G4314">
            <v>97436</v>
          </cell>
          <cell r="H4314" t="str">
            <v>CURVA 90 GRAUS, EM AÇO, CONEXÃO RANHURADA, DN 65 (2 1/2), INSTALADO EM PRUMADAS - FORNECIMENTO E INSTALAÇÃO. AF_12/2015</v>
          </cell>
          <cell r="I4314" t="str">
            <v>UN</v>
          </cell>
          <cell r="J4314" t="str">
            <v>ATRIBUÍDO SÃO PAULO</v>
          </cell>
          <cell r="K4314" t="str">
            <v>67,94</v>
          </cell>
        </row>
        <row r="4315">
          <cell r="G4315">
            <v>97437</v>
          </cell>
          <cell r="H4315" t="str">
            <v>CURVA 45 GRAUS, EM AÇO, CONEXÃO RANHURADA, DN 80 (3"), INSTALADO EM PRUMADAS - FORNECIMENTO E INSTALAÇÃO. AF_12/2015</v>
          </cell>
          <cell r="I4315" t="str">
            <v>UN</v>
          </cell>
          <cell r="J4315" t="str">
            <v>ATRIBUÍDO SÃO PAULO</v>
          </cell>
          <cell r="K4315" t="str">
            <v>75,49</v>
          </cell>
        </row>
        <row r="4316">
          <cell r="G4316">
            <v>97438</v>
          </cell>
          <cell r="H4316" t="str">
            <v>CURVA 90 GRAUS, EM AÇO, CONEXÃO RANHURADA, DN 80 (3"), INSTALADO EM PRUMADAS - FORNECIMENTO E INSTALAÇÃO. AF_12/2015</v>
          </cell>
          <cell r="I4316" t="str">
            <v>UN</v>
          </cell>
          <cell r="J4316" t="str">
            <v>ATRIBUÍDO SÃO PAULO</v>
          </cell>
          <cell r="K4316" t="str">
            <v>77,60</v>
          </cell>
        </row>
        <row r="4317">
          <cell r="G4317">
            <v>97439</v>
          </cell>
          <cell r="H4317" t="str">
            <v>TÊ, EM AÇO, CONEXÃO RANHURADA, DN 50 (2"), INSTALADO EM PRUMADAS - FORNECIMENTO E INSTALAÇÃO. AF_12/2015</v>
          </cell>
          <cell r="I4317" t="str">
            <v>UN</v>
          </cell>
          <cell r="J4317" t="str">
            <v>ATRIBUÍDO SÃO PAULO</v>
          </cell>
          <cell r="K4317" t="str">
            <v>85,08</v>
          </cell>
        </row>
        <row r="4318">
          <cell r="G4318">
            <v>97440</v>
          </cell>
          <cell r="H4318" t="str">
            <v>TÊ, EM AÇO, CONEXÃO RANHURADA, DN 65 (2 1/2"), INSTALADO EM PRUMADAS - FORNECIMENTO E INSTALAÇÃO. AF_12/2015</v>
          </cell>
          <cell r="I4318" t="str">
            <v>UN</v>
          </cell>
          <cell r="J4318" t="str">
            <v>ATRIBUÍDO SÃO PAULO</v>
          </cell>
          <cell r="K4318" t="str">
            <v>101,88</v>
          </cell>
        </row>
        <row r="4319">
          <cell r="G4319">
            <v>97442</v>
          </cell>
          <cell r="H4319" t="str">
            <v>TÊ, EM AÇO, CONEXÃO RANHURADA, DN 80 (3"), INSTALADO EM PRUMADAS - FORNECIMENTO E INSTALAÇÃO. AF_12/2015</v>
          </cell>
          <cell r="I4319" t="str">
            <v>UN</v>
          </cell>
          <cell r="J4319" t="str">
            <v>ATRIBUÍDO SÃO PAULO</v>
          </cell>
          <cell r="K4319" t="str">
            <v>112,64</v>
          </cell>
        </row>
        <row r="4320">
          <cell r="G4320">
            <v>97443</v>
          </cell>
          <cell r="H4320" t="str">
            <v>LUVA, EM AÇO, CONEXÃO SOLDADA, DN 50 (2"), INSTALADO EM PRUMADAS - FORNECIMENTO E INSTALAÇÃO. AF_12/2015</v>
          </cell>
          <cell r="I4320" t="str">
            <v>UN</v>
          </cell>
          <cell r="J4320" t="str">
            <v>COEFICIENTE DE REPRESENTATIVIDADE</v>
          </cell>
          <cell r="K4320" t="str">
            <v>60,75</v>
          </cell>
        </row>
        <row r="4321">
          <cell r="G4321">
            <v>97444</v>
          </cell>
          <cell r="H4321" t="str">
            <v>LUVA COM REDUÇÃO, EM AÇO, CONEXÃO SOLDADA, DN 50 X 40 MM (2 X 1 1/2), INSTALADO EM PRUMADAS - FORNECIMENTO E INSTALAÇÃO. AF_12/2015</v>
          </cell>
          <cell r="I4321" t="str">
            <v>UN</v>
          </cell>
          <cell r="J4321" t="str">
            <v>COEFICIENTE DE REPRESENTATIVIDADE</v>
          </cell>
          <cell r="K4321" t="str">
            <v>70,25</v>
          </cell>
        </row>
        <row r="4322">
          <cell r="G4322">
            <v>97446</v>
          </cell>
          <cell r="H4322" t="str">
            <v>LUVA, EM AÇO, CONEXÃO SOLDADA, DN 65 (2 1/2"), INSTALADO EM PRUMADAS - FORNECIMENTO E INSTALAÇÃO. AF_12/2015</v>
          </cell>
          <cell r="I4322" t="str">
            <v>UN</v>
          </cell>
          <cell r="J4322" t="str">
            <v>COEFICIENTE DE REPRESENTATIVIDADE</v>
          </cell>
          <cell r="K4322" t="str">
            <v>117,33</v>
          </cell>
        </row>
        <row r="4323">
          <cell r="G4323">
            <v>97447</v>
          </cell>
          <cell r="H4323" t="str">
            <v>LUVA COM REDUÇÃO, EM AÇO, CONEXÃO SOLDADA, DN 65 X 50 MM (2 1/2" X 2"), INSTALADO EM PRUMADAS - FORNECIMENTO E INSTALAÇÃO. AF_12/2015</v>
          </cell>
          <cell r="I4323" t="str">
            <v>UN</v>
          </cell>
          <cell r="J4323" t="str">
            <v>COEFICIENTE DE REPRESENTATIVIDADE</v>
          </cell>
          <cell r="K4323" t="str">
            <v>117,33</v>
          </cell>
        </row>
        <row r="4324">
          <cell r="G4324">
            <v>97449</v>
          </cell>
          <cell r="H4324" t="str">
            <v>LUVA, EM AÇO, CONEXÃO SOLDADA, DN 80 (3), INSTALADO EM PRUMADAS - FORNECIMENTO E INSTALAÇÃO. AF_12/2015</v>
          </cell>
          <cell r="I4324" t="str">
            <v>UN</v>
          </cell>
          <cell r="J4324" t="str">
            <v>COEFICIENTE DE REPRESENTATIVIDADE</v>
          </cell>
          <cell r="K4324" t="str">
            <v>125,37</v>
          </cell>
        </row>
        <row r="4325">
          <cell r="G4325">
            <v>97450</v>
          </cell>
          <cell r="H4325" t="str">
            <v>LUVA COM REDUÇÃO, EM AÇO, CONEXÃO SOLDADA, DN 80 X 65 MM (3" X 2 1/2"), INSTALADO EM PRUMADAS - FORNECIMENTO E INSTALAÇÃO. AF_12/2015</v>
          </cell>
          <cell r="I4325" t="str">
            <v>UN</v>
          </cell>
          <cell r="J4325" t="str">
            <v>COEFICIENTE DE REPRESENTATIVIDADE</v>
          </cell>
          <cell r="K4325" t="str">
            <v>151,26</v>
          </cell>
        </row>
        <row r="4326">
          <cell r="G4326">
            <v>97452</v>
          </cell>
          <cell r="H4326" t="str">
            <v>CURVA 45 GRAUS, EM AÇO, CONEXÃO SOLDADA, DN 50 (2), INSTALADO EM PRUMADAS - FORNECIMENTO E INSTALAÇÃO. AF_12/2015</v>
          </cell>
          <cell r="I4326" t="str">
            <v>UN</v>
          </cell>
          <cell r="J4326" t="str">
            <v>COEFICIENTE DE REPRESENTATIVIDADE</v>
          </cell>
          <cell r="K4326" t="str">
            <v>98,74</v>
          </cell>
        </row>
        <row r="4327">
          <cell r="G4327">
            <v>97453</v>
          </cell>
          <cell r="H4327" t="str">
            <v>CURVA 90 GRAUS, EM AÇO, CONEXÃO SOLDADA, DN 50 (2), INSTALADO EM PRUMADAS - FORNECIMENTO E INSTALAÇÃO. AF_12/2015</v>
          </cell>
          <cell r="I4327" t="str">
            <v>UN</v>
          </cell>
          <cell r="J4327" t="str">
            <v>COEFICIENTE DE REPRESENTATIVIDADE</v>
          </cell>
          <cell r="K4327" t="str">
            <v>104,16</v>
          </cell>
        </row>
        <row r="4328">
          <cell r="G4328">
            <v>97454</v>
          </cell>
          <cell r="H4328" t="str">
            <v>CURVA 45 GRAUS, EM AÇO, CONEXÃO SOLDADA, DN 65 (2 1/2), INSTALADO EM PRUMADAS - FORNECIMENTO E INSTALAÇÃO. AF_12/2015</v>
          </cell>
          <cell r="I4328" t="str">
            <v>UN</v>
          </cell>
          <cell r="J4328" t="str">
            <v>COEFICIENTE DE REPRESENTATIVIDADE</v>
          </cell>
          <cell r="K4328" t="str">
            <v>162,01</v>
          </cell>
        </row>
        <row r="4329">
          <cell r="G4329">
            <v>97455</v>
          </cell>
          <cell r="H4329" t="str">
            <v>CURVA 90 GRAUS, EM AÇO, CONEXÃO SOLDADA, DN 65 (2 1/2), INSTALADO EM PRUMADAS - FORNECIMENTO E INSTALAÇÃO. AF_12/2015</v>
          </cell>
          <cell r="I4329" t="str">
            <v>UN</v>
          </cell>
          <cell r="J4329" t="str">
            <v>COEFICIENTE DE REPRESENTATIVIDADE</v>
          </cell>
          <cell r="K4329" t="str">
            <v>170,69</v>
          </cell>
        </row>
        <row r="4330">
          <cell r="G4330">
            <v>97456</v>
          </cell>
          <cell r="H4330" t="str">
            <v>CURVA 45 GRAUS, EM AÇO, CONEXÃO SOLDADA, DN 80 (3), INSTALADO EM PRUMADAS - FORNECIMENTO E INSTALAÇÃO. AF_12/2015</v>
          </cell>
          <cell r="I4330" t="str">
            <v>UN</v>
          </cell>
          <cell r="J4330" t="str">
            <v>COEFICIENTE DE REPRESENTATIVIDADE</v>
          </cell>
          <cell r="K4330" t="str">
            <v>353,26</v>
          </cell>
        </row>
        <row r="4331">
          <cell r="G4331">
            <v>97457</v>
          </cell>
          <cell r="H4331" t="str">
            <v>CURVA 90 GRAUS, EM AÇO, CONEXÃO SOLDADA, DN 80 (3), INSTALADO EM PRUMADAS - FORNECIMENTO E INSTALAÇÃO. AF_12/2015</v>
          </cell>
          <cell r="I4331" t="str">
            <v>UN</v>
          </cell>
          <cell r="J4331" t="str">
            <v>COEFICIENTE DE REPRESENTATIVIDADE</v>
          </cell>
          <cell r="K4331" t="str">
            <v>314,33</v>
          </cell>
        </row>
        <row r="4332">
          <cell r="G4332">
            <v>97458</v>
          </cell>
          <cell r="H4332" t="str">
            <v>TÊ, EM AÇO, CONEXÃO SOLDADA, DN 50 (2"), INSTALADO EM PRUMADAS - FORNECIMENTO E INSTALAÇÃO. AF_12/2015</v>
          </cell>
          <cell r="I4332" t="str">
            <v>UN</v>
          </cell>
          <cell r="J4332" t="str">
            <v>COEFICIENTE DE REPRESENTATIVIDADE</v>
          </cell>
          <cell r="K4332" t="str">
            <v>153,51</v>
          </cell>
        </row>
        <row r="4333">
          <cell r="G4333">
            <v>97459</v>
          </cell>
          <cell r="H4333" t="str">
            <v>TÊ, EM AÇO, CONEXÃO SOLDADA, DN 65 (2 1/2"), INSTALADO EM PRUMADAS - FORNECIMENTO E INSTALAÇÃO. AF_12/2015</v>
          </cell>
          <cell r="I4333" t="str">
            <v>UN</v>
          </cell>
          <cell r="J4333" t="str">
            <v>COEFICIENTE DE REPRESENTATIVIDADE</v>
          </cell>
          <cell r="K4333" t="str">
            <v>255,11</v>
          </cell>
        </row>
        <row r="4334">
          <cell r="G4334">
            <v>97460</v>
          </cell>
          <cell r="H4334" t="str">
            <v>TÊ, EM AÇO, CONEXÃO SOLDADA, DN 80 (3"), INSTALADO EM PRUMADAS - FORNECIMENTO E INSTALAÇÃO. AF_12/2015</v>
          </cell>
          <cell r="I4334" t="str">
            <v>UN</v>
          </cell>
          <cell r="J4334" t="str">
            <v>COEFICIENTE DE REPRESENTATIVIDADE</v>
          </cell>
          <cell r="K4334" t="str">
            <v>385,29</v>
          </cell>
        </row>
        <row r="4335">
          <cell r="G4335">
            <v>97461</v>
          </cell>
          <cell r="H4335" t="str">
            <v>LUVA, EM AÇO, CONEXÃO SOLDADA, DN 25 (1), INSTALADO EM REDE DE ALIMENTAÇÃO PARA HIDRANTE - FORNECIMENTO E INSTALAÇÃO. AF_12/2015</v>
          </cell>
          <cell r="I4335" t="str">
            <v>UN</v>
          </cell>
          <cell r="J4335" t="str">
            <v>COEFICIENTE DE REPRESENTATIVIDADE</v>
          </cell>
          <cell r="K4335" t="str">
            <v>19,05</v>
          </cell>
        </row>
        <row r="4336">
          <cell r="G4336">
            <v>97462</v>
          </cell>
          <cell r="H4336" t="str">
            <v>LUVA COM REDUÇÃO, EM AÇO, CONEXÃO SOLDADA, DN 25 X 20 MM (1 X 3/4), INSTALADO EM REDE DE ALIMENTAÇÃO PARA HIDRANTE - FORNECIMENTO E INSTALAÇÃO. AF_12/2015</v>
          </cell>
          <cell r="I4336" t="str">
            <v>UN</v>
          </cell>
          <cell r="J4336" t="str">
            <v>COEFICIENTE DE REPRESENTATIVIDADE</v>
          </cell>
          <cell r="K4336" t="str">
            <v>16,26</v>
          </cell>
        </row>
        <row r="4337">
          <cell r="G4337">
            <v>97464</v>
          </cell>
          <cell r="H4337" t="str">
            <v>LUVA, EM AÇO, CONEXÃO SOLDADA, DN 32 (1 1/4), INSTALADO EM REDE DE ALIMENTAÇÃO PARA HIDRANTE - FORNECIMENTO E INSTALAÇÃO. AF_12/2015</v>
          </cell>
          <cell r="I4337" t="str">
            <v>UN</v>
          </cell>
          <cell r="J4337" t="str">
            <v>COEFICIENTE DE REPRESENTATIVIDADE</v>
          </cell>
          <cell r="K4337" t="str">
            <v>27,09</v>
          </cell>
        </row>
        <row r="4338">
          <cell r="G4338">
            <v>97465</v>
          </cell>
          <cell r="H4338" t="str">
            <v>LUVA COM REDUÇÃO, EM AÇO, CONEXÃO SOLDADA, DN 32 X 25 MM (1 1/4  X 1), INSTALADO EM REDE DE ALIMENTAÇÃO PARA HIDRANTE - FORNECIMENTO E INSTALAÇÃO. AF_12/2015</v>
          </cell>
          <cell r="I4338" t="str">
            <v>UN</v>
          </cell>
          <cell r="J4338" t="str">
            <v>COEFICIENTE DE REPRESENTATIVIDADE</v>
          </cell>
          <cell r="K4338" t="str">
            <v>31,79</v>
          </cell>
        </row>
        <row r="4339">
          <cell r="G4339">
            <v>97467</v>
          </cell>
          <cell r="H4339" t="str">
            <v>LUVA, EM AÇO, CONEXÃO SOLDADA, DN 40 (1 1/2), INSTALADO EM REDE DE ALIMENTAÇÃO PARA HIDRANTE - FORNECIMENTO E INSTALAÇÃO. AF_12/2015</v>
          </cell>
          <cell r="I4339" t="str">
            <v>UN</v>
          </cell>
          <cell r="J4339" t="str">
            <v>COEFICIENTE DE REPRESENTATIVIDADE</v>
          </cell>
          <cell r="K4339" t="str">
            <v>34,33</v>
          </cell>
        </row>
        <row r="4340">
          <cell r="G4340">
            <v>97468</v>
          </cell>
          <cell r="H4340" t="str">
            <v>LUVA COM REDUÇÃO, EM AÇO, CONEXÃO SOLDADA, DN 40  X 32 MM (1 1/2 X 1 1/4), INSTALADO EM REDE DE ALIMENTAÇÃO PARA HIDRANTE - FORNECIMENTO E INSTALAÇÃO. AF_12/2015</v>
          </cell>
          <cell r="I4340" t="str">
            <v>UN</v>
          </cell>
          <cell r="J4340" t="str">
            <v>COEFICIENTE DE REPRESENTATIVIDADE</v>
          </cell>
          <cell r="K4340" t="str">
            <v>40,34</v>
          </cell>
        </row>
        <row r="4341">
          <cell r="G4341">
            <v>97470</v>
          </cell>
          <cell r="H4341" t="str">
            <v>LUVA, EM AÇO, CONEXÃO SOLDADA, DN 50 (2), INSTALADO EM REDE DE ALIMENTAÇÃO PARA HIDRANTE - FORNECIMENTO E INSTALAÇÃO. AF_12/2015</v>
          </cell>
          <cell r="I4341" t="str">
            <v>UN</v>
          </cell>
          <cell r="J4341" t="str">
            <v>COEFICIENTE DE REPRESENTATIVIDADE</v>
          </cell>
          <cell r="K4341" t="str">
            <v>49,94</v>
          </cell>
        </row>
        <row r="4342">
          <cell r="G4342">
            <v>97471</v>
          </cell>
          <cell r="H4342" t="str">
            <v>LUVA COM REDUÇÃO, EM AÇO, CONEXÃO SOLDADA, DN 50 X 40 MM (2 X 1 1/2), INSTALADO EM REDE DE ALIMENTAÇÃO PARA HIDRANTE - FORNECIMENTO E INSTALAÇÃO. AF_12/2015</v>
          </cell>
          <cell r="I4342" t="str">
            <v>UN</v>
          </cell>
          <cell r="J4342" t="str">
            <v>COEFICIENTE DE REPRESENTATIVIDADE</v>
          </cell>
          <cell r="K4342" t="str">
            <v>59,44</v>
          </cell>
        </row>
        <row r="4343">
          <cell r="G4343">
            <v>97474</v>
          </cell>
          <cell r="H4343" t="str">
            <v>LUVA, EM AÇO, CONEXÃO SOLDADA, DN 65 (2 1/2), INSTALADO EM REDE DE ALIMENTAÇÃO PARA HIDRANTE - FORNECIMENTO E INSTALAÇÃO. AF_12/2015</v>
          </cell>
          <cell r="I4343" t="str">
            <v>UN</v>
          </cell>
          <cell r="J4343" t="str">
            <v>COEFICIENTE DE REPRESENTATIVIDADE</v>
          </cell>
          <cell r="K4343" t="str">
            <v>89,14</v>
          </cell>
        </row>
        <row r="4344">
          <cell r="G4344">
            <v>97475</v>
          </cell>
          <cell r="H4344" t="str">
            <v>LUVA COM REDUÇÃO, EM AÇO, CONEXÃO SOLDADA, DN 65 X 50 MM (2 1/2 X 2), INSTALADO EM REDE DE ALIMENTAÇÃO PARA HIDRANTE - FORNECIMENTO E INSTALAÇÃO. AF_12/2015</v>
          </cell>
          <cell r="I4344" t="str">
            <v>UN</v>
          </cell>
          <cell r="J4344" t="str">
            <v>COEFICIENTE DE REPRESENTATIVIDADE</v>
          </cell>
          <cell r="K4344" t="str">
            <v>108,35</v>
          </cell>
        </row>
        <row r="4345">
          <cell r="G4345">
            <v>97477</v>
          </cell>
          <cell r="H4345" t="str">
            <v>LUVA, EM AÇO, CONEXÃO SOLDADA, DN 80 (3), INSTALADO EM REDE DE ALIMENTAÇÃO PARA HIDRANTE - FORNECIMENTO E INSTALAÇÃO. AF_12/2015</v>
          </cell>
          <cell r="I4345" t="str">
            <v>UN</v>
          </cell>
          <cell r="J4345" t="str">
            <v>COEFICIENTE DE REPRESENTATIVIDADE</v>
          </cell>
          <cell r="K4345" t="str">
            <v>118,24</v>
          </cell>
        </row>
        <row r="4346">
          <cell r="G4346">
            <v>97478</v>
          </cell>
          <cell r="H4346" t="str">
            <v>LUVA COM REDUÇÃO, EM AÇO, CONEXÃO SOLDADA, DN 80 X 65 MM (3 X 2 1/2), INSTALADO EM REDE DE ALIMENTAÇÃO PARA HIDRANTE - FORNECIMENTO E INSTALAÇÃO. AF_12/2015</v>
          </cell>
          <cell r="I4346" t="str">
            <v>UN</v>
          </cell>
          <cell r="J4346" t="str">
            <v>COEFICIENTE DE REPRESENTATIVIDADE</v>
          </cell>
          <cell r="K4346" t="str">
            <v>144,13</v>
          </cell>
        </row>
        <row r="4347">
          <cell r="G4347">
            <v>97479</v>
          </cell>
          <cell r="H4347" t="str">
            <v>CURVA 45 GRAUS, EM AÇO, CONEXÃO SOLDADA, DN 25 (1), INSTALADO EM REDE DE ALIMENTAÇÃO PARA HIDRANTE - FORNECIMENTO E INSTALAÇÃO. AF_12/2015</v>
          </cell>
          <cell r="I4347" t="str">
            <v>UN</v>
          </cell>
          <cell r="J4347" t="str">
            <v>COEFICIENTE DE REPRESENTATIVIDADE</v>
          </cell>
          <cell r="K4347" t="str">
            <v>30,39</v>
          </cell>
        </row>
        <row r="4348">
          <cell r="G4348">
            <v>97480</v>
          </cell>
          <cell r="H4348" t="str">
            <v>CURVA 90 GRAUS, EM AÇO, CONEXÃO SOLDADA, DN 25 (1), INSTALADO EM REDE DE ALIMENTAÇÃO PARA HIDRANTE - FORNECIMENTO E INSTALAÇÃO. AF_12/2015</v>
          </cell>
          <cell r="I4348" t="str">
            <v>UN</v>
          </cell>
          <cell r="J4348" t="str">
            <v>COEFICIENTE DE REPRESENTATIVIDADE</v>
          </cell>
          <cell r="K4348" t="str">
            <v>30,39</v>
          </cell>
        </row>
        <row r="4349">
          <cell r="G4349">
            <v>97481</v>
          </cell>
          <cell r="H4349" t="str">
            <v>CURVA 45 GRAUS, EM AÇO, CONEXÃO SOLDADA, DN 32 (1 1/4), INSTALADO EM REDE DE ALIMENTAÇÃO PARA HIDRANTE - FORNECIMENTO E INSTALAÇÃO. AF_12/2015</v>
          </cell>
          <cell r="I4349" t="str">
            <v>UN</v>
          </cell>
          <cell r="J4349" t="str">
            <v>COEFICIENTE DE REPRESENTATIVIDADE</v>
          </cell>
          <cell r="K4349" t="str">
            <v>43,51</v>
          </cell>
        </row>
        <row r="4350">
          <cell r="G4350">
            <v>97482</v>
          </cell>
          <cell r="H4350" t="str">
            <v>CURVA 90 GRAUS, EM AÇO, CONEXÃO SOLDADA, DN 32 (1 1/4), INSTALADO EM REDE DE ALIMENTAÇÃO PARA HIDRANTE - FORNECIMENTO E INSTALAÇÃO. AF_12/2015</v>
          </cell>
          <cell r="I4350" t="str">
            <v>UN</v>
          </cell>
          <cell r="J4350" t="str">
            <v>COEFICIENTE DE REPRESENTATIVIDADE</v>
          </cell>
          <cell r="K4350" t="str">
            <v>43,51</v>
          </cell>
        </row>
        <row r="4351">
          <cell r="G4351">
            <v>97483</v>
          </cell>
          <cell r="H4351" t="str">
            <v>CURVA 45 GRAUS, EM AÇO, CONEXÃO SOLDADA, DN 40 (1 1/2"), INSTALADO EM REDE DE ALIMENTAÇÃO PARA HIDRANTE - FORNECIMENTO E INSTALAÇÃO. AF_12/2015</v>
          </cell>
          <cell r="I4351" t="str">
            <v>UN</v>
          </cell>
          <cell r="J4351" t="str">
            <v>COEFICIENTE DE REPRESENTATIVIDADE</v>
          </cell>
          <cell r="K4351" t="str">
            <v>60,32</v>
          </cell>
        </row>
        <row r="4352">
          <cell r="G4352">
            <v>97484</v>
          </cell>
          <cell r="H4352" t="str">
            <v>CURVA 90 GRAUS, EM AÇO, CONEXÃO SOLDADA, DN 40 (1 1/2"), INSTALADO EM REDE DE ALIMENTAÇÃO PARA HIDRANTE - FORNECIMENTO E INSTALAÇÃO. AF_12/2015</v>
          </cell>
          <cell r="I4352" t="str">
            <v>UN</v>
          </cell>
          <cell r="J4352" t="str">
            <v>COEFICIENTE DE REPRESENTATIVIDADE</v>
          </cell>
          <cell r="K4352" t="str">
            <v>60,32</v>
          </cell>
        </row>
        <row r="4353">
          <cell r="G4353">
            <v>97485</v>
          </cell>
          <cell r="H4353" t="str">
            <v>CURVA 45 GRAUS, EM AÇO, CONEXÃO SOLDADA, DN 50 (2"), INSTALADO EM REDE DE ALIMENTAÇÃO PARA HIDRANTE - FORNECIMENTO E INSTALAÇÃO. AF_12/2015</v>
          </cell>
          <cell r="I4353" t="str">
            <v>UN</v>
          </cell>
          <cell r="J4353" t="str">
            <v>COEFICIENTE DE REPRESENTATIVIDADE</v>
          </cell>
          <cell r="K4353" t="str">
            <v>82,54</v>
          </cell>
        </row>
        <row r="4354">
          <cell r="G4354">
            <v>97486</v>
          </cell>
          <cell r="H4354" t="str">
            <v>CURVA 90 GRAUS, EM AÇO, CONEXÃO SOLDADA, DN 50 (2"), INSTALADO EM REDE DE ALIMENTAÇÃO PARA HIDRANTE - FORNECIMENTO E INSTALAÇÃO. AF_12/2015</v>
          </cell>
          <cell r="I4354" t="str">
            <v>UN</v>
          </cell>
          <cell r="J4354" t="str">
            <v>COEFICIENTE DE REPRESENTATIVIDADE</v>
          </cell>
          <cell r="K4354" t="str">
            <v>87,96</v>
          </cell>
        </row>
        <row r="4355">
          <cell r="G4355">
            <v>97487</v>
          </cell>
          <cell r="H4355" t="str">
            <v>CURVA 45 GRAUS, EM AÇO, CONEXÃO SOLDADA, DN 65 (2 1/2"), INSTALADO EM REDE DE ALIMENTAÇÃO PARA HIDRANTE - FORNECIMENTO E INSTALAÇÃO. AF_12/2015</v>
          </cell>
          <cell r="I4355" t="str">
            <v>UN</v>
          </cell>
          <cell r="J4355" t="str">
            <v>COEFICIENTE DE REPRESENTATIVIDADE</v>
          </cell>
          <cell r="K4355" t="str">
            <v>148,57</v>
          </cell>
        </row>
        <row r="4356">
          <cell r="G4356">
            <v>97488</v>
          </cell>
          <cell r="H4356" t="str">
            <v>CURVA 90 GRAUS, EM AÇO, CONEXÃO SOLDADA, DN 65 (2 1/2"), INSTALADO EM REDE DE ALIMENTAÇÃO PARA HIDRANTE - FORNECIMENTO E INSTALAÇÃO. AF_12/2015</v>
          </cell>
          <cell r="I4356" t="str">
            <v>UN</v>
          </cell>
          <cell r="J4356" t="str">
            <v>COEFICIENTE DE REPRESENTATIVIDADE</v>
          </cell>
          <cell r="K4356" t="str">
            <v>157,25</v>
          </cell>
        </row>
        <row r="4357">
          <cell r="G4357">
            <v>97489</v>
          </cell>
          <cell r="H4357" t="str">
            <v>CURVA 45 GRAUS, EM AÇO, CONEXÃO SOLDADA, DN 80 (3"), INSTALADO EM REDE DE ALIMENTAÇÃO PARA HIDRANTE - FORNECIMENTO E INSTALAÇÃO. AF_12/2015</v>
          </cell>
          <cell r="I4357" t="str">
            <v>UN</v>
          </cell>
          <cell r="J4357" t="str">
            <v>COEFICIENTE DE REPRESENTATIVIDADE</v>
          </cell>
          <cell r="K4357" t="str">
            <v>342,56</v>
          </cell>
        </row>
        <row r="4358">
          <cell r="G4358">
            <v>97490</v>
          </cell>
          <cell r="H4358" t="str">
            <v>CURVA 90 GRAUS, EM AÇO, CONEXÃO SOLDADA, DN 80 (3"), INSTALADO EM REDE DE ALIMENTAÇÃO PARA HIDRANTE - FORNECIMENTO E INSTALAÇÃO. AF_12/2015</v>
          </cell>
          <cell r="I4358" t="str">
            <v>UN</v>
          </cell>
          <cell r="J4358" t="str">
            <v>COEFICIENTE DE REPRESENTATIVIDADE</v>
          </cell>
          <cell r="K4358" t="str">
            <v>303,63</v>
          </cell>
        </row>
        <row r="4359">
          <cell r="G4359">
            <v>97491</v>
          </cell>
          <cell r="H4359" t="str">
            <v>TÊ, EM AÇO, CONEXÃO SOLDADA, DN 25 (1"), INSTALADO EM REDE DE ALIMENTAÇÃO PARA HIDRANTE - FORNECIMENTO E INSTALAÇÃO. AF_12/2015</v>
          </cell>
          <cell r="I4359" t="str">
            <v>UN</v>
          </cell>
          <cell r="J4359" t="str">
            <v>COEFICIENTE DE REPRESENTATIVIDADE</v>
          </cell>
          <cell r="K4359" t="str">
            <v>46,29</v>
          </cell>
        </row>
        <row r="4360">
          <cell r="G4360">
            <v>97492</v>
          </cell>
          <cell r="H4360" t="str">
            <v>TÊ, EM AÇO, CONEXÃO SOLDADA, DN 32 (1 1/4"), INSTALADO EM REDE DE ALIMENTAÇÃO PARA HIDRANTE - FORNECIMENTO E INSTALAÇÃO. AF_12/2015</v>
          </cell>
          <cell r="I4360" t="str">
            <v>UN</v>
          </cell>
          <cell r="J4360" t="str">
            <v>COEFICIENTE DE REPRESENTATIVIDADE</v>
          </cell>
          <cell r="K4360" t="str">
            <v>67,15</v>
          </cell>
        </row>
        <row r="4361">
          <cell r="G4361">
            <v>97493</v>
          </cell>
          <cell r="H4361" t="str">
            <v>TÊ, EM AÇO, CONEXÃO SOLDADA, DN 40 (1 1/2"), INSTALADO EM REDE DE ALIMENTAÇÃO PARA HIDRANTE - FORNECIMENTO E INSTALAÇÃO. AF_12/2015</v>
          </cell>
          <cell r="I4361" t="str">
            <v>UN</v>
          </cell>
          <cell r="J4361" t="str">
            <v>COEFICIENTE DE REPRESENTATIVIDADE</v>
          </cell>
          <cell r="K4361" t="str">
            <v>86,35</v>
          </cell>
        </row>
        <row r="4362">
          <cell r="G4362">
            <v>97494</v>
          </cell>
          <cell r="H4362" t="str">
            <v>TÊ, EM AÇO, CONEXÃO SOLDADA, DN 50 (2"), INSTALADO EM REDE DE ALIMENTAÇÃO PARA HIDRANTE - FORNECIMENTO E INSTALAÇÃO. AF_12/2015</v>
          </cell>
          <cell r="I4362" t="str">
            <v>UN</v>
          </cell>
          <cell r="J4362" t="str">
            <v>COEFICIENTE DE REPRESENTATIVIDADE</v>
          </cell>
          <cell r="K4362" t="str">
            <v>131,88</v>
          </cell>
        </row>
        <row r="4363">
          <cell r="G4363">
            <v>97495</v>
          </cell>
          <cell r="H4363" t="str">
            <v>TÊ, EM AÇO, CONEXÃO SOLDADA, DN 65 (2 1/2"), INSTALADO EM REDE DE ALIMENTAÇÃO PARA HIDRANTE - FORNECIMENTO E INSTALAÇÃO. AF_12/2015</v>
          </cell>
          <cell r="I4363" t="str">
            <v>UN</v>
          </cell>
          <cell r="J4363" t="str">
            <v>COEFICIENTE DE REPRESENTATIVIDADE</v>
          </cell>
          <cell r="K4363" t="str">
            <v>237,17</v>
          </cell>
        </row>
        <row r="4364">
          <cell r="G4364">
            <v>97496</v>
          </cell>
          <cell r="H4364" t="str">
            <v>TÊ, EM AÇO, CONEXÃO SOLDADA, DN 80 (3"), INSTALADO EM REDE DE ALIMENTAÇÃO PARA HIDRANTE - FORNECIMENTO E INSTALAÇÃO. AF_12/2015</v>
          </cell>
          <cell r="I4364" t="str">
            <v>UN</v>
          </cell>
          <cell r="J4364" t="str">
            <v>COEFICIENTE DE REPRESENTATIVIDADE</v>
          </cell>
          <cell r="K4364" t="str">
            <v>371,03</v>
          </cell>
        </row>
        <row r="4365">
          <cell r="G4365">
            <v>97499</v>
          </cell>
          <cell r="H4365" t="str">
            <v>LUVA, EM AÇO, CONEXÃO SOLDADA, DN 25 (1"), INSTALADO EM REDE DE ALIMENTAÇÃO PARA SPRINKLER - FORNECIMENTO E INSTALAÇÃO. AF_12/2015</v>
          </cell>
          <cell r="I4365" t="str">
            <v>UN</v>
          </cell>
          <cell r="J4365" t="str">
            <v>COEFICIENTE DE REPRESENTATIVIDADE</v>
          </cell>
          <cell r="K4365" t="str">
            <v>17,30</v>
          </cell>
        </row>
        <row r="4366">
          <cell r="G4366">
            <v>97500</v>
          </cell>
          <cell r="H4366" t="str">
            <v>LUVA COM REDUÇÃO, EM AÇO, CONEXÃO SOLDADA, DN 25 X 20 MM (1" X 3/4"), INSTALADO EM REDE DE ALIMENTAÇÃO PARA SPRINKLER - FORNECIMENTO E INSTALAÇÃO. AF_12/2015</v>
          </cell>
          <cell r="I4366" t="str">
            <v>UN</v>
          </cell>
          <cell r="J4366" t="str">
            <v>COEFICIENTE DE REPRESENTATIVIDADE</v>
          </cell>
          <cell r="K4366" t="str">
            <v>14,51</v>
          </cell>
        </row>
        <row r="4367">
          <cell r="G4367">
            <v>97502</v>
          </cell>
          <cell r="H4367" t="str">
            <v>LUVA, EM AÇO, CONEXÃO SOLDADA, DN 32 (1 1/4"), INSTALADO EM REDE DE ALIMENTAÇÃO PARA SPRINKLER - FORNECIMENTO E INSTALAÇÃO. AF_12/2015</v>
          </cell>
          <cell r="I4367" t="str">
            <v>UN</v>
          </cell>
          <cell r="J4367" t="str">
            <v>COEFICIENTE DE REPRESENTATIVIDADE</v>
          </cell>
          <cell r="K4367" t="str">
            <v>23,85</v>
          </cell>
        </row>
        <row r="4368">
          <cell r="G4368">
            <v>97503</v>
          </cell>
          <cell r="H4368" t="str">
            <v>LUVA COM REDUÇÃO, EM AÇO, CONEXÃO SOLDADA, DN 32 X 25 MM (1 1/4"  X 1"), INSTALADO EM REDE DE ALIMENTAÇÃO PARA SPRINKLER - FORNECIMENTO E INSTALAÇÃO. AF_12/2015</v>
          </cell>
          <cell r="I4368" t="str">
            <v>UN</v>
          </cell>
          <cell r="J4368" t="str">
            <v>COEFICIENTE DE REPRESENTATIVIDADE</v>
          </cell>
          <cell r="K4368" t="str">
            <v>28,71</v>
          </cell>
        </row>
        <row r="4369">
          <cell r="G4369">
            <v>97505</v>
          </cell>
          <cell r="H4369" t="str">
            <v>LUVA, EM AÇO, CONEXÃO SOLDADA, DN 40 (1 1/2"), INSTALADO EM REDE DE ALIMENTAÇÃO PARA SPRINKLER - FORNECIMENTO E INSTALAÇÃO. AF_12/2015</v>
          </cell>
          <cell r="I4369" t="str">
            <v>UN</v>
          </cell>
          <cell r="J4369" t="str">
            <v>COEFICIENTE DE REPRESENTATIVIDADE</v>
          </cell>
          <cell r="K4369" t="str">
            <v>29,77</v>
          </cell>
        </row>
        <row r="4370">
          <cell r="G4370">
            <v>97506</v>
          </cell>
          <cell r="H4370" t="str">
            <v>LUVA COM REDUÇÃO, EM AÇO, CONEXÃO SOLDADA, DN 40  X 32 MM (1 1/2" X 1 1/4"), INSTALADO EM REDE DE ALIMENTAÇÃO PARA SPRINKLER - FORNECIMENTO E INSTALAÇÃO. AF_12/2015</v>
          </cell>
          <cell r="I4370" t="str">
            <v>UN</v>
          </cell>
          <cell r="J4370" t="str">
            <v>COEFICIENTE DE REPRESENTATIVIDADE</v>
          </cell>
          <cell r="K4370" t="str">
            <v>35,78</v>
          </cell>
        </row>
        <row r="4371">
          <cell r="G4371">
            <v>97508</v>
          </cell>
          <cell r="H4371" t="str">
            <v>LUVA, EM AÇO, CONEXÃO SOLDADA, DN 50 (2"), INSTALADO EM REDE DE ALIMENTAÇÃO PARA SPRINKLER - FORNECIMENTO E INSTALAÇÃO. AF_12/2015</v>
          </cell>
          <cell r="I4371" t="str">
            <v>UN</v>
          </cell>
          <cell r="J4371" t="str">
            <v>COEFICIENTE DE REPRESENTATIVIDADE</v>
          </cell>
          <cell r="K4371" t="str">
            <v>43,48</v>
          </cell>
        </row>
        <row r="4372">
          <cell r="G4372">
            <v>97509</v>
          </cell>
          <cell r="H4372" t="str">
            <v>LUVA COM REDUÇÃO, EM AÇO, CONEXÃO SOLDADA, DN 50 X 40 MM (2" X 1 1/2"), INSTALADO EM REDE DE ALIMENTAÇÃO PARA SPRINKLER - FORNECIMENTO E INSTALAÇÃO. AF_12/2015</v>
          </cell>
          <cell r="I4372" t="str">
            <v>UN</v>
          </cell>
          <cell r="J4372" t="str">
            <v>COEFICIENTE DE REPRESENTATIVIDADE</v>
          </cell>
          <cell r="K4372" t="str">
            <v>52,98</v>
          </cell>
        </row>
        <row r="4373">
          <cell r="G4373">
            <v>97511</v>
          </cell>
          <cell r="H4373" t="str">
            <v>LUVA, EM AÇO, CONEXÃO SOLDADA, DN 65 (2 1/2"), INSTALADO EM REDE DE ALIMENTAÇÃO PARA SPRINKLER - FORNECIMENTO E INSTALAÇÃO. AF_12/2015</v>
          </cell>
          <cell r="I4373" t="str">
            <v>UN</v>
          </cell>
          <cell r="J4373" t="str">
            <v>COEFICIENTE DE REPRESENTATIVIDADE</v>
          </cell>
          <cell r="K4373" t="str">
            <v>79,86</v>
          </cell>
        </row>
        <row r="4374">
          <cell r="G4374">
            <v>97512</v>
          </cell>
          <cell r="H4374" t="str">
            <v>LUVA COM REDUÇÃO, EM AÇO, CONEXÃO SOLDADA, DN 65 X 50 MM (2 1/2" X 2"), INSTALADO EM REDE DE ALIMENTAÇÃO PARA SPRINKLER - FORNECIMENTO E INSTALAÇÃO. AF_12/2015</v>
          </cell>
          <cell r="I4374" t="str">
            <v>UN</v>
          </cell>
          <cell r="J4374" t="str">
            <v>COEFICIENTE DE REPRESENTATIVIDADE</v>
          </cell>
          <cell r="K4374" t="str">
            <v>99,07</v>
          </cell>
        </row>
        <row r="4375">
          <cell r="G4375">
            <v>97514</v>
          </cell>
          <cell r="H4375" t="str">
            <v>LUVA, EM AÇO, CONEXÃO SOLDADA, DN 80 (3"), INSTALADO EM REDE DE ALIMENTAÇÃO PARA SPRINKLER - FORNECIMENTO E INSTALAÇÃO. AF_12/2015</v>
          </cell>
          <cell r="I4375" t="str">
            <v>UN</v>
          </cell>
          <cell r="J4375" t="str">
            <v>COEFICIENTE DE REPRESENTATIVIDADE</v>
          </cell>
          <cell r="K4375" t="str">
            <v>106,05</v>
          </cell>
        </row>
        <row r="4376">
          <cell r="G4376">
            <v>97515</v>
          </cell>
          <cell r="H4376" t="str">
            <v>LUVA COM REDUÇÃO, EM AÇO, CONEXÃO SOLDADA, DN 80 X 65 MM (3" X 2 1/2"), INSTALADO EM REDE DE ALIMENTAÇÃO PARA SPRINKLER - FORNECIMENTO E INSTALAÇÃO. AF_12/2015</v>
          </cell>
          <cell r="I4376" t="str">
            <v>UN</v>
          </cell>
          <cell r="J4376" t="str">
            <v>COEFICIENTE DE REPRESENTATIVIDADE</v>
          </cell>
          <cell r="K4376" t="str">
            <v>131,94</v>
          </cell>
        </row>
        <row r="4377">
          <cell r="G4377">
            <v>97517</v>
          </cell>
          <cell r="H4377" t="str">
            <v>CURVA 45 GRAUS, EM AÇO, CONEXÃO SOLDADA, DN 25 (1"), INSTALADO EM REDE DE ALIMENTAÇÃO PARA SPRINKLER - FORNECIMENTO E INSTALAÇÃO. AF_12/2015</v>
          </cell>
          <cell r="I4377" t="str">
            <v>UN</v>
          </cell>
          <cell r="J4377" t="str">
            <v>COEFICIENTE DE REPRESENTATIVIDADE</v>
          </cell>
          <cell r="K4377" t="str">
            <v>27,78</v>
          </cell>
        </row>
        <row r="4378">
          <cell r="G4378">
            <v>97518</v>
          </cell>
          <cell r="H4378" t="str">
            <v>CURVA 90 GRAUS, EM AÇO, CONEXÃO SOLDADA, DN 25 (1"), INSTALADO EM REDE DE ALIMENTAÇÃO PARA SPRINKLER - FORNECIMENTO E INSTALAÇÃO. AF_12/2015</v>
          </cell>
          <cell r="I4378" t="str">
            <v>UN</v>
          </cell>
          <cell r="J4378" t="str">
            <v>COEFICIENTE DE REPRESENTATIVIDADE</v>
          </cell>
          <cell r="K4378" t="str">
            <v>27,78</v>
          </cell>
        </row>
        <row r="4379">
          <cell r="G4379">
            <v>97519</v>
          </cell>
          <cell r="H4379" t="str">
            <v>CURVA 45 GRAUS, EM AÇO, CONEXÃO SOLDADA, DN 32 (1 1/4"), INSTALADO EM REDE DE ALIMENTAÇÃO PARA SPRINKLER - FORNECIMENTO E INSTALAÇÃO. AF_12/2015</v>
          </cell>
          <cell r="I4379" t="str">
            <v>UN</v>
          </cell>
          <cell r="J4379" t="str">
            <v>COEFICIENTE DE REPRESENTATIVIDADE</v>
          </cell>
          <cell r="K4379" t="str">
            <v>38,89</v>
          </cell>
        </row>
        <row r="4380">
          <cell r="G4380">
            <v>97520</v>
          </cell>
          <cell r="H4380" t="str">
            <v>CURVA 90 GRAUS, EM AÇO, CONEXÃO SOLDADA, DN 32 (1 1/4"), INSTALADO EM REDE DE ALIMENTAÇÃO PARA SPRINKLER - FORNECIMENTO E INSTALAÇÃO. AF_12/2015</v>
          </cell>
          <cell r="I4380" t="str">
            <v>UN</v>
          </cell>
          <cell r="J4380" t="str">
            <v>COEFICIENTE DE REPRESENTATIVIDADE</v>
          </cell>
          <cell r="K4380" t="str">
            <v>38,89</v>
          </cell>
        </row>
        <row r="4381">
          <cell r="G4381">
            <v>97521</v>
          </cell>
          <cell r="H4381" t="str">
            <v>CURVA 45 GRAUS, EM AÇO, CONEXÃO SOLDADA, DN 40 (1 1/2"), INSTALADO EM REDE DE ALIMENTAÇÃO PARA SPRINKLER - FORNECIMENTO E INSTALAÇÃO. AF_12/2015</v>
          </cell>
          <cell r="I4381" t="str">
            <v>UN</v>
          </cell>
          <cell r="J4381" t="str">
            <v>COEFICIENTE DE REPRESENTATIVIDADE</v>
          </cell>
          <cell r="K4381" t="str">
            <v>53,44</v>
          </cell>
        </row>
        <row r="4382">
          <cell r="G4382">
            <v>97522</v>
          </cell>
          <cell r="H4382" t="str">
            <v>CURVA 90 GRAUS, EM AÇO, CONEXÃO SOLDADA, DN 40 (1 1/2"), INSTALADO EM REDE DE ALIMENTAÇÃO PARA SPRINKLER - FORNECIMENTO E INSTALAÇÃO. AF_12/2015</v>
          </cell>
          <cell r="I4382" t="str">
            <v>UN</v>
          </cell>
          <cell r="J4382" t="str">
            <v>COEFICIENTE DE REPRESENTATIVIDADE</v>
          </cell>
          <cell r="K4382" t="str">
            <v>53,44</v>
          </cell>
        </row>
        <row r="4383">
          <cell r="G4383">
            <v>97523</v>
          </cell>
          <cell r="H4383" t="str">
            <v>CURVA 45 GRAUS, EM AÇO, CONEXÃO SOLDADA, DN 50 (2"), INSTALADO EM REDE DE ALIMENTAÇÃO PARA SPRINKLER - FORNECIMENTO E INSTALAÇÃO. AF_12/2015</v>
          </cell>
          <cell r="I4383" t="str">
            <v>UN</v>
          </cell>
          <cell r="J4383" t="str">
            <v>COEFICIENTE DE REPRESENTATIVIDADE</v>
          </cell>
          <cell r="K4383" t="str">
            <v>72,85</v>
          </cell>
        </row>
        <row r="4384">
          <cell r="G4384">
            <v>97524</v>
          </cell>
          <cell r="H4384" t="str">
            <v>CURVA 90 GRAUS, EM AÇO, CONEXÃO SOLDADA, DN 50 (2"), INSTALADO EM REDE DE ALIMENTAÇÃO PARA SPRINKLER - FORNECIMENTO E INSTALAÇÃO. AF_12/2015</v>
          </cell>
          <cell r="I4384" t="str">
            <v>UN</v>
          </cell>
          <cell r="J4384" t="str">
            <v>COEFICIENTE DE REPRESENTATIVIDADE</v>
          </cell>
          <cell r="K4384" t="str">
            <v>78,27</v>
          </cell>
        </row>
        <row r="4385">
          <cell r="G4385">
            <v>97525</v>
          </cell>
          <cell r="H4385" t="str">
            <v>CURVA 45 GRAUS, EM AÇO, CONEXÃO SOLDADA, DN 65 (2 1/2"), INSTALADO EM REDE DE ALIMENTAÇÃO PARA SPRINKLER - FORNECIMENTO E INSTALAÇÃO. AF_12/2015</v>
          </cell>
          <cell r="I4385" t="str">
            <v>UN</v>
          </cell>
          <cell r="J4385" t="str">
            <v>COEFICIENTE DE REPRESENTATIVIDADE</v>
          </cell>
          <cell r="K4385" t="str">
            <v>134,58</v>
          </cell>
        </row>
        <row r="4386">
          <cell r="G4386">
            <v>97526</v>
          </cell>
          <cell r="H4386" t="str">
            <v>CURVA 90 GRAUS, EM AÇO, CONEXÃO SOLDADA, DN 65 (2 1/2"), INSTALADO EM REDE DE ALIMENTAÇÃO PARA SPRINKLER - FORNECIMENTO E INSTALAÇÃO. AF_12/2015</v>
          </cell>
          <cell r="I4386" t="str">
            <v>UN</v>
          </cell>
          <cell r="J4386" t="str">
            <v>COEFICIENTE DE REPRESENTATIVIDADE</v>
          </cell>
          <cell r="K4386" t="str">
            <v>143,26</v>
          </cell>
        </row>
        <row r="4387">
          <cell r="G4387">
            <v>97527</v>
          </cell>
          <cell r="H4387" t="str">
            <v>CURVA 45 GRAUS, EM AÇO, CONEXÃO SOLDADA, DN 80 (3"), INSTALADO EM REDE DE ALIMENTAÇÃO PARA SPRINKLER - FORNECIMENTO E INSTALAÇÃO. AF_12/2015</v>
          </cell>
          <cell r="I4387" t="str">
            <v>UN</v>
          </cell>
          <cell r="J4387" t="str">
            <v>COEFICIENTE DE REPRESENTATIVIDADE</v>
          </cell>
          <cell r="K4387" t="str">
            <v>324,30</v>
          </cell>
        </row>
        <row r="4388">
          <cell r="G4388">
            <v>97528</v>
          </cell>
          <cell r="H4388" t="str">
            <v>CURVA 90 GRAUS, EM AÇO, CONEXÃO SOLDADA, DN 80 (3"), INSTALADO EM REDE DE ALIMENTAÇÃO PARA SPRINKLER - FORNECIMENTO E INSTALAÇÃO. AF_12/2015</v>
          </cell>
          <cell r="I4388" t="str">
            <v>UN</v>
          </cell>
          <cell r="J4388" t="str">
            <v>COEFICIENTE DE REPRESENTATIVIDADE</v>
          </cell>
          <cell r="K4388" t="str">
            <v>285,37</v>
          </cell>
        </row>
        <row r="4389">
          <cell r="G4389">
            <v>97529</v>
          </cell>
          <cell r="H4389" t="str">
            <v>TÊ, EM AÇO, CONEXÃO SOLDADA, DN 25 (1"), INSTALADO EM REDE DE ALIMENTAÇÃO PARA SPRINKLER - FORNECIMENTO E INSTALAÇÃO. AF_12/2015</v>
          </cell>
          <cell r="I4389" t="str">
            <v>UN</v>
          </cell>
          <cell r="J4389" t="str">
            <v>COEFICIENTE DE REPRESENTATIVIDADE</v>
          </cell>
          <cell r="K4389" t="str">
            <v>42,86</v>
          </cell>
        </row>
        <row r="4390">
          <cell r="G4390">
            <v>97530</v>
          </cell>
          <cell r="H4390" t="str">
            <v>TÊ, EM AÇO, CONEXÃO SOLDADA, DN 32 (1 1/4"), INSTALADO EM REDE DE ALIMENTAÇÃO PARA SPRINKLER - FORNECIMENTO E INSTALAÇÃO. AF_12/2015</v>
          </cell>
          <cell r="I4390" t="str">
            <v>UN</v>
          </cell>
          <cell r="J4390" t="str">
            <v>COEFICIENTE DE REPRESENTATIVIDADE</v>
          </cell>
          <cell r="K4390" t="str">
            <v>61,00</v>
          </cell>
        </row>
        <row r="4391">
          <cell r="G4391">
            <v>97531</v>
          </cell>
          <cell r="H4391" t="str">
            <v>TÊ, EM AÇO, CONEXÃO SOLDADA, DN 40 (1 1/2"), INSTALADO EM REDE DE ALIMENTAÇÃO PARA SPRINKLER - FORNECIMENTO E INSTALAÇÃO. AF_12/2015</v>
          </cell>
          <cell r="I4391" t="str">
            <v>UN</v>
          </cell>
          <cell r="J4391" t="str">
            <v>COEFICIENTE DE REPRESENTATIVIDADE</v>
          </cell>
          <cell r="K4391" t="str">
            <v>77,16</v>
          </cell>
        </row>
        <row r="4392">
          <cell r="G4392">
            <v>97532</v>
          </cell>
          <cell r="H4392" t="str">
            <v>TÊ, EM AÇO, CONEXÃO SOLDADA, DN 50 (2"), INSTALADO EM REDE DE ALIMENTAÇÃO PARA SPRINKLER - FORNECIMENTO E INSTALAÇÃO. AF_12/2015</v>
          </cell>
          <cell r="I4392" t="str">
            <v>UN</v>
          </cell>
          <cell r="J4392" t="str">
            <v>COEFICIENTE DE REPRESENTATIVIDADE</v>
          </cell>
          <cell r="K4392" t="str">
            <v>118,96</v>
          </cell>
        </row>
        <row r="4393">
          <cell r="G4393">
            <v>97533</v>
          </cell>
          <cell r="H4393" t="str">
            <v>TÊ, EM AÇO, CONEXÃO SOLDADA, DN 65 (2 1/2"), INSTALADO EM REDE DE ALIMENTAÇÃO PARA SPRINKLER - FORNECIMENTO E INSTALAÇÃO. AF_12/2015</v>
          </cell>
          <cell r="I4393" t="str">
            <v>UN</v>
          </cell>
          <cell r="J4393" t="str">
            <v>COEFICIENTE DE REPRESENTATIVIDADE</v>
          </cell>
          <cell r="K4393" t="str">
            <v>221,27</v>
          </cell>
        </row>
        <row r="4394">
          <cell r="G4394">
            <v>97534</v>
          </cell>
          <cell r="H4394" t="str">
            <v>TÊ, EM AÇO, CONEXÃO SOLDADA, DN 80 (3"), INSTALADO EM REDE DE ALIMENTAÇÃO PARA SPRINKLER - FORNECIMENTO E INSTALAÇÃO. AF_12/2015</v>
          </cell>
          <cell r="I4394" t="str">
            <v>UN</v>
          </cell>
          <cell r="J4394" t="str">
            <v>COEFICIENTE DE REPRESENTATIVIDADE</v>
          </cell>
          <cell r="K4394" t="str">
            <v>346,68</v>
          </cell>
        </row>
        <row r="4395">
          <cell r="G4395">
            <v>97537</v>
          </cell>
          <cell r="H4395" t="str">
            <v>LUVA, EM AÇO, CONEXÃO SOLDADA, DN 15 (1/2"), INSTALADO EM RAMAIS E SUB-RAMAIS DE GÁS - FORNECIMENTO E INSTALAÇÃO. AF_12/2015</v>
          </cell>
          <cell r="I4395" t="str">
            <v>UN</v>
          </cell>
          <cell r="J4395" t="str">
            <v>COEFICIENTE DE REPRESENTATIVIDADE</v>
          </cell>
          <cell r="K4395" t="str">
            <v>13,32</v>
          </cell>
        </row>
        <row r="4396">
          <cell r="G4396">
            <v>97540</v>
          </cell>
          <cell r="H4396" t="str">
            <v>LUVA, EM AÇO, CONEXÃO SOLDADA, DN 20 (3/4"), INSTALADO EM RAMAIS E SUB-RAMAIS DE GÁS - FORNECIMENTO E INSTALAÇÃO. AF_12/2015</v>
          </cell>
          <cell r="I4396" t="str">
            <v>UN</v>
          </cell>
          <cell r="J4396" t="str">
            <v>COEFICIENTE DE REPRESENTATIVIDADE</v>
          </cell>
          <cell r="K4396" t="str">
            <v>18,46</v>
          </cell>
        </row>
        <row r="4397">
          <cell r="G4397">
            <v>97541</v>
          </cell>
          <cell r="H4397" t="str">
            <v>LUVA COM REDUÇÃO, EM AÇO, CONEXÃO SOLDADA, DN 20 X 15 MM (3/4 " X 1/2"), INSTALADO EM RAMAIS E SUB-RAMAIS DE GÁS - FORNECIMENTO E INSTALAÇÃO. AF_12/2015</v>
          </cell>
          <cell r="I4397" t="str">
            <v>UN</v>
          </cell>
          <cell r="J4397" t="str">
            <v>COEFICIENTE DE REPRESENTATIVIDADE</v>
          </cell>
          <cell r="K4397" t="str">
            <v>16,15</v>
          </cell>
        </row>
        <row r="4398">
          <cell r="G4398">
            <v>97543</v>
          </cell>
          <cell r="H4398" t="str">
            <v>LUVA, EM AÇO, CONEXÃO SOLDADA, DN 25 (1"), INSTALADO EM RAMAIS E SUB-RAMAIS DE GÁS - FORNECIMENTO E INSTALAÇÃO. AF_12/2015</v>
          </cell>
          <cell r="I4398" t="str">
            <v>UN</v>
          </cell>
          <cell r="J4398" t="str">
            <v>COEFICIENTE DE REPRESENTATIVIDADE</v>
          </cell>
          <cell r="K4398" t="str">
            <v>30,89</v>
          </cell>
        </row>
        <row r="4399">
          <cell r="G4399">
            <v>97544</v>
          </cell>
          <cell r="H4399" t="str">
            <v>LUVA COM REDUÇÃO, EM AÇO, CONEXÃO SOLDADA, DN 25 X 20 MM (1" X 3/4"), INSTALADO EM RAMAIS E SUB-RAMAIS DE GÁS - FORNECIMENTO E INSTALAÇÃO. AF_12/2015</v>
          </cell>
          <cell r="I4399" t="str">
            <v>UN</v>
          </cell>
          <cell r="J4399" t="str">
            <v>COEFICIENTE DE REPRESENTATIVIDADE</v>
          </cell>
          <cell r="K4399" t="str">
            <v>28,10</v>
          </cell>
        </row>
        <row r="4400">
          <cell r="G4400">
            <v>97546</v>
          </cell>
          <cell r="H4400" t="str">
            <v>CURVA 45 GRAUS, EM AÇO, CONEXÃO SOLDADA, DN 15 (1/2"), INSTALADO EM RAMAIS E SUB-RAMAIS DE GÁS - FORNECIMENTO E INSTALAÇÃO. AF_12/2015</v>
          </cell>
          <cell r="I4400" t="str">
            <v>UN</v>
          </cell>
          <cell r="J4400" t="str">
            <v>COEFICIENTE DE REPRESENTATIVIDADE</v>
          </cell>
          <cell r="K4400" t="str">
            <v>18,76</v>
          </cell>
        </row>
        <row r="4401">
          <cell r="G4401">
            <v>97547</v>
          </cell>
          <cell r="H4401" t="str">
            <v>CURVA 90 GRAUS, EM AÇO, CONEXÃO SOLDADA, DN 15 (1/2"), INSTALADO EM RAMAIS E SUB-RAMAIS DE GÁS - FORNECIMENTO E INSTALAÇÃO. AF_12/2015</v>
          </cell>
          <cell r="I4401" t="str">
            <v>UN</v>
          </cell>
          <cell r="J4401" t="str">
            <v>COEFICIENTE DE REPRESENTATIVIDADE</v>
          </cell>
          <cell r="K4401" t="str">
            <v>18,76</v>
          </cell>
        </row>
        <row r="4402">
          <cell r="G4402">
            <v>97548</v>
          </cell>
          <cell r="H4402" t="str">
            <v>CURVA 45 GRAUS, EM AÇO, CONEXÃO SOLDADA, DN 20 (3/4"), INSTALADO EM RAMAIS E SUB-RAMAIS DE GÁS - FORNECIMENTO E INSTALAÇÃO. AF_12/2015</v>
          </cell>
          <cell r="I4402" t="str">
            <v>UN</v>
          </cell>
          <cell r="J4402" t="str">
            <v>COEFICIENTE DE REPRESENTATIVIDADE</v>
          </cell>
          <cell r="K4402" t="str">
            <v>28,33</v>
          </cell>
        </row>
        <row r="4403">
          <cell r="G4403">
            <v>97549</v>
          </cell>
          <cell r="H4403" t="str">
            <v>CURVA 90 GRAUS, EM AÇO, CONEXÃO SOLDADA, DN 20 (3/4"), INSTALADO EM RAMAIS E SUB-RAMAIS DE GÁS - FORNECIMENTO E INSTALAÇÃO. AF_12/2015</v>
          </cell>
          <cell r="I4403" t="str">
            <v>UN</v>
          </cell>
          <cell r="J4403" t="str">
            <v>COEFICIENTE DE REPRESENTATIVIDADE</v>
          </cell>
          <cell r="K4403" t="str">
            <v>28,33</v>
          </cell>
        </row>
        <row r="4404">
          <cell r="G4404">
            <v>97550</v>
          </cell>
          <cell r="H4404" t="str">
            <v>CURVA 45 GRAUS, EM AÇO, CONEXÃO SOLDADA, DN 25 (1"), INSTALADO EM RAMAIS E SUB-RAMAIS DE GÁS - FORNECIMENTO E INSTALAÇÃO. AF_12/2015</v>
          </cell>
          <cell r="I4404" t="str">
            <v>UN</v>
          </cell>
          <cell r="J4404" t="str">
            <v>COEFICIENTE DE REPRESENTATIVIDADE</v>
          </cell>
          <cell r="K4404" t="str">
            <v>48,18</v>
          </cell>
        </row>
        <row r="4405">
          <cell r="G4405">
            <v>97551</v>
          </cell>
          <cell r="H4405" t="str">
            <v>CURVA 90 GRAUS, EM AÇO, CONEXÃO SOLDADA, DN 25 (1"), INSTALADO EM RAMAIS E SUB-RAMAIS DE GÁS - FORNECIMENTO E INSTALAÇÃO. AF_12/2015</v>
          </cell>
          <cell r="I4405" t="str">
            <v>UN</v>
          </cell>
          <cell r="J4405" t="str">
            <v>COEFICIENTE DE REPRESENTATIVIDADE</v>
          </cell>
          <cell r="K4405" t="str">
            <v>48,18</v>
          </cell>
        </row>
        <row r="4406">
          <cell r="G4406">
            <v>97552</v>
          </cell>
          <cell r="H4406" t="str">
            <v>TÊ, EM AÇO, CONEXÃO SOLDADA, DN 15 (1/2"), INSTALADO EM RAMAIS E SUB-RAMAIS DE GÁS - FORNECIMENTO E INSTALAÇÃO. AF_12/2015</v>
          </cell>
          <cell r="I4406" t="str">
            <v>UN</v>
          </cell>
          <cell r="J4406" t="str">
            <v>COEFICIENTE DE REPRESENTATIVIDADE</v>
          </cell>
          <cell r="K4406" t="str">
            <v>27,05</v>
          </cell>
        </row>
        <row r="4407">
          <cell r="G4407">
            <v>97553</v>
          </cell>
          <cell r="H4407" t="str">
            <v>TÊ, EM AÇO, CONEXÃO SOLDADA, DN 20 (3/4"), INSTALADO EM RAMAIS E SUB-RAMAIS DE GÁS - FORNECIMENTO E INSTALAÇÃO. AF_12/2015</v>
          </cell>
          <cell r="I4407" t="str">
            <v>UN</v>
          </cell>
          <cell r="J4407" t="str">
            <v>COEFICIENTE DE REPRESENTATIVIDADE</v>
          </cell>
          <cell r="K4407" t="str">
            <v>39,81</v>
          </cell>
        </row>
        <row r="4408">
          <cell r="G4408">
            <v>97554</v>
          </cell>
          <cell r="H4408" t="str">
            <v>TÊ, EM AÇO, CONEXÃO SOLDADA, DN 25 (1"), INSTALADO EM RAMAIS E SUB-RAMAIS DE GÁS - FORNECIMENTO E INSTALAÇÃO. AF_12/2015</v>
          </cell>
          <cell r="I4408" t="str">
            <v>UN</v>
          </cell>
          <cell r="J4408" t="str">
            <v>COEFICIENTE DE REPRESENTATIVIDADE</v>
          </cell>
          <cell r="K4408" t="str">
            <v>70,09</v>
          </cell>
        </row>
        <row r="4409">
          <cell r="G4409">
            <v>98602</v>
          </cell>
          <cell r="H4409" t="str">
            <v>CONECTOR EM BRONZE/LATÃO, DN 22 MM X 1/2", SEM ANEL DE SOLDA, BOLSA X ROSCA F, INSTALADO EM PRUMADA  FORNECIMENTO E INSTALAÇÃO. AF_01/2016</v>
          </cell>
          <cell r="I4409" t="str">
            <v>UN</v>
          </cell>
          <cell r="J4409" t="str">
            <v>COEFICIENTE DE REPRESENTATIVIDADE</v>
          </cell>
          <cell r="K4409" t="str">
            <v>11,18</v>
          </cell>
        </row>
        <row r="4410">
          <cell r="G4410">
            <v>6171</v>
          </cell>
          <cell r="H4410" t="str">
            <v>TAMPA DE CONCRETO ARMADO 60X60X5CM PARA CAIXA</v>
          </cell>
          <cell r="I4410" t="str">
            <v>UN</v>
          </cell>
          <cell r="J4410" t="str">
            <v>COEFICIENTE DE REPRESENTATIVIDADE</v>
          </cell>
          <cell r="K4410" t="str">
            <v>20,33</v>
          </cell>
        </row>
        <row r="4411">
          <cell r="G4411" t="str">
            <v>74166/1</v>
          </cell>
          <cell r="H4411" t="str">
            <v>CAIXA DE INSPEÇÃO EM CONCRETO PRÉ-MOLDADO DN 60CM COM TAMPA H= 60CM - FORNECIMENTO E INSTALACAO</v>
          </cell>
          <cell r="I4411" t="str">
            <v>UN</v>
          </cell>
          <cell r="J4411" t="str">
            <v>COEFICIENTE DE REPRESENTATIVIDADE</v>
          </cell>
          <cell r="K4411" t="str">
            <v>185,73</v>
          </cell>
        </row>
        <row r="4412">
          <cell r="G4412" t="str">
            <v>74166/2</v>
          </cell>
          <cell r="H4412" t="str">
            <v>CAIXA DE INSPECAO EM ANEL DE CONCRETO PRE MOLDADO, COM 950MM DE ALTURA TOTAL. ANEIS COM ESP=50MM, DIAM.=600MM. EXCLUSIVE TAMPAO E ESCAVACAO - FORNECIMENTO E INSTALACAO</v>
          </cell>
          <cell r="I4412" t="str">
            <v>UN</v>
          </cell>
          <cell r="J4412" t="str">
            <v>COEFICIENTE DE REPRESENTATIVIDADE</v>
          </cell>
          <cell r="K4412" t="str">
            <v>248,52</v>
          </cell>
        </row>
        <row r="4413">
          <cell r="G4413">
            <v>88503</v>
          </cell>
          <cell r="H4413" t="str">
            <v>CAIXA D´ÁGUA EM POLIETILENO, 1000 LITROS, COM ACESSÓRIOS</v>
          </cell>
          <cell r="I4413" t="str">
            <v>UN</v>
          </cell>
          <cell r="J4413" t="str">
            <v>COEFICIENTE DE REPRESENTATIVIDADE</v>
          </cell>
          <cell r="K4413" t="str">
            <v>683,18</v>
          </cell>
        </row>
        <row r="4414">
          <cell r="G4414">
            <v>88504</v>
          </cell>
          <cell r="H4414" t="str">
            <v>CAIXA D´AGUA EM POLIETILENO, 500 LITROS, COM ACESSÓRIOS</v>
          </cell>
          <cell r="I4414" t="str">
            <v>UN</v>
          </cell>
          <cell r="J4414" t="str">
            <v>COEFICIENTE DE REPRESENTATIVIDADE</v>
          </cell>
          <cell r="K4414" t="str">
            <v>539,88</v>
          </cell>
        </row>
        <row r="4415">
          <cell r="G4415">
            <v>97900</v>
          </cell>
          <cell r="H4415" t="str">
            <v>CAIXA ENTERRADA HIDRÁULICA RETANGULAR EM ALVENARIA COM TIJOLOS CERÂMICOS MACIÇOS, DIMENSÕES INTERNAS: 0,3X0,3X0,3 M PARA REDE DE ESGOTO. AF_05/2018</v>
          </cell>
          <cell r="I4415" t="str">
            <v>UN</v>
          </cell>
          <cell r="J4415" t="str">
            <v>ATRIBUÍDO SÃO PAULO</v>
          </cell>
          <cell r="K4415" t="str">
            <v>121,43</v>
          </cell>
        </row>
        <row r="4416">
          <cell r="G4416">
            <v>97901</v>
          </cell>
          <cell r="H4416" t="str">
            <v>CAIXA ENTERRADA HIDRÁULICA RETANGULAR EM ALVENARIA COM TIJOLOS CERÂMICOS MACIÇOS, DIMENSÕES INTERNAS: 0,4X0,4X0,4 M PARA REDE DE ESGOTO. AF_05/2018</v>
          </cell>
          <cell r="I4416" t="str">
            <v>UN</v>
          </cell>
          <cell r="J4416" t="str">
            <v>ATRIBUÍDO SÃO PAULO</v>
          </cell>
          <cell r="K4416" t="str">
            <v>192,67</v>
          </cell>
        </row>
        <row r="4417">
          <cell r="G4417">
            <v>97902</v>
          </cell>
          <cell r="H4417" t="str">
            <v>CAIXA ENTERRADA HIDRÁULICA RETANGULAR EM ALVENARIA COM TIJOLOS CERÂMICOS MACIÇOS, DIMENSÕES INTERNAS: 0,6X0,6X0,6 M PARA REDE DE ESGOTO. AF_05/2018</v>
          </cell>
          <cell r="I4417" t="str">
            <v>UN</v>
          </cell>
          <cell r="J4417" t="str">
            <v>ATRIBUÍDO SÃO PAULO</v>
          </cell>
          <cell r="K4417" t="str">
            <v>379,39</v>
          </cell>
        </row>
        <row r="4418">
          <cell r="G4418">
            <v>97903</v>
          </cell>
          <cell r="H4418" t="str">
            <v>CAIXA ENTERRADA HIDRÁULICA RETANGULAR EM ALVENARIA COM TIJOLOS CERÂMICOS MACIÇOS, DIMENSÕES INTERNAS: 0,8X0,8X0,6 M PARA REDE DE ESGOTO. AF_05/2018</v>
          </cell>
          <cell r="I4418" t="str">
            <v>UN</v>
          </cell>
          <cell r="J4418" t="str">
            <v>ATRIBUÍDO SÃO PAULO</v>
          </cell>
          <cell r="K4418" t="str">
            <v>523,83</v>
          </cell>
        </row>
        <row r="4419">
          <cell r="G4419">
            <v>97904</v>
          </cell>
          <cell r="H4419" t="str">
            <v>CAIXA ENTERRADA HIDRÁULICA RETANGULAR EM ALVENARIA COM TIJOLOS CERÂMICOS MACIÇOS, DIMENSÕES INTERNAS: 1X1X0,6 M PARA REDE DE ESGOTO. AF_05/2018</v>
          </cell>
          <cell r="I4419" t="str">
            <v>UN</v>
          </cell>
          <cell r="J4419" t="str">
            <v>ATRIBUÍDO SÃO PAULO</v>
          </cell>
          <cell r="K4419" t="str">
            <v>615,67</v>
          </cell>
        </row>
        <row r="4420">
          <cell r="G4420">
            <v>97905</v>
          </cell>
          <cell r="H4420" t="str">
            <v>CAIXA ENTERRADA HIDRÁULICA RETANGULAR, EM ALVENARIA COM BLOCOS DE CONCRETO, DIMENSÕES INTERNAS: 0,4X0,4X0,4 M PARA REDE DE ESGOTO. AF_05/2018</v>
          </cell>
          <cell r="I4420" t="str">
            <v>UN</v>
          </cell>
          <cell r="J4420" t="str">
            <v>ATRIBUÍDO SÃO PAULO</v>
          </cell>
          <cell r="K4420" t="str">
            <v>153,03</v>
          </cell>
        </row>
        <row r="4421">
          <cell r="G4421">
            <v>97906</v>
          </cell>
          <cell r="H4421" t="str">
            <v>CAIXA ENTERRADA HIDRÁULICA RETANGULAR, EM ALVENARIA COM BLOCOS DE CONCRETO, DIMENSÕES INTERNAS: 0,6X0,6X0,6 M PARA REDE DE ESGOTO. AF_05/2018</v>
          </cell>
          <cell r="I4421" t="str">
            <v>UN</v>
          </cell>
          <cell r="J4421" t="str">
            <v>ATRIBUÍDO SÃO PAULO</v>
          </cell>
          <cell r="K4421" t="str">
            <v>285,30</v>
          </cell>
        </row>
        <row r="4422">
          <cell r="G4422">
            <v>97907</v>
          </cell>
          <cell r="H4422" t="str">
            <v>CAIXA ENTERRADA HIDRÁULICA RETANGULAR, EM ALVENARIA COM BLOCOS DE CONCRETO, DIMENSÕES INTERNAS: 0,8X0,8X0,6 M PARA REDE DE ESGOTO. AF_05/2018</v>
          </cell>
          <cell r="I4422" t="str">
            <v>UN</v>
          </cell>
          <cell r="J4422" t="str">
            <v>ATRIBUÍDO SÃO PAULO</v>
          </cell>
          <cell r="K4422" t="str">
            <v>403,76</v>
          </cell>
        </row>
        <row r="4423">
          <cell r="G4423">
            <v>97908</v>
          </cell>
          <cell r="H4423" t="str">
            <v>CAIXA ENTERRADA HIDRÁULICA RETANGULAR, EM ALVENARIA COM BLOCOS DE CONCRETO, DIMENSÕES INTERNAS: 1X1X0,6 M PARA REDE DE ESGOTO. AF_05/2018</v>
          </cell>
          <cell r="I4423" t="str">
            <v>UN</v>
          </cell>
          <cell r="J4423" t="str">
            <v>ATRIBUÍDO SÃO PAULO</v>
          </cell>
          <cell r="K4423" t="str">
            <v>473,58</v>
          </cell>
        </row>
        <row r="4424">
          <cell r="G4424">
            <v>98102</v>
          </cell>
          <cell r="H4424" t="str">
            <v>CAIXA DE GORDURA SIMPLES, CIRCULAR, EM CONCRETO PRÉ-MOLDADO, DIÂMETRO INTERNO = 0,4 M, ALTURA INTERNA = 0,4 M. AF_05/2018</v>
          </cell>
          <cell r="I4424" t="str">
            <v>UN</v>
          </cell>
          <cell r="J4424" t="str">
            <v>ATRIBUÍDO SÃO PAULO</v>
          </cell>
          <cell r="K4424" t="str">
            <v>64,40</v>
          </cell>
        </row>
        <row r="4425">
          <cell r="G4425">
            <v>98103</v>
          </cell>
          <cell r="H4425" t="str">
            <v>CAIXA DE GORDURA DUPLA, CIRCULAR, EM CONCRETO PRÉ-MOLDADO, DIÂMETRO INTERNO = 0,6 M, ALTURA INTERNA = 0,6 M. AF_05/2018</v>
          </cell>
          <cell r="I4425" t="str">
            <v>UN</v>
          </cell>
          <cell r="J4425" t="str">
            <v>ATRIBUÍDO SÃO PAULO</v>
          </cell>
          <cell r="K4425" t="str">
            <v>134,83</v>
          </cell>
        </row>
        <row r="4426">
          <cell r="G4426">
            <v>98104</v>
          </cell>
          <cell r="H4426" t="str">
            <v>CAIXA DE GORDURA SIMPLES (CAPACIDADE: 36L), RETANGULAR, EM ALVENARIA COM TIJOLOS CERÂMICOS MACIÇOS, DIMENSÕES INTERNAS = 0,2X0,4 M, ALTURA INTERNA = 0,8 M. AF_05/2018</v>
          </cell>
          <cell r="I4426" t="str">
            <v>UN</v>
          </cell>
          <cell r="J4426" t="str">
            <v>ATRIBUÍDO SÃO PAULO</v>
          </cell>
          <cell r="K4426" t="str">
            <v>255,25</v>
          </cell>
        </row>
        <row r="4427">
          <cell r="G4427">
            <v>98105</v>
          </cell>
          <cell r="H4427" t="str">
            <v>CAIXA DE GORDURA DUPLA (CAPACIDADE: 126 L), RETANGULAR, EM ALVENARIA COM TIJOLOS CERÂMICOS MACIÇOS, DIMENSÕES INTERNAS = 0,4X0,7 M, ALTURA INTERNA = 0,8 M. AF_05/2018</v>
          </cell>
          <cell r="I4427" t="str">
            <v>UN</v>
          </cell>
          <cell r="J4427" t="str">
            <v>ATRIBUÍDO SÃO PAULO</v>
          </cell>
          <cell r="K4427" t="str">
            <v>442,22</v>
          </cell>
        </row>
        <row r="4428">
          <cell r="G4428">
            <v>98106</v>
          </cell>
          <cell r="H4428" t="str">
            <v>CAIXA DE GORDURA ESPECIAL (CAPACIDADE: 312 L - PARA ATÉ 146 PESSOAS SERVIDAS NO PICO), RETANGULAR, EM ALVENARIA COM TIJOLOS CERÂMICOS MACIÇOS, DIMENSÕES INTERNAS = 0,4X1,2 M, ALTURA INTERNA = 1 M. AF_05/2018</v>
          </cell>
          <cell r="I4428" t="str">
            <v>UN</v>
          </cell>
          <cell r="J4428" t="str">
            <v>ATRIBUÍDO SÃO PAULO</v>
          </cell>
          <cell r="K4428" t="str">
            <v>731,40</v>
          </cell>
        </row>
        <row r="4429">
          <cell r="G4429">
            <v>98107</v>
          </cell>
          <cell r="H4429" t="str">
            <v>CAIXA DE GORDURA SIMPLES (CAPACIDADE: 36 L), RETANGULAR, EM ALVENARIA COM BLOCOS DE CONCRETO, DIMENSÕES INTERNAS = 0,2X0,4 M, ALTURA INTERNA = 0,8 M. AF_05/2018</v>
          </cell>
          <cell r="I4429" t="str">
            <v>UN</v>
          </cell>
          <cell r="J4429" t="str">
            <v>ATRIBUÍDO SÃO PAULO</v>
          </cell>
          <cell r="K4429" t="str">
            <v>182,03</v>
          </cell>
        </row>
        <row r="4430">
          <cell r="G4430">
            <v>98108</v>
          </cell>
          <cell r="H4430" t="str">
            <v>CAIXA DE GORDURA DUPLA (CAPACIDADE: 126 L), RETANGULAR, EM ALVENARIA COM BLOCOS DE CONCRETO, DIMENSÕES INTERNAS = 0,4X0,7 M, ALTURA INTERNA = 0,8 M. AF_05/2018</v>
          </cell>
          <cell r="I4430" t="str">
            <v>UN</v>
          </cell>
          <cell r="J4430" t="str">
            <v>ATRIBUÍDO SÃO PAULO</v>
          </cell>
          <cell r="K4430" t="str">
            <v>324,17</v>
          </cell>
        </row>
        <row r="4431">
          <cell r="G4431">
            <v>99250</v>
          </cell>
          <cell r="H4431" t="str">
            <v>CAIXA ENTERRADA HIDRÁULICA RETANGULAR EM ALVENARIA COM TIJOLOS CERÂMICOS MACIÇOS, DIMENSÕES INTERNAS: 0,3X0,3X0,3 M PARA REDE DE DRENAGEM. AF_05/2018</v>
          </cell>
          <cell r="I4431" t="str">
            <v>UN</v>
          </cell>
          <cell r="J4431" t="str">
            <v>ATRIBUÍDO SÃO PAULO</v>
          </cell>
          <cell r="K4431" t="str">
            <v>119,17</v>
          </cell>
        </row>
        <row r="4432">
          <cell r="G4432">
            <v>99251</v>
          </cell>
          <cell r="H4432" t="str">
            <v>CAIXA ENTERRADA HIDRÁULICA RETANGULAR EM ALVENARIA COM TIJOLOS CERÂMICOS MACIÇOS, DIMENSÕES INTERNAS: 0,4X0,4X0,4 M PARA REDE DE DRENAGEM. AF_05/2018</v>
          </cell>
          <cell r="I4432" t="str">
            <v>UN</v>
          </cell>
          <cell r="J4432" t="str">
            <v>ATRIBUÍDO SÃO PAULO</v>
          </cell>
          <cell r="K4432" t="str">
            <v>188,79</v>
          </cell>
        </row>
        <row r="4433">
          <cell r="G4433">
            <v>99253</v>
          </cell>
          <cell r="H4433" t="str">
            <v>CAIXA ENTERRADA HIDRÁULICA RETANGULAR EM ALVENARIA COM TIJOLOS CERÂMICOS MACIÇOS, DIMENSÕES INTERNAS: 0,6X0,6X0,6 M PARA REDE DE DRENAGEM. AF_05/2018</v>
          </cell>
          <cell r="I4433" t="str">
            <v>UN</v>
          </cell>
          <cell r="J4433" t="str">
            <v>ATRIBUÍDO SÃO PAULO</v>
          </cell>
          <cell r="K4433" t="str">
            <v>370,67</v>
          </cell>
        </row>
        <row r="4434">
          <cell r="G4434">
            <v>99255</v>
          </cell>
          <cell r="H4434" t="str">
            <v>CAIXA ENTERRADA HIDRÁULICA RETANGULAR EM ALVENARIA COM TIJOLOS CERÂMICOS MACIÇOS, DIMENSÕES INTERNAS: 0,8X0,8X0,6 M PARA REDE DE DRENAGEM. AF_05/2018</v>
          </cell>
          <cell r="I4434" t="str">
            <v>UN</v>
          </cell>
          <cell r="J4434" t="str">
            <v>ATRIBUÍDO SÃO PAULO</v>
          </cell>
          <cell r="K4434" t="str">
            <v>511,88</v>
          </cell>
        </row>
        <row r="4435">
          <cell r="G4435">
            <v>99257</v>
          </cell>
          <cell r="H4435" t="str">
            <v>CAIXA ENTERRADA HIDRÁULICA RETANGULAR EM ALVENARIA COM TIJOLOS CERÂMICOS MACIÇOS, DIMENSÕES INTERNAS: 1X1X0,6 M PARA REDE DE DRENAGEM. AF_05/2018</v>
          </cell>
          <cell r="I4435" t="str">
            <v>UN</v>
          </cell>
          <cell r="J4435" t="str">
            <v>ATRIBUÍDO SÃO PAULO</v>
          </cell>
          <cell r="K4435" t="str">
            <v>600,21</v>
          </cell>
        </row>
        <row r="4436">
          <cell r="G4436">
            <v>99258</v>
          </cell>
          <cell r="H4436" t="str">
            <v>CAIXA ENTERRADA HIDRÁULICA RETANGULAR, EM ALVENARIA COM BLOCOS DE CONCRETO, DIMENSÕES INTERNAS: 0,4X0,4X0,4 M PARA REDE DE DRENAGEM. AF_05/2018</v>
          </cell>
          <cell r="I4436" t="str">
            <v>UN</v>
          </cell>
          <cell r="J4436" t="str">
            <v>ATRIBUÍDO SÃO PAULO</v>
          </cell>
          <cell r="K4436" t="str">
            <v>149,82</v>
          </cell>
        </row>
        <row r="4437">
          <cell r="G4437">
            <v>99260</v>
          </cell>
          <cell r="H4437" t="str">
            <v>CAIXA ENTERRADA HIDRÁULICA RETANGULAR, EM ALVENARIA COM BLOCOS DE CONCRETO, DIMENSÕES INTERNAS: 0,6X0,6X0,6 M PARA REDE DE DRENAGEM. AF_05/2018</v>
          </cell>
          <cell r="I4437" t="str">
            <v>UN</v>
          </cell>
          <cell r="J4437" t="str">
            <v>ATRIBUÍDO SÃO PAULO</v>
          </cell>
          <cell r="K4437" t="str">
            <v>279,80</v>
          </cell>
        </row>
        <row r="4438">
          <cell r="G4438">
            <v>99262</v>
          </cell>
          <cell r="H4438" t="str">
            <v>CAIXA ENTERRADA HIDRÁULICA RETANGULAR, EM ALVENARIA COM BLOCOS DE CONCRETO, DIMENSÕES INTERNAS: 0,8X0,8X0,6 M PARA REDE DE DRENAGEM. AF_05/2018</v>
          </cell>
          <cell r="I4438" t="str">
            <v>UN</v>
          </cell>
          <cell r="J4438" t="str">
            <v>ATRIBUÍDO SÃO PAULO</v>
          </cell>
          <cell r="K4438" t="str">
            <v>395,92</v>
          </cell>
        </row>
        <row r="4439">
          <cell r="G4439">
            <v>99264</v>
          </cell>
          <cell r="H4439" t="str">
            <v>CAIXA ENTERRADA HIDRÁULICA RETANGULAR, EM ALVENARIA COM BLOCOS DE CONCRETO, DIMENSÕES INTERNAS: 1X1X0,6 M PARA REDE DE DRENAGEM. AF_05/2018</v>
          </cell>
          <cell r="I4439" t="str">
            <v>UN</v>
          </cell>
          <cell r="J4439" t="str">
            <v>ATRIBUÍDO SÃO PAULO</v>
          </cell>
          <cell r="K4439" t="str">
            <v>462,99</v>
          </cell>
        </row>
        <row r="4440">
          <cell r="G4440">
            <v>89482</v>
          </cell>
          <cell r="H4440" t="str">
            <v>CAIXA SIFONADA, PVC, DN 100 X 100 X 50 MM, FORNECIDA E INSTALADA EM RAMAIS DE ENCAMINHAMENTO DE ÁGUA PLUVIAL. AF_12/2014</v>
          </cell>
          <cell r="I4440" t="str">
            <v>UN</v>
          </cell>
          <cell r="J4440" t="str">
            <v>COEFICIENTE DE REPRESENTATIVIDADE</v>
          </cell>
          <cell r="K4440" t="str">
            <v>16,99</v>
          </cell>
        </row>
        <row r="4441">
          <cell r="G4441">
            <v>89491</v>
          </cell>
          <cell r="H4441" t="str">
            <v>CAIXA SIFONADA, PVC, DN 150 X 185 X 75 MM, FORNECIDA E INSTALADA EM RAMAIS DE ENCAMINHAMENTO DE ÁGUA PLUVIAL. AF_12/2014</v>
          </cell>
          <cell r="I4441" t="str">
            <v>UN</v>
          </cell>
          <cell r="J4441" t="str">
            <v>COEFICIENTE DE REPRESENTATIVIDADE</v>
          </cell>
          <cell r="K4441" t="str">
            <v>41,77</v>
          </cell>
        </row>
        <row r="4442">
          <cell r="G4442">
            <v>89495</v>
          </cell>
          <cell r="H4442" t="str">
            <v>RALO SIFONADO, PVC, DN 100 X 40 MM, JUNTA SOLDÁVEL, FORNECIDO E INSTALADO EM RAMAIS DE ENCAMINHAMENTO DE ÁGUA PLUVIAL. AF_12/2014</v>
          </cell>
          <cell r="I4442" t="str">
            <v>UN</v>
          </cell>
          <cell r="J4442" t="str">
            <v>COEFICIENTE DE REPRESENTATIVIDADE</v>
          </cell>
          <cell r="K4442" t="str">
            <v>6,71</v>
          </cell>
        </row>
        <row r="4443">
          <cell r="G4443">
            <v>89707</v>
          </cell>
          <cell r="H4443" t="str">
            <v>CAIXA SIFONADA, PVC, DN 100 X 100 X 50 MM, JUNTA ELÁSTICA, FORNECIDA E INSTALADA EM RAMAL DE DESCARGA OU EM RAMAL DE ESGOTO SANITÁRIO. AF_12/2014</v>
          </cell>
          <cell r="I4443" t="str">
            <v>UN</v>
          </cell>
          <cell r="J4443" t="str">
            <v>COEFICIENTE DE REPRESENTATIVIDADE</v>
          </cell>
          <cell r="K4443" t="str">
            <v>20,84</v>
          </cell>
        </row>
        <row r="4444">
          <cell r="G4444">
            <v>89708</v>
          </cell>
          <cell r="H4444" t="str">
            <v>CAIXA SIFONADA, PVC, DN 150 X 185 X 75 MM, JUNTA ELÁSTICA, FORNECIDA E INSTALADA EM RAMAL DE DESCARGA OU EM RAMAL DE ESGOTO SANITÁRIO. AF_12/2014</v>
          </cell>
          <cell r="I4444" t="str">
            <v>UN</v>
          </cell>
          <cell r="J4444" t="str">
            <v>COEFICIENTE DE REPRESENTATIVIDADE</v>
          </cell>
          <cell r="K4444" t="str">
            <v>47,04</v>
          </cell>
        </row>
        <row r="4445">
          <cell r="G4445">
            <v>89709</v>
          </cell>
          <cell r="H4445" t="str">
            <v>RALO SIFONADO, PVC, DN 100 X 40 MM, JUNTA SOLDÁVEL, FORNECIDO E INSTALADO EM RAMAL DE DESCARGA OU EM RAMAL DE ESGOTO SANITÁRIO. AF_12/2014</v>
          </cell>
          <cell r="I4445" t="str">
            <v>UN</v>
          </cell>
          <cell r="J4445" t="str">
            <v>COEFICIENTE DE REPRESENTATIVIDADE</v>
          </cell>
          <cell r="K4445" t="str">
            <v>7,85</v>
          </cell>
        </row>
        <row r="4446">
          <cell r="G4446">
            <v>89710</v>
          </cell>
          <cell r="H4446" t="str">
            <v>RALO SECO, PVC, DN 100 X 40 MM, JUNTA SOLDÁVEL, FORNECIDO E INSTALADO EM RAMAL DE DESCARGA OU EM RAMAL DE ESGOTO SANITÁRIO. AF_12/2014</v>
          </cell>
          <cell r="I4446" t="str">
            <v>UN</v>
          </cell>
          <cell r="J4446" t="str">
            <v>COEFICIENTE DE REPRESENTATIVIDADE</v>
          </cell>
          <cell r="K4446" t="str">
            <v>7,70</v>
          </cell>
        </row>
        <row r="4447">
          <cell r="G4447">
            <v>72739</v>
          </cell>
          <cell r="H4447" t="str">
            <v>VASO SANITARIO INFANTIL SIFONADO, PARA VALVULA DE DESCARGA, EM LOUCA BRANCA, COM ACESSORIOS, INCLUSIVE ASSENTO PLASTICO, BOLSA DE BORRACHA PARA LIGACAO, TUBO PVC LIGACAO - FORNECIMENTO E INSTALACAO</v>
          </cell>
          <cell r="I4447" t="str">
            <v>UN</v>
          </cell>
          <cell r="J4447" t="str">
            <v>COEFICIENTE DE REPRESENTATIVIDADE</v>
          </cell>
          <cell r="K4447" t="str">
            <v>438,03</v>
          </cell>
        </row>
        <row r="4448">
          <cell r="G4448" t="str">
            <v>74234/1</v>
          </cell>
          <cell r="H4448" t="str">
            <v>MICTORIO SIFONADO DE LOUCA BRANCA COM PERTENCES, COM REGISTRO DE PRESSAO 1/2" COM CANOPLA CROMADA ACABAMENTO SIMPLES E CONJUNTO PARA FIXACAO  - FORNECIMENTO E INSTALACAO</v>
          </cell>
          <cell r="I4448" t="str">
            <v>UN</v>
          </cell>
          <cell r="J4448" t="str">
            <v>ATRIBUÍDO SÃO PAULO</v>
          </cell>
          <cell r="K4448" t="str">
            <v>455,20</v>
          </cell>
        </row>
        <row r="4449">
          <cell r="G4449">
            <v>86872</v>
          </cell>
          <cell r="H4449" t="str">
            <v>TANQUE DE LOUÇA BRANCA COM COLUNA, 30L OU EQUIVALENTE - FORNECIMENTO E INSTALAÇÃO. AF_12/2013</v>
          </cell>
          <cell r="I4449" t="str">
            <v>UN</v>
          </cell>
          <cell r="J4449" t="str">
            <v>COEFICIENTE DE REPRESENTATIVIDADE</v>
          </cell>
          <cell r="K4449" t="str">
            <v>607,52</v>
          </cell>
        </row>
        <row r="4450">
          <cell r="G4450">
            <v>86874</v>
          </cell>
          <cell r="H4450" t="str">
            <v>TANQUE DE LOUÇA BRANCA SUSPENSO, 18L OU EQUIVALENTE - FORNECIMENTO E INSTALAÇÃO. AF_12/2013</v>
          </cell>
          <cell r="I4450" t="str">
            <v>UN</v>
          </cell>
          <cell r="J4450" t="str">
            <v>COEFICIENTE DE REPRESENTATIVIDADE</v>
          </cell>
          <cell r="K4450" t="str">
            <v>372,92</v>
          </cell>
        </row>
        <row r="4451">
          <cell r="G4451">
            <v>86875</v>
          </cell>
          <cell r="H4451" t="str">
            <v>TANQUE DE MÁRMORE SINTÉTICO COM COLUNA, 22L OU EQUIVALENTE  FORNECIMENTO E INSTALAÇÃO. AF_12/2013</v>
          </cell>
          <cell r="I4451" t="str">
            <v>UN</v>
          </cell>
          <cell r="J4451" t="str">
            <v>COEFICIENTE DE REPRESENTATIVIDADE</v>
          </cell>
          <cell r="K4451" t="str">
            <v>325,91</v>
          </cell>
        </row>
        <row r="4452">
          <cell r="G4452">
            <v>86876</v>
          </cell>
          <cell r="H4452" t="str">
            <v>TANQUE DE MÁRMORE SINTÉTICO SUSPENSO, 22L OU EQUIVALENTE - FORNECIMENTO E INSTALAÇÃO. AF_12/2013</v>
          </cell>
          <cell r="I4452" t="str">
            <v>UN</v>
          </cell>
          <cell r="J4452" t="str">
            <v>COEFICIENTE DE REPRESENTATIVIDADE</v>
          </cell>
          <cell r="K4452" t="str">
            <v>186,09</v>
          </cell>
        </row>
        <row r="4453">
          <cell r="G4453">
            <v>86877</v>
          </cell>
          <cell r="H4453" t="str">
            <v>VÁLVULA EM METAL CROMADO 1.1/2" X 1.1/2" PARA TANQUE OU LAVATÓRIO, COM OU SEM LADRÃO - FORNECIMENTO E INSTALAÇÃO. AF_12/2013</v>
          </cell>
          <cell r="I4453" t="str">
            <v>UN</v>
          </cell>
          <cell r="J4453" t="str">
            <v>COEFICIENTE DE REPRESENTATIVIDADE</v>
          </cell>
          <cell r="K4453" t="str">
            <v>19,66</v>
          </cell>
        </row>
        <row r="4454">
          <cell r="G4454">
            <v>86878</v>
          </cell>
          <cell r="H4454" t="str">
            <v>VÁLVULA EM METAL CROMADO TIPO AMERICANA 3.1/2" X 1.1/2" PARA PIA - FORNECIMENTO E INSTALAÇÃO. AF_12/2013</v>
          </cell>
          <cell r="I4454" t="str">
            <v>UN</v>
          </cell>
          <cell r="J4454" t="str">
            <v>COEFICIENTE DE REPRESENTATIVIDADE</v>
          </cell>
          <cell r="K4454" t="str">
            <v>39,41</v>
          </cell>
        </row>
        <row r="4455">
          <cell r="G4455">
            <v>86879</v>
          </cell>
          <cell r="H4455" t="str">
            <v>VÁLVULA EM PLÁSTICO 1" PARA PIA, TANQUE OU LAVATÓRIO, COM OU SEM LADRÃO - FORNECIMENTO E INSTALAÇÃO. AF_12/2013</v>
          </cell>
          <cell r="I4455" t="str">
            <v>UN</v>
          </cell>
          <cell r="J4455" t="str">
            <v>COEFICIENTE DE REPRESENTATIVIDADE</v>
          </cell>
          <cell r="K4455" t="str">
            <v>5,53</v>
          </cell>
        </row>
        <row r="4456">
          <cell r="G4456">
            <v>86880</v>
          </cell>
          <cell r="H4456" t="str">
            <v>VÁLVULA EM PLÁSTICO CROMADO TIPO AMERICANA 3.1/2" X 1.1/2" SEM ADAPTADOR PARA PIA - FORNECIMENTO E INSTALAÇÃO. AF_12/2013</v>
          </cell>
          <cell r="I4456" t="str">
            <v>UN</v>
          </cell>
          <cell r="J4456" t="str">
            <v>COEFICIENTE DE REPRESENTATIVIDADE</v>
          </cell>
          <cell r="K4456" t="str">
            <v>16,22</v>
          </cell>
        </row>
        <row r="4457">
          <cell r="G4457">
            <v>86881</v>
          </cell>
          <cell r="H4457" t="str">
            <v>SIFÃO DO TIPO GARRAFA EM METAL CROMADO 1 X 1.1/2" - FORNECIMENTO E INSTALAÇÃO. AF_12/2013</v>
          </cell>
          <cell r="I4457" t="str">
            <v>UN</v>
          </cell>
          <cell r="J4457" t="str">
            <v>COLETADO</v>
          </cell>
          <cell r="K4457" t="str">
            <v>110,37</v>
          </cell>
        </row>
        <row r="4458">
          <cell r="G4458">
            <v>86882</v>
          </cell>
          <cell r="H4458" t="str">
            <v>SIFÃO DO TIPO GARRAFA/COPO EM PVC 1.1/4 X 1.1/2" - FORNECIMENTO E INSTALAÇÃO. AF_12/2013</v>
          </cell>
          <cell r="I4458" t="str">
            <v>UN</v>
          </cell>
          <cell r="J4458" t="str">
            <v>COEFICIENTE DE REPRESENTATIVIDADE</v>
          </cell>
          <cell r="K4458" t="str">
            <v>16,74</v>
          </cell>
        </row>
        <row r="4459">
          <cell r="G4459">
            <v>86883</v>
          </cell>
          <cell r="H4459" t="str">
            <v>SIFÃO DO TIPO FLEXÍVEL EM PVC 1 X 1.1/2 - FORNECIMENTO E INSTALAÇÃO. AF_12/2013</v>
          </cell>
          <cell r="I4459" t="str">
            <v>UN</v>
          </cell>
          <cell r="J4459" t="str">
            <v>COLETADO</v>
          </cell>
          <cell r="K4459" t="str">
            <v>9,52</v>
          </cell>
        </row>
        <row r="4460">
          <cell r="G4460">
            <v>86884</v>
          </cell>
          <cell r="H4460" t="str">
            <v>ENGATE FLEXÍVEL EM PLÁSTICO BRANCO, 1/2" X 30CM - FORNECIMENTO E INSTALAÇÃO. AF_12/2013</v>
          </cell>
          <cell r="I4460" t="str">
            <v>UN</v>
          </cell>
          <cell r="J4460" t="str">
            <v>COEFICIENTE DE REPRESENTATIVIDADE</v>
          </cell>
          <cell r="K4460" t="str">
            <v>6,82</v>
          </cell>
        </row>
        <row r="4461">
          <cell r="G4461">
            <v>86885</v>
          </cell>
          <cell r="H4461" t="str">
            <v>ENGATE FLEXÍVEL EM PLÁSTICO BRANCO, 1/2" X 40CM - FORNECIMENTO E INSTALAÇÃO. AF_12/2013</v>
          </cell>
          <cell r="I4461" t="str">
            <v>UN</v>
          </cell>
          <cell r="J4461" t="str">
            <v>COEFICIENTE DE REPRESENTATIVIDADE</v>
          </cell>
          <cell r="K4461" t="str">
            <v>9,48</v>
          </cell>
        </row>
        <row r="4462">
          <cell r="G4462">
            <v>86886</v>
          </cell>
          <cell r="H4462" t="str">
            <v>ENGATE FLEXÍVEL EM INOX, 1/2 X 30CM - FORNECIMENTO E INSTALAÇÃO. AF_12/2013</v>
          </cell>
          <cell r="I4462" t="str">
            <v>UN</v>
          </cell>
          <cell r="J4462" t="str">
            <v>COEFICIENTE DE REPRESENTATIVIDADE</v>
          </cell>
          <cell r="K4462" t="str">
            <v>27,31</v>
          </cell>
        </row>
        <row r="4463">
          <cell r="G4463">
            <v>86887</v>
          </cell>
          <cell r="H4463" t="str">
            <v>ENGATE FLEXÍVEL EM INOX, 1/2 X 40CM - FORNECIMENTO E INSTALAÇÃO. AF_12/2013</v>
          </cell>
          <cell r="I4463" t="str">
            <v>UN</v>
          </cell>
          <cell r="J4463" t="str">
            <v>COEFICIENTE DE REPRESENTATIVIDADE</v>
          </cell>
          <cell r="K4463" t="str">
            <v>29,56</v>
          </cell>
        </row>
        <row r="4464">
          <cell r="G4464">
            <v>86888</v>
          </cell>
          <cell r="H4464" t="str">
            <v>VASO SANITÁRIO SIFONADO COM CAIXA ACOPLADA LOUÇA BRANCA - FORNECIMENTO E INSTALAÇÃO. AF_12/2013</v>
          </cell>
          <cell r="I4464" t="str">
            <v>UN</v>
          </cell>
          <cell r="J4464" t="str">
            <v>COEFICIENTE DE REPRESENTATIVIDADE</v>
          </cell>
          <cell r="K4464" t="str">
            <v>360,18</v>
          </cell>
        </row>
        <row r="4465">
          <cell r="G4465">
            <v>86889</v>
          </cell>
          <cell r="H4465" t="str">
            <v>BANCADA DE GRANITO CINZA POLIDO PARA PIA DE COZINHA 1,50 X 0,60 M - FORNECIMENTO E INSTALAÇÃO. AF_12/2013</v>
          </cell>
          <cell r="I4465" t="str">
            <v>UN</v>
          </cell>
          <cell r="J4465" t="str">
            <v>ATRIBUÍDO SÃO PAULO</v>
          </cell>
          <cell r="K4465" t="str">
            <v>561,81</v>
          </cell>
        </row>
        <row r="4466">
          <cell r="G4466">
            <v>86893</v>
          </cell>
          <cell r="H4466" t="str">
            <v>BANCADA DE MÁRMORE BRANCO POLIDO PARA PIA DE COZINHA 1,50 X 0,60 M - FORNECIMENTO E INSTALAÇÃO. AF_12/2013</v>
          </cell>
          <cell r="I4466" t="str">
            <v>UN</v>
          </cell>
          <cell r="J4466" t="str">
            <v>ATRIBUÍDO SÃO PAULO</v>
          </cell>
          <cell r="K4466" t="str">
            <v>434,65</v>
          </cell>
        </row>
        <row r="4467">
          <cell r="G4467">
            <v>86894</v>
          </cell>
          <cell r="H4467" t="str">
            <v>BANCADA DE MÁRMORE SINTÉTICO 120 X 60CM, COM CUBA INTEGRADA - FORNECIMENTO E INSTALAÇÃO. AF_12/2013</v>
          </cell>
          <cell r="I4467" t="str">
            <v>UN</v>
          </cell>
          <cell r="J4467" t="str">
            <v>COEFICIENTE DE REPRESENTATIVIDADE</v>
          </cell>
          <cell r="K4467" t="str">
            <v>216,17</v>
          </cell>
        </row>
        <row r="4468">
          <cell r="G4468">
            <v>86895</v>
          </cell>
          <cell r="H4468" t="str">
            <v>BANCADA DE GRANITO CINZA POLIDO PARA LAVATÓRIO 0,50 X 0,60 M - FORNECIMENTO E INSTALAÇÃO. AF_12/2013</v>
          </cell>
          <cell r="I4468" t="str">
            <v>UN</v>
          </cell>
          <cell r="J4468" t="str">
            <v>ATRIBUÍDO SÃO PAULO</v>
          </cell>
          <cell r="K4468" t="str">
            <v>270,66</v>
          </cell>
        </row>
        <row r="4469">
          <cell r="G4469">
            <v>86899</v>
          </cell>
          <cell r="H4469" t="str">
            <v>BANCADA DE MÁRMORE BRANCO POLIDO PARA LAVATÓRIO 0,50 X 0,60 M - FORNECIMENTO E INSTALAÇÃO. AF_12/2013</v>
          </cell>
          <cell r="I4469" t="str">
            <v>UN</v>
          </cell>
          <cell r="J4469" t="str">
            <v>ATRIBUÍDO SÃO PAULO</v>
          </cell>
          <cell r="K4469" t="str">
            <v>222,95</v>
          </cell>
        </row>
        <row r="4470">
          <cell r="G4470">
            <v>86900</v>
          </cell>
          <cell r="H4470" t="str">
            <v>CUBA DE EMBUTIR DE AÇO INOXIDÁVEL MÉDIA - FORNECIMENTO E INSTALAÇÃO. AF_12/2013</v>
          </cell>
          <cell r="I4470" t="str">
            <v>UN</v>
          </cell>
          <cell r="J4470" t="str">
            <v>COEFICIENTE DE REPRESENTATIVIDADE</v>
          </cell>
          <cell r="K4470" t="str">
            <v>135,49</v>
          </cell>
        </row>
        <row r="4471">
          <cell r="G4471">
            <v>86901</v>
          </cell>
          <cell r="H4471" t="str">
            <v>CUBA DE EMBUTIR OVAL EM LOUÇA BRANCA, 35 X 50CM OU EQUIVALENTE - FORNECIMENTO E INSTALAÇÃO. AF_12/2013</v>
          </cell>
          <cell r="I4471" t="str">
            <v>UN</v>
          </cell>
          <cell r="J4471" t="str">
            <v>COEFICIENTE DE REPRESENTATIVIDADE</v>
          </cell>
          <cell r="K4471" t="str">
            <v>108,29</v>
          </cell>
        </row>
        <row r="4472">
          <cell r="G4472">
            <v>86902</v>
          </cell>
          <cell r="H4472" t="str">
            <v>LAVATÓRIO LOUÇA BRANCA COM COLUNA, *44 X 35,5* CM, PADRÃO POPULAR - FORNECIMENTO E INSTALAÇÃO. AF_12/2013</v>
          </cell>
          <cell r="I4472" t="str">
            <v>UN</v>
          </cell>
          <cell r="J4472" t="str">
            <v>COEFICIENTE DE REPRESENTATIVIDADE</v>
          </cell>
          <cell r="K4472" t="str">
            <v>204,49</v>
          </cell>
        </row>
        <row r="4473">
          <cell r="G4473">
            <v>86903</v>
          </cell>
          <cell r="H4473" t="str">
            <v>LAVATÓRIO LOUÇA BRANCA COM COLUNA, 45 X 55CM OU EQUIVALENTE, PADRÃO MÉDIO - FORNECIMENTO E INSTALAÇÃO. AF_12/2013</v>
          </cell>
          <cell r="I4473" t="str">
            <v>UN</v>
          </cell>
          <cell r="J4473" t="str">
            <v>COEFICIENTE DE REPRESENTATIVIDADE</v>
          </cell>
          <cell r="K4473" t="str">
            <v>270,59</v>
          </cell>
        </row>
        <row r="4474">
          <cell r="G4474">
            <v>86904</v>
          </cell>
          <cell r="H4474" t="str">
            <v>LAVATÓRIO LOUÇA BRANCA SUSPENSO, 29,5 X 39CM OU EQUIVALENTE, PADRÃO POPULAR - FORNECIMENTO E INSTALAÇÃO. AF_12/2013</v>
          </cell>
          <cell r="I4474" t="str">
            <v>UN</v>
          </cell>
          <cell r="J4474" t="str">
            <v>COEFICIENTE DE REPRESENTATIVIDADE</v>
          </cell>
          <cell r="K4474" t="str">
            <v>106,41</v>
          </cell>
        </row>
        <row r="4475">
          <cell r="G4475">
            <v>86905</v>
          </cell>
          <cell r="H4475" t="str">
            <v>APARELHO MISTURADOR DE MESA PARA LAVATÓRIO, PADRÃO MÉDIO - FORNECIMENTO E INSTALAÇÃO. AF_12/2013</v>
          </cell>
          <cell r="I4475" t="str">
            <v>UN</v>
          </cell>
          <cell r="J4475" t="str">
            <v>COEFICIENTE DE REPRESENTATIVIDADE</v>
          </cell>
          <cell r="K4475" t="str">
            <v>159,61</v>
          </cell>
        </row>
        <row r="4476">
          <cell r="G4476">
            <v>86906</v>
          </cell>
          <cell r="H4476" t="str">
            <v>TORNEIRA CROMADA DE MESA, 1/2" OU 3/4", PARA LAVATÓRIO, PADRÃO POPULAR - FORNECIMENTO E INSTALAÇÃO. AF_12/2013</v>
          </cell>
          <cell r="I4476" t="str">
            <v>UN</v>
          </cell>
          <cell r="J4476" t="str">
            <v>COLETADO</v>
          </cell>
          <cell r="K4476" t="str">
            <v>37,30</v>
          </cell>
        </row>
        <row r="4477">
          <cell r="G4477">
            <v>86908</v>
          </cell>
          <cell r="H4477" t="str">
            <v>APARELHO MISTURADOR DE MESA PARA PIA DE COZINHA, PADRÃO MÉDIO - FORNECIMENTO E INSTALAÇÃO. AF_12/2013</v>
          </cell>
          <cell r="I4477" t="str">
            <v>UN</v>
          </cell>
          <cell r="J4477" t="str">
            <v>COEFICIENTE DE REPRESENTATIVIDADE</v>
          </cell>
          <cell r="K4477" t="str">
            <v>190,19</v>
          </cell>
        </row>
        <row r="4478">
          <cell r="G4478">
            <v>86909</v>
          </cell>
          <cell r="H4478" t="str">
            <v>TORNEIRA CROMADA TUBO MÓVEL, DE MESA, 1/2" OU 3/4", PARA PIA DE COZINHA, PADRÃO ALTO - FORNECIMENTO E INSTALAÇÃO. AF_12/2013</v>
          </cell>
          <cell r="I4478" t="str">
            <v>UN</v>
          </cell>
          <cell r="J4478" t="str">
            <v>COEFICIENTE DE REPRESENTATIVIDADE</v>
          </cell>
          <cell r="K4478" t="str">
            <v>74,40</v>
          </cell>
        </row>
        <row r="4479">
          <cell r="G4479">
            <v>86910</v>
          </cell>
          <cell r="H4479" t="str">
            <v>TORNEIRA CROMADA TUBO MÓVEL, DE PAREDE, 1/2" OU 3/4", PARA PIA DE COZINHA, PADRÃO MÉDIO - FORNECIMENTO E INSTALAÇÃO. AF_12/2013</v>
          </cell>
          <cell r="I4479" t="str">
            <v>UN</v>
          </cell>
          <cell r="J4479" t="str">
            <v>COEFICIENTE DE REPRESENTATIVIDADE</v>
          </cell>
          <cell r="K4479" t="str">
            <v>71,20</v>
          </cell>
        </row>
        <row r="4480">
          <cell r="G4480">
            <v>86911</v>
          </cell>
          <cell r="H4480" t="str">
            <v>TORNEIRA CROMADA LONGA, DE PAREDE, 1/2" OU 3/4", PARA PIA DE COZINHA, PADRÃO POPULAR - FORNECIMENTO E INSTALAÇÃO. AF_12/2013</v>
          </cell>
          <cell r="I4480" t="str">
            <v>UN</v>
          </cell>
          <cell r="J4480" t="str">
            <v>COEFICIENTE DE REPRESENTATIVIDADE</v>
          </cell>
          <cell r="K4480" t="str">
            <v>31,78</v>
          </cell>
        </row>
        <row r="4481">
          <cell r="G4481">
            <v>86912</v>
          </cell>
          <cell r="H4481" t="str">
            <v>TORNEIRA CROMADA LONGA, DE PAREDE, 1/2" OU 3/4", PARA PIA DE COZINHA, PADRÃO MÉDIO - FORNECIMENTO E INSTALAÇÃO. AF_12/2013</v>
          </cell>
          <cell r="I4481" t="str">
            <v>UN</v>
          </cell>
          <cell r="J4481" t="str">
            <v>COEFICIENTE DE REPRESENTATIVIDADE</v>
          </cell>
          <cell r="K4481" t="str">
            <v>31,78</v>
          </cell>
        </row>
        <row r="4482">
          <cell r="G4482">
            <v>86913</v>
          </cell>
          <cell r="H4482" t="str">
            <v>TORNEIRA CROMADA 1/2" OU 3/4" PARA TANQUE, PADRÃO POPULAR - FORNECIMENTO E INSTALAÇÃO. AF_12/2013</v>
          </cell>
          <cell r="I4482" t="str">
            <v>UN</v>
          </cell>
          <cell r="J4482" t="str">
            <v>COEFICIENTE DE REPRESENTATIVIDADE</v>
          </cell>
          <cell r="K4482" t="str">
            <v>14,54</v>
          </cell>
        </row>
        <row r="4483">
          <cell r="G4483">
            <v>86914</v>
          </cell>
          <cell r="H4483" t="str">
            <v>TORNEIRA CROMADA 1/2" OU 3/4" PARA TANQUE, PADRÃO MÉDIO - FORNECIMENTO E INSTALAÇÃO. AF_12/2013</v>
          </cell>
          <cell r="I4483" t="str">
            <v>UN</v>
          </cell>
          <cell r="J4483" t="str">
            <v>COEFICIENTE DE REPRESENTATIVIDADE</v>
          </cell>
          <cell r="K4483" t="str">
            <v>29,04</v>
          </cell>
        </row>
        <row r="4484">
          <cell r="G4484">
            <v>86915</v>
          </cell>
          <cell r="H4484" t="str">
            <v>TORNEIRA CROMADA DE MESA, 1/2" OU 3/4", PARA LAVATÓRIO, PADRÃO MÉDIO - FORNECIMENTO E INSTALAÇÃO. AF_12/2013</v>
          </cell>
          <cell r="I4484" t="str">
            <v>UN</v>
          </cell>
          <cell r="J4484" t="str">
            <v>COEFICIENTE DE REPRESENTATIVIDADE</v>
          </cell>
          <cell r="K4484" t="str">
            <v>62,51</v>
          </cell>
        </row>
        <row r="4485">
          <cell r="G4485">
            <v>86916</v>
          </cell>
          <cell r="H4485" t="str">
            <v>TORNEIRA PLÁSTICA 3/4" PARA TANQUE - FORNECIMENTO E INSTALAÇÃO. AF_12/2013</v>
          </cell>
          <cell r="I4485" t="str">
            <v>UN</v>
          </cell>
          <cell r="J4485" t="str">
            <v>COEFICIENTE DE REPRESENTATIVIDADE</v>
          </cell>
          <cell r="K4485" t="str">
            <v>30,27</v>
          </cell>
        </row>
        <row r="4486">
          <cell r="G4486">
            <v>86919</v>
          </cell>
          <cell r="H4486" t="str">
            <v>TANQUE DE LOUÇA BRANCA COM COLUNA, 30L OU EQUIVALENTE, INCLUSO SIFÃO FLEXÍVEL EM PVC, VÁLVULA METÁLICA E TORNEIRA DE METAL CROMADO PADRÃO MÉDIO - FORNECIMENTO E INSTALAÇÃO. AF_12/2013</v>
          </cell>
          <cell r="I4486" t="str">
            <v>UN</v>
          </cell>
          <cell r="J4486" t="str">
            <v>COEFICIENTE DE REPRESENTATIVIDADE</v>
          </cell>
          <cell r="K4486" t="str">
            <v>665,74</v>
          </cell>
        </row>
        <row r="4487">
          <cell r="G4487">
            <v>86920</v>
          </cell>
          <cell r="H4487" t="str">
            <v>TANQUE DE LOUÇA BRANCA COM COLUNA, 30L OU EQUIVALENTE, INCLUSO SIFÃO FLEXÍVEL EM PVC, VÁLVULA PLÁSTICA E TORNEIRA DE METAL CROMADO PADRÃO POPULAR - FORNECIMENTO E INSTALAÇÃO. AF_12/2013</v>
          </cell>
          <cell r="I4487" t="str">
            <v>UN</v>
          </cell>
          <cell r="J4487" t="str">
            <v>COEFICIENTE DE REPRESENTATIVIDADE</v>
          </cell>
          <cell r="K4487" t="str">
            <v>637,11</v>
          </cell>
        </row>
        <row r="4488">
          <cell r="G4488">
            <v>86921</v>
          </cell>
          <cell r="H4488" t="str">
            <v>TANQUE DE LOUÇA BRANCA COM COLUNA, 30L OU EQUIVALENTE, INCLUSO SIFÃO FLEXÍVEL EM PVC, VÁLVULA PLÁSTICA E TORNEIRA DE PLÁSTICO - FORNECIMENTO E INSTALAÇÃO. AF_12/2013</v>
          </cell>
          <cell r="I4488" t="str">
            <v>UN</v>
          </cell>
          <cell r="J4488" t="str">
            <v>COEFICIENTE DE REPRESENTATIVIDADE</v>
          </cell>
          <cell r="K4488" t="str">
            <v>652,84</v>
          </cell>
        </row>
        <row r="4489">
          <cell r="G4489">
            <v>86922</v>
          </cell>
          <cell r="H4489" t="str">
            <v>TANQUE DE LOUÇA BRANCA SUSPENSO, 18L OU EQUIVALENTE, INCLUSO SIFÃO TIPO GARRAFA EM METAL CROMADO, VÁLVULA METÁLICA E TORNEIRA DE METAL CROMADO PADRÃO MÉDIO - FORNECIMENTO E INSTALAÇÃO. AF_12/2013</v>
          </cell>
          <cell r="I4489" t="str">
            <v>UN</v>
          </cell>
          <cell r="J4489" t="str">
            <v>COEFICIENTE DE REPRESENTATIVIDADE</v>
          </cell>
          <cell r="K4489" t="str">
            <v>531,99</v>
          </cell>
        </row>
        <row r="4490">
          <cell r="G4490">
            <v>86923</v>
          </cell>
          <cell r="H4490" t="str">
            <v>TANQUE DE LOUÇA BRANCA SUSPENSO, 18L OU EQUIVALENTE, INCLUSO SIFÃO TIPO GARRAFA EM PVC, VÁLVULA PLÁSTICA E TORNEIRA DE METAL CROMADO PADRÃO POPULAR - FORNECIMENTO E INSTALAÇÃO. AF_12/2013</v>
          </cell>
          <cell r="I4490" t="str">
            <v>UN</v>
          </cell>
          <cell r="J4490" t="str">
            <v>COEFICIENTE DE REPRESENTATIVIDADE</v>
          </cell>
          <cell r="K4490" t="str">
            <v>409,73</v>
          </cell>
        </row>
        <row r="4491">
          <cell r="G4491">
            <v>86924</v>
          </cell>
          <cell r="H4491" t="str">
            <v>TANQUE DE LOUÇA BRANCA SUSPENSO, 18L OU EQUIVALENTE, INCLUSO SIFÃO TIPO GARRAFA EM PVC, VÁLVULA PLÁSTICA E TORNEIRA DE PLÁSTICO - FORNECIMENTO E INSTALAÇÃO. AF_12/2013</v>
          </cell>
          <cell r="I4491" t="str">
            <v>UN</v>
          </cell>
          <cell r="J4491" t="str">
            <v>COEFICIENTE DE REPRESENTATIVIDADE</v>
          </cell>
          <cell r="K4491" t="str">
            <v>425,46</v>
          </cell>
        </row>
        <row r="4492">
          <cell r="G4492">
            <v>86925</v>
          </cell>
          <cell r="H4492" t="str">
            <v>TANQUE DE MÁRMORE SINTÉTICO COM COLUNA, 22L OU EQUIVALENTE, INCLUSO SIFÃO FLEXÍVEL EM PVC, VÁLVULA PLÁSTICA E TORNEIRA DE METAL CROMADO PADRÃO POPULAR - FORNECIMENTO E INSTALAÇÃO. AF_12/2013</v>
          </cell>
          <cell r="I4492" t="str">
            <v>UN</v>
          </cell>
          <cell r="J4492" t="str">
            <v>COEFICIENTE DE REPRESENTATIVIDADE</v>
          </cell>
          <cell r="K4492" t="str">
            <v>355,50</v>
          </cell>
        </row>
        <row r="4493">
          <cell r="G4493">
            <v>86926</v>
          </cell>
          <cell r="H4493" t="str">
            <v>TANQUE DE MÁRMORE SINTÉTICO COM COLUNA, 22L OU EQUIVALENTE, INCLUSO SIFÃO FLEXÍVEL EM PVC, VÁLVULA PLÁSTICA E TORNEIRA DE PLÁSTICO - FORNECIMENTO E INSTALAÇÃO. AF_12/2013</v>
          </cell>
          <cell r="I4493" t="str">
            <v>UN</v>
          </cell>
          <cell r="J4493" t="str">
            <v>COEFICIENTE DE REPRESENTATIVIDADE</v>
          </cell>
          <cell r="K4493" t="str">
            <v>371,23</v>
          </cell>
        </row>
        <row r="4494">
          <cell r="G4494">
            <v>86927</v>
          </cell>
          <cell r="H4494" t="str">
            <v>TANQUE DE MÁRMORE SINTÉTICO SUSPENSO, 22L OU EQUIVALENTE, INCLUSO SIFÃO TIPO GARRAFA EM PVC, VÁLVULA PLÁSTICA E TORNEIRA DE METAL CROMADO PADRÃO POPULAR - FORNECIMENTO E INSTALAÇÃO. AF_12/2013</v>
          </cell>
          <cell r="I4494" t="str">
            <v>UN</v>
          </cell>
          <cell r="J4494" t="str">
            <v>COEFICIENTE DE REPRESENTATIVIDADE</v>
          </cell>
          <cell r="K4494" t="str">
            <v>222,90</v>
          </cell>
        </row>
        <row r="4495">
          <cell r="G4495">
            <v>86928</v>
          </cell>
          <cell r="H4495" t="str">
            <v>TANQUE DE MÁRMORE SINTÉTICO SUSPENSO, 22L OU EQUIVALENTE, INCLUSO SIFÃO TIPO GARRAFA EM PVC, VÁLVULA PLÁSTICA E TORNEIRA DE PLÁSTICO - FORNECIMENTO E INSTALAÇÃO. AF_12/2013</v>
          </cell>
          <cell r="I4495" t="str">
            <v>UN</v>
          </cell>
          <cell r="J4495" t="str">
            <v>COEFICIENTE DE REPRESENTATIVIDADE</v>
          </cell>
          <cell r="K4495" t="str">
            <v>238,63</v>
          </cell>
        </row>
        <row r="4496">
          <cell r="G4496">
            <v>86929</v>
          </cell>
          <cell r="H4496" t="str">
            <v>TANQUE DE MÁRMORE SINTÉTICO SUSPENSO, 22L OU EQUIVALENTE, INCLUSO SIFÃO FLEXÍVEL EM PVC, VÁLVULA PLÁSTICA E TORNEIRA DE METAL CROMADO PADRÃO POPULAR - FORNECIMENTO E INSTALAÇÃO. AF_12/2013</v>
          </cell>
          <cell r="I4496" t="str">
            <v>UN</v>
          </cell>
          <cell r="J4496" t="str">
            <v>COEFICIENTE DE REPRESENTATIVIDADE</v>
          </cell>
          <cell r="K4496" t="str">
            <v>215,68</v>
          </cell>
        </row>
        <row r="4497">
          <cell r="G4497">
            <v>86930</v>
          </cell>
          <cell r="H4497" t="str">
            <v>TANQUE DE MÁRMORE SINTÉTICO SUSPENSO, 22L OU EQUIVALENTE, INCLUSO SIFÃO FLEXÍVEL EM PVC, VÁLVULA PLÁSTICA E TORNEIRA DE PLÁSTICO - FORNECIMENTO E INSTALAÇÃO. AF_12/2013</v>
          </cell>
          <cell r="I4497" t="str">
            <v>UN</v>
          </cell>
          <cell r="J4497" t="str">
            <v>COEFICIENTE DE REPRESENTATIVIDADE</v>
          </cell>
          <cell r="K4497" t="str">
            <v>231,41</v>
          </cell>
        </row>
        <row r="4498">
          <cell r="G4498">
            <v>86931</v>
          </cell>
          <cell r="H4498" t="str">
            <v>VASO SANITÁRIO SIFONADO COM CAIXA ACOPLADA LOUÇA BRANCA, INCLUSO ENGATE FLEXÍVEL EM PLÁSTICO BRANCO, 1/2  X 40CM - FORNECIMENTO E INSTALAÇÃO. AF_12/2013</v>
          </cell>
          <cell r="I4498" t="str">
            <v>UN</v>
          </cell>
          <cell r="J4498" t="str">
            <v>COEFICIENTE DE REPRESENTATIVIDADE</v>
          </cell>
          <cell r="K4498" t="str">
            <v>369,66</v>
          </cell>
        </row>
        <row r="4499">
          <cell r="G4499">
            <v>86932</v>
          </cell>
          <cell r="H4499" t="str">
            <v>VASO SANITÁRIO SIFONADO COM CAIXA ACOPLADA LOUÇA BRANCA - PADRÃO MÉDIO, INCLUSO ENGATE FLEXÍVEL EM METAL CROMADO, 1/2 X 40CM - FORNECIMENTO E INSTALAÇÃO. AF_12/2013</v>
          </cell>
          <cell r="I4499" t="str">
            <v>UN</v>
          </cell>
          <cell r="J4499" t="str">
            <v>COEFICIENTE DE REPRESENTATIVIDADE</v>
          </cell>
          <cell r="K4499" t="str">
            <v>389,74</v>
          </cell>
        </row>
        <row r="4500">
          <cell r="G4500">
            <v>86933</v>
          </cell>
          <cell r="H4500" t="str">
            <v>BANCADA DE MÁRMORE SINTÉTICO 120 X 60CM, COM CUBA INTEGRADA, INCLUSO SIFÃO TIPO GARRAFA EM PVC, VÁLVULA EM PLÁSTICO CROMADO TIPO AMERICANA E TORNEIRA CROMADA LONGA, DE PAREDE, PADRÃO POPULAR - FORNECIMENTO E INSTALAÇÃO. AF_12/2013</v>
          </cell>
          <cell r="I4500" t="str">
            <v>UN</v>
          </cell>
          <cell r="J4500" t="str">
            <v>COEFICIENTE DE REPRESENTATIVIDADE</v>
          </cell>
          <cell r="K4500" t="str">
            <v>280,91</v>
          </cell>
        </row>
        <row r="4501">
          <cell r="G4501">
            <v>86934</v>
          </cell>
          <cell r="H4501" t="str">
            <v>BANCADA DE MÁRMORE SINTÉTICO 120 X 60CM, COM CUBA INTEGRADA, INCLUSO SIFÃO TIPO FLEXÍVEL EM PVC, VÁLVULA EM PLÁSTICO CROMADO TIPO AMERICANA E TORNEIRA CROMADA LONGA, DE PAREDE, PADRÃO POPULAR - FORNECIMENTO E INSTALAÇÃO. AF_12/2013</v>
          </cell>
          <cell r="I4501" t="str">
            <v>UN</v>
          </cell>
          <cell r="J4501" t="str">
            <v>COEFICIENTE DE REPRESENTATIVIDADE</v>
          </cell>
          <cell r="K4501" t="str">
            <v>273,69</v>
          </cell>
        </row>
        <row r="4502">
          <cell r="G4502">
            <v>86935</v>
          </cell>
          <cell r="H4502" t="str">
            <v>CUBA DE EMBUTIR DE AÇO INOXIDÁVEL MÉDIA, INCLUSO VÁLVULA TIPO AMERICANA EM METAL CROMADO E SIFÃO FLEXÍVEL EM PVC - FORNECIMENTO E INSTALAÇÃO. AF_12/2013</v>
          </cell>
          <cell r="I4502" t="str">
            <v>UN</v>
          </cell>
          <cell r="J4502" t="str">
            <v>COEFICIENTE DE REPRESENTATIVIDADE</v>
          </cell>
          <cell r="K4502" t="str">
            <v>184,42</v>
          </cell>
        </row>
        <row r="4503">
          <cell r="G4503">
            <v>86936</v>
          </cell>
          <cell r="H4503" t="str">
            <v>CUBA DE EMBUTIR DE AÇO INOXIDÁVEL MÉDIA, INCLUSO VÁLVULA TIPO AMERICANA E SIFÃO TIPO GARRAFA EM METAL CROMADO - FORNECIMENTO E INSTALAÇÃO. AF_12/2013</v>
          </cell>
          <cell r="I4503" t="str">
            <v>UN</v>
          </cell>
          <cell r="J4503" t="str">
            <v>COEFICIENTE DE REPRESENTATIVIDADE</v>
          </cell>
          <cell r="K4503" t="str">
            <v>285,27</v>
          </cell>
        </row>
        <row r="4504">
          <cell r="G4504">
            <v>86937</v>
          </cell>
          <cell r="H4504" t="str">
            <v>CUBA DE EMBUTIR OVAL EM LOUÇA BRANCA, 35 X 50CM OU EQUIVALENTE, INCLUSO VÁLVULA EM METAL CROMADO E SIFÃO FLEXÍVEL EM PVC - FORNECIMENTO E INSTALAÇÃO. AF_12/2013</v>
          </cell>
          <cell r="I4504" t="str">
            <v>UN</v>
          </cell>
          <cell r="J4504" t="str">
            <v>COEFICIENTE DE REPRESENTATIVIDADE</v>
          </cell>
          <cell r="K4504" t="str">
            <v>137,47</v>
          </cell>
        </row>
        <row r="4505">
          <cell r="G4505">
            <v>86938</v>
          </cell>
          <cell r="H4505" t="str">
            <v>CUBA DE EMBUTIR OVAL EM LOUÇA BRANCA, 35 X 50CM OU EQUIVALENTE, INCLUSO VÁLVULA E SIFÃO TIPO GARRAFA EM METAL CROMADO - FORNECIMENTO E INSTALAÇÃO. AF_12/2013</v>
          </cell>
          <cell r="I4505" t="str">
            <v>UN</v>
          </cell>
          <cell r="J4505" t="str">
            <v>COEFICIENTE DE REPRESENTATIVIDADE</v>
          </cell>
          <cell r="K4505" t="str">
            <v>238,32</v>
          </cell>
        </row>
        <row r="4506">
          <cell r="G4506">
            <v>86939</v>
          </cell>
          <cell r="H4506" t="str">
            <v>LAVATÓRIO LOUÇA BRANCA COM COLUNA, *44 X 35,5* CM, PADRÃO POPULAR, INCLUSO SIFÃO FLEXÍVEL EM PVC, VÁLVULA E ENGATE FLEXÍVEL 30CM EM PLÁSTICO E COM TORNEIRA CROMADA PADRÃO POPULAR - FORNECIMENTO E INSTALAÇÃO. AF_12/2013</v>
          </cell>
          <cell r="I4506" t="str">
            <v>UN</v>
          </cell>
          <cell r="J4506" t="str">
            <v>COEFICIENTE DE REPRESENTATIVIDADE</v>
          </cell>
          <cell r="K4506" t="str">
            <v>263,66</v>
          </cell>
        </row>
        <row r="4507">
          <cell r="G4507">
            <v>86940</v>
          </cell>
          <cell r="H4507" t="str">
            <v>LAVATÓRIO LOUÇA BRANCA COM COLUNA, 45 X 55CM OU EQUIVALENTE, PADRÃO MÉDIO, INCLUSO SIFÃO TIPO GARRAFA, VÁLVULA E ENGATE FLEXÍVEL DE 40CM EM METAL CROMADO, COM APARELHO MISTURADOR PADRÃO MÉDIO - FORNECIMENTO E INSTALAÇÃO. AF_12/2013</v>
          </cell>
          <cell r="I4507" t="str">
            <v>UN</v>
          </cell>
          <cell r="J4507" t="str">
            <v>COEFICIENTE DE REPRESENTATIVIDADE</v>
          </cell>
          <cell r="K4507" t="str">
            <v>619,35</v>
          </cell>
        </row>
        <row r="4508">
          <cell r="G4508">
            <v>86941</v>
          </cell>
          <cell r="H4508" t="str">
            <v>LAVATÓRIO LOUÇA BRANCA COM COLUNA, 45 X 55CM OU EQUIVALENTE, PADRÃO MÉDIO, INCLUSO SIFÃO TIPO GARRAFA, VÁLVULA E ENGATE FLEXÍVEL DE 40CM EM METAL CROMADO, COM TORNEIRA CROMADA DE MESA, PADRÃO MÉDIO - FORNECIMENTO E INSTALAÇÃO. AF_12/2013</v>
          </cell>
          <cell r="I4508" t="str">
            <v>UN</v>
          </cell>
          <cell r="J4508" t="str">
            <v>COEFICIENTE DE REPRESENTATIVIDADE</v>
          </cell>
          <cell r="K4508" t="str">
            <v>492,69</v>
          </cell>
        </row>
        <row r="4509">
          <cell r="G4509">
            <v>86942</v>
          </cell>
          <cell r="H4509" t="str">
            <v>LAVATÓRIO LOUÇA BRANCA SUSPENSO, 29,5 X 39CM OU EQUIVALENTE, PADRÃO POPULAR, INCLUSO SIFÃO TIPO GARRAFA EM PVC, VÁLVULA E ENGATE FLEXÍVEL 30CM EM PLÁSTICO E TORNEIRA CROMADA DE MESA, PADRÃO POPULAR - FORNECIMENTO E INSTALAÇÃO. AF_12/2013</v>
          </cell>
          <cell r="I4509" t="str">
            <v>UN</v>
          </cell>
          <cell r="J4509" t="str">
            <v>COEFICIENTE DE REPRESENTATIVIDADE</v>
          </cell>
          <cell r="K4509" t="str">
            <v>172,80</v>
          </cell>
        </row>
        <row r="4510">
          <cell r="G4510">
            <v>86943</v>
          </cell>
          <cell r="H4510" t="str">
            <v>LAVATÓRIO LOUÇA BRANCA SUSPENSO, 29,5 X 39CM OU EQUIVALENTE, PADRÃO POPULAR, INCLUSO SIFÃO FLEXÍVEL EM PVC, VÁLVULA E ENGATE FLEXÍVEL 30CM EM PLÁSTICO E TORNEIRA CROMADA DE MESA, PADRÃO POPULAR - FORNECIMENTO E INSTALAÇÃO. AF_12/2013</v>
          </cell>
          <cell r="I4510" t="str">
            <v>UN</v>
          </cell>
          <cell r="J4510" t="str">
            <v>COEFICIENTE DE REPRESENTATIVIDADE</v>
          </cell>
          <cell r="K4510" t="str">
            <v>165,58</v>
          </cell>
        </row>
        <row r="4511">
          <cell r="G4511">
            <v>86947</v>
          </cell>
          <cell r="H4511" t="str">
            <v>BANCADA MÁRMORE BRANCO POLIDO 0,50X0,60M, INCLUSO CUBA DE EMBUTIR OVAL EM LOUÇA BRANCA 35 X 50CM, VÁLVULA, SIFÃO TIPO GARRAFA E ENGATE FLEXÍVEL 40CM EM METAL CROMADO E APARELHO MISTURADOR DE MESA, PADRÃO MÉDIO - FORNECIMENTO E INSTALAÇÃO. AF_12/2013</v>
          </cell>
          <cell r="I4511" t="str">
            <v>UN</v>
          </cell>
          <cell r="J4511" t="str">
            <v>ATRIBUÍDO SÃO PAULO</v>
          </cell>
          <cell r="K4511" t="str">
            <v>680,00</v>
          </cell>
        </row>
        <row r="4512">
          <cell r="G4512">
            <v>88571</v>
          </cell>
          <cell r="H4512" t="str">
            <v>SABONETEIRA DE SOBREPOR (FIXADA NA PAREDE), TIPO CONCHA, EM ACO INOXIDAVEL - FORNECIMENTO E INSTALACAO</v>
          </cell>
          <cell r="I4512" t="str">
            <v>UN</v>
          </cell>
          <cell r="J4512" t="str">
            <v>COEFICIENTE DE REPRESENTATIVIDADE</v>
          </cell>
          <cell r="K4512" t="str">
            <v>39,02</v>
          </cell>
        </row>
        <row r="4513">
          <cell r="G4513">
            <v>93396</v>
          </cell>
          <cell r="H4513" t="str">
            <v>BANCADA GRANITO CINZA POLIDO 0,50 X 0,60M, INCL. CUBA DE EMBUTIR OVAL LOUÇA BRANCA 35 X 50CM, VÁLVULA METAL CROMADO, SIFÃO FLEXÍVEL PVC, ENGATE 30CM FLEXÍVEL PLÁSTICO E TORNEIRA CROMADA DE MESA, PADRÃO POPULAR - FORNEC. E INSTALAÇÃO. AF_12/2013</v>
          </cell>
          <cell r="I4513" t="str">
            <v>UN</v>
          </cell>
          <cell r="J4513" t="str">
            <v>ATRIBUÍDO SÃO PAULO</v>
          </cell>
          <cell r="K4513" t="str">
            <v>452,25</v>
          </cell>
        </row>
        <row r="4514">
          <cell r="G4514">
            <v>93441</v>
          </cell>
          <cell r="H4514" t="str">
            <v xml:space="preserve">BANCADA DE GRANITO CINZA POLIDO 150 X 60 CM, COM CUBA DE EMBUTIR DE AÇO INOXIDÁVEL MÉDIA, VÁLVULA AMERICANA EM METAL CROMADO, SIFÃO FLEXÍVEL EM PVC, ENGATE FLEXÍVEL 30 CM, TORNEIRA CROMADA LONGA DE PAREDE, 1/2 OU 3/4, PARA PIA DE COZINHA, PADRÃO POPULAR- </v>
          </cell>
          <cell r="I4514" t="str">
            <v>UN</v>
          </cell>
          <cell r="J4514" t="str">
            <v>ATRIBUÍDO SÃO PAULO</v>
          </cell>
          <cell r="K4514" t="str">
            <v>784,83</v>
          </cell>
        </row>
        <row r="4515">
          <cell r="G4515">
            <v>93442</v>
          </cell>
          <cell r="H4515" t="str">
            <v>BANCADA MÁRMORE BRANCO POLIDO 150 X 60 CM, COM CUBA DE EMBUTIR DE AÇO INOXIDÁVEL MÉDIA, VÁLVULA AMERICANA EM METAL CROMADO, SIFÃO  TIPO GARRAFA EM METAL CROMADO, ENGATE FLEXÍVEL 30 CM, TORNEIRA  CROMADA TUBO MÓVEL, DE MESA, 1/2 OU 3/4, PARA PIA DE COZIN</v>
          </cell>
          <cell r="I4515" t="str">
            <v>UN</v>
          </cell>
          <cell r="J4515" t="str">
            <v>ATRIBUÍDO SÃO PAULO</v>
          </cell>
          <cell r="K4515" t="str">
            <v>801,14</v>
          </cell>
        </row>
        <row r="4516">
          <cell r="G4516">
            <v>95469</v>
          </cell>
          <cell r="H4516" t="str">
            <v>VASO SANITARIO SIFONADO CONVENCIONAL COM  LOUÇA BRANCA - FORNECIMENTO E INSTALAÇÃO. AF_10/2016</v>
          </cell>
          <cell r="I4516" t="str">
            <v>UN</v>
          </cell>
          <cell r="J4516" t="str">
            <v>COEFICIENTE DE REPRESENTATIVIDADE</v>
          </cell>
          <cell r="K4516" t="str">
            <v>168,72</v>
          </cell>
        </row>
        <row r="4517">
          <cell r="G4517">
            <v>95470</v>
          </cell>
          <cell r="H4517" t="str">
            <v>VASO SANITARIO SIFONADO CONVENCIONAL COM LOUÇA BRANCA, INCLUSO CONJUNTO DE LIGAÇÃO PARA BACIA SANITÁRIA AJUSTÁVEL - FORNECIMENTO E INSTALAÇÃO. AF_10/2016</v>
          </cell>
          <cell r="I4517" t="str">
            <v>UN</v>
          </cell>
          <cell r="J4517" t="str">
            <v>COEFICIENTE DE REPRESENTATIVIDADE</v>
          </cell>
          <cell r="K4517" t="str">
            <v>174,32</v>
          </cell>
        </row>
        <row r="4518">
          <cell r="G4518">
            <v>95471</v>
          </cell>
          <cell r="H4518" t="str">
            <v>VASO SANITARIO SIFONADO CONVENCIONAL PARA PCD SEM FURO FRONTAL COM  LOUÇA BRANCA SEM ASSENTO -  FORNECIMENTO E INSTALAÇÃO. AF_10/2016</v>
          </cell>
          <cell r="I4518" t="str">
            <v>UN</v>
          </cell>
          <cell r="J4518" t="str">
            <v>COEFICIENTE DE REPRESENTATIVIDADE</v>
          </cell>
          <cell r="K4518" t="str">
            <v>626,26</v>
          </cell>
        </row>
        <row r="4519">
          <cell r="G4519">
            <v>95472</v>
          </cell>
          <cell r="H4519" t="str">
            <v>VASO SANITARIO SIFONADO CONVENCIONAL PARA PCD SEM FURO FRONTAL COM LOUÇA BRANCA SEM ASSENTO, INCLUSO CONJUNTO DE LIGAÇÃO PARA BACIA SANITÁRIA AJUSTÁVEL - FORNECIMENTO E INSTALAÇÃO. AF_10/2016</v>
          </cell>
          <cell r="I4519" t="str">
            <v>UN</v>
          </cell>
          <cell r="J4519" t="str">
            <v>COEFICIENTE DE REPRESENTATIVIDADE</v>
          </cell>
          <cell r="K4519" t="str">
            <v>631,86</v>
          </cell>
        </row>
        <row r="4520">
          <cell r="G4520">
            <v>95542</v>
          </cell>
          <cell r="H4520" t="str">
            <v>PORTA TOALHA ROSTO EM METAL CROMADO, TIPO ARGOLA, INCLUSO FIXAÇÃO. AF_10/2016</v>
          </cell>
          <cell r="I4520" t="str">
            <v>UN</v>
          </cell>
          <cell r="J4520" t="str">
            <v>COEFICIENTE DE REPRESENTATIVIDADE</v>
          </cell>
          <cell r="K4520" t="str">
            <v>21,28</v>
          </cell>
        </row>
        <row r="4521">
          <cell r="G4521">
            <v>95543</v>
          </cell>
          <cell r="H4521" t="str">
            <v>PORTA TOALHA BANHO EM METAL CROMADO, TIPO BARRA, INCLUSO FIXAÇÃO. AF_10/2016</v>
          </cell>
          <cell r="I4521" t="str">
            <v>UN</v>
          </cell>
          <cell r="J4521" t="str">
            <v>COEFICIENTE DE REPRESENTATIVIDADE</v>
          </cell>
          <cell r="K4521" t="str">
            <v>34,58</v>
          </cell>
        </row>
        <row r="4522">
          <cell r="G4522">
            <v>95544</v>
          </cell>
          <cell r="H4522" t="str">
            <v>PAPELEIRA DE PAREDE EM METAL CROMADO SEM TAMPA, INCLUSO FIXAÇÃO. AF_10/2016</v>
          </cell>
          <cell r="I4522" t="str">
            <v>UN</v>
          </cell>
          <cell r="J4522" t="str">
            <v>COEFICIENTE DE REPRESENTATIVIDADE</v>
          </cell>
          <cell r="K4522" t="str">
            <v>26,85</v>
          </cell>
        </row>
        <row r="4523">
          <cell r="G4523">
            <v>95545</v>
          </cell>
          <cell r="H4523" t="str">
            <v>SABONETEIRA DE PAREDE EM METAL CROMADO, INCLUSO FIXAÇÃO. AF_10/2016</v>
          </cell>
          <cell r="I4523" t="str">
            <v>UN</v>
          </cell>
          <cell r="J4523" t="str">
            <v>COEFICIENTE DE REPRESENTATIVIDADE</v>
          </cell>
          <cell r="K4523" t="str">
            <v>26,26</v>
          </cell>
        </row>
        <row r="4524">
          <cell r="G4524">
            <v>95546</v>
          </cell>
          <cell r="H4524" t="str">
            <v>KIT DE ACESSORIOS PARA BANHEIRO EM METAL CROMADO, 5 PECAS, INCLUSO FIXAÇÃO. AF_10/2016</v>
          </cell>
          <cell r="I4524" t="str">
            <v>UN</v>
          </cell>
          <cell r="J4524" t="str">
            <v>COEFICIENTE DE REPRESENTATIVIDADE</v>
          </cell>
          <cell r="K4524" t="str">
            <v>80,16</v>
          </cell>
        </row>
        <row r="4525">
          <cell r="G4525">
            <v>95547</v>
          </cell>
          <cell r="H4525" t="str">
            <v>SABONETEIRA PLASTICA TIPO DISPENSER PARA SABONETE LIQUIDO COM RESERVATORIO 800 A 1500 ML, INCLUSO FIXAÇÃO. AF_10/2016</v>
          </cell>
          <cell r="I4525" t="str">
            <v>UN</v>
          </cell>
          <cell r="J4525" t="str">
            <v>ATRIBUÍDO SÃO PAULO</v>
          </cell>
          <cell r="K4525" t="str">
            <v>51,90</v>
          </cell>
        </row>
        <row r="4526">
          <cell r="G4526">
            <v>6087</v>
          </cell>
          <cell r="H4526" t="str">
            <v>TAMPA EM CONCRETO ARMADO 60X60X5CM P/CX INSPECAO/FOSSA SEPTICA</v>
          </cell>
          <cell r="I4526" t="str">
            <v>UN</v>
          </cell>
          <cell r="J4526" t="str">
            <v>COEFICIENTE DE REPRESENTATIVIDADE</v>
          </cell>
          <cell r="K4526" t="str">
            <v>20,12</v>
          </cell>
        </row>
        <row r="4527">
          <cell r="G4527">
            <v>98052</v>
          </cell>
          <cell r="H4527" t="str">
            <v>TANQUE SÉPTICO CIRCULAR, EM CONCRETO PRÉ-MOLDADO, DIÂMETRO INTERNO = 1,10 M, ALTURA INTERNA = 2,50 M, VOLUME ÚTIL: 2138,2 L (PARA 5 CONTRIBUINTES). AF_05/2018</v>
          </cell>
          <cell r="I4527" t="str">
            <v>UN</v>
          </cell>
          <cell r="J4527" t="str">
            <v>ATRIBUÍDO SÃO PAULO</v>
          </cell>
          <cell r="K4527" t="str">
            <v>1.055,14</v>
          </cell>
        </row>
        <row r="4528">
          <cell r="G4528">
            <v>98053</v>
          </cell>
          <cell r="H4528" t="str">
            <v>TANQUE SÉPTICO CIRCULAR, EM CONCRETO PRÉ-MOLDADO, DIÂMETRO INTERNO = 1,40 M, ALTURA INTERNA = 2,50 M, VOLUME ÚTIL: 3463,6 L (PARA 13 CONTRIBUINTES). AF_05/2018</v>
          </cell>
          <cell r="I4528" t="str">
            <v>UN</v>
          </cell>
          <cell r="J4528" t="str">
            <v>ATRIBUÍDO SÃO PAULO</v>
          </cell>
          <cell r="K4528" t="str">
            <v>1.550,22</v>
          </cell>
        </row>
        <row r="4529">
          <cell r="G4529">
            <v>98054</v>
          </cell>
          <cell r="H4529" t="str">
            <v>TANQUE SÉPTICO CIRCULAR, EM CONCRETO PRÉ-MOLDADO, DIÂMETRO INTERNO = 1,88 M, ALTURA INTERNA = 2,50 M, VOLUME ÚTIL: 6245,8 L (PARA 32 CONTRIBUINTES). AF_05/2018</v>
          </cell>
          <cell r="I4529" t="str">
            <v>UN</v>
          </cell>
          <cell r="J4529" t="str">
            <v>ATRIBUÍDO SÃO PAULO</v>
          </cell>
          <cell r="K4529" t="str">
            <v>2.284,36</v>
          </cell>
        </row>
        <row r="4530">
          <cell r="G4530">
            <v>98055</v>
          </cell>
          <cell r="H4530" t="str">
            <v>TANQUE SÉPTICO CIRCULAR, EM CONCRETO PRÉ-MOLDADO, DIÂMETRO INTERNO = 2,38 M, ALTURA INTERNA = 2,50 M, VOLUME ÚTIL: 10009,8 L (PARA 69 CONTRIBUINTES). AF_05/2018</v>
          </cell>
          <cell r="I4530" t="str">
            <v>UN</v>
          </cell>
          <cell r="J4530" t="str">
            <v>ATRIBUÍDO SÃO PAULO</v>
          </cell>
          <cell r="K4530" t="str">
            <v>3.027,19</v>
          </cell>
        </row>
        <row r="4531">
          <cell r="G4531">
            <v>98056</v>
          </cell>
          <cell r="H4531" t="str">
            <v>TANQUE SÉPTICO CIRCULAR, EM CONCRETO PRÉ-MOLDADO, DIÂMETRO INTERNO = 2,38 M, ALTURA INTERNA = 3,0 M, VOLUME ÚTIL: 12234,2 L (PARA 86 CONTRIBUINTES). AF_05/2018</v>
          </cell>
          <cell r="I4531" t="str">
            <v>UN</v>
          </cell>
          <cell r="J4531" t="str">
            <v>ATRIBUÍDO SÃO PAULO</v>
          </cell>
          <cell r="K4531" t="str">
            <v>3.506,62</v>
          </cell>
        </row>
        <row r="4532">
          <cell r="G4532">
            <v>98057</v>
          </cell>
          <cell r="H4532" t="str">
            <v>TANQUE SÉPTICO CIRCULAR, EM CONCRETO PRÉ-MOLDADO, DIÂMETRO INTERNO = 2,88 M, ALTURA INTERNA = 2,50 M, VOLUME ÚTIL: 14657,4 L (PARA 105 CONTRIBUINTES). AF_05/2018</v>
          </cell>
          <cell r="I4532" t="str">
            <v>UN</v>
          </cell>
          <cell r="J4532" t="str">
            <v>ATRIBUÍDO SÃO PAULO</v>
          </cell>
          <cell r="K4532" t="str">
            <v>4.635,43</v>
          </cell>
        </row>
        <row r="4533">
          <cell r="G4533">
            <v>98066</v>
          </cell>
          <cell r="H4533" t="str">
            <v>TANQUE SÉPTICO RETANGULAR, EM ALVENARIA COM TIJOLOS CERÂMICOS MACIÇOS, DIMENSÕES INTERNAS: 1,0 X 2,0 X 1,4 M, VOLUME ÚTIL: 2000 L (PARA 5 CONTRIBUINTES). AF_05/2018</v>
          </cell>
          <cell r="I4533" t="str">
            <v>UN</v>
          </cell>
          <cell r="J4533" t="str">
            <v>ATRIBUÍDO SÃO PAULO</v>
          </cell>
          <cell r="K4533" t="str">
            <v>3.234,40</v>
          </cell>
        </row>
        <row r="4534">
          <cell r="G4534">
            <v>98067</v>
          </cell>
          <cell r="H4534" t="str">
            <v>TANQUE SÉPTICO RETANGULAR, EM ALVENARIA COM TIJOLOS CERÂMICOS MACIÇOS, DIMENSÕES INTERNAS: 1,2 X 2,4 X 1,6 M, VOLUME ÚTIL: 3456 L (PARA 13 CONTRIBUINTES). AF_05/2018</v>
          </cell>
          <cell r="I4534" t="str">
            <v>UN</v>
          </cell>
          <cell r="J4534" t="str">
            <v>ATRIBUÍDO SÃO PAULO</v>
          </cell>
          <cell r="K4534" t="str">
            <v>4.320,65</v>
          </cell>
        </row>
        <row r="4535">
          <cell r="G4535">
            <v>98068</v>
          </cell>
          <cell r="H4535" t="str">
            <v>TANQUE SÉPTICO RETANGULAR, EM ALVENARIA COM TIJOLOS CERÂMICOS MACIÇOS, DIMENSÕES INTERNAS: 1,4 X 3,2 X 1,8 M, VOLUME ÚTIL: 6272 L (PARA 32 CONTRIBUINTES). AF_05/2018</v>
          </cell>
          <cell r="I4535" t="str">
            <v>UN</v>
          </cell>
          <cell r="J4535" t="str">
            <v>ATRIBUÍDO SÃO PAULO</v>
          </cell>
          <cell r="K4535" t="str">
            <v>6.109,73</v>
          </cell>
        </row>
        <row r="4536">
          <cell r="G4536">
            <v>98069</v>
          </cell>
          <cell r="H4536" t="str">
            <v>TANQUE SÉPTICO RETANGULAR, EM ALVENARIA COM TIJOLOS CERÂMICOS MACIÇOS, DIMENSÕES INTERNAS: 1,6 X 4,4 X 1,8 M, VOLUME ÚTIL: 9856 L (PARA 68 CONTRIBUINTES). AF_05/2018</v>
          </cell>
          <cell r="I4536" t="str">
            <v>UN</v>
          </cell>
          <cell r="J4536" t="str">
            <v>ATRIBUÍDO SÃO PAULO</v>
          </cell>
          <cell r="K4536" t="str">
            <v>8.195,81</v>
          </cell>
        </row>
        <row r="4537">
          <cell r="G4537">
            <v>98070</v>
          </cell>
          <cell r="H4537" t="str">
            <v>TANQUE SÉPTICO RETANGULAR, EM ALVENARIA COM TIJOLOS CERÂMICOS MACIÇOS, DIMENSÕES INTERNAS: 1,6 X 4,8 X 2,0 M, VOLUME ÚTIL: 12288 L (PARA 86 CONTRIBUINTES). AF_05/2018</v>
          </cell>
          <cell r="I4537" t="str">
            <v>UN</v>
          </cell>
          <cell r="J4537" t="str">
            <v>ATRIBUÍDO SÃO PAULO</v>
          </cell>
          <cell r="K4537" t="str">
            <v>9.388,28</v>
          </cell>
        </row>
        <row r="4538">
          <cell r="G4538">
            <v>98071</v>
          </cell>
          <cell r="H4538" t="str">
            <v>TANQUE SÉPTICO RETANGULAR, EM ALVENARIA COM TIJOLOS CERÂMICOS MACIÇOS, DIMENSÕES INTERNAS: 1,6 X 4,6 X 2,4 M, VOLUME ÚTIL: 14720 L (PARA 105 CONTRIBUINTES). AF_05/2018</v>
          </cell>
          <cell r="I4538" t="str">
            <v>UN</v>
          </cell>
          <cell r="J4538" t="str">
            <v>ATRIBUÍDO SÃO PAULO</v>
          </cell>
          <cell r="K4538" t="str">
            <v>10.294,87</v>
          </cell>
        </row>
        <row r="4539">
          <cell r="G4539">
            <v>98072</v>
          </cell>
          <cell r="H4539" t="str">
            <v>FILTRO ANAERÓBIO RETANGULAR, EM ALVENARIA COM TIJOLOS CERÂMICOS MACIÇOS, DIMENSÕES INTERNAS: 0,8 X 1,2 X 1,67 M, VOLUME ÚTIL: 1152 L (PARA 5 CONTRIBUINTES). AF_05/2018</v>
          </cell>
          <cell r="I4539" t="str">
            <v>UN</v>
          </cell>
          <cell r="J4539" t="str">
            <v>ATRIBUÍDO SÃO PAULO</v>
          </cell>
          <cell r="K4539" t="str">
            <v>2.712,06</v>
          </cell>
        </row>
        <row r="4540">
          <cell r="G4540">
            <v>98073</v>
          </cell>
          <cell r="H4540" t="str">
            <v>FILTRO ANAERÓBIO RETANGULAR, EM ALVENARIA COM TIJOLOS CERÂMICOS MACIÇOS, DIMENSÕES INTERNAS: 1,2 X 1,8 X 1,67 M, VOLUME ÚTIL: 2592 L (PARA 13 CONTRIBUINTES). AF_05/2018</v>
          </cell>
          <cell r="I4540" t="str">
            <v>UN</v>
          </cell>
          <cell r="J4540" t="str">
            <v>ATRIBUÍDO SÃO PAULO</v>
          </cell>
          <cell r="K4540" t="str">
            <v>4.245,66</v>
          </cell>
        </row>
        <row r="4541">
          <cell r="G4541">
            <v>98074</v>
          </cell>
          <cell r="H4541" t="str">
            <v>FILTRO ANAERÓBIO RETANGULAR, EM ALVENARIA COM TIJOLOS CERÂMICOS MACIÇOS, DIMENSÕES INTERNAS: 1,4 X 3,0 X 1,67 M, VOLUME ÚTIL: 5040 L (PARA 32 CONTRIBUINTES). AF_05/2018</v>
          </cell>
          <cell r="I4541" t="str">
            <v>UN</v>
          </cell>
          <cell r="J4541" t="str">
            <v>ATRIBUÍDO SÃO PAULO</v>
          </cell>
          <cell r="K4541" t="str">
            <v>6.602,47</v>
          </cell>
        </row>
        <row r="4542">
          <cell r="G4542">
            <v>98075</v>
          </cell>
          <cell r="H4542" t="str">
            <v>FILTRO ANAERÓBIO RETANGULAR, EM ALVENARIA COM TIJOLOS CERÂMICOS MACIÇOS, DIMENSÕES INTERNAS: 1,4 X 4,2 X 1,67 M, VOLUME ÚTIL: 7056 L (PARA 67 CONTRIBUINTES). AF_05/2018</v>
          </cell>
          <cell r="I4542" t="str">
            <v>UN</v>
          </cell>
          <cell r="J4542" t="str">
            <v>ATRIBUÍDO SÃO PAULO</v>
          </cell>
          <cell r="K4542" t="str">
            <v>8.590,91</v>
          </cell>
        </row>
        <row r="4543">
          <cell r="G4543">
            <v>98076</v>
          </cell>
          <cell r="H4543" t="str">
            <v>FILTRO ANAERÓBIO RETANGULAR, EM ALVENARIA COM TIJOLOS CERÂMICOS MACIÇOS, DIMENSÕES INTERNAS: 1,6 X 4,6 X 1,67 M, VOLUME ÚTIL: 8832 L (PARA 84 CONTRIBUINTES). AF_05/2018</v>
          </cell>
          <cell r="I4543" t="str">
            <v>UN</v>
          </cell>
          <cell r="J4543" t="str">
            <v>ATRIBUÍDO SÃO PAULO</v>
          </cell>
          <cell r="K4543" t="str">
            <v>9.905,84</v>
          </cell>
        </row>
        <row r="4544">
          <cell r="G4544">
            <v>98077</v>
          </cell>
          <cell r="H4544" t="str">
            <v>FILTRO ANAERÓBIO RETANGULAR, EM ALVENARIA COM TIJOLOS CERÂMICOS MACIÇOS, DIMENSÕES INTERNAS: 1,6 X 5,6 X 1,67 M, VOLUME ÚTIL: 10752 L (PARA 103 CONTRIBUINTES). AF_05/2018</v>
          </cell>
          <cell r="I4544" t="str">
            <v>UN</v>
          </cell>
          <cell r="J4544" t="str">
            <v>ATRIBUÍDO SÃO PAULO</v>
          </cell>
          <cell r="K4544" t="str">
            <v>11.666,17</v>
          </cell>
        </row>
        <row r="4545">
          <cell r="G4545">
            <v>98078</v>
          </cell>
          <cell r="H4545" t="str">
            <v>SUMIDOURO RETANGULAR, EM ALVENARIA COM TIJOLOS CERÂMICOS MACIÇOS, DIMENSÕES INTERNAS: 0,8 X 1,4 X 3,0 M, ÁREA DE INFILTRAÇÃO: 13,2 M² (PARA 5 CONTRIBUINTES). AF_05/2018</v>
          </cell>
          <cell r="I4545" t="str">
            <v>UN</v>
          </cell>
          <cell r="J4545" t="str">
            <v>ATRIBUÍDO SÃO PAULO</v>
          </cell>
          <cell r="K4545" t="str">
            <v>2.729,01</v>
          </cell>
        </row>
        <row r="4546">
          <cell r="G4546">
            <v>98079</v>
          </cell>
          <cell r="H4546" t="str">
            <v>SUMIDOURO RETANGULAR, EM ALVENARIA COM TIJOLOS CERÂMICOS MACIÇOS, DIMENSÕES INTERNAS: 1,0 X 3,0 X 3,0 M, ÁREA DE INFILTRAÇÃO: 25 M² (PARA 10 CONTRIBUINTES). AF_05/2018</v>
          </cell>
          <cell r="I4546" t="str">
            <v>UN</v>
          </cell>
          <cell r="J4546" t="str">
            <v>ATRIBUÍDO SÃO PAULO</v>
          </cell>
          <cell r="K4546" t="str">
            <v>4.790,56</v>
          </cell>
        </row>
        <row r="4547">
          <cell r="G4547">
            <v>98080</v>
          </cell>
          <cell r="H4547" t="str">
            <v>SUMIDOURO RETANGULAR, EM ALVENARIA COM TIJOLOS CERÂMICOS MACIÇOS, DIMENSÕES INTERNAS: 1,6 X 3,4 X 3,0 M, ÁREA DE INFILTRAÇÃO: 32,9 M² (PARA 13 CONTRIBUINTES). AF_05/2018</v>
          </cell>
          <cell r="I4547" t="str">
            <v>UN</v>
          </cell>
          <cell r="J4547" t="str">
            <v>ATRIBUÍDO SÃO PAULO</v>
          </cell>
          <cell r="K4547" t="str">
            <v>6.174,92</v>
          </cell>
        </row>
        <row r="4548">
          <cell r="G4548">
            <v>98081</v>
          </cell>
          <cell r="H4548" t="str">
            <v>SUMIDOURO RETANGULAR, EM ALVENARIA COM TIJOLOS CERÂMICOS MACIÇOS, DIMENSÕES INTERNAS: 1,6 X 5,8 X 3,0 M, ÁREA DE INFILTRAÇÃO: 50 M² (PARA 20 CONTRIBUINTES). AF_05/2018</v>
          </cell>
          <cell r="I4548" t="str">
            <v>UN</v>
          </cell>
          <cell r="J4548" t="str">
            <v>ATRIBUÍDO SÃO PAULO</v>
          </cell>
          <cell r="K4548" t="str">
            <v>9.159,25</v>
          </cell>
        </row>
        <row r="4549">
          <cell r="G4549">
            <v>98082</v>
          </cell>
          <cell r="H4549" t="str">
            <v>TANQUE SÉPTICO RETANGULAR, EM ALVENARIA COM BLOCOS DE CONCRETO, DIMENSÕES INTERNAS: 1,0 X 2,0 X 1,4 M, VOLUME ÚTIL: 2000 L (PARA 5 CONTRIBUINTES). AF_05/2018</v>
          </cell>
          <cell r="I4549" t="str">
            <v>UN</v>
          </cell>
          <cell r="J4549" t="str">
            <v>ATRIBUÍDO SÃO PAULO</v>
          </cell>
          <cell r="K4549" t="str">
            <v>2.470,88</v>
          </cell>
        </row>
        <row r="4550">
          <cell r="G4550">
            <v>98083</v>
          </cell>
          <cell r="H4550" t="str">
            <v>TANQUE SÉPTICO RETANGULAR, EM ALVENARIA COM BLOCOS DE CONCRETO, DIMENSÕES INTERNAS: 1,2 X 2,4 X 1,6 M, VOLUME ÚTIL: 3456 L (PARA 13 CONTRIBUINTES). AF_05/2018</v>
          </cell>
          <cell r="I4550" t="str">
            <v>UN</v>
          </cell>
          <cell r="J4550" t="str">
            <v>ATRIBUÍDO SÃO PAULO</v>
          </cell>
          <cell r="K4550" t="str">
            <v>3.268,40</v>
          </cell>
        </row>
        <row r="4551">
          <cell r="G4551">
            <v>98084</v>
          </cell>
          <cell r="H4551" t="str">
            <v>TANQUE SÉPTICO RETANGULAR, EM ALVENARIA COM BLOCOS DE CONCRETO, DIMENSÕES INTERNAS: 1,4 X 3,2 X 1,8 M, VOLUME ÚTIL: 6272 L (PARA 32 CONTRIBUINTES). AF_05/2018</v>
          </cell>
          <cell r="I4551" t="str">
            <v>UN</v>
          </cell>
          <cell r="J4551" t="str">
            <v>ATRIBUÍDO SÃO PAULO</v>
          </cell>
          <cell r="K4551" t="str">
            <v>4.595,00</v>
          </cell>
        </row>
        <row r="4552">
          <cell r="G4552">
            <v>98085</v>
          </cell>
          <cell r="H4552" t="str">
            <v>TANQUE SÉPTICO RETANGULAR, EM ALVENARIA COM BLOCOS DE CONCRETO, DIMENSÕES INTERNAS: 1,6 X 4,4 X 1,8 M, VOLUME ÚTIL: 9856 L (PARA 68 CONTRIBUINTES). AF_05/2018</v>
          </cell>
          <cell r="I4552" t="str">
            <v>UN</v>
          </cell>
          <cell r="J4552" t="str">
            <v>ATRIBUÍDO SÃO PAULO</v>
          </cell>
          <cell r="K4552" t="str">
            <v>6.235,69</v>
          </cell>
        </row>
        <row r="4553">
          <cell r="G4553">
            <v>98086</v>
          </cell>
          <cell r="H4553" t="str">
            <v>TANQUE SÉPTICO RETANGULAR, EM ALVENARIA COM BLOCOS DE CONCRETO, DIMENSÕES INTERNAS: 1,6 X 4,8 X 2,0 M, VOLUME ÚTIL: 12288 L (PARA 86 CONTRIBUINTES). AF_05/2018</v>
          </cell>
          <cell r="I4553" t="str">
            <v>UN</v>
          </cell>
          <cell r="J4553" t="str">
            <v>ATRIBUÍDO SÃO PAULO</v>
          </cell>
          <cell r="K4553" t="str">
            <v>7.049,48</v>
          </cell>
        </row>
        <row r="4554">
          <cell r="G4554">
            <v>98087</v>
          </cell>
          <cell r="H4554" t="str">
            <v>TANQUE SÉPTICO RETANGULAR, EM ALVENARIA COM BLOCOS DE CONCRETO, DIMENSÕES INTERNAS: 1,6 X 4,6 X 2,4 M, VOLUME ÚTIL: 14720 L (PARA 105 CONTRIBUINTES). AF_05/2018</v>
          </cell>
          <cell r="I4554" t="str">
            <v>UN</v>
          </cell>
          <cell r="J4554" t="str">
            <v>ATRIBUÍDO SÃO PAULO</v>
          </cell>
          <cell r="K4554" t="str">
            <v>7.541,13</v>
          </cell>
        </row>
        <row r="4555">
          <cell r="G4555">
            <v>98088</v>
          </cell>
          <cell r="H4555" t="str">
            <v>FILTRO ANAERÓBIO RETANGULAR, EM ALVENARIA COM BLOCOS DE CONCRETO, DIMENSÕES INTERNAS: 0,8 X 1,2 X 1,67 M, VOLUME ÚTIL: 1152 L (PARA 5 CONTRIBUINTES). AF_05/2018</v>
          </cell>
          <cell r="I4555" t="str">
            <v>UN</v>
          </cell>
          <cell r="J4555" t="str">
            <v>ATRIBUÍDO SÃO PAULO</v>
          </cell>
          <cell r="K4555" t="str">
            <v>2.114,31</v>
          </cell>
        </row>
        <row r="4556">
          <cell r="G4556">
            <v>98089</v>
          </cell>
          <cell r="H4556" t="str">
            <v>FILTRO ANAERÓBIO RETANGULAR, EM ALVENARIA COM BLOCOS DE CONCRETO, DIMENSÕES INTERNAS: 1,2 X 1,8 X 1,67 M, VOLUME ÚTIL: 2592 L (PARA 13 CONTRIBUINTES). AF_05/2018</v>
          </cell>
          <cell r="I4556" t="str">
            <v>UN</v>
          </cell>
          <cell r="J4556" t="str">
            <v>ATRIBUÍDO SÃO PAULO</v>
          </cell>
          <cell r="K4556" t="str">
            <v>3.362,67</v>
          </cell>
        </row>
        <row r="4557">
          <cell r="G4557">
            <v>98090</v>
          </cell>
          <cell r="H4557" t="str">
            <v>FILTRO ANAERÓBIO RETANGULAR, EM ALVENARIA COM BLOCOS DE CONCRETO, DIMENSÕES INTERNAS: 1,4 X 3,0 X 1,67 M, VOLUME ÚTIL: 5040 L (PARA 32 CONTRIBUINTES). AF_05/2018</v>
          </cell>
          <cell r="I4557" t="str">
            <v>UN</v>
          </cell>
          <cell r="J4557" t="str">
            <v>ATRIBUÍDO SÃO PAULO</v>
          </cell>
          <cell r="K4557" t="str">
            <v>5.308,81</v>
          </cell>
        </row>
        <row r="4558">
          <cell r="G4558">
            <v>98091</v>
          </cell>
          <cell r="H4558" t="str">
            <v>FILTRO ANAERÓBIO RETANGULAR, EM ALVENARIA COM BLOCOS DE CONCRETO, DIMENSÕES INTERNAS: 1,4 X 4,2 X 1,67 M, VOLUME ÚTIL: 7056 L (PARA 67 CONTRIBUINTES). AF_05/2018</v>
          </cell>
          <cell r="I4558" t="str">
            <v>UN</v>
          </cell>
          <cell r="J4558" t="str">
            <v>ATRIBUÍDO SÃO PAULO</v>
          </cell>
          <cell r="K4558" t="str">
            <v>6.861,40</v>
          </cell>
        </row>
        <row r="4559">
          <cell r="G4559">
            <v>98092</v>
          </cell>
          <cell r="H4559" t="str">
            <v>FILTRO ANAERÓBIO RETANGULAR, EM ALVENARIA COM BLOCOS DE CONCRETO, DIMENSÕES INTERNAS: 1,6 X 4,6 X 1,67 M, VOLUME ÚTIL: 8832 L (PARA 84 CONTRIBUINTES). AF_05/2018</v>
          </cell>
          <cell r="I4559" t="str">
            <v>UN</v>
          </cell>
          <cell r="J4559" t="str">
            <v>ATRIBUÍDO SÃO PAULO</v>
          </cell>
          <cell r="K4559" t="str">
            <v>8.083,68</v>
          </cell>
        </row>
        <row r="4560">
          <cell r="G4560">
            <v>98093</v>
          </cell>
          <cell r="H4560" t="str">
            <v>FILTRO ANAERÓBIO RETANGULAR, EM ALVENARIA COM BLOCOS DE CONCRETO, DIMENSÕES INTERNAS: 1,6 X 5,6 X 1,67 M, VOLUME ÚTIL: 10752 L (PARA 103 CONTRIBUINTES). AF_05/2018</v>
          </cell>
          <cell r="I4560" t="str">
            <v>UN</v>
          </cell>
          <cell r="J4560" t="str">
            <v>ATRIBUÍDO SÃO PAULO</v>
          </cell>
          <cell r="K4560" t="str">
            <v>9.551,79</v>
          </cell>
        </row>
        <row r="4561">
          <cell r="G4561">
            <v>98094</v>
          </cell>
          <cell r="H4561" t="str">
            <v>SUMIDOURO RETANGULAR, EM ALVENARIA COM BLOCOS DE CONCRETO, DIMENSÕES INTERNAS: 0,8 X 1,4 X 3,0 M, ÁREA DE INFILTRAÇÃO: 13,2 M² (PARA 5 CONTRIBUINTES). AF_05/2018</v>
          </cell>
          <cell r="I4561" t="str">
            <v>UN</v>
          </cell>
          <cell r="J4561" t="str">
            <v>ATRIBUÍDO SÃO PAULO</v>
          </cell>
          <cell r="K4561" t="str">
            <v>1.724,09</v>
          </cell>
        </row>
        <row r="4562">
          <cell r="G4562">
            <v>98099</v>
          </cell>
          <cell r="H4562" t="str">
            <v>SUMIDOURO RETANGULAR, EM ALVENARIA COM BLOCOS DE CONCRETO, DIMENSÕES INTERNAS: 1,0 X 3,0 X 3,0 M, ÁREA DE INFILTRAÇÃO: 25 M² (PARA 10 CONTRIBUINTES). AF_05/2018</v>
          </cell>
          <cell r="I4562" t="str">
            <v>UN</v>
          </cell>
          <cell r="J4562" t="str">
            <v>ATRIBUÍDO SÃO PAULO</v>
          </cell>
          <cell r="K4562" t="str">
            <v>2.970,88</v>
          </cell>
        </row>
        <row r="4563">
          <cell r="G4563">
            <v>98100</v>
          </cell>
          <cell r="H4563" t="str">
            <v>SUMIDOURO RETANGULAR, EM ALVENARIA COM BLOCOS DE CONCRETO, DIMENSÕES INTERNAS: 1,6 X 3,4 X 3,0 M, ÁREA DE INFILTRAÇÃO: 32,9 M² (PARA 13 CONTRIBUINTES). AF_05/2018</v>
          </cell>
          <cell r="I4563" t="str">
            <v>UN</v>
          </cell>
          <cell r="J4563" t="str">
            <v>ATRIBUÍDO SÃO PAULO</v>
          </cell>
          <cell r="K4563" t="str">
            <v>3.902,59</v>
          </cell>
        </row>
        <row r="4564">
          <cell r="G4564">
            <v>98101</v>
          </cell>
          <cell r="H4564" t="str">
            <v>SUMIDOURO RETANGULAR, EM ALVENARIA COM BLOCOS DE CONCRETO, DIMENSÕES INTERNAS: 1,6 X 5,8 X 3,0 M, ÁREA DE INFILTRAÇÃO: 50 M² (PARA 20 CONTRIBUINTES). AF_05/2018</v>
          </cell>
          <cell r="I4564" t="str">
            <v>UN</v>
          </cell>
          <cell r="J4564" t="str">
            <v>ATRIBUÍDO SÃO PAULO</v>
          </cell>
          <cell r="K4564" t="str">
            <v>5.789,62</v>
          </cell>
        </row>
        <row r="4565">
          <cell r="G4565">
            <v>98109</v>
          </cell>
          <cell r="H4565" t="str">
            <v>CAIXA DE GORDURA ESPECIAL (CAPACIDADE: 312 L - PARA ATÉ 146 PESSOAS SERVIDAS NO PICO), RETANGULAR, EM ALVENARIA COM BLOCOS DE CONCRETO, DIMENSÕES INTERNAS = 0,4X1,2 M, ALTURA INTERNA = 1 M. AF_05/2018</v>
          </cell>
          <cell r="I4565" t="str">
            <v>UN</v>
          </cell>
          <cell r="J4565" t="str">
            <v>ATRIBUÍDO SÃO PAULO</v>
          </cell>
          <cell r="K4565" t="str">
            <v>527,71</v>
          </cell>
        </row>
        <row r="4566">
          <cell r="G4566">
            <v>98110</v>
          </cell>
          <cell r="H4566" t="str">
            <v>CAIXA DE GORDURA PEQUENA (CAPACIDADE: 19 L), CIRCULAR, EM PVC, DIÂMETRO INTERNO= 0,3 M. AF_05/2018</v>
          </cell>
          <cell r="I4566" t="str">
            <v>UN</v>
          </cell>
          <cell r="J4566" t="str">
            <v>ATRIBUÍDO SÃO PAULO</v>
          </cell>
          <cell r="K4566" t="str">
            <v>341,51</v>
          </cell>
        </row>
        <row r="4567">
          <cell r="G4567">
            <v>98111</v>
          </cell>
          <cell r="H4567" t="str">
            <v>CAIXA DE INSPEÇÃO PARA ATERRAMENTO, CIRCULAR, EM POLIETILENO, DIÂMETRO INTERNO = 0,3 M. AF_05/2018</v>
          </cell>
          <cell r="I4567" t="str">
            <v>UN</v>
          </cell>
          <cell r="J4567" t="str">
            <v>ATRIBUÍDO SÃO PAULO</v>
          </cell>
          <cell r="K4567" t="str">
            <v>18,21</v>
          </cell>
        </row>
        <row r="4568">
          <cell r="G4568">
            <v>98114</v>
          </cell>
          <cell r="H4568" t="str">
            <v>TAMPA CIRCULAR PARA ESGOTO E DRENAGEM, EM FERRO FUNDIDO, DIÂMETRO INTERNO = 0,6 M. AF_05/2018</v>
          </cell>
          <cell r="I4568" t="str">
            <v>UN</v>
          </cell>
          <cell r="J4568" t="str">
            <v>COEFICIENTE DE REPRESENTATIVIDADE</v>
          </cell>
          <cell r="K4568" t="str">
            <v>354,95</v>
          </cell>
        </row>
        <row r="4569">
          <cell r="G4569">
            <v>98115</v>
          </cell>
          <cell r="H4569" t="str">
            <v>TAMPA CIRCULAR PARA ESGOTO E DRENAGEM, EM CONCRETO PRÉ-MOLDADO, DIÂMETRO INTERNO = 0,6 M. AF_05/2018</v>
          </cell>
          <cell r="I4569" t="str">
            <v>UN</v>
          </cell>
          <cell r="J4569" t="str">
            <v>COEFICIENTE DE REPRESENTATIVIDADE</v>
          </cell>
          <cell r="K4569" t="str">
            <v>77,53</v>
          </cell>
        </row>
        <row r="4570">
          <cell r="G4570">
            <v>89957</v>
          </cell>
          <cell r="H4570" t="str">
            <v>PONTO DE CONSUMO TERMINAL DE ÁGUA FRIA (SUBRAMAL) COM TUBULAÇÃO DE PVC, DN 25 MM, INSTALADO EM RAMAL DE ÁGUA, INCLUSOS RASGO E CHUMBAMENTO EM ALVENARIA. AF_12/2014</v>
          </cell>
          <cell r="I4570" t="str">
            <v>UN</v>
          </cell>
          <cell r="J4570" t="str">
            <v>COEFICIENTE DE REPRESENTATIVIDADE</v>
          </cell>
          <cell r="K4570" t="str">
            <v>93,93</v>
          </cell>
        </row>
        <row r="4571">
          <cell r="G4571">
            <v>89959</v>
          </cell>
          <cell r="H4571" t="str">
            <v>PONTO DE CONSUMO TERMINAL DE ÁGUA QUENTE (SUBRAMAL) COM TUBULAÇÃO DE CPVC, DN 22 MM, INSTALADO EM RAMAL DE ÁGUA, INCLUSOS RASGO E CHUMBAMENTO EM ALVENARIA. AF_12/2014</v>
          </cell>
          <cell r="I4571" t="str">
            <v>UN</v>
          </cell>
          <cell r="J4571" t="str">
            <v>COEFICIENTE DE REPRESENTATIVIDADE</v>
          </cell>
          <cell r="K4571" t="str">
            <v>150,40</v>
          </cell>
        </row>
        <row r="4572">
          <cell r="G4572" t="str">
            <v>74093/1</v>
          </cell>
          <cell r="H4572" t="str">
            <v>VALVULA PE COM CRIVO BRONZE 1.1/4" - FORNECIMENTO E INSTALACAO</v>
          </cell>
          <cell r="I4572" t="str">
            <v>UN</v>
          </cell>
          <cell r="J4572" t="str">
            <v>ATRIBUÍDO SÃO PAULO</v>
          </cell>
          <cell r="K4572" t="str">
            <v>68,31</v>
          </cell>
        </row>
        <row r="4573">
          <cell r="G4573" t="str">
            <v>74169/1</v>
          </cell>
          <cell r="H4573" t="str">
            <v>REGISTRO/VALVULA GLOBO ANGULAR 45 GRAUS EM LATAO PARA HIDRANTES DE INCÊNDIO PREDIAL DN 2.1/2, COM VOLANTE, CLASSE DE PRESSAO DE ATE 200 PSI - FORNECIMENTO E INSTALACAO</v>
          </cell>
          <cell r="I4573" t="str">
            <v>UN</v>
          </cell>
          <cell r="J4573" t="str">
            <v>COEFICIENTE DE REPRESENTATIVIDADE</v>
          </cell>
          <cell r="K4573" t="str">
            <v>160,34</v>
          </cell>
        </row>
        <row r="4574">
          <cell r="G4574">
            <v>89349</v>
          </cell>
          <cell r="H4574" t="str">
            <v>REGISTRO DE PRESSÃO BRUTO, LATÃO, ROSCÁVEL, 1/2", FORNECIDO E INSTALADO EM RAMAL DE ÁGUA. AF_12/2014</v>
          </cell>
          <cell r="I4574" t="str">
            <v>UN</v>
          </cell>
          <cell r="J4574" t="str">
            <v>ATRIBUÍDO SÃO PAULO</v>
          </cell>
          <cell r="K4574" t="str">
            <v>20,83</v>
          </cell>
        </row>
        <row r="4575">
          <cell r="G4575">
            <v>89351</v>
          </cell>
          <cell r="H4575" t="str">
            <v>REGISTRO DE PRESSÃO BRUTO, LATÃO,  ROSCÁVEL, 3/4, FORNECIDO E INSTALADO EM RAMAL DE ÁGUA. AF_12/2014</v>
          </cell>
          <cell r="I4575" t="str">
            <v>UN</v>
          </cell>
          <cell r="J4575" t="str">
            <v>ATRIBUÍDO SÃO PAULO</v>
          </cell>
          <cell r="K4575" t="str">
            <v>23,60</v>
          </cell>
        </row>
        <row r="4576">
          <cell r="G4576">
            <v>89352</v>
          </cell>
          <cell r="H4576" t="str">
            <v>REGISTRO DE GAVETA BRUTO, LATÃO, ROSCÁVEL, 1/2", FORNECIDO E INSTALADO EM RAMAL DE ÁGUA. AF_12/2014</v>
          </cell>
          <cell r="I4576" t="str">
            <v>UN</v>
          </cell>
          <cell r="J4576" t="str">
            <v>ATRIBUÍDO SÃO PAULO</v>
          </cell>
          <cell r="K4576" t="str">
            <v>26,71</v>
          </cell>
        </row>
        <row r="4577">
          <cell r="G4577">
            <v>89353</v>
          </cell>
          <cell r="H4577" t="str">
            <v>REGISTRO DE GAVETA BRUTO, LATÃO, ROSCÁVEL, 3/4", FORNECIDO E INSTALADO EM RAMAL DE ÁGUA. AF_12/2014</v>
          </cell>
          <cell r="I4577" t="str">
            <v>UN</v>
          </cell>
          <cell r="J4577" t="str">
            <v>ATRIBUÍDO SÃO PAULO</v>
          </cell>
          <cell r="K4577" t="str">
            <v>27,81</v>
          </cell>
        </row>
        <row r="4578">
          <cell r="G4578">
            <v>89354</v>
          </cell>
          <cell r="H4578" t="str">
            <v>MISTURADOR MONOCOMANDO PARA CHUVEIRO, BASE BRUTA E ACABAMENTO CROMADO, FORNECIDO E INSTALADO EM RAMAL DE ÁGUA. AF_12/2014</v>
          </cell>
          <cell r="I4578" t="str">
            <v>UN</v>
          </cell>
          <cell r="J4578" t="str">
            <v>COEFICIENTE DE REPRESENTATIVIDADE</v>
          </cell>
          <cell r="K4578" t="str">
            <v>181,21</v>
          </cell>
        </row>
        <row r="4579">
          <cell r="G4579">
            <v>89969</v>
          </cell>
          <cell r="H4579" t="str">
            <v>KIT DE REGISTRO DE PRESSÃO BRUTO DE LATÃO ½", INCLUSIVE CONEXÕES,  ROSCÁVEL, INSTALADO EM RAMAL DE ÁGUA FRIA - FORNECIMENTO E INSTALAÇÃO. AF_12/2014</v>
          </cell>
          <cell r="I4579" t="str">
            <v>UN</v>
          </cell>
          <cell r="J4579" t="str">
            <v>ATRIBUÍDO SÃO PAULO</v>
          </cell>
          <cell r="K4579" t="str">
            <v>29,95</v>
          </cell>
        </row>
        <row r="4580">
          <cell r="G4580">
            <v>89970</v>
          </cell>
          <cell r="H4580" t="str">
            <v>KIT DE REGISTRO DE PRESSÃO BRUTO DE LATÃO ¾", INCLUSIVE CONEXÕES, ROSCÁVEL, INSTALADO EM RAMAL DE ÁGUA FRIA - FORNECIMENTO E INSTALAÇÃO. AF_12/2014</v>
          </cell>
          <cell r="I4580" t="str">
            <v>UN</v>
          </cell>
          <cell r="J4580" t="str">
            <v>ATRIBUÍDO SÃO PAULO</v>
          </cell>
          <cell r="K4580" t="str">
            <v>32,86</v>
          </cell>
        </row>
        <row r="4581">
          <cell r="G4581">
            <v>89971</v>
          </cell>
          <cell r="H4581" t="str">
            <v>KIT DE REGISTRO DE GAVETA BRUTO DE LATÃO ½", INCLUSIVE CONEXÕES, ROSCÁVEL, INSTALADO EM RAMAL DE ÁGUA FRIA - FORNECIMENTO E INSTALAÇÃO. AF_12/2014</v>
          </cell>
          <cell r="I4581" t="str">
            <v>UN</v>
          </cell>
          <cell r="J4581" t="str">
            <v>ATRIBUÍDO SÃO PAULO</v>
          </cell>
          <cell r="K4581" t="str">
            <v>34,13</v>
          </cell>
        </row>
        <row r="4582">
          <cell r="G4582">
            <v>89972</v>
          </cell>
          <cell r="H4582" t="str">
            <v>KIT DE REGISTRO DE GAVETA BRUTO DE LATÃO ¾", INCLUSIVE CONEXÕES, ROSCÁVEL, INSTALADO EM RAMAL DE ÁGUA FRIA - FORNECIMENTO E INSTALAÇÃO. AF_12/2014</v>
          </cell>
          <cell r="I4582" t="str">
            <v>UN</v>
          </cell>
          <cell r="J4582" t="str">
            <v>ATRIBUÍDO SÃO PAULO</v>
          </cell>
          <cell r="K4582" t="str">
            <v>36,59</v>
          </cell>
        </row>
        <row r="4583">
          <cell r="G4583">
            <v>89973</v>
          </cell>
          <cell r="H4583" t="str">
            <v>KIT DE MISTURADOR BASE BRUTA DE LATÃO ¾" MONOCOMANDO PARA CHUVEIRO, INCLUSIVE CONEXÕES, INSTALADO EM RAMAL DE ÁGUA - FORNECIMENTO E INSTALAÇÃO. AF_12/2014</v>
          </cell>
          <cell r="I4583" t="str">
            <v>UN</v>
          </cell>
          <cell r="J4583" t="str">
            <v>COEFICIENTE DE REPRESENTATIVIDADE</v>
          </cell>
          <cell r="K4583" t="str">
            <v>310,05</v>
          </cell>
        </row>
        <row r="4584">
          <cell r="G4584">
            <v>89974</v>
          </cell>
          <cell r="H4584" t="str">
            <v>KIT DE TÊ MISTURADOR EM CPVC ¾" COM DUPLO COMANDO PARA CHUVEIRO, INCLUSIVE CONEXÕES, INSTALADO EM RAMAL DE ÁGUA - FORNECIMENTO E INSTALAÇÃO. AF_12/2014</v>
          </cell>
          <cell r="I4584" t="str">
            <v>UN</v>
          </cell>
          <cell r="J4584" t="str">
            <v>ATRIBUÍDO SÃO PAULO</v>
          </cell>
          <cell r="K4584" t="str">
            <v>186,50</v>
          </cell>
        </row>
        <row r="4585">
          <cell r="G4585">
            <v>89984</v>
          </cell>
          <cell r="H4585" t="str">
            <v>REGISTRO DE PRESSÃO BRUTO, LATÃO, ROSCÁVEL, 1/2", COM ACABAMENTO E CANOPLA CROMADOS. FORNECIDO E INSTALADO EM RAMAL DE ÁGUA. AF_12/2014</v>
          </cell>
          <cell r="I4585" t="str">
            <v>UN</v>
          </cell>
          <cell r="J4585" t="str">
            <v>ATRIBUÍDO SÃO PAULO</v>
          </cell>
          <cell r="K4585" t="str">
            <v>56,13</v>
          </cell>
        </row>
        <row r="4586">
          <cell r="G4586">
            <v>89985</v>
          </cell>
          <cell r="H4586" t="str">
            <v>REGISTRO DE PRESSÃO BRUTO, LATÃO, ROSCÁVEL, 3/4", COM ACABAMENTO E CANOPLA CROMADOS. FORNECIDO E INSTALADO EM RAMAL DE ÁGUA. AF_12/2014</v>
          </cell>
          <cell r="I4586" t="str">
            <v>UN</v>
          </cell>
          <cell r="J4586" t="str">
            <v>ATRIBUÍDO SÃO PAULO</v>
          </cell>
          <cell r="K4586" t="str">
            <v>57,73</v>
          </cell>
        </row>
        <row r="4587">
          <cell r="G4587">
            <v>89986</v>
          </cell>
          <cell r="H4587" t="str">
            <v>REGISTRO DE GAVETA BRUTO, LATÃO, ROSCÁVEL, 1/2", COM ACABAMENTO E CANOPLA CROMADOS. FORNECIDO E INSTALADO EM RAMAL DE ÁGUA. AF_12/2014</v>
          </cell>
          <cell r="I4587" t="str">
            <v>UN</v>
          </cell>
          <cell r="J4587" t="str">
            <v>ATRIBUÍDO SÃO PAULO</v>
          </cell>
          <cell r="K4587" t="str">
            <v>54,78</v>
          </cell>
        </row>
        <row r="4588">
          <cell r="G4588">
            <v>89987</v>
          </cell>
          <cell r="H4588" t="str">
            <v>REGISTRO DE GAVETA BRUTO, LATÃO, ROSCÁVEL, 3/4", COM ACABAMENTO E CANOPLA CROMADOS. FORNECIDO E INSTALADO EM RAMAL DE ÁGUA. AF_12/2014</v>
          </cell>
          <cell r="I4588" t="str">
            <v>UN</v>
          </cell>
          <cell r="J4588" t="str">
            <v>ATRIBUÍDO SÃO PAULO</v>
          </cell>
          <cell r="K4588" t="str">
            <v>60,68</v>
          </cell>
        </row>
        <row r="4589">
          <cell r="G4589">
            <v>90371</v>
          </cell>
          <cell r="H4589" t="str">
            <v>REGISTRO DE ESFERA, PVC, ROSCÁVEL, 3/4", FORNECIDO E INSTALADO EM RAMAL DE ÁGUA. AF_03/2015</v>
          </cell>
          <cell r="I4589" t="str">
            <v>UN</v>
          </cell>
          <cell r="J4589" t="str">
            <v>COEFICIENTE DE REPRESENTATIVIDADE</v>
          </cell>
          <cell r="K4589" t="str">
            <v>21,74</v>
          </cell>
        </row>
        <row r="4590">
          <cell r="G4590">
            <v>94489</v>
          </cell>
          <cell r="H4590" t="str">
            <v>REGISTRO DE ESFERA, PVC, SOLDÁVEL, DN  25 MM, INSTALADO EM RESERVAÇÃO DE ÁGUA DE EDIFICAÇÃO QUE POSSUA RESERVATÓRIO DE FIBRA/FIBROCIMENTO   FORNECIMENTO E INSTALAÇÃO. AF_06/2016</v>
          </cell>
          <cell r="I4590" t="str">
            <v>UN</v>
          </cell>
          <cell r="J4590" t="str">
            <v>COEFICIENTE DE REPRESENTATIVIDADE</v>
          </cell>
          <cell r="K4590" t="str">
            <v>18,39</v>
          </cell>
        </row>
        <row r="4591">
          <cell r="G4591">
            <v>94490</v>
          </cell>
          <cell r="H4591" t="str">
            <v>REGISTRO DE ESFERA, PVC, SOLDÁVEL, DN  32 MM, INSTALADO EM RESERVAÇÃO DE ÁGUA DE EDIFICAÇÃO QUE POSSUA RESERVATÓRIO DE FIBRA/FIBROCIMENTO   FORNECIMENTO E INSTALAÇÃO. AF_06/2016</v>
          </cell>
          <cell r="I4591" t="str">
            <v>UN</v>
          </cell>
          <cell r="J4591" t="str">
            <v>COEFICIENTE DE REPRESENTATIVIDADE</v>
          </cell>
          <cell r="K4591" t="str">
            <v>30,84</v>
          </cell>
        </row>
        <row r="4592">
          <cell r="G4592">
            <v>94491</v>
          </cell>
          <cell r="H4592" t="str">
            <v>REGISTRO DE ESFERA, PVC, SOLDÁVEL, DN  40 MM, INSTALADO EM RESERVAÇÃO DE ÁGUA DE EDIFICAÇÃO QUE POSSUA RESERVATÓRIO DE FIBRA/FIBROCIMENTO   FORNECIMENTO E INSTALAÇÃO. AF_06/2016</v>
          </cell>
          <cell r="I4592" t="str">
            <v>UN</v>
          </cell>
          <cell r="J4592" t="str">
            <v>COEFICIENTE DE REPRESENTATIVIDADE</v>
          </cell>
          <cell r="K4592" t="str">
            <v>42,36</v>
          </cell>
        </row>
        <row r="4593">
          <cell r="G4593">
            <v>94492</v>
          </cell>
          <cell r="H4593" t="str">
            <v>REGISTRO DE ESFERA, PVC, SOLDÁVEL, DN  50 MM, INSTALADO EM RESERVAÇÃO DE ÁGUA DE EDIFICAÇÃO QUE POSSUA RESERVATÓRIO DE FIBRA/FIBROCIMENTO   FORNECIMENTO E INSTALAÇÃO. AF_06/2016</v>
          </cell>
          <cell r="I4593" t="str">
            <v>UN</v>
          </cell>
          <cell r="J4593" t="str">
            <v>COEFICIENTE DE REPRESENTATIVIDADE</v>
          </cell>
          <cell r="K4593" t="str">
            <v>43,44</v>
          </cell>
        </row>
        <row r="4594">
          <cell r="G4594">
            <v>94493</v>
          </cell>
          <cell r="H4594" t="str">
            <v>REGISTRO DE ESFERA, PVC, SOLDÁVEL, DN  60 MM, INSTALADO EM RESERVAÇÃO DE ÁGUA DE EDIFICAÇÃO QUE POSSUA RESERVATÓRIO DE FIBRA/FIBROCIMENTO   FORNECIMENTO E INSTALAÇÃO. AF_06/2016</v>
          </cell>
          <cell r="I4594" t="str">
            <v>UN</v>
          </cell>
          <cell r="J4594" t="str">
            <v>COEFICIENTE DE REPRESENTATIVIDADE</v>
          </cell>
          <cell r="K4594" t="str">
            <v>78,90</v>
          </cell>
        </row>
        <row r="4595">
          <cell r="G4595">
            <v>94494</v>
          </cell>
          <cell r="H4595" t="str">
            <v>REGISTRO DE GAVETA BRUTO, LATÃO, ROSCÁVEL, 3/4, INSTALADO EM RESERVAÇÃO DE ÁGUA DE EDIFICAÇÃO QUE POSSUA RESERVATÓRIO DE FIBRA/FIBROCIMENTO  FORNECIMENTO E INSTALAÇÃO. AF_06/2016</v>
          </cell>
          <cell r="I4595" t="str">
            <v>UN</v>
          </cell>
          <cell r="J4595" t="str">
            <v>ATRIBUÍDO SÃO PAULO</v>
          </cell>
          <cell r="K4595" t="str">
            <v>46,18</v>
          </cell>
        </row>
        <row r="4596">
          <cell r="G4596">
            <v>94495</v>
          </cell>
          <cell r="H4596" t="str">
            <v>REGISTRO DE GAVETA BRUTO, LATÃO, ROSCÁVEL, 1, INSTALADO EM RESERVAÇÃO DE ÁGUA DE EDIFICAÇÃO QUE POSSUA RESERVATÓRIO DE FIBRA/FIBROCIMENTO  FORNECIMENTO E INSTALAÇÃO. AF_06/2016</v>
          </cell>
          <cell r="I4596" t="str">
            <v>UN</v>
          </cell>
          <cell r="J4596" t="str">
            <v>ATRIBUÍDO SÃO PAULO</v>
          </cell>
          <cell r="K4596" t="str">
            <v>58,49</v>
          </cell>
        </row>
        <row r="4597">
          <cell r="G4597">
            <v>94496</v>
          </cell>
          <cell r="H4597" t="str">
            <v>REGISTRO DE GAVETA BRUTO, LATÃO, ROSCÁVEL, 1 1/4, INSTALADO EM RESERVAÇÃO DE ÁGUA DE EDIFICAÇÃO QUE POSSUA RESERVATÓRIO DE FIBRA/FIBROCIMENTO  FORNECIMENTO E INSTALAÇÃO. AF_06/2016</v>
          </cell>
          <cell r="I4597" t="str">
            <v>UN</v>
          </cell>
          <cell r="J4597" t="str">
            <v>ATRIBUÍDO SÃO PAULO</v>
          </cell>
          <cell r="K4597" t="str">
            <v>71,23</v>
          </cell>
        </row>
        <row r="4598">
          <cell r="G4598">
            <v>94497</v>
          </cell>
          <cell r="H4598" t="str">
            <v>REGISTRO DE GAVETA BRUTO, LATÃO, ROSCÁVEL, 1 1/2, INSTALADO EM RESERVAÇÃO DE ÁGUA DE EDIFICAÇÃO QUE POSSUA RESERVATÓRIO DE FIBRA/FIBROCIMENTO  FORNECIMENTO E INSTALAÇÃO. AF_06/2016</v>
          </cell>
          <cell r="I4598" t="str">
            <v>UN</v>
          </cell>
          <cell r="J4598" t="str">
            <v>ATRIBUÍDO SÃO PAULO</v>
          </cell>
          <cell r="K4598" t="str">
            <v>83,25</v>
          </cell>
        </row>
        <row r="4599">
          <cell r="G4599">
            <v>94498</v>
          </cell>
          <cell r="H4599" t="str">
            <v>REGISTRO DE GAVETA BRUTO, LATÃO, ROSCÁVEL, 2, INSTALADO EM RESERVAÇÃO DE ÁGUA DE EDIFICAÇÃO QUE POSSUA RESERVATÓRIO DE FIBRA/FIBROCIMENTO  FORNECIMENTO E INSTALAÇÃO. AF_06/2016</v>
          </cell>
          <cell r="I4599" t="str">
            <v>UN</v>
          </cell>
          <cell r="J4599" t="str">
            <v>ATRIBUÍDO SÃO PAULO</v>
          </cell>
          <cell r="K4599" t="str">
            <v>107,08</v>
          </cell>
        </row>
        <row r="4600">
          <cell r="G4600">
            <v>94499</v>
          </cell>
          <cell r="H4600" t="str">
            <v>REGISTRO DE GAVETA BRUTO, LATÃO, ROSCÁVEL, 2 1/2, INSTALADO EM RESERVAÇÃO DE ÁGUA DE EDIFICAÇÃO QUE POSSUA RESERVATÓRIO DE FIBRA/FIBROCIMENTO  FORNECIMENTO E INSTALAÇÃO. AF_06/2016</v>
          </cell>
          <cell r="I4600" t="str">
            <v>UN</v>
          </cell>
          <cell r="J4600" t="str">
            <v>ATRIBUÍDO SÃO PAULO</v>
          </cell>
          <cell r="K4600" t="str">
            <v>193,51</v>
          </cell>
        </row>
        <row r="4601">
          <cell r="G4601">
            <v>94500</v>
          </cell>
          <cell r="H4601" t="str">
            <v>REGISTRO DE GAVETA BRUTO, LATÃO, ROSCÁVEL, 3, INSTALADO EM RESERVAÇÃO DE ÁGUA DE EDIFICAÇÃO QUE POSSUA RESERVATÓRIO DE FIBRA/FIBROCIMENTO  FORNECIMENTO E INSTALAÇÃO. AF_06/2016</v>
          </cell>
          <cell r="I4601" t="str">
            <v>UN</v>
          </cell>
          <cell r="J4601" t="str">
            <v>ATRIBUÍDO SÃO PAULO</v>
          </cell>
          <cell r="K4601" t="str">
            <v>229,80</v>
          </cell>
        </row>
        <row r="4602">
          <cell r="G4602">
            <v>94501</v>
          </cell>
          <cell r="H4602" t="str">
            <v>REGISTRO DE GAVETA BRUTO, LATÃO, ROSCÁVEL, 4, INSTALADO EM RESERVAÇÃO DE ÁGUA DE EDIFICAÇÃO QUE POSSUA RESERVATÓRIO DE FIBRA/FIBROCIMENTO  FORNECIMENTO E INSTALAÇÃO. AF_06/2016</v>
          </cell>
          <cell r="I4602" t="str">
            <v>UN</v>
          </cell>
          <cell r="J4602" t="str">
            <v>ATRIBUÍDO SÃO PAULO</v>
          </cell>
          <cell r="K4602" t="str">
            <v>448,77</v>
          </cell>
        </row>
        <row r="4603">
          <cell r="G4603">
            <v>94792</v>
          </cell>
          <cell r="H4603" t="str">
            <v>REGISTRO DE GAVETA BRUTO, LATÃO, ROSCÁVEL, 1, COM ACABAMENTO E CANOPLA CROMADOS, INSTALADO EM RESERVAÇÃO DE ÁGUA DE EDIFICAÇÃO QUE POSSUA RESERVATÓRIO DE FIBRA/FIBROCIMENTO  FORNECIMENTO E INSTALAÇÃO. AF_06/2016</v>
          </cell>
          <cell r="I4603" t="str">
            <v>UN</v>
          </cell>
          <cell r="J4603" t="str">
            <v>ATRIBUÍDO SÃO PAULO</v>
          </cell>
          <cell r="K4603" t="str">
            <v>88,44</v>
          </cell>
        </row>
        <row r="4604">
          <cell r="G4604">
            <v>94793</v>
          </cell>
          <cell r="H4604" t="str">
            <v>REGISTRO DE GAVETA BRUTO, LATÃO, ROSCÁVEL, 1 1/4, COM ACABAMENTO E CANOPLA CROMADOS, INSTALADO EM RESERVAÇÃO DE ÁGUA DE EDIFICAÇÃO QUE POSSUA RESERVATÓRIO DE FIBRA/FIBROCIMENTO  FORNECIMENTO E INSTALAÇÃO. AF_06/2016</v>
          </cell>
          <cell r="I4604" t="str">
            <v>UN</v>
          </cell>
          <cell r="J4604" t="str">
            <v>ATRIBUÍDO SÃO PAULO</v>
          </cell>
          <cell r="K4604" t="str">
            <v>113,80</v>
          </cell>
        </row>
        <row r="4605">
          <cell r="G4605">
            <v>94794</v>
          </cell>
          <cell r="H4605" t="str">
            <v>REGISTRO DE GAVETA BRUTO, LATÃO, ROSCÁVEL, 1 1/2, COM ACABAMENTO E CANOPLA CROMADOS, INSTALADO EM RESERVAÇÃO DE ÁGUA DE EDIFICAÇÃO QUE POSSUA RESERVATÓRIO DE FIBRA/FIBROCIMENTO  FORNECIMENTO E INSTALAÇÃO. AF_06/2016</v>
          </cell>
          <cell r="I4605" t="str">
            <v>UN</v>
          </cell>
          <cell r="J4605" t="str">
            <v>ATRIBUÍDO SÃO PAULO</v>
          </cell>
          <cell r="K4605" t="str">
            <v>117,86</v>
          </cell>
        </row>
        <row r="4606">
          <cell r="G4606">
            <v>94795</v>
          </cell>
          <cell r="H4606" t="str">
            <v>TORNEIRA DE BOIA, ROSCÁVEL, 1/2 , FORNECIDA E INSTALADA EM RESERVAÇÃO DE ÁGUA. AF_06/2016</v>
          </cell>
          <cell r="I4606" t="str">
            <v>UN</v>
          </cell>
          <cell r="J4606" t="str">
            <v>COEFICIENTE DE REPRESENTATIVIDADE</v>
          </cell>
          <cell r="K4606" t="str">
            <v>16,15</v>
          </cell>
        </row>
        <row r="4607">
          <cell r="G4607">
            <v>94796</v>
          </cell>
          <cell r="H4607" t="str">
            <v>TORNEIRA DE BOIA, ROSCÁVEL, 3/4 , FORNECIDA E INSTALADA EM RESERVAÇÃO DE ÁGUA. AF_06/2016</v>
          </cell>
          <cell r="I4607" t="str">
            <v>UN</v>
          </cell>
          <cell r="J4607" t="str">
            <v>COEFICIENTE DE REPRESENTATIVIDADE</v>
          </cell>
          <cell r="K4607" t="str">
            <v>19,29</v>
          </cell>
        </row>
        <row r="4608">
          <cell r="G4608">
            <v>94797</v>
          </cell>
          <cell r="H4608" t="str">
            <v>TORNEIRA DE BOIA, ROSCÁVEL, 1, FORNECIDA E INSTALADA EM RESERVAÇÃO DE ÁGUA. AF_06/2016</v>
          </cell>
          <cell r="I4608" t="str">
            <v>UN</v>
          </cell>
          <cell r="J4608" t="str">
            <v>COEFICIENTE DE REPRESENTATIVIDADE</v>
          </cell>
          <cell r="K4608" t="str">
            <v>28,96</v>
          </cell>
        </row>
        <row r="4609">
          <cell r="G4609">
            <v>94798</v>
          </cell>
          <cell r="H4609" t="str">
            <v>TORNEIRA DE BOIA, ROSCÁVEL, 1 1/4 , FORNECIDA E INSTALADA EM RESERVAÇÃO DE ÁGUA. AF_06/2016</v>
          </cell>
          <cell r="I4609" t="str">
            <v>UN</v>
          </cell>
          <cell r="J4609" t="str">
            <v>COEFICIENTE DE REPRESENTATIVIDADE</v>
          </cell>
          <cell r="K4609" t="str">
            <v>60,15</v>
          </cell>
        </row>
        <row r="4610">
          <cell r="G4610">
            <v>94799</v>
          </cell>
          <cell r="H4610" t="str">
            <v>TORNEIRA DE BOIA, ROSCÁVEL, 1 1/2 , FORNECIDA E INSTALADA EM RESERVAÇÃO DE ÁGUA. AF_06/2016</v>
          </cell>
          <cell r="I4610" t="str">
            <v>UN</v>
          </cell>
          <cell r="J4610" t="str">
            <v>COEFICIENTE DE REPRESENTATIVIDADE</v>
          </cell>
          <cell r="K4610" t="str">
            <v>59,20</v>
          </cell>
        </row>
        <row r="4611">
          <cell r="G4611">
            <v>94800</v>
          </cell>
          <cell r="H4611" t="str">
            <v>TORNEIRA DE BOIA, ROSCÁVEL, 2, FORNECIDA E INSTALADA EM RESERVAÇÃO DE ÁGUA. AF_06/2016</v>
          </cell>
          <cell r="I4611" t="str">
            <v>UN</v>
          </cell>
          <cell r="J4611" t="str">
            <v>COEFICIENTE DE REPRESENTATIVIDADE</v>
          </cell>
          <cell r="K4611" t="str">
            <v>99,21</v>
          </cell>
        </row>
        <row r="4612">
          <cell r="G4612">
            <v>95248</v>
          </cell>
          <cell r="H4612" t="str">
            <v>VÁLVULA DE ESFERA BRUTA, BRONZE, ROSCÁVEL, 1/2  , INSTALADO EM RESERVAÇÃO DE ÁGUA DE EDIFICAÇÃO QUE POSSUA RESERVATÓRIO DE FIBRA/FIBROCIMENTO - FORNECIMENTO E INSTALAÇÃO. AF_06/2016</v>
          </cell>
          <cell r="I4612" t="str">
            <v>UN</v>
          </cell>
          <cell r="J4612" t="str">
            <v>ATRIBUÍDO SÃO PAULO</v>
          </cell>
          <cell r="K4612" t="str">
            <v>55,14</v>
          </cell>
        </row>
        <row r="4613">
          <cell r="G4613">
            <v>95249</v>
          </cell>
          <cell r="H4613" t="str">
            <v>VÁLVULA DE ESFERA BRUTA, BRONZE, ROSCÁVEL, 3/4'', INSTALADO EM RESERVAÇÃO DE ÁGUA DE EDIFICAÇÃO QUE POSSUA RESERVATÓRIO DE FIBRA/FIBROCIMENTO - FORNECIMENTO E INSTALAÇÃO. AF_06/2016</v>
          </cell>
          <cell r="I4613" t="str">
            <v>UN</v>
          </cell>
          <cell r="J4613" t="str">
            <v>ATRIBUÍDO SÃO PAULO</v>
          </cell>
          <cell r="K4613" t="str">
            <v>59,80</v>
          </cell>
        </row>
        <row r="4614">
          <cell r="G4614">
            <v>95250</v>
          </cell>
          <cell r="H4614" t="str">
            <v>VÁLVULA DE ESFERA BRUTA, BRONZE, ROSCÁVEL, 1'', INSTALADO EM RESERVAÇÃO DE ÁGUA DE EDIFICAÇÃO QUE POSSUA RESERVATÓRIO DE FIBRA/FIBROCIMENTO -   FORNECIMENTO E INSTALAÇÃO. AF_06/2016</v>
          </cell>
          <cell r="I4614" t="str">
            <v>UN</v>
          </cell>
          <cell r="J4614" t="str">
            <v>ATRIBUÍDO SÃO PAULO</v>
          </cell>
          <cell r="K4614" t="str">
            <v>72,02</v>
          </cell>
        </row>
        <row r="4615">
          <cell r="G4615">
            <v>95251</v>
          </cell>
          <cell r="H4615" t="str">
            <v>VÁLVULA DE ESFERA BRUTA, BRONZE, ROSCÁVEL, 1 1/4'', INSTALADO EM RESERVAÇÃO DE ÁGUA DE EDIFICAÇÃO QUE POSSUA RESERVATÓRIO DE FIBRA/FIBROCIMENTO -   FORNECIMENTO E INSTALAÇÃO. AF_06/2016</v>
          </cell>
          <cell r="I4615" t="str">
            <v>UN</v>
          </cell>
          <cell r="J4615" t="str">
            <v>ATRIBUÍDO SÃO PAULO</v>
          </cell>
          <cell r="K4615" t="str">
            <v>95,69</v>
          </cell>
        </row>
        <row r="4616">
          <cell r="G4616">
            <v>95252</v>
          </cell>
          <cell r="H4616" t="str">
            <v>VÁLVULA DE ESFERA BRUTA, BRONZE, ROSCÁVEL, 1 1/2'', INSTALADO EM RESERVAÇÃO DE ÁGUA DE EDIFICAÇÃO QUE POSSUA RESERVATÓRIO DE FIBRA/FIBROCIMENTO -   FORNECIMENTO E INSTALAÇÃO. AF_06/2016</v>
          </cell>
          <cell r="I4616" t="str">
            <v>UN</v>
          </cell>
          <cell r="J4616" t="str">
            <v>ATRIBUÍDO SÃO PAULO</v>
          </cell>
          <cell r="K4616" t="str">
            <v>110,08</v>
          </cell>
        </row>
        <row r="4617">
          <cell r="G4617">
            <v>95253</v>
          </cell>
          <cell r="H4617" t="str">
            <v>VÁLVULA DE ESFERA BRUTA, BRONZE, ROSCÁVEL, 2'', INSTALADO EM RESERVAÇÃO DE ÁGUA DE EDIFICAÇÃO QUE POSSUA RESERVATÓRIO DE FIBRA/FIBROCIMENTO - FORNECIMENTO E INSTALAÇÃO. AF_06/2016</v>
          </cell>
          <cell r="I4617" t="str">
            <v>UN</v>
          </cell>
          <cell r="J4617" t="str">
            <v>ATRIBUÍDO SÃO PAULO</v>
          </cell>
          <cell r="K4617" t="str">
            <v>157,09</v>
          </cell>
        </row>
        <row r="4618">
          <cell r="G4618">
            <v>99619</v>
          </cell>
          <cell r="H4618" t="str">
            <v>VÁLVULA DE RETENÇÃO HORIZONTAL, DE BRONZE, ROSCÁVEL, 3/4" - FORNECIMENTO E INSTALAÇÃO. AF_01/2019</v>
          </cell>
          <cell r="I4618" t="str">
            <v>UN</v>
          </cell>
          <cell r="J4618" t="str">
            <v>ATRIBUÍDO SÃO PAULO</v>
          </cell>
          <cell r="K4618" t="str">
            <v>51,29</v>
          </cell>
        </row>
        <row r="4619">
          <cell r="G4619">
            <v>99620</v>
          </cell>
          <cell r="H4619" t="str">
            <v>VÁLVULA DE RETENÇÃO HORIZONTAL, DE BRONZE, ROSCÁVEL, 1" - FORNECIMENTO E INSTALAÇÃO. AF_01/2019</v>
          </cell>
          <cell r="I4619" t="str">
            <v>UN</v>
          </cell>
          <cell r="J4619" t="str">
            <v>ATRIBUÍDO SÃO PAULO</v>
          </cell>
          <cell r="K4619" t="str">
            <v>85,73</v>
          </cell>
        </row>
        <row r="4620">
          <cell r="G4620">
            <v>99621</v>
          </cell>
          <cell r="H4620" t="str">
            <v>VÁLVULA DE RETENÇÃO HORIZONTAL, DE BRONZE, ROSCÁVEL, 1 1/4" - FORNECIMENTO E INSTALAÇÃO. AF_01/2019</v>
          </cell>
          <cell r="I4620" t="str">
            <v>UN</v>
          </cell>
          <cell r="J4620" t="str">
            <v>ATRIBUÍDO SÃO PAULO</v>
          </cell>
          <cell r="K4620" t="str">
            <v>116,53</v>
          </cell>
        </row>
        <row r="4621">
          <cell r="G4621">
            <v>99622</v>
          </cell>
          <cell r="H4621" t="str">
            <v>VÁLVULA DE RETENÇÃO HORIZONTAL, DE BRONZE, ROSCÁVEL, 1 1/2"  - FORNECIMENTO E INSTALAÇÃO. AF_01/2019</v>
          </cell>
          <cell r="I4621" t="str">
            <v>UN</v>
          </cell>
          <cell r="J4621" t="str">
            <v>ATRIBUÍDO SÃO PAULO</v>
          </cell>
          <cell r="K4621" t="str">
            <v>127,23</v>
          </cell>
        </row>
        <row r="4622">
          <cell r="G4622">
            <v>99623</v>
          </cell>
          <cell r="H4622" t="str">
            <v>VÁLVULA DE RETENÇÃO HORIZONTAL, DE BRONZE, ROSCÁVEL, 2"  - FORNECIMENTO E INSTALAÇÃO. AF_01/2019</v>
          </cell>
          <cell r="I4622" t="str">
            <v>UN</v>
          </cell>
          <cell r="J4622" t="str">
            <v>ATRIBUÍDO SÃO PAULO</v>
          </cell>
          <cell r="K4622" t="str">
            <v>169,18</v>
          </cell>
        </row>
        <row r="4623">
          <cell r="G4623">
            <v>99624</v>
          </cell>
          <cell r="H4623" t="str">
            <v>VÁLVULA DE RETENÇÃO HORIZONTAL, DE BRONZE, ROSCÁVEL, 2 1/2" - FORNECIMENTO E INSTALAÇÃO. AF_01/2019</v>
          </cell>
          <cell r="I4623" t="str">
            <v>UN</v>
          </cell>
          <cell r="J4623" t="str">
            <v>ATRIBUÍDO SÃO PAULO</v>
          </cell>
          <cell r="K4623" t="str">
            <v>230,49</v>
          </cell>
        </row>
        <row r="4624">
          <cell r="G4624">
            <v>99625</v>
          </cell>
          <cell r="H4624" t="str">
            <v>VÁLVULA DE RETENÇÃO HORIZONTAL, DE BRONZE, ROSCÁVEL, 3" - FORNECIMENTO E INSTALAÇÃO. AF_01/2019</v>
          </cell>
          <cell r="I4624" t="str">
            <v>UN</v>
          </cell>
          <cell r="J4624" t="str">
            <v>ATRIBUÍDO SÃO PAULO</v>
          </cell>
          <cell r="K4624" t="str">
            <v>309,34</v>
          </cell>
        </row>
        <row r="4625">
          <cell r="G4625">
            <v>99626</v>
          </cell>
          <cell r="H4625" t="str">
            <v>VÁLVULA DE RETENÇÃO HORIZONTAL, DE BRONZE, ROSCÁVEL, 4" - FORNECIMENTO E INSTALAÇÃO. AF_01/2019</v>
          </cell>
          <cell r="I4625" t="str">
            <v>UN</v>
          </cell>
          <cell r="J4625" t="str">
            <v>ATRIBUÍDO SÃO PAULO</v>
          </cell>
          <cell r="K4625" t="str">
            <v>464,51</v>
          </cell>
        </row>
        <row r="4626">
          <cell r="G4626">
            <v>99627</v>
          </cell>
          <cell r="H4626" t="str">
            <v>VÁLVULA DE RETENÇÃO VERTICAL, DE BRONZE, ROSCÁVEL, 1/2" - FORNECIMENTO E INSTALAÇÃO. AF_01/2019</v>
          </cell>
          <cell r="I4626" t="str">
            <v>UN</v>
          </cell>
          <cell r="J4626" t="str">
            <v>ATRIBUÍDO SÃO PAULO</v>
          </cell>
          <cell r="K4626" t="str">
            <v>52,35</v>
          </cell>
        </row>
        <row r="4627">
          <cell r="G4627">
            <v>99628</v>
          </cell>
          <cell r="H4627" t="str">
            <v>VÁLVULA DE RETENÇÃO VERTICAL, DE BRONZE, ROSCÁVEL, 3/4" - FORNECIMENTO E INSTALAÇÃO. AF_01/2019</v>
          </cell>
          <cell r="I4627" t="str">
            <v>UN</v>
          </cell>
          <cell r="J4627" t="str">
            <v>ATRIBUÍDO SÃO PAULO</v>
          </cell>
          <cell r="K4627" t="str">
            <v>35,23</v>
          </cell>
        </row>
        <row r="4628">
          <cell r="G4628">
            <v>99629</v>
          </cell>
          <cell r="H4628" t="str">
            <v>VÁLVULA DE RETENÇÃO VERTICAL, DE BRONZE, ROSCÁVEL, 1" - FORNECIMENTO E INSTALAÇÃO. AF_01/2019</v>
          </cell>
          <cell r="I4628" t="str">
            <v>UN</v>
          </cell>
          <cell r="J4628" t="str">
            <v>ATRIBUÍDO SÃO PAULO</v>
          </cell>
          <cell r="K4628" t="str">
            <v>56,25</v>
          </cell>
        </row>
        <row r="4629">
          <cell r="G4629">
            <v>99630</v>
          </cell>
          <cell r="H4629" t="str">
            <v>VÁLVULA DE RETENÇÃO VERTICAL, DE BRONZE, ROSCÁVEL, 1 1/4" - FORNECIMENTO E INSTALAÇÃO. AF_01/2019</v>
          </cell>
          <cell r="I4629" t="str">
            <v>UN</v>
          </cell>
          <cell r="J4629" t="str">
            <v>ATRIBUÍDO SÃO PAULO</v>
          </cell>
          <cell r="K4629" t="str">
            <v>72,49</v>
          </cell>
        </row>
        <row r="4630">
          <cell r="G4630">
            <v>99631</v>
          </cell>
          <cell r="H4630" t="str">
            <v>VÁLVULA DE RETENÇÃO VERTICAL, DE BRONZE, ROSCÁVEL, 1 1/2" - FORNECIMENTO E INSTALAÇÃO. AF_01/2019</v>
          </cell>
          <cell r="I4630" t="str">
            <v>UN</v>
          </cell>
          <cell r="J4630" t="str">
            <v>ATRIBUÍDO SÃO PAULO</v>
          </cell>
          <cell r="K4630" t="str">
            <v>79,64</v>
          </cell>
        </row>
        <row r="4631">
          <cell r="G4631">
            <v>99632</v>
          </cell>
          <cell r="H4631" t="str">
            <v>VÁLVULA DE RETENÇÃO VERTICAL, DE BRONZE, ROSCÁVEL, 2" - FORNECIMENTO E INSTALAÇÃO. AF_01/2019</v>
          </cell>
          <cell r="I4631" t="str">
            <v>UN</v>
          </cell>
          <cell r="J4631" t="str">
            <v>ATRIBUÍDO SÃO PAULO</v>
          </cell>
          <cell r="K4631" t="str">
            <v>105,54</v>
          </cell>
        </row>
        <row r="4632">
          <cell r="G4632">
            <v>99633</v>
          </cell>
          <cell r="H4632" t="str">
            <v>VÁLVULA DE RETENÇÃO VERTICAL, DE BRONZE, ROSCÁVEL, 3" - FORNECIMENTO E INSTALAÇÃO. AF_01/2019</v>
          </cell>
          <cell r="I4632" t="str">
            <v>UN</v>
          </cell>
          <cell r="J4632" t="str">
            <v>ATRIBUÍDO SÃO PAULO</v>
          </cell>
          <cell r="K4632" t="str">
            <v>200,47</v>
          </cell>
        </row>
        <row r="4633">
          <cell r="G4633">
            <v>99634</v>
          </cell>
          <cell r="H4633" t="str">
            <v>VÁLVULA DE RETENÇÃO VERTICAL, DE BRONZE, ROSCÁVEL, 4" - FORNECIMENTO E INSTALAÇÃO. AF_01/2019</v>
          </cell>
          <cell r="I4633" t="str">
            <v>UN</v>
          </cell>
          <cell r="J4633" t="str">
            <v>ATRIBUÍDO SÃO PAULO</v>
          </cell>
          <cell r="K4633" t="str">
            <v>327,52</v>
          </cell>
        </row>
        <row r="4634">
          <cell r="G4634">
            <v>99635</v>
          </cell>
          <cell r="H4634" t="str">
            <v>VÁLVULA DE DESCARGA METÁLICA, BASE 1 1/2 ", ACABAMENTO METALICO CROMADO - FORNECIMENTO E INSTALAÇÃO. AF_01/2019</v>
          </cell>
          <cell r="I4634" t="str">
            <v>UN</v>
          </cell>
          <cell r="J4634" t="str">
            <v>COEFICIENTE DE REPRESENTATIVIDADE</v>
          </cell>
          <cell r="K4634" t="str">
            <v>210,97</v>
          </cell>
        </row>
        <row r="4635">
          <cell r="G4635">
            <v>95634</v>
          </cell>
          <cell r="H4635" t="str">
            <v>KIT CAVALETE PARA MEDIÇÃO DE ÁGUA - ENTRADA PRINCIPAL, EM PVC SOLDÁVEL DN 20 (½")   FORNECIMENTO E INSTALAÇÃO (EXCLUSIVE HIDRÔMETRO). AF_11/2016</v>
          </cell>
          <cell r="I4635" t="str">
            <v>UN</v>
          </cell>
          <cell r="J4635" t="str">
            <v>COEFICIENTE DE REPRESENTATIVIDADE</v>
          </cell>
          <cell r="K4635" t="str">
            <v>102,43</v>
          </cell>
        </row>
        <row r="4636">
          <cell r="G4636">
            <v>95635</v>
          </cell>
          <cell r="H4636" t="str">
            <v>KIT CAVALETE PARA MEDIÇÃO DE ÁGUA - ENTRADA PRINCIPAL, EM PVC SOLDÁVEL DN 25 (¾")   FORNECIMENTO E INSTALAÇÃO (EXCLUSIVE HIDRÔMETRO). AF_11/2016</v>
          </cell>
          <cell r="I4636" t="str">
            <v>UN</v>
          </cell>
          <cell r="J4636" t="str">
            <v>COEFICIENTE DE REPRESENTATIVIDADE</v>
          </cell>
          <cell r="K4636" t="str">
            <v>111,14</v>
          </cell>
        </row>
        <row r="4637">
          <cell r="G4637">
            <v>95637</v>
          </cell>
          <cell r="H4637" t="str">
            <v>KIT CAVALETE PARA MEDIÇÃO DE ÁGUA - ENTRADA PRINCIPAL, EM AÇO GALVANIZADO DN 32 (1 ¼)  FORNECIMENTO E INSTALAÇÃO (EXCLUSIVE HIDRÔMETRO). AF_11/2016</v>
          </cell>
          <cell r="I4637" t="str">
            <v>UN</v>
          </cell>
          <cell r="J4637" t="str">
            <v>ATRIBUÍDO SÃO PAULO</v>
          </cell>
          <cell r="K4637" t="str">
            <v>358,06</v>
          </cell>
        </row>
        <row r="4638">
          <cell r="G4638">
            <v>95638</v>
          </cell>
          <cell r="H4638" t="str">
            <v>KIT CAVALETE PARA MEDIÇÃO DE ÁGUA - ENTRADA PRINCIPAL, EM AÇO GALVANIZADO DN 40 (1 ½)  FORNECIMENTO E INSTALAÇÃO (EXCLUSIVE HIDRÔMETRO). AF_11/2016</v>
          </cell>
          <cell r="I4638" t="str">
            <v>UN</v>
          </cell>
          <cell r="J4638" t="str">
            <v>ATRIBUÍDO SÃO PAULO</v>
          </cell>
          <cell r="K4638" t="str">
            <v>434,80</v>
          </cell>
        </row>
        <row r="4639">
          <cell r="G4639">
            <v>95639</v>
          </cell>
          <cell r="H4639" t="str">
            <v>KIT CAVALETE PARA MEDIÇÃO DE ÁGUA - ENTRADA PRINCIPAL, EM AÇO GALVANIZADO DN 50 (2)  FORNECIMENTO E INSTALAÇÃO (EXCLUSIVE HIDRÔMETRO). AF_11/2016</v>
          </cell>
          <cell r="I4639" t="str">
            <v>UN</v>
          </cell>
          <cell r="J4639" t="str">
            <v>ATRIBUÍDO SÃO PAULO</v>
          </cell>
          <cell r="K4639" t="str">
            <v>552,15</v>
          </cell>
        </row>
        <row r="4640">
          <cell r="G4640">
            <v>95641</v>
          </cell>
          <cell r="H4640" t="str">
            <v>KIT CAVALETE PARA MEDIÇÃO DE ÁGUA - ENTRADA INDIVIDUALIZADA, EM PVC DN 25 (¾), PARA 2 MEDIDORES  FORNECIMENTO E INSTALAÇÃO (EXCLUSIVE HIDRÔMETRO). AF_11/2016</v>
          </cell>
          <cell r="I4640" t="str">
            <v>UN</v>
          </cell>
          <cell r="J4640" t="str">
            <v>ATRIBUÍDO SÃO PAULO</v>
          </cell>
          <cell r="K4640" t="str">
            <v>189,22</v>
          </cell>
        </row>
        <row r="4641">
          <cell r="G4641">
            <v>95642</v>
          </cell>
          <cell r="H4641" t="str">
            <v>KIT CAVALETE PARA MEDIÇÃO DE ÁGUA - ENTRADA INDIVIDUALIZADA, EM PVC DN 25 (¾), PARA 3 MEDIDORES  FORNECIMENTO E INSTALAÇÃO (EXCLUSIVE HIDRÔMETRO). AF_11/2016</v>
          </cell>
          <cell r="I4641" t="str">
            <v>UN</v>
          </cell>
          <cell r="J4641" t="str">
            <v>ATRIBUÍDO SÃO PAULO</v>
          </cell>
          <cell r="K4641" t="str">
            <v>279,83</v>
          </cell>
        </row>
        <row r="4642">
          <cell r="G4642">
            <v>95643</v>
          </cell>
          <cell r="H4642" t="str">
            <v>KIT CAVALETE PARA MEDIÇÃO DE ÁGUA - ENTRADA INDIVIDUALIZADA, EM PVC DN 25 (¾), PARA 4 MEDIDORES  FORNECIMENTO E INSTALAÇÃO (EXCLUSIVE HIDRÔMETRO). AF_11/2016</v>
          </cell>
          <cell r="I4642" t="str">
            <v>UN</v>
          </cell>
          <cell r="J4642" t="str">
            <v>ATRIBUÍDO SÃO PAULO</v>
          </cell>
          <cell r="K4642" t="str">
            <v>366,30</v>
          </cell>
        </row>
        <row r="4643">
          <cell r="G4643">
            <v>95644</v>
          </cell>
          <cell r="H4643" t="str">
            <v>KIT CAVALETE PARA MEDIÇÃO DE ÁGUA - ENTRADA INDIVIDUALIZADA, EM PVC DN 32 (1), PARA 1 MEDIDOR  FORNECIMENTO E INSTALAÇÃO (EXCLUSIVE HIDRÔMETRO). AF_11/2016</v>
          </cell>
          <cell r="I4643" t="str">
            <v>UN</v>
          </cell>
          <cell r="J4643" t="str">
            <v>ATRIBUÍDO SÃO PAULO</v>
          </cell>
          <cell r="K4643" t="str">
            <v>137,24</v>
          </cell>
        </row>
        <row r="4644">
          <cell r="G4644">
            <v>95645</v>
          </cell>
          <cell r="H4644" t="str">
            <v>KIT CAVALETE PARA MEDIÇÃO DE ÁGUA - ENTRADA INDIVIDUALIZADA, EM PVC DN 32 (1), PARA 2 MEDIDORES  FORNECIMENTO E INSTALAÇÃO (EXCLUSIVE HIDRÔMETRO). AF_11/2016</v>
          </cell>
          <cell r="I4644" t="str">
            <v>UN</v>
          </cell>
          <cell r="J4644" t="str">
            <v>ATRIBUÍDO SÃO PAULO</v>
          </cell>
          <cell r="K4644" t="str">
            <v>251,94</v>
          </cell>
        </row>
        <row r="4645">
          <cell r="G4645">
            <v>95646</v>
          </cell>
          <cell r="H4645" t="str">
            <v>KIT CAVALETE PARA MEDIÇÃO DE ÁGUA - ENTRADA INDIVIDUALIZADA, EM PVC DN 32 (1), PARA 3 MEDIDORES  FORNECIMENTO E INSTALAÇÃO (EXCLUSIVE HIDRÔMETRO). AF_11/2016</v>
          </cell>
          <cell r="I4645" t="str">
            <v>UN</v>
          </cell>
          <cell r="J4645" t="str">
            <v>ATRIBUÍDO SÃO PAULO</v>
          </cell>
          <cell r="K4645" t="str">
            <v>375,44</v>
          </cell>
        </row>
        <row r="4646">
          <cell r="G4646">
            <v>95647</v>
          </cell>
          <cell r="H4646" t="str">
            <v>KIT CAVALETE PARA MEDIÇÃO DE ÁGUA - ENTRADA INDIVIDUALIZADA, EM PVC DN 32 (1), PARA 4 MEDIDORES  FORNECIMENTO E INSTALAÇÃO (EXCLUSIVE HIDRÔMETRO). AF_11/2016</v>
          </cell>
          <cell r="I4646" t="str">
            <v>UN</v>
          </cell>
          <cell r="J4646" t="str">
            <v>ATRIBUÍDO SÃO PAULO</v>
          </cell>
          <cell r="K4646" t="str">
            <v>492,55</v>
          </cell>
        </row>
        <row r="4647">
          <cell r="G4647">
            <v>95673</v>
          </cell>
          <cell r="H4647" t="str">
            <v>HIDRÔMETRO DN 20 (½), 1,5 M³/H  FORNECIMENTO E INSTALAÇÃO. AF_11/2016</v>
          </cell>
          <cell r="I4647" t="str">
            <v>UN</v>
          </cell>
          <cell r="J4647" t="str">
            <v>COEFICIENTE DE REPRESENTATIVIDADE</v>
          </cell>
          <cell r="K4647" t="str">
            <v>156,22</v>
          </cell>
        </row>
        <row r="4648">
          <cell r="G4648">
            <v>95674</v>
          </cell>
          <cell r="H4648" t="str">
            <v>HIDRÔMETRO DN 20 (½), 3,0 M³/H  FORNECIMENTO E INSTALAÇÃO. AF_11/2016</v>
          </cell>
          <cell r="I4648" t="str">
            <v>UN</v>
          </cell>
          <cell r="J4648" t="str">
            <v>COEFICIENTE DE REPRESENTATIVIDADE</v>
          </cell>
          <cell r="K4648" t="str">
            <v>166,62</v>
          </cell>
        </row>
        <row r="4649">
          <cell r="G4649">
            <v>95675</v>
          </cell>
          <cell r="H4649" t="str">
            <v>HIDRÔMETRO DN 25 (¾ ), 5,0 M³/H FORNECIMENTO E INSTALAÇÃO. AF_11/2016</v>
          </cell>
          <cell r="I4649" t="str">
            <v>UN</v>
          </cell>
          <cell r="J4649" t="str">
            <v>COEFICIENTE DE REPRESENTATIVIDADE</v>
          </cell>
          <cell r="K4649" t="str">
            <v>204,31</v>
          </cell>
        </row>
        <row r="4650">
          <cell r="G4650">
            <v>95676</v>
          </cell>
          <cell r="H4650" t="str">
            <v>CAIXA EM CONCRETO PRÉ-MOLDADO PARA ABRIGO DE HIDRÔMETRO COM DN 20 (½)  FORNECIMENTO E INSTALAÇÃO. AF_11/2016</v>
          </cell>
          <cell r="I4650" t="str">
            <v>UN</v>
          </cell>
          <cell r="J4650" t="str">
            <v>COEFICIENTE DE REPRESENTATIVIDADE</v>
          </cell>
          <cell r="K4650" t="str">
            <v>70,51</v>
          </cell>
        </row>
        <row r="4651">
          <cell r="G4651">
            <v>97741</v>
          </cell>
          <cell r="H4651" t="str">
            <v>KIT CAVALETE PARA MEDIÇÃO DE ÁGUA - ENTRADA INDIVIDUALIZADA, EM PVC DN 25 (¾), PARA 1 MEDIDOR  FORNECIMENTO E INSTALAÇÃO (EXCLUSIVE HIDRÔMETRO). AF_11/2016</v>
          </cell>
          <cell r="I4651" t="str">
            <v>UN</v>
          </cell>
          <cell r="J4651" t="str">
            <v>ATRIBUÍDO SÃO PAULO</v>
          </cell>
          <cell r="K4651" t="str">
            <v>105,56</v>
          </cell>
        </row>
        <row r="4652">
          <cell r="G4652">
            <v>72285</v>
          </cell>
          <cell r="H4652" t="str">
            <v>CAIXA DE AREIA 40X40X40CM EM ALVENARIA - EXECUÇÃO</v>
          </cell>
          <cell r="I4652" t="str">
            <v>UN</v>
          </cell>
          <cell r="J4652" t="str">
            <v>COEFICIENTE DE REPRESENTATIVIDADE</v>
          </cell>
          <cell r="K4652" t="str">
            <v>71,74</v>
          </cell>
        </row>
        <row r="4653">
          <cell r="G4653">
            <v>90436</v>
          </cell>
          <cell r="H4653" t="str">
            <v>FURO EM ALVENARIA PARA DIÂMETROS MENORES OU IGUAIS A 40 MM. AF_05/2015</v>
          </cell>
          <cell r="I4653" t="str">
            <v>UN</v>
          </cell>
          <cell r="J4653" t="str">
            <v>COEFICIENTE DE REPRESENTATIVIDADE</v>
          </cell>
          <cell r="K4653" t="str">
            <v>10,03</v>
          </cell>
        </row>
        <row r="4654">
          <cell r="G4654">
            <v>90437</v>
          </cell>
          <cell r="H4654" t="str">
            <v>FURO EM ALVENARIA PARA DIÂMETROS MAIORES QUE 40 MM E MENORES OU IGUAIS A 75 MM. AF_05/2015</v>
          </cell>
          <cell r="I4654" t="str">
            <v>UN</v>
          </cell>
          <cell r="J4654" t="str">
            <v>COEFICIENTE DE REPRESENTATIVIDADE</v>
          </cell>
          <cell r="K4654" t="str">
            <v>24,39</v>
          </cell>
        </row>
        <row r="4655">
          <cell r="G4655">
            <v>90438</v>
          </cell>
          <cell r="H4655" t="str">
            <v>FURO EM ALVENARIA PARA DIÂMETROS MAIORES QUE 75 MM. AF_05/2015</v>
          </cell>
          <cell r="I4655" t="str">
            <v>UN</v>
          </cell>
          <cell r="J4655" t="str">
            <v>COEFICIENTE DE REPRESENTATIVIDADE</v>
          </cell>
          <cell r="K4655" t="str">
            <v>34,96</v>
          </cell>
        </row>
        <row r="4656">
          <cell r="G4656">
            <v>90439</v>
          </cell>
          <cell r="H4656" t="str">
            <v>FURO EM CONCRETO PARA DIÂMETROS MENORES OU IGUAIS A 40 MM. AF_05/2015</v>
          </cell>
          <cell r="I4656" t="str">
            <v>UN</v>
          </cell>
          <cell r="J4656" t="str">
            <v>COEFICIENTE DE REPRESENTATIVIDADE</v>
          </cell>
          <cell r="K4656" t="str">
            <v>43,77</v>
          </cell>
        </row>
        <row r="4657">
          <cell r="G4657">
            <v>90440</v>
          </cell>
          <cell r="H4657" t="str">
            <v>FURO EM CONCRETO PARA DIÂMETROS MAIORES QUE 40 MM E MENORES OU IGUAIS A 75 MM. AF_05/2015</v>
          </cell>
          <cell r="I4657" t="str">
            <v>UN</v>
          </cell>
          <cell r="J4657" t="str">
            <v>COEFICIENTE DE REPRESENTATIVIDADE</v>
          </cell>
          <cell r="K4657" t="str">
            <v>70,13</v>
          </cell>
        </row>
        <row r="4658">
          <cell r="G4658">
            <v>90441</v>
          </cell>
          <cell r="H4658" t="str">
            <v>FURO EM CONCRETO PARA DIÂMETROS MAIORES QUE 75 MM. AF_05/2015</v>
          </cell>
          <cell r="I4658" t="str">
            <v>UN</v>
          </cell>
          <cell r="J4658" t="str">
            <v>COEFICIENTE DE REPRESENTATIVIDADE</v>
          </cell>
          <cell r="K4658" t="str">
            <v>89,58</v>
          </cell>
        </row>
        <row r="4659">
          <cell r="G4659">
            <v>90443</v>
          </cell>
          <cell r="H4659" t="str">
            <v>RASGO EM ALVENARIA PARA RAMAIS/ DISTRIBUIÇÃO COM DIAMETROS MENORES OU IGUAIS A 40 MM. AF_05/2015</v>
          </cell>
          <cell r="I4659" t="str">
            <v>M</v>
          </cell>
          <cell r="J4659" t="str">
            <v>COEFICIENTE DE REPRESENTATIVIDADE</v>
          </cell>
          <cell r="K4659" t="str">
            <v>9,12</v>
          </cell>
        </row>
        <row r="4660">
          <cell r="G4660">
            <v>90444</v>
          </cell>
          <cell r="H4660" t="str">
            <v>RASGO EM CONTRAPISO PARA RAMAIS/ DISTRIBUIÇÃO COM DIÂMETROS MENORES OU IGUAIS A 40 MM. AF_05/2015</v>
          </cell>
          <cell r="I4660" t="str">
            <v>M</v>
          </cell>
          <cell r="J4660" t="str">
            <v>COEFICIENTE DE REPRESENTATIVIDADE</v>
          </cell>
          <cell r="K4660" t="str">
            <v>18,78</v>
          </cell>
        </row>
        <row r="4661">
          <cell r="G4661">
            <v>90445</v>
          </cell>
          <cell r="H4661" t="str">
            <v>RASGO EM CONTRAPISO PARA RAMAIS/ DISTRIBUIÇÃO COM DIÂMETROS MAIORES QUE 40 MM E MENORES OU IGUAIS A 75 MM. AF_05/2015</v>
          </cell>
          <cell r="I4661" t="str">
            <v>M</v>
          </cell>
          <cell r="J4661" t="str">
            <v>COEFICIENTE DE REPRESENTATIVIDADE</v>
          </cell>
          <cell r="K4661" t="str">
            <v>20,05</v>
          </cell>
        </row>
        <row r="4662">
          <cell r="G4662">
            <v>90446</v>
          </cell>
          <cell r="H4662" t="str">
            <v>RASGO EM CONTRAPISO PARA RAMAIS/ DISTRIBUIÇÃO COM DIÂMETROS MAIORES QUE 75 MM. AF_05/2015</v>
          </cell>
          <cell r="I4662" t="str">
            <v>M</v>
          </cell>
          <cell r="J4662" t="str">
            <v>COEFICIENTE DE REPRESENTATIVIDADE</v>
          </cell>
          <cell r="K4662" t="str">
            <v>21,79</v>
          </cell>
        </row>
        <row r="4663">
          <cell r="G4663">
            <v>90447</v>
          </cell>
          <cell r="H4663" t="str">
            <v>RASGO EM ALVENARIA PARA ELETRODUTOS COM DIAMETROS MENORES OU IGUAIS A 40 MM. AF_05/2015</v>
          </cell>
          <cell r="I4663" t="str">
            <v>M</v>
          </cell>
          <cell r="J4663" t="str">
            <v>COEFICIENTE DE REPRESENTATIVIDADE</v>
          </cell>
          <cell r="K4663" t="str">
            <v>4,54</v>
          </cell>
        </row>
        <row r="4664">
          <cell r="G4664">
            <v>90451</v>
          </cell>
          <cell r="H4664" t="str">
            <v>PASSANTE TIPO PEÇA EM POLIESTIRENO PARA ABERTURA PARA PASSAGEM DE 1 TUBO, FIXADO EM LAJE. AF_05/2015</v>
          </cell>
          <cell r="I4664" t="str">
            <v>UN</v>
          </cell>
          <cell r="J4664" t="str">
            <v>COEFICIENTE DE REPRESENTATIVIDADE</v>
          </cell>
          <cell r="K4664" t="str">
            <v>2,85</v>
          </cell>
        </row>
        <row r="4665">
          <cell r="G4665">
            <v>90452</v>
          </cell>
          <cell r="H4665" t="str">
            <v>PASSANTE TIPO PEÇA EM POLIESTIRENO PARA ABERTURA PARA PASSAGEM DE MAIS DE 1 TUBO, FIXADO EM LAJE. AF_05/2015</v>
          </cell>
          <cell r="I4665" t="str">
            <v>UN</v>
          </cell>
          <cell r="J4665" t="str">
            <v>COEFICIENTE DE REPRESENTATIVIDADE</v>
          </cell>
          <cell r="K4665" t="str">
            <v>9,95</v>
          </cell>
        </row>
        <row r="4666">
          <cell r="G4666">
            <v>90453</v>
          </cell>
          <cell r="H4666" t="str">
            <v>PASSANTE TIPO TUBO DE DIÂMETRO MENOR OU IGUAL A 40 MM, FIXADO EM LAJE. AF_05/2015</v>
          </cell>
          <cell r="I4666" t="str">
            <v>UN</v>
          </cell>
          <cell r="J4666" t="str">
            <v>COEFICIENTE DE REPRESENTATIVIDADE</v>
          </cell>
          <cell r="K4666" t="str">
            <v>1,81</v>
          </cell>
        </row>
        <row r="4667">
          <cell r="G4667">
            <v>90454</v>
          </cell>
          <cell r="H4667" t="str">
            <v>PASSANTE TIPO TUBO DE DIÂMETRO MAIORES QUE 40 MM E MENORES OU IGUAIS A 75 MM, FIXADO EM LAJE. AF_05/2015</v>
          </cell>
          <cell r="I4667" t="str">
            <v>UN</v>
          </cell>
          <cell r="J4667" t="str">
            <v>COEFICIENTE DE REPRESENTATIVIDADE</v>
          </cell>
          <cell r="K4667" t="str">
            <v>3,19</v>
          </cell>
        </row>
        <row r="4668">
          <cell r="G4668">
            <v>90455</v>
          </cell>
          <cell r="H4668" t="str">
            <v>PASSANTE TIPO TUBO DE DIÂMETRO MAIOR QUE 75 MM, FIXADO EM LAJE. AF_05/2015</v>
          </cell>
          <cell r="I4668" t="str">
            <v>UN</v>
          </cell>
          <cell r="J4668" t="str">
            <v>COEFICIENTE DE REPRESENTATIVIDADE</v>
          </cell>
          <cell r="K4668" t="str">
            <v>4,27</v>
          </cell>
        </row>
        <row r="4669">
          <cell r="G4669">
            <v>90456</v>
          </cell>
          <cell r="H4669" t="str">
            <v>QUEBRA EM ALVENARIA PARA INSTALAÇÃO DE CAIXA DE TOMADA (4X4 OU 4X2). AF_05/2015</v>
          </cell>
          <cell r="I4669" t="str">
            <v>UN</v>
          </cell>
          <cell r="J4669" t="str">
            <v>COEFICIENTE DE REPRESENTATIVIDADE</v>
          </cell>
          <cell r="K4669" t="str">
            <v>2,92</v>
          </cell>
        </row>
        <row r="4670">
          <cell r="G4670">
            <v>90457</v>
          </cell>
          <cell r="H4670" t="str">
            <v>QUEBRA EM ALVENARIA PARA INSTALAÇÃO DE QUADRO DISTRIBUIÇÃO PEQUENO (19X25 CM). AF_05/2015</v>
          </cell>
          <cell r="I4670" t="str">
            <v>UN</v>
          </cell>
          <cell r="J4670" t="str">
            <v>COEFICIENTE DE REPRESENTATIVIDADE</v>
          </cell>
          <cell r="K4670" t="str">
            <v>6,67</v>
          </cell>
        </row>
        <row r="4671">
          <cell r="G4671">
            <v>90458</v>
          </cell>
          <cell r="H4671" t="str">
            <v>QUEBRA EM ALVENARIA PARA INSTALAÇÃO DE QUADRO DISTRIBUIÇÃO GRANDE (76X40 CM). AF_05/2015</v>
          </cell>
          <cell r="I4671" t="str">
            <v>UN</v>
          </cell>
          <cell r="J4671" t="str">
            <v>COEFICIENTE DE REPRESENTATIVIDADE</v>
          </cell>
          <cell r="K4671" t="str">
            <v>18,95</v>
          </cell>
        </row>
        <row r="4672">
          <cell r="G4672">
            <v>90459</v>
          </cell>
          <cell r="H4672" t="str">
            <v>QUEBRA EM ALVENARIA PARA INSTALAÇÃO DE ABRIGO PARA MANGUEIRAS (90X60 CM). AF_05/2015</v>
          </cell>
          <cell r="I4672" t="str">
            <v>UN</v>
          </cell>
          <cell r="J4672" t="str">
            <v>COEFICIENTE DE REPRESENTATIVIDADE</v>
          </cell>
          <cell r="K4672" t="str">
            <v>26,73</v>
          </cell>
        </row>
        <row r="4673">
          <cell r="G4673">
            <v>90460</v>
          </cell>
          <cell r="H4673" t="str">
            <v>PERFILADO DE SEÇÃO 38X76 MM PARA SUPORTE DE ATÉ 3 TUBOS HORIZONTAIS. AF_05/2015</v>
          </cell>
          <cell r="I4673" t="str">
            <v>M</v>
          </cell>
          <cell r="J4673" t="str">
            <v>ATRIBUÍDO SÃO PAULO</v>
          </cell>
          <cell r="K4673" t="str">
            <v>25,91</v>
          </cell>
        </row>
        <row r="4674">
          <cell r="G4674">
            <v>90461</v>
          </cell>
          <cell r="H4674" t="str">
            <v>PERFILADO DE SEÇÃO 38X76 MM PARA SUPORTE DE MAIS DE 3 TUBOS HORIZONTAIS. AF_05/2015</v>
          </cell>
          <cell r="I4674" t="str">
            <v>M</v>
          </cell>
          <cell r="J4674" t="str">
            <v>ATRIBUÍDO SÃO PAULO</v>
          </cell>
          <cell r="K4674" t="str">
            <v>13,90</v>
          </cell>
        </row>
        <row r="4675">
          <cell r="G4675">
            <v>90462</v>
          </cell>
          <cell r="H4675" t="str">
            <v>PERFILADO DE SEÇÃO 38X38 MM PARA SUPORTE DE ATÉ 3 TUBOS VERTICAIS. AF_05/2015</v>
          </cell>
          <cell r="I4675" t="str">
            <v>M</v>
          </cell>
          <cell r="J4675" t="str">
            <v>ATRIBUÍDO SÃO PAULO</v>
          </cell>
          <cell r="K4675" t="str">
            <v>3,06</v>
          </cell>
        </row>
        <row r="4676">
          <cell r="G4676">
            <v>90463</v>
          </cell>
          <cell r="H4676" t="str">
            <v>PERFILADO DE SEÇÃO 38X38 MM PARA SUPORTE DE MAIS DE 3 TUBOS VERTICAIS. AF_05/2015</v>
          </cell>
          <cell r="I4676" t="str">
            <v>M</v>
          </cell>
          <cell r="J4676" t="str">
            <v>ATRIBUÍDO SÃO PAULO</v>
          </cell>
          <cell r="K4676" t="str">
            <v>2,40</v>
          </cell>
        </row>
        <row r="4677">
          <cell r="G4677">
            <v>90466</v>
          </cell>
          <cell r="H4677" t="str">
            <v>CHUMBAMENTO LINEAR EM ALVENARIA PARA RAMAIS/DISTRIBUIÇÃO COM DIÂMETROS MENORES OU IGUAIS A 40 MM. AF_05/2015</v>
          </cell>
          <cell r="I4677" t="str">
            <v>M</v>
          </cell>
          <cell r="J4677" t="str">
            <v>COEFICIENTE DE REPRESENTATIVIDADE</v>
          </cell>
          <cell r="K4677" t="str">
            <v>8,92</v>
          </cell>
        </row>
        <row r="4678">
          <cell r="G4678">
            <v>90467</v>
          </cell>
          <cell r="H4678" t="str">
            <v>CHUMBAMENTO LINEAR EM ALVENARIA PARA RAMAIS/DISTRIBUIÇÃO COM DIÂMETROS MAIORES QUE 40 MM E MENORES OU IGUAIS A 75 MM. AF_05/2015</v>
          </cell>
          <cell r="I4678" t="str">
            <v>M</v>
          </cell>
          <cell r="J4678" t="str">
            <v>COEFICIENTE DE REPRESENTATIVIDADE</v>
          </cell>
          <cell r="K4678" t="str">
            <v>14,08</v>
          </cell>
        </row>
        <row r="4679">
          <cell r="G4679">
            <v>90468</v>
          </cell>
          <cell r="H4679" t="str">
            <v>CHUMBAMENTO LINEAR EM CONTRAPISO PARA RAMAIS/DISTRIBUIÇÃO COM DIÂMETROS MENORES OU IGUAIS A 40 MM. AF_05/2015</v>
          </cell>
          <cell r="I4679" t="str">
            <v>M</v>
          </cell>
          <cell r="J4679" t="str">
            <v>COEFICIENTE DE REPRESENTATIVIDADE</v>
          </cell>
          <cell r="K4679" t="str">
            <v>3,80</v>
          </cell>
        </row>
        <row r="4680">
          <cell r="G4680">
            <v>90469</v>
          </cell>
          <cell r="H4680" t="str">
            <v>CHUMBAMENTO LINEAR EM CONTRAPISO PARA RAMAIS/DISTRIBUIÇÃO COM DIÂMETROS MAIORES QUE 40 MM E MENORES OU IGUAIS A 75 MM. AF_05/2015</v>
          </cell>
          <cell r="I4680" t="str">
            <v>M</v>
          </cell>
          <cell r="J4680" t="str">
            <v>COEFICIENTE DE REPRESENTATIVIDADE</v>
          </cell>
          <cell r="K4680" t="str">
            <v>6,07</v>
          </cell>
        </row>
        <row r="4681">
          <cell r="G4681">
            <v>90470</v>
          </cell>
          <cell r="H4681" t="str">
            <v>CHUMBAMENTO LINEAR EM CONTRAPISO PARA RAMAIS/DISTRIBUIÇÃO COM DIÂMETROS MAIORES QUE 75 MM. AF_05/2015</v>
          </cell>
          <cell r="I4681" t="str">
            <v>M</v>
          </cell>
          <cell r="J4681" t="str">
            <v>COEFICIENTE DE REPRESENTATIVIDADE</v>
          </cell>
          <cell r="K4681" t="str">
            <v>8,28</v>
          </cell>
        </row>
        <row r="4682">
          <cell r="G4682">
            <v>91166</v>
          </cell>
          <cell r="H4682" t="str">
            <v>FIXAÇÃO DE TUBOS HORIZONTAIS DE PEX DIAMETROS IGUAIS OU INFERIORES A 40 MM COM ABRAÇADEIRA PLÁSTICA 390 MM, FIXADA EM LAJE. AF_05/2015</v>
          </cell>
          <cell r="I4682" t="str">
            <v>M</v>
          </cell>
          <cell r="J4682" t="str">
            <v>COEFICIENTE DE REPRESENTATIVIDADE</v>
          </cell>
          <cell r="K4682" t="str">
            <v>2,54</v>
          </cell>
        </row>
        <row r="4683">
          <cell r="G4683">
            <v>91167</v>
          </cell>
          <cell r="H4683" t="str">
            <v>FIXAÇÃO DE TUBOS HORIZONTAIS DE PPR DIÂMETROS MENORES OU IGUAIS A 40 MM COM ABRAÇADEIRA METÁLICA RÍGIDA TIPO D 1/2", FIXADA EM PERFILADO EM LAJE. AF_05/2015</v>
          </cell>
          <cell r="I4683" t="str">
            <v>M</v>
          </cell>
          <cell r="J4683" t="str">
            <v>COEFICIENTE DE REPRESENTATIVIDADE</v>
          </cell>
          <cell r="K4683" t="str">
            <v>6,68</v>
          </cell>
        </row>
        <row r="4684">
          <cell r="G4684">
            <v>91168</v>
          </cell>
          <cell r="H4684" t="str">
            <v>FIXAÇÃO DE TUBOS HORIZONTAIS DE PPR DIÂMETROS MAIORES QUE 40 MM E MENORES OU IGUAIS A 75 MM COM ABRAÇADEIRA METÁLICA RÍGIDA TIPO D 1 1/2", FIXADA EM PERFILADO EM LAJE. AF_05/2015</v>
          </cell>
          <cell r="I4684" t="str">
            <v>M</v>
          </cell>
          <cell r="J4684" t="str">
            <v>COEFICIENTE DE REPRESENTATIVIDADE</v>
          </cell>
          <cell r="K4684" t="str">
            <v>5,00</v>
          </cell>
        </row>
        <row r="4685">
          <cell r="G4685">
            <v>91169</v>
          </cell>
          <cell r="H4685" t="str">
            <v>FIXAÇÃO DE TUBOS HORIZONTAIS DE PPR DIÂMETROS MAIORES QUE 75 MM COM ABRAÇADEIRA METÁLICA RÍGIDA TIPO D 3", FIXADA EM PERFILADO EM LAJE. AF_05/2015</v>
          </cell>
          <cell r="I4685" t="str">
            <v>M</v>
          </cell>
          <cell r="J4685" t="str">
            <v>COEFICIENTE DE REPRESENTATIVIDADE</v>
          </cell>
          <cell r="K4685" t="str">
            <v>5,96</v>
          </cell>
        </row>
        <row r="4686">
          <cell r="G4686">
            <v>91170</v>
          </cell>
          <cell r="H4686" t="str">
            <v>FIXAÇÃO DE TUBOS HORIZONTAIS DE PVC, CPVC OU COBRE DIÂMETROS MENORES OU IGUAIS A 40 MM OU ELETROCALHAS ATÉ 150MM DE LARGURA, COM ABRAÇADEIRA METÁLICA RÍGIDA TIPO D 1/2, FIXADA EM PERFILADO EM LAJE. AF_05/2015</v>
          </cell>
          <cell r="I4686" t="str">
            <v>M</v>
          </cell>
          <cell r="J4686" t="str">
            <v>COEFICIENTE DE REPRESENTATIVIDADE</v>
          </cell>
          <cell r="K4686" t="str">
            <v>1,71</v>
          </cell>
        </row>
        <row r="4687">
          <cell r="G4687">
            <v>91171</v>
          </cell>
          <cell r="H4687" t="str">
            <v>FIXAÇÃO DE TUBOS HORIZONTAIS DE PVC, CPVC OU COBRE DIÂMETROS MAIORES QUE 40 MM E MENORES OU IGUAIS A 75 MM COM ABRAÇADEIRA METÁLICA RÍGIDA TIPO D 1 1/2", FIXADA EM PERFILADO EM LAJE. AF_05/2015</v>
          </cell>
          <cell r="I4687" t="str">
            <v>M</v>
          </cell>
          <cell r="J4687" t="str">
            <v>COEFICIENTE DE REPRESENTATIVIDADE</v>
          </cell>
          <cell r="K4687" t="str">
            <v>2,13</v>
          </cell>
        </row>
        <row r="4688">
          <cell r="G4688">
            <v>91172</v>
          </cell>
          <cell r="H4688" t="str">
            <v>FIXAÇÃO DE TUBOS HORIZONTAIS DE PVC, CPVC OU COBRE DIÂMETROS MAIORES QUE 75 MM COM ABRAÇADEIRA METÁLICA RÍGIDA TIPO D 3", FIXADA EM PERFILADO EM LAJE. AF_05/2015</v>
          </cell>
          <cell r="I4688" t="str">
            <v>M</v>
          </cell>
          <cell r="J4688" t="str">
            <v>COEFICIENTE DE REPRESENTATIVIDADE</v>
          </cell>
          <cell r="K4688" t="str">
            <v>3,15</v>
          </cell>
        </row>
        <row r="4689">
          <cell r="G4689">
            <v>91173</v>
          </cell>
          <cell r="H4689" t="str">
            <v>FIXAÇÃO DE TUBOS VERTICAIS DE PPR DIÂMETROS MENORES OU IGUAIS A 40 MM COM ABRAÇADEIRA METÁLICA RÍGIDA TIPO D 1/2", FIXADA EM PERFILADO EM ALVENARIA. AF_05/2015</v>
          </cell>
          <cell r="I4689" t="str">
            <v>M</v>
          </cell>
          <cell r="J4689" t="str">
            <v>COEFICIENTE DE REPRESENTATIVIDADE</v>
          </cell>
          <cell r="K4689" t="str">
            <v>0,86</v>
          </cell>
        </row>
        <row r="4690">
          <cell r="G4690">
            <v>91174</v>
          </cell>
          <cell r="H4690" t="str">
            <v>FIXAÇÃO DE TUBOS VERTICAIS DE PPR DIÂMETROS MAIORES QUE 40 MM E MENORES OU IGUAIS A 75 MM COM ABRAÇADEIRA METÁLICA RÍGIDA TIPO D 1 1/2", FIXADA EM PERFILADO EM ALVENARIA. AF_05/2015</v>
          </cell>
          <cell r="I4690" t="str">
            <v>M</v>
          </cell>
          <cell r="J4690" t="str">
            <v>COEFICIENTE DE REPRESENTATIVIDADE</v>
          </cell>
          <cell r="K4690" t="str">
            <v>1,68</v>
          </cell>
        </row>
        <row r="4691">
          <cell r="G4691">
            <v>91175</v>
          </cell>
          <cell r="H4691" t="str">
            <v>FIXAÇÃO DE TUBOS VERTICAIS DE PPR DIÂMETROS MAIORES QUE 75 MM COM ABRAÇADEIRA METÁLICA RÍGIDA TIPO D 3", FIXADA EM PERFILADO EM ALVENARIA. AF_05/2015</v>
          </cell>
          <cell r="I4691" t="str">
            <v>M</v>
          </cell>
          <cell r="J4691" t="str">
            <v>COEFICIENTE DE REPRESENTATIVIDADE</v>
          </cell>
          <cell r="K4691" t="str">
            <v>2,76</v>
          </cell>
        </row>
        <row r="4692">
          <cell r="G4692">
            <v>91176</v>
          </cell>
          <cell r="H4692" t="str">
            <v>FIXAÇÃO DE TUBOS HORIZONTAIS DE PPR DIÂMETROS MENORES OU IGUAIS A 40 MM COM ABRAÇADEIRA METÁLICA RÍGIDA TIPO  D  1/2" , FIXADA DIRETAMENTE NA LAJE. AF_05/2015</v>
          </cell>
          <cell r="I4692" t="str">
            <v>M</v>
          </cell>
          <cell r="J4692" t="str">
            <v>ATRIBUÍDO SÃO PAULO</v>
          </cell>
          <cell r="K4692" t="str">
            <v>33,39</v>
          </cell>
        </row>
        <row r="4693">
          <cell r="G4693">
            <v>91177</v>
          </cell>
          <cell r="H4693" t="str">
            <v>FIXAÇÃO DE TUBOS HORIZONTAIS DE PPR DIÂMETROS MAIORES QUE 40 MM E MENORES OU IGUAIS A 75 MM COM ABRAÇADEIRA METÁLICA RÍGIDA TIPO  D  1 1/2" , FIXADA DIRETAMENTE NA LAJE. AF_05/2015</v>
          </cell>
          <cell r="I4693" t="str">
            <v>M</v>
          </cell>
          <cell r="J4693" t="str">
            <v>ATRIBUÍDO SÃO PAULO</v>
          </cell>
          <cell r="K4693" t="str">
            <v>14,80</v>
          </cell>
        </row>
        <row r="4694">
          <cell r="G4694">
            <v>91178</v>
          </cell>
          <cell r="H4694" t="str">
            <v>FIXAÇÃO DE TUBOS HORIZONTAIS DE PPR DIÂMETROS MAIORES QUE 75 MM COM ABRAÇADEIRA METÁLICA RÍGIDA TIPO  D  3" , FIXADA DIRETAMENTE NA LAJE. AF_05/2015</v>
          </cell>
          <cell r="I4694" t="str">
            <v>M</v>
          </cell>
          <cell r="J4694" t="str">
            <v>ATRIBUÍDO SÃO PAULO</v>
          </cell>
          <cell r="K4694" t="str">
            <v>13,51</v>
          </cell>
        </row>
        <row r="4695">
          <cell r="G4695">
            <v>91179</v>
          </cell>
          <cell r="H4695" t="str">
            <v>FIXAÇÃO DE TUBOS HORIZONTAIS DE PVC, CPVC OU COBRE DIÂMETROS MENORES OU IGUAIS A 40 MM COM ABRAÇADEIRA METÁLICA RÍGIDA TIPO  D  1/2" , FIXADA DIRETAMENTE NA LAJE. AF_05/2015</v>
          </cell>
          <cell r="I4695" t="str">
            <v>M</v>
          </cell>
          <cell r="J4695" t="str">
            <v>ATRIBUÍDO SÃO PAULO</v>
          </cell>
          <cell r="K4695" t="str">
            <v>8,56</v>
          </cell>
        </row>
        <row r="4696">
          <cell r="G4696">
            <v>91180</v>
          </cell>
          <cell r="H4696" t="str">
            <v>FIXAÇÃO DE TUBOS HORIZONTAIS DE PVC, CPVC OU COBRE DIÂMETROS MAIORES QUE 40 MM E MENORES OU IGUAIS A 75 MM COM ABRAÇADEIRA METÁLICA RÍGIDA TIPO D 1 1/2, FIXADA DIRETAMENTE NA LAJE. AF_05/2015</v>
          </cell>
          <cell r="I4696" t="str">
            <v>M</v>
          </cell>
          <cell r="J4696" t="str">
            <v>ATRIBUÍDO SÃO PAULO</v>
          </cell>
          <cell r="K4696" t="str">
            <v>6,52</v>
          </cell>
        </row>
        <row r="4697">
          <cell r="G4697">
            <v>91181</v>
          </cell>
          <cell r="H4697" t="str">
            <v>FIXAÇÃO DE TUBOS HORIZONTAIS DE PVC, CPVC OU COBRE DIÂMETROS MAIORES QUE 75 MM COM ABRAÇADEIRA METÁLICA RÍGIDA TIPO  D  3" , FIXADA DIRETAMENTE NA LAJE. AF_05/2015</v>
          </cell>
          <cell r="I4697" t="str">
            <v>M</v>
          </cell>
          <cell r="J4697" t="str">
            <v>ATRIBUÍDO SÃO PAULO</v>
          </cell>
          <cell r="K4697" t="str">
            <v>6,88</v>
          </cell>
        </row>
        <row r="4698">
          <cell r="G4698">
            <v>91182</v>
          </cell>
          <cell r="H4698" t="str">
            <v>FIXAÇÃO DE TUBOS HORIZONTAIS DE PPR DIÂMETROS MENORES OU IGUAIS A 40 MM COM ABRAÇADEIRA METÁLICA FLEXÍVEL 18 MM, FIXADA DIRETAMENTE NA LAJE. AF_05/2015</v>
          </cell>
          <cell r="I4698" t="str">
            <v>M</v>
          </cell>
          <cell r="J4698" t="str">
            <v>COEFICIENTE DE REPRESENTATIVIDADE</v>
          </cell>
          <cell r="K4698" t="str">
            <v>19,55</v>
          </cell>
        </row>
        <row r="4699">
          <cell r="G4699">
            <v>91183</v>
          </cell>
          <cell r="H4699" t="str">
            <v>FIXAÇÃO DE TUBOS HORIZONTAIS DE PPR DIÂMETROS MAIORES QUE 40 MM E MENORES OU IGUAIS A 75 MM COM ABRAÇADEIRA METÁLICA FLEXÍVEL 18 MM, FIXADA DIRETAMENTE NA LAJE. AF_05/2015</v>
          </cell>
          <cell r="I4699" t="str">
            <v>M</v>
          </cell>
          <cell r="J4699" t="str">
            <v>COEFICIENTE DE REPRESENTATIVIDADE</v>
          </cell>
          <cell r="K4699" t="str">
            <v>9,67</v>
          </cell>
        </row>
        <row r="4700">
          <cell r="G4700">
            <v>91184</v>
          </cell>
          <cell r="H4700" t="str">
            <v>FIXAÇÃO DE TUBOS HORIZONTAIS DE PPR DIÂMETROS MAIORES QUE 75 MM COM ABRAÇADEIRA METÁLICA FLEXÍVEL 18 MM, FIXADA DIRETAMENTE NA LAJE. AF_05/2015</v>
          </cell>
          <cell r="I4700" t="str">
            <v>M</v>
          </cell>
          <cell r="J4700" t="str">
            <v>COEFICIENTE DE REPRESENTATIVIDADE</v>
          </cell>
          <cell r="K4700" t="str">
            <v>9,02</v>
          </cell>
        </row>
        <row r="4701">
          <cell r="G4701">
            <v>91185</v>
          </cell>
          <cell r="H4701" t="str">
            <v>FIXAÇÃO DE TUBOS HORIZONTAIS DE PVC, CPVC OU COBRE DIÂMETROS MENORES OU IGUAIS A 40 MM COM ABRAÇADEIRA METÁLICA FLEXÍVEL 18 MM, FIXADA DIRETAMENTE NA LAJE. AF_05/2015</v>
          </cell>
          <cell r="I4701" t="str">
            <v>M</v>
          </cell>
          <cell r="J4701" t="str">
            <v>COEFICIENTE DE REPRESENTATIVIDADE</v>
          </cell>
          <cell r="K4701" t="str">
            <v>5,02</v>
          </cell>
        </row>
        <row r="4702">
          <cell r="G4702">
            <v>91186</v>
          </cell>
          <cell r="H4702" t="str">
            <v>FIXAÇÃO DE TUBOS HORIZONTAIS DE PVC, CPVC OU COBRE DIÂMETROS MAIORES QUE 40 MM E MENORES OU IGUAIS A 75 MM COM ABRAÇADEIRA METÁLICA FLEXÍVEL 18 MM, FIXADA DIRETAMENTE NA LAJE. AF_05/2015</v>
          </cell>
          <cell r="I4702" t="str">
            <v>M</v>
          </cell>
          <cell r="J4702" t="str">
            <v>COEFICIENTE DE REPRESENTATIVIDADE</v>
          </cell>
          <cell r="K4702" t="str">
            <v>4,12</v>
          </cell>
        </row>
        <row r="4703">
          <cell r="G4703">
            <v>91187</v>
          </cell>
          <cell r="H4703" t="str">
            <v>FIXAÇÃO DE TUBOS HORIZONTAIS DE PVC, CPVC OU COBRE DIÂMETROS MAIORES QUE 75 MM COM ABRAÇADEIRA METÁLICA FLEXÍVEL 18 MM, FIXADA DIRETAMENTE NA LAJE. AF_05/2015</v>
          </cell>
          <cell r="I4703" t="str">
            <v>M</v>
          </cell>
          <cell r="J4703" t="str">
            <v>COEFICIENTE DE REPRESENTATIVIDADE</v>
          </cell>
          <cell r="K4703" t="str">
            <v>4,75</v>
          </cell>
        </row>
        <row r="4704">
          <cell r="G4704">
            <v>91188</v>
          </cell>
          <cell r="H4704" t="str">
            <v>CHUMBAMENTO PONTUAL DE ABERTURA EM LAJE COM PASSAGEM DE 1 TUBO DE DIAMETRO EQUIVALENTE IGUAL À  50 MM. AF_05/2015</v>
          </cell>
          <cell r="I4704" t="str">
            <v>UN</v>
          </cell>
          <cell r="J4704" t="str">
            <v>COEFICIENTE DE REPRESENTATIVIDADE</v>
          </cell>
          <cell r="K4704" t="str">
            <v>4,70</v>
          </cell>
        </row>
        <row r="4705">
          <cell r="G4705">
            <v>91189</v>
          </cell>
          <cell r="H4705" t="str">
            <v>CHUMBAMENTO PONTUAL DE ABERTURA EM LAJE COM PASSAGEM DE MAIS DE 1 TUBO DE  DIAMETRO EQUIVALENTE IGUAL À  50 MM. AF_05/2015</v>
          </cell>
          <cell r="I4705" t="str">
            <v>UN</v>
          </cell>
          <cell r="J4705" t="str">
            <v>COEFICIENTE DE REPRESENTATIVIDADE</v>
          </cell>
          <cell r="K4705" t="str">
            <v>30,11</v>
          </cell>
        </row>
        <row r="4706">
          <cell r="G4706">
            <v>91190</v>
          </cell>
          <cell r="H4706" t="str">
            <v>CHUMBAMENTO PONTUAL EM PASSAGEM DE TUBO COM DIÂMETRO MENOR OU IGUAL A 40 MM. AF_05/2015</v>
          </cell>
          <cell r="I4706" t="str">
            <v>UN</v>
          </cell>
          <cell r="J4706" t="str">
            <v>COEFICIENTE DE REPRESENTATIVIDADE</v>
          </cell>
          <cell r="K4706" t="str">
            <v>3,46</v>
          </cell>
        </row>
        <row r="4707">
          <cell r="G4707">
            <v>91191</v>
          </cell>
          <cell r="H4707" t="str">
            <v>CHUMBAMENTO PONTUAL EM PASSAGEM DE TUBO COM DIÂMETROS ENTRE 40 MM E 75 MM. AF_05/2015</v>
          </cell>
          <cell r="I4707" t="str">
            <v>UN</v>
          </cell>
          <cell r="J4707" t="str">
            <v>COEFICIENTE DE REPRESENTATIVIDADE</v>
          </cell>
          <cell r="K4707" t="str">
            <v>3,67</v>
          </cell>
        </row>
        <row r="4708">
          <cell r="G4708">
            <v>91192</v>
          </cell>
          <cell r="H4708" t="str">
            <v>CHUMBAMENTO PONTUAL EM PASSAGEM DE TUBO COM DIÂMETRO MAIOR QUE 75 MM. AF_05/2015</v>
          </cell>
          <cell r="I4708" t="str">
            <v>UN</v>
          </cell>
          <cell r="J4708" t="str">
            <v>COEFICIENTE DE REPRESENTATIVIDADE</v>
          </cell>
          <cell r="K4708" t="str">
            <v>4,08</v>
          </cell>
        </row>
        <row r="4709">
          <cell r="G4709">
            <v>91222</v>
          </cell>
          <cell r="H4709" t="str">
            <v>RASGO EM ALVENARIA PARA RAMAIS/ DISTRIBUIÇÃO COM DIÂMETROS MAIORES QUE 40 MM E MENORES OU IGUAIS A 75 MM. AF_05/2015</v>
          </cell>
          <cell r="I4709" t="str">
            <v>M</v>
          </cell>
          <cell r="J4709" t="str">
            <v>COEFICIENTE DE REPRESENTATIVIDADE</v>
          </cell>
          <cell r="K4709" t="str">
            <v>9,82</v>
          </cell>
        </row>
        <row r="4710">
          <cell r="G4710">
            <v>94480</v>
          </cell>
          <cell r="H4710" t="str">
            <v>CONJUNTO HIDRÁULICO PARA INSTALAÇÃO DE BOMBA EM AÇO ROSCÁVEL, DN SUCÇÃO 65 (2½) E DN RECALQUE 50 (2), PARA EDIFICAÇÃO ENTRE 12 E 18 PAVIMENTOS  FORNECIMENTO E INSTALAÇÃO. AF_06/2016</v>
          </cell>
          <cell r="I4710" t="str">
            <v>UN</v>
          </cell>
          <cell r="J4710" t="str">
            <v>ATRIBUÍDO SÃO PAULO</v>
          </cell>
          <cell r="K4710" t="str">
            <v>1.644,76</v>
          </cell>
        </row>
        <row r="4711">
          <cell r="G4711">
            <v>94481</v>
          </cell>
          <cell r="H4711" t="str">
            <v>CONJUNTO HIDRÁULICO PARA INSTALAÇÃO DE BOMBA EM AÇO ROSCÁVEL, DN SUCÇÃO 50 (2) E DN RECALQUE 40 (1 1/2), PARA EDIFICAÇÃO ENTRE 8 E 12 PAVIMENTOS  FORNECIMENTO E INSTALAÇÃO. AF_06/2016</v>
          </cell>
          <cell r="I4711" t="str">
            <v>UN</v>
          </cell>
          <cell r="J4711" t="str">
            <v>ATRIBUÍDO SÃO PAULO</v>
          </cell>
          <cell r="K4711" t="str">
            <v>1.171,15</v>
          </cell>
        </row>
        <row r="4712">
          <cell r="G4712">
            <v>94482</v>
          </cell>
          <cell r="H4712" t="str">
            <v>CONJUNTO HIDRÁULICO PARA INSTALAÇÃO DE BOMBA EM AÇO ROSCÁVEL, DN SUCÇÃO 40 (1 1/2) E DN RECALQUE 32 (1 1/4), PARA EDIFICAÇÃO ENTRE 4 E 8 PAVIMENTOS  FORNECIMENTO E INSTALAÇÃO. AF_06/2016</v>
          </cell>
          <cell r="I4712" t="str">
            <v>UN</v>
          </cell>
          <cell r="J4712" t="str">
            <v>ATRIBUÍDO SÃO PAULO</v>
          </cell>
          <cell r="K4712" t="str">
            <v>932,81</v>
          </cell>
        </row>
        <row r="4713">
          <cell r="G4713">
            <v>94483</v>
          </cell>
          <cell r="H4713" t="str">
            <v>CONJUNTO HIDRÁULICO PARA INSTALAÇÃO DE BOMBA EM AÇO ROSCÁVEL, DN SUCÇÃO 32 (1 1/4) E DN RECALQUE 25 (1), PARA EDIFICAÇÃO ATÉ 4 PAVIMENTOS  FORNECIMENTO E INSTALAÇÃO. AF_06/2016</v>
          </cell>
          <cell r="I4713" t="str">
            <v>UN</v>
          </cell>
          <cell r="J4713" t="str">
            <v>ATRIBUÍDO SÃO PAULO</v>
          </cell>
          <cell r="K4713" t="str">
            <v>789,18</v>
          </cell>
        </row>
        <row r="4714">
          <cell r="G4714">
            <v>95541</v>
          </cell>
          <cell r="H4714" t="str">
            <v>FIXAÇÃO UTILIZANDO PARAFUSO E BUCHA DE NYLON, SOMENTE MÃO DE OBRA. AF_10/2016</v>
          </cell>
          <cell r="I4714" t="str">
            <v>UN</v>
          </cell>
          <cell r="J4714" t="str">
            <v>COEFICIENTE DE REPRESENTATIVIDADE</v>
          </cell>
          <cell r="K4714" t="str">
            <v>3,25</v>
          </cell>
        </row>
        <row r="4715">
          <cell r="G4715">
            <v>95573</v>
          </cell>
          <cell r="H4715" t="str">
            <v>MÃO-FRANCESA EM AÇO, ABAS IGUAIS 40 CM, CAPACIDADE MÍNIMA 70 KG, BRANCO  FORNECIMENTO E INSTALAÇÃO. AF_11/2016</v>
          </cell>
          <cell r="I4715" t="str">
            <v>UN</v>
          </cell>
          <cell r="J4715" t="str">
            <v>COEFICIENTE DE REPRESENTATIVIDADE</v>
          </cell>
          <cell r="K4715" t="str">
            <v>31,88</v>
          </cell>
        </row>
        <row r="4716">
          <cell r="G4716">
            <v>95574</v>
          </cell>
          <cell r="H4716" t="str">
            <v>MÃO-FRANCESA EM AÇO, ABAS IGUAIS 30 CM, CAPACIDADE MÍNIMA 60 KG, BRANCO  FORNECIMENTO E INSTALAÇÃO. AF_11/2016</v>
          </cell>
          <cell r="I4716" t="str">
            <v>UN</v>
          </cell>
          <cell r="J4716" t="str">
            <v>COEFICIENTE DE REPRESENTATIVIDADE</v>
          </cell>
          <cell r="K4716" t="str">
            <v>24,21</v>
          </cell>
        </row>
        <row r="4717">
          <cell r="G4717">
            <v>96559</v>
          </cell>
          <cell r="H4717" t="str">
            <v>PERFILADO DE SEÇÃO 38X76 MM PARA SUPORTE DE DUTO EM CHAPA GALVANIZADA BITOLA 26. AF_07/2017</v>
          </cell>
          <cell r="I4717" t="str">
            <v>M2</v>
          </cell>
          <cell r="J4717" t="str">
            <v>ATRIBUÍDO SÃO PAULO</v>
          </cell>
          <cell r="K4717" t="str">
            <v>73,31</v>
          </cell>
        </row>
        <row r="4718">
          <cell r="G4718">
            <v>96560</v>
          </cell>
          <cell r="H4718" t="str">
            <v>PERFILADO DE SEÇÃO 38X76 MM PARA SUPORTE DE DUTO EM CHAPA GALVANIZADA BITOLA 24. AF_07/2017</v>
          </cell>
          <cell r="I4718" t="str">
            <v>M2</v>
          </cell>
          <cell r="J4718" t="str">
            <v>ATRIBUÍDO SÃO PAULO</v>
          </cell>
          <cell r="K4718" t="str">
            <v>36,23</v>
          </cell>
        </row>
        <row r="4719">
          <cell r="G4719">
            <v>96561</v>
          </cell>
          <cell r="H4719" t="str">
            <v>PERFILADO DE SEÇÃO 38X76 MM PARA SUPORTE DE DUTO EM CHAPA GALVANIZADA BITOLA 22. AF_07/2017</v>
          </cell>
          <cell r="I4719" t="str">
            <v>M2</v>
          </cell>
          <cell r="J4719" t="str">
            <v>ATRIBUÍDO SÃO PAULO</v>
          </cell>
          <cell r="K4719" t="str">
            <v>21,72</v>
          </cell>
        </row>
        <row r="4720">
          <cell r="G4720">
            <v>96562</v>
          </cell>
          <cell r="H4720" t="str">
            <v>PERFILADO DE SEÇÃO 38X76 MM PARA SUPORTE DE ELETROCALHA LISA OU PERFURADA EM AÇO GALVANIZADO, LARGURA 200 OU 400 MM E ALTURA 50 MM. AF_07/2017</v>
          </cell>
          <cell r="I4720" t="str">
            <v>M</v>
          </cell>
          <cell r="J4720" t="str">
            <v>ATRIBUÍDO SÃO PAULO</v>
          </cell>
          <cell r="K4720" t="str">
            <v>37,14</v>
          </cell>
        </row>
        <row r="4721">
          <cell r="G4721">
            <v>96563</v>
          </cell>
          <cell r="H4721" t="str">
            <v>PERFILADO DE SEÇÃO 38X76 MM PARA SUPORTE DE ELETROCALHA LISA OU PERFURADA EM AÇO GALVANIZADO, LARGURA 500 OU 800 MM E ALTURA 50 MM. AF_07/2017</v>
          </cell>
          <cell r="I4721" t="str">
            <v>M</v>
          </cell>
          <cell r="J4721" t="str">
            <v>ATRIBUÍDO SÃO PAULO</v>
          </cell>
          <cell r="K4721" t="str">
            <v>39,27</v>
          </cell>
        </row>
        <row r="4722">
          <cell r="G4722" t="str">
            <v>73826/1</v>
          </cell>
          <cell r="H4722" t="str">
            <v>INSTALACAO DE COMPRESSOR DE AR, POTENCIA &lt;= 5 CV</v>
          </cell>
          <cell r="I4722" t="str">
            <v>UN</v>
          </cell>
          <cell r="J4722" t="str">
            <v>COEFICIENTE DE REPRESENTATIVIDADE</v>
          </cell>
          <cell r="K4722" t="str">
            <v>395,10</v>
          </cell>
        </row>
        <row r="4723">
          <cell r="G4723" t="str">
            <v>73826/2</v>
          </cell>
          <cell r="H4723" t="str">
            <v>INSTALACAO DE COMPRESSOR DE AR, POTENCIA &gt; 5 E &lt;= 10 CV</v>
          </cell>
          <cell r="I4723" t="str">
            <v>UN</v>
          </cell>
          <cell r="J4723" t="str">
            <v>COEFICIENTE DE REPRESENTATIVIDADE</v>
          </cell>
          <cell r="K4723" t="str">
            <v>513,63</v>
          </cell>
        </row>
        <row r="4724">
          <cell r="G4724" t="str">
            <v>73834/1</v>
          </cell>
          <cell r="H4724" t="str">
            <v>INSTALACAO DE CONJ.MOTO BOMBA SUBMERSIVEL ATE 10 CV</v>
          </cell>
          <cell r="I4724" t="str">
            <v>UN</v>
          </cell>
          <cell r="J4724" t="str">
            <v>COEFICIENTE DE REPRESENTATIVIDADE</v>
          </cell>
          <cell r="K4724" t="str">
            <v>160,79</v>
          </cell>
        </row>
        <row r="4725">
          <cell r="G4725" t="str">
            <v>73834/2</v>
          </cell>
          <cell r="H4725" t="str">
            <v>INSTALACAO DE CONJ.MOTO BOMBA SUBMERSIVEL DE 11 A 25 CV</v>
          </cell>
          <cell r="I4725" t="str">
            <v>UN</v>
          </cell>
          <cell r="J4725" t="str">
            <v>COEFICIENTE DE REPRESENTATIVIDADE</v>
          </cell>
          <cell r="K4725" t="str">
            <v>257,28</v>
          </cell>
        </row>
        <row r="4726">
          <cell r="G4726" t="str">
            <v>73834/3</v>
          </cell>
          <cell r="H4726" t="str">
            <v>INSTALACAO DE CONJ.MOTO BOMBA SUBMERSIVEL DE 26 A 50 CV</v>
          </cell>
          <cell r="I4726" t="str">
            <v>UN</v>
          </cell>
          <cell r="J4726" t="str">
            <v>COEFICIENTE DE REPRESENTATIVIDADE</v>
          </cell>
          <cell r="K4726" t="str">
            <v>514,56</v>
          </cell>
        </row>
        <row r="4727">
          <cell r="G4727" t="str">
            <v>73834/4</v>
          </cell>
          <cell r="H4727" t="str">
            <v>INSTALACAO DE CONJ.MOTO BOMBA SUBMERSIVEL DE 51 A 100 CV</v>
          </cell>
          <cell r="I4727" t="str">
            <v>UN</v>
          </cell>
          <cell r="J4727" t="str">
            <v>COEFICIENTE DE REPRESENTATIVIDADE</v>
          </cell>
          <cell r="K4727" t="str">
            <v>771,84</v>
          </cell>
        </row>
        <row r="4728">
          <cell r="G4728" t="str">
            <v>73835/1</v>
          </cell>
          <cell r="H4728" t="str">
            <v>INSTALACAO DE CONJ.MOTO BOMBA VERTICAL POT &lt;= 100 CV</v>
          </cell>
          <cell r="I4728" t="str">
            <v>UN</v>
          </cell>
          <cell r="J4728" t="str">
            <v>COEFICIENTE DE REPRESENTATIVIDADE</v>
          </cell>
          <cell r="K4728" t="str">
            <v>1.045,62</v>
          </cell>
        </row>
        <row r="4729">
          <cell r="G4729" t="str">
            <v>73835/2</v>
          </cell>
          <cell r="H4729" t="str">
            <v>INSTALACAO DE CONJ.MOTO BOMBA VERTICAL 100 &lt; POT &lt;= 200 CV</v>
          </cell>
          <cell r="I4729" t="str">
            <v>UN</v>
          </cell>
          <cell r="J4729" t="str">
            <v>COEFICIENTE DE REPRESENTATIVIDADE</v>
          </cell>
          <cell r="K4729" t="str">
            <v>1.422,05</v>
          </cell>
        </row>
        <row r="4730">
          <cell r="G4730" t="str">
            <v>73835/3</v>
          </cell>
          <cell r="H4730" t="str">
            <v>INSTALACAO DE CONJ.MOTO BOMBA VERTICAL 200 &lt; POT &lt;= 300 CV</v>
          </cell>
          <cell r="I4730" t="str">
            <v>UN</v>
          </cell>
          <cell r="J4730" t="str">
            <v>COEFICIENTE DE REPRESENTATIVIDADE</v>
          </cell>
          <cell r="K4730" t="str">
            <v>1.589,35</v>
          </cell>
        </row>
        <row r="4731">
          <cell r="G4731" t="str">
            <v>73836/1</v>
          </cell>
          <cell r="H4731" t="str">
            <v>INSTALACAO DE CONJ.MOTO BOMBA HORIZONTAL ATE 10 CV</v>
          </cell>
          <cell r="I4731" t="str">
            <v>UN</v>
          </cell>
          <cell r="J4731" t="str">
            <v>COEFICIENTE DE REPRESENTATIVIDADE</v>
          </cell>
          <cell r="K4731" t="str">
            <v>418,25</v>
          </cell>
        </row>
        <row r="4732">
          <cell r="G4732" t="str">
            <v>73836/2</v>
          </cell>
          <cell r="H4732" t="str">
            <v>INSTALACAO DE CONJ.MOTO BOMBA HORIZONTAL DE 12,5 A 25 CV</v>
          </cell>
          <cell r="I4732" t="str">
            <v>UN</v>
          </cell>
          <cell r="J4732" t="str">
            <v>COEFICIENTE DE REPRESENTATIVIDADE</v>
          </cell>
          <cell r="K4732" t="str">
            <v>543,72</v>
          </cell>
        </row>
        <row r="4733">
          <cell r="G4733" t="str">
            <v>73836/3</v>
          </cell>
          <cell r="H4733" t="str">
            <v>INSTALACAO DE CONJ.MOTO BOMBA HORIZONTAL DE 30 A 75 CV</v>
          </cell>
          <cell r="I4733" t="str">
            <v>UN</v>
          </cell>
          <cell r="J4733" t="str">
            <v>COEFICIENTE DE REPRESENTATIVIDADE</v>
          </cell>
          <cell r="K4733" t="str">
            <v>836,50</v>
          </cell>
        </row>
        <row r="4734">
          <cell r="G4734" t="str">
            <v>73836/4</v>
          </cell>
          <cell r="H4734" t="str">
            <v>INSTALACAO DE CONJ.MOTO BOMBA HORIZONTAL DE 100 A 150 CV</v>
          </cell>
          <cell r="I4734" t="str">
            <v>UN</v>
          </cell>
          <cell r="J4734" t="str">
            <v>COEFICIENTE DE REPRESENTATIVIDADE</v>
          </cell>
          <cell r="K4734" t="str">
            <v>1.338,40</v>
          </cell>
        </row>
        <row r="4735">
          <cell r="G4735" t="str">
            <v>73837/1</v>
          </cell>
          <cell r="H4735" t="str">
            <v>INSTALACAO DE CONJ.MOTO BOMBA SUBMERSO ATE 5 CV</v>
          </cell>
          <cell r="I4735" t="str">
            <v>UN</v>
          </cell>
          <cell r="J4735" t="str">
            <v>COEFICIENTE DE REPRESENTATIVIDADE</v>
          </cell>
          <cell r="K4735" t="str">
            <v>160,79</v>
          </cell>
        </row>
        <row r="4736">
          <cell r="G4736" t="str">
            <v>73837/2</v>
          </cell>
          <cell r="H4736" t="str">
            <v>INSTALACAO DE CONJ.MOTO BOMBA SUBMERSO DE 6 A 25 CV</v>
          </cell>
          <cell r="I4736" t="str">
            <v>UN</v>
          </cell>
          <cell r="J4736" t="str">
            <v>COEFICIENTE DE REPRESENTATIVIDADE</v>
          </cell>
          <cell r="K4736" t="str">
            <v>321,60</v>
          </cell>
        </row>
        <row r="4737">
          <cell r="G4737" t="str">
            <v>73837/3</v>
          </cell>
          <cell r="H4737" t="str">
            <v>INSTALACAO DE CONJ.MOTO BOMBA SUBMERSO DE 26 A 50 CV</v>
          </cell>
          <cell r="I4737" t="str">
            <v>UN</v>
          </cell>
          <cell r="J4737" t="str">
            <v>COEFICIENTE DE REPRESENTATIVIDADE</v>
          </cell>
          <cell r="K4737" t="str">
            <v>643,20</v>
          </cell>
        </row>
        <row r="4738">
          <cell r="G4738">
            <v>73612</v>
          </cell>
          <cell r="H4738" t="str">
            <v>INSTALACAO DE CLORADOR</v>
          </cell>
          <cell r="I4738" t="str">
            <v>UN</v>
          </cell>
          <cell r="J4738" t="str">
            <v>COEFICIENTE DE REPRESENTATIVIDADE</v>
          </cell>
          <cell r="K4738" t="str">
            <v>310,00</v>
          </cell>
        </row>
        <row r="4739">
          <cell r="G4739">
            <v>73660</v>
          </cell>
          <cell r="H4739" t="str">
            <v>LEITO FILTRANTE - ASSENTAMENTO DE BLOCOS LEOPOLD</v>
          </cell>
          <cell r="I4739" t="str">
            <v>M2</v>
          </cell>
          <cell r="J4739" t="str">
            <v>COEFICIENTE DE REPRESENTATIVIDADE</v>
          </cell>
          <cell r="K4739" t="str">
            <v>67,26</v>
          </cell>
        </row>
        <row r="4740">
          <cell r="G4740">
            <v>73693</v>
          </cell>
          <cell r="H4740" t="str">
            <v>LEITO FILTRANTE - COLOCACAO DE LONA PLASTICA</v>
          </cell>
          <cell r="I4740" t="str">
            <v>M2</v>
          </cell>
          <cell r="J4740" t="str">
            <v>COEFICIENTE DE REPRESENTATIVIDADE</v>
          </cell>
          <cell r="K4740" t="str">
            <v>18,65</v>
          </cell>
        </row>
        <row r="4741">
          <cell r="G4741">
            <v>73694</v>
          </cell>
          <cell r="H4741" t="str">
            <v>INSTALACAO DE BOMBA DOSADORA</v>
          </cell>
          <cell r="I4741" t="str">
            <v>UN</v>
          </cell>
          <cell r="J4741" t="str">
            <v>COEFICIENTE DE REPRESENTATIVIDADE</v>
          </cell>
          <cell r="K4741" t="str">
            <v>117,18</v>
          </cell>
        </row>
        <row r="4742">
          <cell r="G4742">
            <v>73695</v>
          </cell>
          <cell r="H4742" t="str">
            <v>INSTALACAO DE AGITADOR</v>
          </cell>
          <cell r="I4742" t="str">
            <v>UN</v>
          </cell>
          <cell r="J4742" t="str">
            <v>COEFICIENTE DE REPRESENTATIVIDADE</v>
          </cell>
          <cell r="K4742" t="str">
            <v>60,26</v>
          </cell>
        </row>
        <row r="4743">
          <cell r="G4743" t="str">
            <v>73824/1</v>
          </cell>
          <cell r="H4743" t="str">
            <v>INSTALACAO DE MISTURADOR VERTICAL</v>
          </cell>
          <cell r="I4743" t="str">
            <v>UN</v>
          </cell>
          <cell r="J4743" t="str">
            <v>COEFICIENTE DE REPRESENTATIVIDADE</v>
          </cell>
          <cell r="K4743" t="str">
            <v>310,00</v>
          </cell>
        </row>
        <row r="4744">
          <cell r="G4744" t="str">
            <v>73825/2</v>
          </cell>
          <cell r="H4744" t="str">
            <v>VERTEDOR TRIANGULAR DE ALUMINIO</v>
          </cell>
          <cell r="I4744" t="str">
            <v>M2</v>
          </cell>
          <cell r="J4744" t="str">
            <v>COEFICIENTE DE REPRESENTATIVIDADE</v>
          </cell>
          <cell r="K4744" t="str">
            <v>822,76</v>
          </cell>
        </row>
        <row r="4745">
          <cell r="G4745" t="str">
            <v>73873/1</v>
          </cell>
          <cell r="H4745" t="str">
            <v>LEITO FILTRANTE - COLOCACAO E APILOAMENTO DE TERRA NO FILTRO</v>
          </cell>
          <cell r="I4745" t="str">
            <v>M3</v>
          </cell>
          <cell r="J4745" t="str">
            <v>COLETADO</v>
          </cell>
          <cell r="K4745" t="str">
            <v>67,08</v>
          </cell>
        </row>
        <row r="4746">
          <cell r="G4746" t="str">
            <v>73873/2</v>
          </cell>
          <cell r="H4746" t="str">
            <v>LEITO FILTRANTE - FORN.E ENCHIMENTO C/ BRITA NO. 4</v>
          </cell>
          <cell r="I4746" t="str">
            <v>M3</v>
          </cell>
          <cell r="J4746" t="str">
            <v>COEFICIENTE DE REPRESENTATIVIDADE</v>
          </cell>
          <cell r="K4746" t="str">
            <v>160,07</v>
          </cell>
        </row>
        <row r="4747">
          <cell r="G4747" t="str">
            <v>73873/3</v>
          </cell>
          <cell r="H4747" t="str">
            <v>LEITO FILTRANTE - COLOCACAO DE AREIA NOS FILTROS</v>
          </cell>
          <cell r="I4747" t="str">
            <v>M3</v>
          </cell>
          <cell r="J4747" t="str">
            <v>COLETADO</v>
          </cell>
          <cell r="K4747" t="str">
            <v>67,08</v>
          </cell>
        </row>
        <row r="4748">
          <cell r="G4748" t="str">
            <v>73873/4</v>
          </cell>
          <cell r="H4748" t="str">
            <v>LEITO FILTRANTE - COLOCACAO DE PEDREGULHOS NOS FILTROS</v>
          </cell>
          <cell r="I4748" t="str">
            <v>M3</v>
          </cell>
          <cell r="J4748" t="str">
            <v>COLETADO</v>
          </cell>
          <cell r="K4748" t="str">
            <v>73,48</v>
          </cell>
        </row>
        <row r="4749">
          <cell r="G4749" t="str">
            <v>73873/5</v>
          </cell>
          <cell r="H4749" t="str">
            <v>LEITO FILTRANTE - COLOCACAO DE ANTRACITO NOS FILTROS</v>
          </cell>
          <cell r="I4749" t="str">
            <v>M3</v>
          </cell>
          <cell r="J4749" t="str">
            <v>COLETADO</v>
          </cell>
          <cell r="K4749" t="str">
            <v>67,08</v>
          </cell>
        </row>
        <row r="4750">
          <cell r="G4750" t="str">
            <v>73827/1</v>
          </cell>
          <cell r="H4750" t="str">
            <v>KIT CAVALETE PVC COM REGISTRO 1/2" - FORNECIMENTO E INSTALAÇÃO</v>
          </cell>
          <cell r="I4750" t="str">
            <v>UN</v>
          </cell>
          <cell r="J4750" t="str">
            <v>COEFICIENTE DE REPRESENTATIVIDADE</v>
          </cell>
          <cell r="K4750" t="str">
            <v>65,51</v>
          </cell>
        </row>
        <row r="4751">
          <cell r="G4751" t="str">
            <v>74218/1</v>
          </cell>
          <cell r="H4751" t="str">
            <v>KIT CAVALETE PVC COM REGISTRO 3/4" - FORNECIMENTO E INSTALACAO</v>
          </cell>
          <cell r="I4751" t="str">
            <v>UN</v>
          </cell>
          <cell r="J4751" t="str">
            <v>COEFICIENTE DE REPRESENTATIVIDADE</v>
          </cell>
          <cell r="K4751" t="str">
            <v>63,56</v>
          </cell>
        </row>
        <row r="4752">
          <cell r="G4752" t="str">
            <v>74253/1</v>
          </cell>
          <cell r="H4752" t="str">
            <v>RAMAL PREDIAL EM TUBO PEAD 20MM - FORNECIMENTO, INSTALAÇÃO, ESCAVAÇÃO E REATERRO</v>
          </cell>
          <cell r="I4752" t="str">
            <v>M</v>
          </cell>
          <cell r="J4752" t="str">
            <v>ATRIBUÍDO SÃO PAULO</v>
          </cell>
          <cell r="K4752" t="str">
            <v>19,83</v>
          </cell>
        </row>
        <row r="4753">
          <cell r="G4753">
            <v>83878</v>
          </cell>
          <cell r="H4753" t="str">
            <v>LIGACAO DA REDE 50MM AO RAMAL PREDIAL 1/2"</v>
          </cell>
          <cell r="I4753" t="str">
            <v>UN</v>
          </cell>
          <cell r="J4753" t="str">
            <v>ATRIBUÍDO SÃO PAULO</v>
          </cell>
          <cell r="K4753" t="str">
            <v>38,37</v>
          </cell>
        </row>
        <row r="4754">
          <cell r="G4754">
            <v>83879</v>
          </cell>
          <cell r="H4754" t="str">
            <v>LIGACAO DA REDE 75MM AO RAMAL PREDIAL 1/2"</v>
          </cell>
          <cell r="I4754" t="str">
            <v>UN</v>
          </cell>
          <cell r="J4754" t="str">
            <v>ATRIBUÍDO SÃO PAULO</v>
          </cell>
          <cell r="K4754" t="str">
            <v>44,91</v>
          </cell>
        </row>
        <row r="4755">
          <cell r="G4755">
            <v>73658</v>
          </cell>
          <cell r="H4755" t="str">
            <v>LIGAÇÃO DOMICILIAR DE ESGOTO DN 100MM, DA CASA ATÉ A CAIXA, COMPOSTO POR 10,0M TUBO DE PVC ESGOTO PREDIAL DN 100MM E CAIXA DE ALVENARIA COM TAMPA DE CONCRETO - FORNECIMENTO E INSTALAÇÃO</v>
          </cell>
          <cell r="I4755" t="str">
            <v>UN</v>
          </cell>
          <cell r="J4755" t="str">
            <v>COEFICIENTE DE REPRESENTATIVIDADE</v>
          </cell>
          <cell r="K4755" t="str">
            <v>458,97</v>
          </cell>
        </row>
        <row r="4756">
          <cell r="G4756">
            <v>93350</v>
          </cell>
          <cell r="H4756" t="str">
            <v>COLETOR PREDIAL DE ESGOTO, DA CAIXA ATÉ A REDE (DISTÂNCIA = 10 M, LARGURA DA VALA = 0,65 M), INCLUINDO ESCAVAÇÃO MANUAL, PREPARO DE FUNDO DE VALA E REATERRO MANUAL COM COMPACTAÇÃO MECANIZADA, TUBO PVC P/ REDE COLETORA ESGOTO JEI DN 100 MM E CONEXÕES - FOR</v>
          </cell>
          <cell r="I4756" t="str">
            <v>UN</v>
          </cell>
          <cell r="J4756" t="str">
            <v>ATRIBUÍDO SÃO PAULO</v>
          </cell>
          <cell r="K4756" t="str">
            <v>652,46</v>
          </cell>
        </row>
        <row r="4757">
          <cell r="G4757">
            <v>93351</v>
          </cell>
          <cell r="H4757" t="str">
            <v>COLETOR PREDIAL DE ESGOTO, DA CAIXA ATÉ A REDE (DISTÂNCIA = 8 M, LARGURA DA VALA = 0,65 M), INCLUINDO ESCAVAÇÃO MANUAL, PREPARO DE FUNDO DE VALA E REATERRO MANUAL COM COMPACTAÇÃO MECANIZADA, TUBO PVC P/ REDE COLETORA ESGOTO JEI DN 100 MM E CONEXÕES - FORN</v>
          </cell>
          <cell r="I4757" t="str">
            <v>UN</v>
          </cell>
          <cell r="J4757" t="str">
            <v>ATRIBUÍDO SÃO PAULO</v>
          </cell>
          <cell r="K4757" t="str">
            <v>531,84</v>
          </cell>
        </row>
        <row r="4758">
          <cell r="G4758">
            <v>93352</v>
          </cell>
          <cell r="H4758" t="str">
            <v>COLETOR PREDIAL DE ESGOTO, DA CAIXA ATÉ A REDE (DISTÂNCIA = 6 M, LARGURA DA VALA = 0,65 M), INCLUINDO ESCAVAÇÃO MANUAL, PREPARO DE FUNDO DE VALA E REATERRO MANUAL COM COMPACTAÇÃO MECANIZADA, TUBO PVC P/ REDE COLETORA ESGOTO JEI DN 100 MM E CONEXÕES - FORN</v>
          </cell>
          <cell r="I4758" t="str">
            <v>UN</v>
          </cell>
          <cell r="J4758" t="str">
            <v>ATRIBUÍDO SÃO PAULO</v>
          </cell>
          <cell r="K4758" t="str">
            <v>412,20</v>
          </cell>
        </row>
        <row r="4759">
          <cell r="G4759">
            <v>93353</v>
          </cell>
          <cell r="H4759" t="str">
            <v>COLETOR PREDIAL DE ESGOTO, DA CAIXA ATÉ A REDE (DISTÂNCIA = 4 M, LARGURA DA VALA = 0,65 M), INCLUINDO ESCAVAÇÃO MANUAL, PREPARO DE FUNDO DE VALA E REATERRO MANUAL COM COMPACTAÇÃO MECANIZADA, TUBO  PVC P/ REDE COLETORA ESGOTO JEI DN 100 MM E CONEXÕES - FOR</v>
          </cell>
          <cell r="I4759" t="str">
            <v>UN</v>
          </cell>
          <cell r="J4759" t="str">
            <v>ATRIBUÍDO SÃO PAULO</v>
          </cell>
          <cell r="K4759" t="str">
            <v>295,42</v>
          </cell>
        </row>
        <row r="4760">
          <cell r="G4760">
            <v>93354</v>
          </cell>
          <cell r="H4760" t="str">
            <v>COLETOR PREDIAL DE ESGOTO, DA CAIXA ATÉ A REDE (DISTÂNCIA = 10 M, LARGURA DA VALA = 0,65 M), INCLUINDO ESCAVAÇÃO MECANIZADA, PREPARO DE FUNDO DE VALA E REATERRO COM COMPACTAÇÃO MECANIZADA, TUBO PVC P/ REDE COLETORA ESGOTO JEI DN 100 MM E CONEXÕES - FORNEC</v>
          </cell>
          <cell r="I4760" t="str">
            <v>UN</v>
          </cell>
          <cell r="J4760" t="str">
            <v>ATRIBUÍDO SÃO PAULO</v>
          </cell>
          <cell r="K4760" t="str">
            <v>423,78</v>
          </cell>
        </row>
        <row r="4761">
          <cell r="G4761">
            <v>93355</v>
          </cell>
          <cell r="H4761" t="str">
            <v>COLETOR PREDIAL DE ESGOTO, DA CAIXA ATÉ A REDE (DISTÂNCIA = 8 M, LARGURA DA VALA = 0,65 M), INCLUINDO ESCAVAÇÃO MECANIZADA, PREPARO DE FUNDO DE VALA E REATERRO COM COMPACTAÇÃO MECANIZADA, TUBO PVC P/ REDE COLETORA ESGOTO JEI DN 100 MM E CONEXÕES - FORNECI</v>
          </cell>
          <cell r="I4761" t="str">
            <v>UN</v>
          </cell>
          <cell r="J4761" t="str">
            <v>ATRIBUÍDO SÃO PAULO</v>
          </cell>
          <cell r="K4761" t="str">
            <v>351,59</v>
          </cell>
        </row>
        <row r="4762">
          <cell r="G4762">
            <v>93356</v>
          </cell>
          <cell r="H4762" t="str">
            <v>COLETOR PREDIAL DE ESGOTO, DA CAIXA ATÉ A REDE (DISTÂNCIA = 6 M, LARGURA DA VALA = 0,65 M), INCLUINDO ESCAVAÇÃO MECANIZADA, PREPARO DE FUNDO DE VALA E REATERRO COM COMPACTAÇÃO MECANIZADA, TUBO PVC P/ REDE COLETORA ESGOTO JEI DN 100 MM E CONEXÕES - FORNECI</v>
          </cell>
          <cell r="I4762" t="str">
            <v>UN</v>
          </cell>
          <cell r="J4762" t="str">
            <v>ATRIBUÍDO SÃO PAULO</v>
          </cell>
          <cell r="K4762" t="str">
            <v>279,04</v>
          </cell>
        </row>
        <row r="4763">
          <cell r="G4763">
            <v>93357</v>
          </cell>
          <cell r="H4763" t="str">
            <v>COLETOR PREDIAL DE ESGOTO, DA CAIXA ATÉ A REDE (DISTÂNCIA = 4 M, LARGURA DA VALA = 0,65 M), INCLUINDO ESCAVAÇÃO MECANIZADA, PREPARO DE FUNDO DE VALA E REATERRO COM COMPACTAÇÃO MECANIZADA, TUBO PVC P/ REDE COLETORA ESGOTO JEI DN 100 MM E CONEXÕES - FORNECI</v>
          </cell>
          <cell r="I4763" t="str">
            <v>UN</v>
          </cell>
          <cell r="J4763" t="str">
            <v>ATRIBUÍDO SÃO PAULO</v>
          </cell>
          <cell r="K4763" t="str">
            <v>207,98</v>
          </cell>
        </row>
        <row r="4764">
          <cell r="G4764">
            <v>83335</v>
          </cell>
          <cell r="H4764" t="str">
            <v>ESCAVACAO SUBMERSA COM DRAGA DE MANDIBULA</v>
          </cell>
          <cell r="I4764" t="str">
            <v>M3</v>
          </cell>
          <cell r="J4764" t="str">
            <v>COEFICIENTE DE REPRESENTATIVIDADE</v>
          </cell>
          <cell r="K4764" t="str">
            <v>37,66</v>
          </cell>
        </row>
        <row r="4765">
          <cell r="G4765">
            <v>88548</v>
          </cell>
          <cell r="H4765" t="str">
            <v>DRAGAGEM (C/ ESCAVADEIRA DRAG LINE DE ARRASTE 140HP)</v>
          </cell>
          <cell r="I4765" t="str">
            <v>M3</v>
          </cell>
          <cell r="J4765" t="str">
            <v>COEFICIENTE DE REPRESENTATIVIDADE</v>
          </cell>
          <cell r="K4765" t="str">
            <v>19,18</v>
          </cell>
        </row>
        <row r="4766">
          <cell r="G4766" t="str">
            <v>73903/1</v>
          </cell>
          <cell r="H4766" t="str">
            <v>LIMPEZA SUPERFICIAL DA CAMADA VEGETAL EM JAZIDA</v>
          </cell>
          <cell r="I4766" t="str">
            <v>M2</v>
          </cell>
          <cell r="J4766" t="str">
            <v>COEFICIENTE DE REPRESENTATIVIDADE</v>
          </cell>
          <cell r="K4766" t="str">
            <v>0,33</v>
          </cell>
        </row>
        <row r="4767">
          <cell r="G4767" t="str">
            <v>74151/1</v>
          </cell>
          <cell r="H4767" t="str">
            <v>ESCAVACAO E CARGA MATERIAL 1A CATEGORIA, UTILIZANDO TRATOR DE ESTEIRAS DE 110 A 160HP COM LAMINA, PESO OPERACIONAL * 13T  E PA CARREGADEIRA COM 170 HP.</v>
          </cell>
          <cell r="I4767" t="str">
            <v>M3</v>
          </cell>
          <cell r="J4767" t="str">
            <v>COEFICIENTE DE REPRESENTATIVIDADE</v>
          </cell>
          <cell r="K4767" t="str">
            <v>2,99</v>
          </cell>
        </row>
        <row r="4768">
          <cell r="G4768" t="str">
            <v>74153/1</v>
          </cell>
          <cell r="H4768" t="str">
            <v>ESPALHAMENTO MECANIZADO (COM MOTONIVELADORA 140 HP) MATERIAL 1A. CATEGORIA</v>
          </cell>
          <cell r="I4768" t="str">
            <v>M2</v>
          </cell>
          <cell r="J4768" t="str">
            <v>COEFICIENTE DE REPRESENTATIVIDADE</v>
          </cell>
          <cell r="K4768" t="str">
            <v>0,20</v>
          </cell>
        </row>
        <row r="4769">
          <cell r="G4769" t="str">
            <v>74154/1</v>
          </cell>
          <cell r="H4769" t="str">
            <v>ESCAVACAO, CARGA E TRANSPORTE DE  MATERIAL DE 1A CATEGORIA COM TRATOR SOBRE ESTEIRAS 347 HP E CACAMBA 6M3,  DMT 50 A 200M</v>
          </cell>
          <cell r="I4769" t="str">
            <v>M3</v>
          </cell>
          <cell r="J4769" t="str">
            <v>COEFICIENTE DE REPRESENTATIVIDADE</v>
          </cell>
          <cell r="K4769" t="str">
            <v>4,58</v>
          </cell>
        </row>
        <row r="4770">
          <cell r="G4770" t="str">
            <v>74155/1</v>
          </cell>
          <cell r="H4770" t="str">
            <v>ESCAVACAO E TRANSPORTE DE MATERIAL DE  1A CAT DMT 50M COM TRATOR SOBRE  ESTEIRAS 347 HP COM LAMINA E ESCARIFICADOR</v>
          </cell>
          <cell r="I4770" t="str">
            <v>M3</v>
          </cell>
          <cell r="J4770" t="str">
            <v>COEFICIENTE DE REPRESENTATIVIDADE</v>
          </cell>
          <cell r="K4770" t="str">
            <v>1,47</v>
          </cell>
        </row>
        <row r="4771">
          <cell r="G4771" t="str">
            <v>74155/2</v>
          </cell>
          <cell r="H4771" t="str">
            <v>ESCAVACAO E TRANSPORTE DE MATERIAL DE  2A CAT DMT 50M COM TRATOR SOBRE  ESTEIRAS 347 HP COM LAMINA E ESCARIFICADOR</v>
          </cell>
          <cell r="I4771" t="str">
            <v>M3</v>
          </cell>
          <cell r="J4771" t="str">
            <v>COEFICIENTE DE REPRESENTATIVIDADE</v>
          </cell>
          <cell r="K4771" t="str">
            <v>2,85</v>
          </cell>
        </row>
        <row r="4772">
          <cell r="G4772" t="str">
            <v>74205/1</v>
          </cell>
          <cell r="H4772" t="str">
            <v>ESCAVACAO MECANICA DE MATERIAL 1A. CATEGORIA, PROVENIENTE DE CORTE DE SUBLEITO (C/TRATOR ESTEIRAS  160HP)</v>
          </cell>
          <cell r="I4772" t="str">
            <v>M3</v>
          </cell>
          <cell r="J4772" t="str">
            <v>COEFICIENTE DE REPRESENTATIVIDADE</v>
          </cell>
          <cell r="K4772" t="str">
            <v>1,44</v>
          </cell>
        </row>
        <row r="4773">
          <cell r="G4773">
            <v>79472</v>
          </cell>
          <cell r="H4773" t="str">
            <v>REGULARIZACAO DE SUPERFICIES EM TERRA COM MOTONIVELADORA</v>
          </cell>
          <cell r="I4773" t="str">
            <v>M2</v>
          </cell>
          <cell r="J4773" t="str">
            <v>COEFICIENTE DE REPRESENTATIVIDADE</v>
          </cell>
          <cell r="K4773" t="str">
            <v>0,43</v>
          </cell>
        </row>
        <row r="4774">
          <cell r="G4774">
            <v>79473</v>
          </cell>
          <cell r="H4774" t="str">
            <v>CORTE E ATERRO COMPENSADO</v>
          </cell>
          <cell r="I4774" t="str">
            <v>M3</v>
          </cell>
          <cell r="J4774" t="str">
            <v>COEFICIENTE DE REPRESENTATIVIDADE</v>
          </cell>
          <cell r="K4774" t="str">
            <v>5,19</v>
          </cell>
        </row>
        <row r="4775">
          <cell r="G4775">
            <v>79480</v>
          </cell>
          <cell r="H4775" t="str">
            <v>ESCAVACAO MECANICA CAMPO ABERTO EM SOLO EXCETO ROCHA ATE 2,00M PROFUNDIDADE</v>
          </cell>
          <cell r="I4775" t="str">
            <v>M3</v>
          </cell>
          <cell r="J4775" t="str">
            <v>COEFICIENTE DE REPRESENTATIVIDADE</v>
          </cell>
          <cell r="K4775" t="str">
            <v>2,14</v>
          </cell>
        </row>
        <row r="4776">
          <cell r="G4776">
            <v>83336</v>
          </cell>
          <cell r="H4776" t="str">
            <v>ESCAVACAO MECANICA PARA ACERTO DE TALUDES, EM MATERIAL DE 1A CATEGORIA, COM ESCAVADEIRA HIDRAULICA</v>
          </cell>
          <cell r="I4776" t="str">
            <v>M3</v>
          </cell>
          <cell r="J4776" t="str">
            <v>COEFICIENTE DE REPRESENTATIVIDADE</v>
          </cell>
          <cell r="K4776" t="str">
            <v>3,97</v>
          </cell>
        </row>
        <row r="4777">
          <cell r="G4777">
            <v>83338</v>
          </cell>
          <cell r="H4777" t="str">
            <v>ESCAVACAO MECANICA, A CEU ABERTO, EM MATERIAL DE 1A CATEGORIA, COM ESCAVADEIRA HIDRAULICA, CAPACIDADE DE 0,78 M3</v>
          </cell>
          <cell r="I4777" t="str">
            <v>M3</v>
          </cell>
          <cell r="J4777" t="str">
            <v>COEFICIENTE DE REPRESENTATIVIDADE</v>
          </cell>
          <cell r="K4777" t="str">
            <v>2,21</v>
          </cell>
        </row>
        <row r="4778">
          <cell r="G4778">
            <v>89885</v>
          </cell>
          <cell r="H4778" t="str">
            <v>ESCAVAÇÃO VERTICAL A CÉU ABERTO, INCLUINDO CARGA, DESCARGA E TRANSPORTE, EM SOLO DE 1ª CATEGORIA COM ESCAVADEIRA HIDRÁULICA (CAÇAMBA: 0,8 M³ / 111 HP), FROTA DE 3 CAMINHÕES BASCULANTES DE 14 M³, DMT DE 0,2 KM E VELOCIDADE MÉDIA 4 KM/H. AF_12/2013</v>
          </cell>
          <cell r="I4778" t="str">
            <v>M3</v>
          </cell>
          <cell r="J4778" t="str">
            <v>COEFICIENTE DE REPRESENTATIVIDADE</v>
          </cell>
          <cell r="K4778" t="str">
            <v>7,63</v>
          </cell>
        </row>
        <row r="4779">
          <cell r="G4779">
            <v>89886</v>
          </cell>
          <cell r="H4779" t="str">
            <v>ESCAVAÇÃO VERTICAL A CÉU ABERTO, INCLUINDO CARGA, DESCARGA E TRANSPORTE, EM SOLO DE 1ª CATEGORIA COM ESCAVADEIRA HIDRÁULICA (CAÇAMBA: 0,8 M³ / 111 HP), FROTA DE 3 CAMINHÕES BASCULANTES DE 14 M³, DMT DE 0,3 KM E VELOCIDADE MÉDIA 5,9 KM/H. AF_12/2013</v>
          </cell>
          <cell r="I4779" t="str">
            <v>M3</v>
          </cell>
          <cell r="J4779" t="str">
            <v>COEFICIENTE DE REPRESENTATIVIDADE</v>
          </cell>
          <cell r="K4779" t="str">
            <v>7,66</v>
          </cell>
        </row>
        <row r="4780">
          <cell r="G4780">
            <v>89887</v>
          </cell>
          <cell r="H4780" t="str">
            <v>ESCAVAÇÃO VERTICAL A CÉU ABERTO, INCLUINDO CARGA, DESCARGA E TRANSPORTE, EM SOLO DE 1ª CATEGORIA COM ESCAVADEIRA HIDRÁULICA (CAÇAMBA: 0,8 M³ / 111 HP), FROTA DE 3 CAMINHÕES BASCULANTES DE 14 M³, DMT DE 0,6 KM E VELOCIDADE MÉDIA 10 KM/H. AF_12/2013</v>
          </cell>
          <cell r="I4780" t="str">
            <v>M3</v>
          </cell>
          <cell r="J4780" t="str">
            <v>COEFICIENTE DE REPRESENTATIVIDADE</v>
          </cell>
          <cell r="K4780" t="str">
            <v>7,93</v>
          </cell>
        </row>
        <row r="4781">
          <cell r="G4781">
            <v>89888</v>
          </cell>
          <cell r="H4781" t="str">
            <v>ESCAVAÇÃO VERTICAL A CÉU ABERTO, INCLUINDO CARGA, DESCARGA E TRANSPORTE, EM SOLO DE 1ª CATEGORIA COM ESCAVADEIRA HIDRÁULICA (CAÇAMBA: 0,8 M³ / 111 HP), FROTA DE 3 CAMINHÕES BASCULANTES DE 14 M³, DMT DE 0,8 KM E VELOCIDADE MÉDIA 14 KM/H. AF_12/2013</v>
          </cell>
          <cell r="I4781" t="str">
            <v>M3</v>
          </cell>
          <cell r="J4781" t="str">
            <v>COEFICIENTE DE REPRESENTATIVIDADE</v>
          </cell>
          <cell r="K4781" t="str">
            <v>7,85</v>
          </cell>
        </row>
        <row r="4782">
          <cell r="G4782">
            <v>89889</v>
          </cell>
          <cell r="H4782" t="str">
            <v>ESCAVAÇÃO VERTICAL A CÉU ABERTO, INCLUINDO CARGA, DESCARGA E TRANSPORTE, EM SOLO DE 1ª CATEGORIA COM ESCAVADEIRA HIDRÁULICA (CAÇAMBA: 0,8 M³ / 111 HP), FROTA DE 3 CAMINHÕES BASCULANTES DE 14 M³, DMT DE 1 KM E VELOCIDADE MÉDIA 15 KM/H. AF_12/2013</v>
          </cell>
          <cell r="I4782" t="str">
            <v>M3</v>
          </cell>
          <cell r="J4782" t="str">
            <v>COEFICIENTE DE REPRESENTATIVIDADE</v>
          </cell>
          <cell r="K4782" t="str">
            <v>8,14</v>
          </cell>
        </row>
        <row r="4783">
          <cell r="G4783">
            <v>89890</v>
          </cell>
          <cell r="H4783" t="str">
            <v>ESCAVAÇÃO VERTICAL A CÉU ABERTO, INCLUINDO CARGA, DESCARGA E TRANSPORTE, EM SOLO DE 1ª CATEGORIA COM ESCAVADEIRA HIDRÁULICA (CAÇAMBA: 0,8 M³ / 111 HP), FROTA DE 4 CAMINHÕES BASCULANTES DE 14 M³, DMT DE 1,5 KM E VELOCIDADE MÉDIA 18 KM/H. AF_12/2013</v>
          </cell>
          <cell r="I4783" t="str">
            <v>M3</v>
          </cell>
          <cell r="J4783" t="str">
            <v>COEFICIENTE DE REPRESENTATIVIDADE</v>
          </cell>
          <cell r="K4783" t="str">
            <v>11,36</v>
          </cell>
        </row>
        <row r="4784">
          <cell r="G4784">
            <v>89893</v>
          </cell>
          <cell r="H4784" t="str">
            <v>ESCAVAÇÃO VERTICAL A CÉU ABERTO, INCLUINDO CARGA, DESCARGA E TRANSPORTE, EM SOLO DE 1ª CATEGORIA COM ESCAVADEIRA HIDRÁULICA (CAÇAMBA: 0,8 M³ / 111 HP), FROTA DE 5 CAMINHÕES BASCULANTES DE 14 M³, DMT DE 3 KM E VELOCIDADE MÉDIA 20 KM/H. AF_12/2013</v>
          </cell>
          <cell r="I4784" t="str">
            <v>M3</v>
          </cell>
          <cell r="J4784" t="str">
            <v>COEFICIENTE DE REPRESENTATIVIDADE</v>
          </cell>
          <cell r="K4784" t="str">
            <v>14,02</v>
          </cell>
        </row>
        <row r="4785">
          <cell r="G4785">
            <v>89894</v>
          </cell>
          <cell r="H4785" t="str">
            <v>ESCAVAÇÃO VERTICAL A CÉU ABERTO, INCLUINDO CARGA, DESCARGA E TRANSPORTE, EM SOLO DE 1ª CATEGORIA COM ESCAVADEIRA HIDRÁULICA (CAÇAMBA: 0,8 M³ / 111 HP), FROTA DE 6 CAMINHÕES BASCULANTES DE 14 M³, DMT DE 4 KM E VELOCIDADE MÉDIA 22 KM/H. AF_12/2013</v>
          </cell>
          <cell r="I4785" t="str">
            <v>M3</v>
          </cell>
          <cell r="J4785" t="str">
            <v>COEFICIENTE DE REPRESENTATIVIDADE</v>
          </cell>
          <cell r="K4785" t="str">
            <v>15,61</v>
          </cell>
        </row>
        <row r="4786">
          <cell r="G4786">
            <v>89895</v>
          </cell>
          <cell r="H4786" t="str">
            <v>ESCAVAÇÃO VERTICAL A CÉU ABERTO, INCLUINDO CARGA, DESCARGA E TRANSPORTE, EM SOLO DE 1ª CATEGORIA COM ESCAVADEIRA HIDRÁULICA (CAÇAMBA: 0,8 M³ / 111 HP), FROTA DE 7 CAMINHÕES BASCULANTES DE 14 M³, DMT DE 6 KM E VELOCIDADE MÉDIA 22 KM/H. AF_12/2013</v>
          </cell>
          <cell r="I4786" t="str">
            <v>M3</v>
          </cell>
          <cell r="J4786" t="str">
            <v>COEFICIENTE DE REPRESENTATIVIDADE</v>
          </cell>
          <cell r="K4786" t="str">
            <v>18,98</v>
          </cell>
        </row>
        <row r="4787">
          <cell r="G4787">
            <v>89903</v>
          </cell>
          <cell r="H4787" t="str">
            <v>ESCAVAÇÃO VERTICAL A CÉU ABERTO, INCLUINDO CARGA, DESCARGA E TRANSPORTE, EM SOLO DE 1ª CATEGORIA COM ESCAVADEIRA HIDRÁULICA (CAÇAMBA: 0,8 M³ / 111 HP), FROTA DE 2 CAMINHÕES BASCULANTES DE 18 M³, DMT DE 0,2 KM E VELOCIDADE MÉDIA 4 KM/H. AF_12/2013</v>
          </cell>
          <cell r="I4787" t="str">
            <v>M3</v>
          </cell>
          <cell r="J4787" t="str">
            <v>COEFICIENTE DE REPRESENTATIVIDADE</v>
          </cell>
          <cell r="K4787" t="str">
            <v>6,72</v>
          </cell>
        </row>
        <row r="4788">
          <cell r="G4788">
            <v>89904</v>
          </cell>
          <cell r="H4788" t="str">
            <v>ESCAVAÇÃO VERTICAL A CÉU ABERTO, INCLUINDO CARGA, DESCARGA E TRANSPORTE, EM SOLO DE 1ª CATEGORIA COM ESCAVADEIRA HIDRÁULICA (CAÇAMBA: 0,8 M³ / 111 HP), FROTA DE 2 CAMINHÕES BASCULANTES DE 18 M³, DMT DE 0,3 KM E VELOCIDADE MÉDIA 5,9KM/H. AF_12/2013</v>
          </cell>
          <cell r="I4788" t="str">
            <v>M3</v>
          </cell>
          <cell r="J4788" t="str">
            <v>COEFICIENTE DE REPRESENTATIVIDADE</v>
          </cell>
          <cell r="K4788" t="str">
            <v>6,76</v>
          </cell>
        </row>
        <row r="4789">
          <cell r="G4789">
            <v>89905</v>
          </cell>
          <cell r="H4789" t="str">
            <v>ESCAVAÇÃO VERTICAL A CÉU ABERTO, INCLUINDO CARGA, DESCARGA E TRANSPORTE, EM SOLO DE 1ª CATEGORIA COM ESCAVADEIRA HIDRÁULICA (CAÇAMBA: 0,8 M³ / 111 HP), FROTA DE 2 CAMINHÕES BASCULANTES DE 18 M³, DMT DE 0,6 KM E VELOCIDADE MÉDIA 10 KM/H. AF_12/2013</v>
          </cell>
          <cell r="I4789" t="str">
            <v>M3</v>
          </cell>
          <cell r="J4789" t="str">
            <v>COEFICIENTE DE REPRESENTATIVIDADE</v>
          </cell>
          <cell r="K4789" t="str">
            <v>6,99</v>
          </cell>
        </row>
        <row r="4790">
          <cell r="G4790">
            <v>89906</v>
          </cell>
          <cell r="H4790" t="str">
            <v>ESCAVAÇÃO VERTICAL A CÉU ABERTO, INCLUINDO CARGA, DESCARGA E TRANSPORTE, EM SOLO DE 1ª CATEGORIA COM ESCAVADEIRA HIDRÁULICA (CAÇAMBA: 0,8 M³ / 111 HP), FROTA DE 2 CAMINHÕES BASCULANTES DE 18 M³, DMT DE 0,8 KM E VELOCIDADE MÉDIA 14 KM/H. AF_12/2013</v>
          </cell>
          <cell r="I4790" t="str">
            <v>M3</v>
          </cell>
          <cell r="J4790" t="str">
            <v>COEFICIENTE DE REPRESENTATIVIDADE</v>
          </cell>
          <cell r="K4790" t="str">
            <v>6,91</v>
          </cell>
        </row>
        <row r="4791">
          <cell r="G4791">
            <v>89907</v>
          </cell>
          <cell r="H4791" t="str">
            <v>ESCAVAÇÃO VERTICAL A CÉU ABERTO, INCLUINDO CARGA, DESCARGA E TRANSPORTE, EM SOLO DE 1ª CATEGORIA COM ESCAVADEIRA HIDRÁULICA (CAÇAMBA: 0,8 M³ / 111 HP), FROTA DE 3 CAMINHÕES BASCULANTES DE 18 M³, DMT DE 1 KM E VELOCIDADE MÉDIA 15 KM/H. AF_12/2013</v>
          </cell>
          <cell r="I4791" t="str">
            <v>M3</v>
          </cell>
          <cell r="J4791" t="str">
            <v>COEFICIENTE DE REPRESENTATIVIDADE</v>
          </cell>
          <cell r="K4791" t="str">
            <v>7,78</v>
          </cell>
        </row>
        <row r="4792">
          <cell r="G4792">
            <v>89908</v>
          </cell>
          <cell r="H4792" t="str">
            <v>ESCAVAÇÃO VERTICAL A CÉU ABERTO, INCLUINDO CARGA, DESCARGA E TRANSPORTE, EM SOLO DE 1ª CATEGORIA COM ESCAVADEIRA HIDRÁULICA (CAÇAMBA: 0,8 M³ / 111 HP), FROTA DE 4 CAMINHÕES BASCULANTES DE 18 M³, DMT DE 1,5 KM E VELOCIDADE MÉDIA 18 KM/H. AF_12/2013</v>
          </cell>
          <cell r="I4792" t="str">
            <v>M3</v>
          </cell>
          <cell r="J4792" t="str">
            <v>COEFICIENTE DE REPRESENTATIVIDADE</v>
          </cell>
          <cell r="K4792" t="str">
            <v>10,67</v>
          </cell>
        </row>
        <row r="4793">
          <cell r="G4793">
            <v>89911</v>
          </cell>
          <cell r="H4793" t="str">
            <v>ESCAVAÇÃO VERTICAL A CÉU ABERTO, INCLUINDO CARGA, DESCARGA E TRANSPORTE, EM SOLO DE 1ª CATEGORIA COM ESCAVADEIRA HIDRÁULICA (CAÇAMBA: 0,8 M³ / 111 HP), FROTA DE 5 CAMINHÕES BASCULANTES DE 18 M³, DMT DE 3 KM E VELOCIDADE MÉDIA 20 KM/H. AF_12/2013</v>
          </cell>
          <cell r="I4793" t="str">
            <v>M3</v>
          </cell>
          <cell r="J4793" t="str">
            <v>COEFICIENTE DE REPRESENTATIVIDADE</v>
          </cell>
          <cell r="K4793" t="str">
            <v>13,05</v>
          </cell>
        </row>
        <row r="4794">
          <cell r="G4794">
            <v>89912</v>
          </cell>
          <cell r="H4794" t="str">
            <v>ESCAVAÇÃO VERTICAL A CÉU ABERTO, INCLUINDO CARGA, DESCARGA E TRANSPORTE, EM SOLO DE 1ª CATEGORIA COM ESCAVADEIRA HIDRÁULICA (CAÇAMBA: 0,8 M³ / 111 HP), FROTA DE 5 CAMINHÕES BASCULANTES DE 18 M³, DMT DE 4 KM E VELOCIDADE MÉDIA 22 KM/H. AF_12/2013</v>
          </cell>
          <cell r="I4794" t="str">
            <v>M3</v>
          </cell>
          <cell r="J4794" t="str">
            <v>COEFICIENTE DE REPRESENTATIVIDADE</v>
          </cell>
          <cell r="K4794" t="str">
            <v>13,92</v>
          </cell>
        </row>
        <row r="4795">
          <cell r="G4795">
            <v>89913</v>
          </cell>
          <cell r="H4795" t="str">
            <v>ESCAVAÇÃO VERTICAL A CÉU ABERTO, INCLUINDO CARGA, DESCARGA E TRANSPORTE, EM SOLO DE 1ª CATEGORIA COM ESCAVADEIRA HIDRÁULICA (CAÇAMBA: 0,8 M³ / 111 HP), FROTA DE 6 CAMINHÕES BASCULANTES DE 18 M³, DMT DE 6 KM E VELOCIDADE MÉDIA 22 KM/H. AF_12/2013</v>
          </cell>
          <cell r="I4795" t="str">
            <v>M3</v>
          </cell>
          <cell r="J4795" t="str">
            <v>COEFICIENTE DE REPRESENTATIVIDADE</v>
          </cell>
          <cell r="K4795" t="str">
            <v>16,96</v>
          </cell>
        </row>
        <row r="4796">
          <cell r="G4796">
            <v>89921</v>
          </cell>
          <cell r="H4796" t="str">
            <v>ESCAVAÇÃO VERTICAL A CÉU ABERTO, INCLUINDO CARGA, DESCARGA E TRANSPORTE, EM SOLO DE 1ª CATEGORIA COM ESCAVADEIRA HIDRÁULICA (CAÇAMBA: 1,2 M³ / 155 HP), FROTA DE 3 CAMINHÕES BASCULANTES DE 14 M³, DMT DE 0,2 KM E VELOCIDADE MÉDIA 4 KM/H. AF_12/2013</v>
          </cell>
          <cell r="I4796" t="str">
            <v>M3</v>
          </cell>
          <cell r="J4796" t="str">
            <v>COEFICIENTE DE REPRESENTATIVIDADE</v>
          </cell>
          <cell r="K4796" t="str">
            <v>6,22</v>
          </cell>
        </row>
        <row r="4797">
          <cell r="G4797">
            <v>89922</v>
          </cell>
          <cell r="H4797" t="str">
            <v>ESCAVAÇÃO VERTICAL A CÉU ABERTO, INCLUINDO CARGA, DESCARGA E TRANSPORTE, EM SOLO DE 1ª CATEGORIA COM ESCAVADEIRA HIDRÁULICA (CAÇAMBA: 1,2 M³ / 155 HP), FROTA DE 3 CAMINHÕES BASCULANTES DE 14 M³, DMT DE 0,3 KM E VELOCIDADE MÉDIA 5,9 KM/H. AF_12/2013</v>
          </cell>
          <cell r="I4797" t="str">
            <v>M3</v>
          </cell>
          <cell r="J4797" t="str">
            <v>COEFICIENTE DE REPRESENTATIVIDADE</v>
          </cell>
          <cell r="K4797" t="str">
            <v>6,26</v>
          </cell>
        </row>
        <row r="4798">
          <cell r="G4798">
            <v>89923</v>
          </cell>
          <cell r="H4798" t="str">
            <v>ESCAVAÇÃO VERTICAL A CÉU ABERTO, INCLUINDO CARGA, DESCARGA E TRANSPORTE, EM SOLO DE 1ª CATEGORIA COM ESCAVADEIRA HIDRÁULICA (CAÇAMBA: 1,2 M³ / 155 HP), FROTA DE 3 CAMINHÕES BASCULANTES DE 14 M³, DMT DE 0,6 KM E VELOCIDADE MÉDIA 10 KM/H. AF_12/2013</v>
          </cell>
          <cell r="I4798" t="str">
            <v>M3</v>
          </cell>
          <cell r="J4798" t="str">
            <v>COEFICIENTE DE REPRESENTATIVIDADE</v>
          </cell>
          <cell r="K4798" t="str">
            <v>6,53</v>
          </cell>
        </row>
        <row r="4799">
          <cell r="G4799">
            <v>89924</v>
          </cell>
          <cell r="H4799" t="str">
            <v>ESCAVAÇÃO VERTICAL A CÉU ABERTO, INCLUINDO CARGA, DESCARGA E TRANSPORTE, EM SOLO DE 1ª CATEGORIA COM ESCAVADEIRA HIDRÁULICA (CAÇAMBA: 1,2 M³ / 155 HP), FROTA DE 3 CAMINHÕES BASCULANTES DE 14 M³, DMT DE 0,8 KM E VELOCIDADE MÉDIA 14 KM/H. AF_12/2013</v>
          </cell>
          <cell r="I4799" t="str">
            <v>M3</v>
          </cell>
          <cell r="J4799" t="str">
            <v>COEFICIENTE DE REPRESENTATIVIDADE</v>
          </cell>
          <cell r="K4799" t="str">
            <v>6,44</v>
          </cell>
        </row>
        <row r="4800">
          <cell r="G4800">
            <v>89925</v>
          </cell>
          <cell r="H4800" t="str">
            <v>ESCAVAÇÃO VERTICAL A CÉU ABERTO, INCLUINDO CARGA, DESCARGA E TRANSPORTE, EM SOLO DE 1ª CATEGORIA COM ESCAVADEIRA HIDRÁULICA (CAÇAMBA: 1,2 M³ / 155 HP), FROTA DE 3 CAMINHÕES BASCULANTES DE 14 M³, DMT DE 1 KM E VELOCIDADE MÉDIA 15 KM/H. AF_12/2013</v>
          </cell>
          <cell r="I4800" t="str">
            <v>M3</v>
          </cell>
          <cell r="J4800" t="str">
            <v>COEFICIENTE DE REPRESENTATIVIDADE</v>
          </cell>
          <cell r="K4800" t="str">
            <v>6,74</v>
          </cell>
        </row>
        <row r="4801">
          <cell r="G4801">
            <v>89926</v>
          </cell>
          <cell r="H4801" t="str">
            <v>ESCAVAÇÃO VERTICAL A CÉU ABERTO, INCLUINDO CARGA, DESCARGA E TRANSPORTE, EM SOLO DE 1ª CATEGORIA COM ESCAVADEIRA HIDRÁULICA (CAÇAMBA: 1,2 M³ / 155 HP), FROTA DE 5 CAMINHÕES BASCULANTES DE 14 M³, DMT DE 1,5 KM E VELOCIDADE MÉDIA 18 KM/H. AF_12/2013</v>
          </cell>
          <cell r="I4801" t="str">
            <v>M3</v>
          </cell>
          <cell r="J4801" t="str">
            <v>COEFICIENTE DE REPRESENTATIVIDADE</v>
          </cell>
          <cell r="K4801" t="str">
            <v>10,23</v>
          </cell>
        </row>
        <row r="4802">
          <cell r="G4802">
            <v>89929</v>
          </cell>
          <cell r="H4802" t="str">
            <v>ESCAVAÇÃO VERTICAL A CÉU ABERTO, INCLUINDO CARGA, DESCARGA E TRANSPORTE, EM SOLO DE 1ª CATEGORIA COM ESCAVADEIRA HIDRÁULICA (CAÇAMBA: 1,2 M³ / 155 HP), FROTA DE 7 CAMINHÕES BASCULANTES DE 14 M³, DMT DE 3 KM E VELOCIDADE MÉDIA 20 KM/H. AF_12/2013</v>
          </cell>
          <cell r="I4802" t="str">
            <v>M3</v>
          </cell>
          <cell r="J4802" t="str">
            <v>COEFICIENTE DE REPRESENTATIVIDADE</v>
          </cell>
          <cell r="K4802" t="str">
            <v>13,17</v>
          </cell>
        </row>
        <row r="4803">
          <cell r="G4803">
            <v>89930</v>
          </cell>
          <cell r="H4803" t="str">
            <v>ESCAVAÇÃO VERTICAL A CÉU ABERTO, INCLUINDO CARGA, DESCARGA E TRANSPORTE, EM SOLO DE 1ª CATEGORIA COM ESCAVADEIRA HIDRÁULICA (CAÇAMBA: 1,2 M³ / 155 HP), FROTA DE 7 CAMINHÕES BASCULANTES DE 14 M³, DMT DE 4 KM E VELOCIDADE MÉDIA 22 KM/H. AF_12/2013</v>
          </cell>
          <cell r="I4803" t="str">
            <v>M3</v>
          </cell>
          <cell r="J4803" t="str">
            <v>COEFICIENTE DE REPRESENTATIVIDADE</v>
          </cell>
          <cell r="K4803" t="str">
            <v>14,10</v>
          </cell>
        </row>
        <row r="4804">
          <cell r="G4804">
            <v>89931</v>
          </cell>
          <cell r="H4804" t="str">
            <v>ESCAVAÇÃO VERTICAL A CÉU ABERTO, INCLUINDO CARGA, DESCARGA E TRANSPORTE, EM SOLO DE 1ª CATEGORIA COM ESCAVADEIRA HIDRÁULICA (CAÇAMBA: 1,2 M³ / 155 HP), FROTA DE 9 CAMINHÕES BASCULANTES DE 14 M³, DMT DE 6 KM E VELOCIDADE MÉDIA 22 KM/H. AF_12/2013</v>
          </cell>
          <cell r="I4804" t="str">
            <v>M3</v>
          </cell>
          <cell r="J4804" t="str">
            <v>COEFICIENTE DE REPRESENTATIVIDADE</v>
          </cell>
          <cell r="K4804" t="str">
            <v>17,78</v>
          </cell>
        </row>
        <row r="4805">
          <cell r="G4805">
            <v>89939</v>
          </cell>
          <cell r="H4805" t="str">
            <v>ESCAVAÇÃO VERTICAL A CÉU ABERTO, INCLUINDO CARGA, DESCARGA E TRANSPORTE, EM SOLO DE 1ª CATEGORIA COM ESCAVADEIRA HIDRÁULICA (CAÇAMBA: 1,2 M³ / 155 HP), FROTA DE 3 CAMINHÕES BASCULANTES DE 18 M³, DMT DE 0,2 KM E VELOCIDADE MÉDIA 4 KM/H. AF_12/2013</v>
          </cell>
          <cell r="I4805" t="str">
            <v>M3</v>
          </cell>
          <cell r="J4805" t="str">
            <v>COEFICIENTE DE REPRESENTATIVIDADE</v>
          </cell>
          <cell r="K4805" t="str">
            <v>5,83</v>
          </cell>
        </row>
        <row r="4806">
          <cell r="G4806">
            <v>89940</v>
          </cell>
          <cell r="H4806" t="str">
            <v>ESCAVAÇÃO VERTICAL A CÉU ABERTO, INCLUINDO CARGA, DESCARGA E TRANSPORTE, EM SOLO DE 1ª CATEGORIA COM ESCAVADEIRA HIDRÁULICA (CAÇAMBA: 1,2 M³ / 155 HP), FROTA DE 3 CAMINHÕES BASCULANTES DE 18 M³, DMT DE 0,3 KM E VELOCIDADE MÉDIA 5,9 KM/H. AF_12/2013</v>
          </cell>
          <cell r="I4806" t="str">
            <v>M3</v>
          </cell>
          <cell r="J4806" t="str">
            <v>COEFICIENTE DE REPRESENTATIVIDADE</v>
          </cell>
          <cell r="K4806" t="str">
            <v>5,85</v>
          </cell>
        </row>
        <row r="4807">
          <cell r="G4807">
            <v>89941</v>
          </cell>
          <cell r="H4807" t="str">
            <v>ESCAVAÇÃO VERTICAL A CÉU ABERTO, INCLUINDO CARGA, DESCARGA E TRANSPORTE, EM SOLO DE 1ª CATEGORIA COM ESCAVADEIRA HIDRÁULICA (CAÇAMBA: 1,2 M³ / 155 HP), FROTA DE 3 CAMINHÕES BASCULANTES DE 18 M³, DMT DE 0,6 KM E VELOCIDADE MÉDIA 10 KM/H. AF_12/2013</v>
          </cell>
          <cell r="I4807" t="str">
            <v>M3</v>
          </cell>
          <cell r="J4807" t="str">
            <v>COEFICIENTE DE REPRESENTATIVIDADE</v>
          </cell>
          <cell r="K4807" t="str">
            <v>6,10</v>
          </cell>
        </row>
        <row r="4808">
          <cell r="G4808">
            <v>89942</v>
          </cell>
          <cell r="H4808" t="str">
            <v>ESCAVAÇÃO VERTICAL A CÉU ABERTO, INCLUINDO CARGA, DESCARGA E TRANSPORTE, EM SOLO DE 1ª CATEGORIA COM ESCAVADEIRA HIDRÁULICA (CAÇAMBA: 1,2 M³ / 155 HP), FROTA DE 3 CAMINHÕES BASCULANTES DE 18 M³, DMT DE 0,8 KM E VELOCIDADE MÉDIA 14 KM/H. AF_12/2013</v>
          </cell>
          <cell r="I4808" t="str">
            <v>M3</v>
          </cell>
          <cell r="J4808" t="str">
            <v>COEFICIENTE DE REPRESENTATIVIDADE</v>
          </cell>
          <cell r="K4808" t="str">
            <v>6,03</v>
          </cell>
        </row>
        <row r="4809">
          <cell r="G4809">
            <v>89943</v>
          </cell>
          <cell r="H4809" t="str">
            <v>ESCAVAÇÃO VERTICAL A CÉU ABERTO, INCLUINDO CARGA, DESCARGA E TRANSPORTE, EM SOLO DE 1ª CATEGORIA COM ESCAVADEIRA HIDRÁULICA (CAÇAMBA: 1,2 M³ / 155 HP), FROTA DE 3 CAMINHÕES BASCULANTES DE 18 M³, DMT DE 1 KM E VELOCIDADE MÉDIA 15 KM/H. AF_12/2013</v>
          </cell>
          <cell r="I4809" t="str">
            <v>M3</v>
          </cell>
          <cell r="J4809" t="str">
            <v>COEFICIENTE DE REPRESENTATIVIDADE</v>
          </cell>
          <cell r="K4809" t="str">
            <v>6,27</v>
          </cell>
        </row>
        <row r="4810">
          <cell r="G4810">
            <v>89944</v>
          </cell>
          <cell r="H4810" t="str">
            <v>ESCAVAÇÃO VERTICAL A CÉU ABERTO, INCLUINDO CARGA, DESCARGA E TRANSPORTE, EM SOLO DE 1ª CATEGORIA COM ESCAVADEIRA HIDRÁULICA (CAÇAMBA: 1,2 M³ / 155 HP), FROTA DE 5 CAMINHÕES BASCULANTES DE 18 M³, DMT DE 1,5 KM E VELOCIDADE MÉDIA 18 KM/H. AF_12/2013</v>
          </cell>
          <cell r="I4810" t="str">
            <v>M3</v>
          </cell>
          <cell r="J4810" t="str">
            <v>COEFICIENTE DE REPRESENTATIVIDADE</v>
          </cell>
          <cell r="K4810" t="str">
            <v>9,39</v>
          </cell>
        </row>
        <row r="4811">
          <cell r="G4811">
            <v>89947</v>
          </cell>
          <cell r="H4811" t="str">
            <v>ESCAVAÇÃO VERTICAL A CÉU ABERTO, INCLUINDO CARGA, DESCARGA E TRANSPORTE, EM SOLO DE 1ª CATEGORIA COM ESCAVADEIRA HIDRÁULICA (CAÇAMBA: 1,2 M³ / 155 HP), FROTA DE 6 CAMINHÕES BASCULANTES DE 18 M³, DMT DE 3 KM E VELOCIDADE MÉDIA 20 KM/H. AF_12/2013</v>
          </cell>
          <cell r="I4811" t="str">
            <v>M3</v>
          </cell>
          <cell r="J4811" t="str">
            <v>COEFICIENTE DE REPRESENTATIVIDADE</v>
          </cell>
          <cell r="K4811" t="str">
            <v>11,61</v>
          </cell>
        </row>
        <row r="4812">
          <cell r="G4812">
            <v>89948</v>
          </cell>
          <cell r="H4812" t="str">
            <v>ESCAVAÇÃO VERTICAL A CÉU ABERTO, INCLUINDO CARGA, DESCARGA E TRANSPORTE, EM SOLO DE 1ª CATEGORIA COM ESCAVADEIRA HIDRÁULICA (CAÇAMBA: 1,2 M³ / 155 HP), FROTA DE 7 CAMINHÕES BASCULANTES DE 18 M³, DMT DE 4 KM E VELOCIDADE MÉDIA 22 KM/H. AF_12/2013</v>
          </cell>
          <cell r="I4812" t="str">
            <v>M3</v>
          </cell>
          <cell r="J4812" t="str">
            <v>COEFICIENTE DE REPRESENTATIVIDADE</v>
          </cell>
          <cell r="K4812" t="str">
            <v>12,87</v>
          </cell>
        </row>
        <row r="4813">
          <cell r="G4813">
            <v>89949</v>
          </cell>
          <cell r="H4813" t="str">
            <v>ESCAVAÇÃO VERTICAL A CÉU ABERTO, INCLUINDO CARGA, DESCARGA E TRANSPORTE, EM SOLO DE 1ª CATEGORIA COM ESCAVADEIRA HIDRÁULICA (CAÇAMBA: 1,2 M³ / 155 HP), FROTA DE 8 CAMINHÕES BASCULANTES DE 18 M³, DMT DE 6 KM E VELOCIDADE MÉDIA 22 KM/H. AF_12/2013</v>
          </cell>
          <cell r="I4813" t="str">
            <v>M3</v>
          </cell>
          <cell r="J4813" t="str">
            <v>COEFICIENTE DE REPRESENTATIVIDADE</v>
          </cell>
          <cell r="K4813" t="str">
            <v>15,73</v>
          </cell>
        </row>
        <row r="4814">
          <cell r="G4814">
            <v>96520</v>
          </cell>
          <cell r="H4814" t="str">
            <v>ESCAVAÇÃO MECANIZADA PARA BLOCO DE COROAMENTO OU SAPATA, SEM PREVISÃO DE FÔRMA, COM RETROESCAVADEIRA. AF_06/2017</v>
          </cell>
          <cell r="I4814" t="str">
            <v>M3</v>
          </cell>
          <cell r="J4814" t="str">
            <v>COEFICIENTE DE REPRESENTATIVIDADE</v>
          </cell>
          <cell r="K4814" t="str">
            <v>68,15</v>
          </cell>
        </row>
        <row r="4815">
          <cell r="G4815">
            <v>96521</v>
          </cell>
          <cell r="H4815" t="str">
            <v>ESCAVAÇÃO MECANIZADA PARA BLOCO DE COROAMENTO OU SAPATA, COM PREVISÃO DE FÔRMA, COM RETROESCAVADEIRA. AF_06/2017</v>
          </cell>
          <cell r="I4815" t="str">
            <v>M3</v>
          </cell>
          <cell r="J4815" t="str">
            <v>COEFICIENTE DE REPRESENTATIVIDADE</v>
          </cell>
          <cell r="K4815" t="str">
            <v>29,80</v>
          </cell>
        </row>
        <row r="4816">
          <cell r="G4816">
            <v>96522</v>
          </cell>
          <cell r="H4816" t="str">
            <v>ESCAVAÇÃO MANUAL PARA BLOCO DE COROAMENTO OU SAPATA, SEM PREVISÃO DE FÔRMA. AF_06/2017</v>
          </cell>
          <cell r="I4816" t="str">
            <v>M3</v>
          </cell>
          <cell r="J4816" t="str">
            <v>COLETADO</v>
          </cell>
          <cell r="K4816" t="str">
            <v>99,32</v>
          </cell>
        </row>
        <row r="4817">
          <cell r="G4817">
            <v>96523</v>
          </cell>
          <cell r="H4817" t="str">
            <v>ESCAVAÇÃO MANUAL PARA BLOCO DE COROAMENTO OU SAPATA, COM PREVISÃO DE FÔRMA. AF_06/2017</v>
          </cell>
          <cell r="I4817" t="str">
            <v>M3</v>
          </cell>
          <cell r="J4817" t="str">
            <v>COLETADO</v>
          </cell>
          <cell r="K4817" t="str">
            <v>62,91</v>
          </cell>
        </row>
        <row r="4818">
          <cell r="G4818">
            <v>96524</v>
          </cell>
          <cell r="H4818" t="str">
            <v>ESCAVAÇÃO MECANIZADA PARA VIGA BALDRAME, SEM PREVISÃO DE FÔRMA, COM MINI-ESCAVADEIRA. AF_06/2017</v>
          </cell>
          <cell r="I4818" t="str">
            <v>M3</v>
          </cell>
          <cell r="J4818" t="str">
            <v>COEFICIENTE DE REPRESENTATIVIDADE</v>
          </cell>
          <cell r="K4818" t="str">
            <v>125,32</v>
          </cell>
        </row>
        <row r="4819">
          <cell r="G4819">
            <v>96525</v>
          </cell>
          <cell r="H4819" t="str">
            <v>ESCAVAÇÃO MECANIZADA PARA VIGA BALDRAME, COM PREVISÃO DE FÔRMA, COM MINI-ESCAVADEIRA. AF_06/2017</v>
          </cell>
          <cell r="I4819" t="str">
            <v>M3</v>
          </cell>
          <cell r="J4819" t="str">
            <v>COEFICIENTE DE REPRESENTATIVIDADE</v>
          </cell>
          <cell r="K4819" t="str">
            <v>29,54</v>
          </cell>
        </row>
        <row r="4820">
          <cell r="G4820">
            <v>96526</v>
          </cell>
          <cell r="H4820" t="str">
            <v>ESCAVAÇÃO MANUAL DE VALA PARA VIGA BALDRAME, SEM PREVISÃO DE FÔRMA. AF_06/2017</v>
          </cell>
          <cell r="I4820" t="str">
            <v>M3</v>
          </cell>
          <cell r="J4820" t="str">
            <v>COLETADO</v>
          </cell>
          <cell r="K4820" t="str">
            <v>201,06</v>
          </cell>
        </row>
        <row r="4821">
          <cell r="G4821">
            <v>96527</v>
          </cell>
          <cell r="H4821" t="str">
            <v>ESCAVAÇÃO MANUAL DE VALA PARA VIGA BALDRAME, COM PREVISÃO DE FÔRMA. AF_06/2017</v>
          </cell>
          <cell r="I4821" t="str">
            <v>M3</v>
          </cell>
          <cell r="J4821" t="str">
            <v>COLETADO</v>
          </cell>
          <cell r="K4821" t="str">
            <v>82,45</v>
          </cell>
        </row>
        <row r="4822">
          <cell r="G4822">
            <v>96528</v>
          </cell>
          <cell r="H4822" t="str">
            <v>FABRICAÇÃO, MONTAGEM E DESMONTAGEM DE FÔRMA PARA BLOCO DE COROAMENTO, EM MADEIRA SERRADA, E=25 MM, 1 UTILIZAÇÃO. AF_06/2017</v>
          </cell>
          <cell r="I4822" t="str">
            <v>M2</v>
          </cell>
          <cell r="J4822" t="str">
            <v>COEFICIENTE DE REPRESENTATIVIDADE</v>
          </cell>
          <cell r="K4822" t="str">
            <v>118,67</v>
          </cell>
        </row>
        <row r="4823">
          <cell r="G4823">
            <v>98116</v>
          </cell>
          <cell r="H4823" t="str">
            <v>ESCAVAÇÃO VERTICAL A CÉU ABERTO, INCLUINDO CARGA, DESCARGA E TRANSPORTE, EM SOLO DE 1ª CATEGORIA COM ESCAVADEIRA HIDRÁULICA (CAÇAMBA: 0,8 M³ / 111 HP), FROTA DE 4 CAMINHÕES BASCULANTES DE 14 M³, DMT DE 2 KM E VELOCIDADE MÉDIA 20 KM/H. AF_02/2018</v>
          </cell>
          <cell r="I4823" t="str">
            <v>M3</v>
          </cell>
          <cell r="J4823" t="str">
            <v>COEFICIENTE DE REPRESENTATIVIDADE</v>
          </cell>
          <cell r="K4823" t="str">
            <v>11,89</v>
          </cell>
        </row>
        <row r="4824">
          <cell r="G4824">
            <v>98117</v>
          </cell>
          <cell r="H4824" t="str">
            <v>ESCAVAÇÃO VERTICAL A CÉU ABERTO, INCLUINDO CARGA, DESCARGA E TRANSPORTE, EM SOLO DE 1ª CATEGORIA COM ESCAVADEIRA HIDRÁULICA (CAÇAMBA: 0,8 M³ / 111 HP), FROTA DE 4 CAMINHÕES BASCULANTES DE 18 M³, DMT DE 2 KM E VELOCIDADE MÉDIA 20 KM/H. AF_02/2018</v>
          </cell>
          <cell r="I4824" t="str">
            <v>M3</v>
          </cell>
          <cell r="J4824" t="str">
            <v>COEFICIENTE DE REPRESENTATIVIDADE</v>
          </cell>
          <cell r="K4824" t="str">
            <v>11,12</v>
          </cell>
        </row>
        <row r="4825">
          <cell r="G4825">
            <v>98118</v>
          </cell>
          <cell r="H4825" t="str">
            <v>ESCAVAÇÃO VERTICAL A CÉU ABERTO, INCLUINDO CARGA, DESCARGA E TRANSPORTE, EM SOLO DE 1ª CATEGORIA COM ESCAVADEIRA HIDRÁULICA (CAÇAMBA: 1,2 M³ / 155 HP), FROTA DE 6 CAMINHÕES BASCULANTES DE 14 M³, DMT DE 2 KM E VELOCIDADE MÉDIA 20 KM/H. AF_02/2018</v>
          </cell>
          <cell r="I4825" t="str">
            <v>M3</v>
          </cell>
          <cell r="J4825" t="str">
            <v>COEFICIENTE DE REPRESENTATIVIDADE</v>
          </cell>
          <cell r="K4825" t="str">
            <v>11,18</v>
          </cell>
        </row>
        <row r="4826">
          <cell r="G4826">
            <v>98119</v>
          </cell>
          <cell r="H4826" t="str">
            <v>ESCAVAÇÃO VERTICAL A CÉU ABERTO, INCLUINDO CARGA, DESCARGA E TRANSPORTE, EM SOLO DE 1ª CATEGORIA COM ESCAVADEIRA HIDRÁULICA (CAÇAMBA: 1,2 M³ / 155 HP), FROTA DE 5 CAMINHÕES BASCULANTES DE 18 M³, DMT DE 2 KM E VELOCIDADE MÉDIA 20 KM/H. AF_02/2018</v>
          </cell>
          <cell r="I4826" t="str">
            <v>M3</v>
          </cell>
          <cell r="J4826" t="str">
            <v>COEFICIENTE DE REPRESENTATIVIDADE</v>
          </cell>
          <cell r="K4826" t="str">
            <v>9,84</v>
          </cell>
        </row>
        <row r="4827">
          <cell r="G4827">
            <v>72915</v>
          </cell>
          <cell r="H4827" t="str">
            <v>ESCAVACAO MECANICA DE VALA EM MATERIAL DE 2A. CATEGORIA ATE 2 M DE PROFUNDIDADE COM UTILIZACAO DE ESCAVADEIRA HIDRAULICA</v>
          </cell>
          <cell r="I4827" t="str">
            <v>M3</v>
          </cell>
          <cell r="J4827" t="str">
            <v>COEFICIENTE DE REPRESENTATIVIDADE</v>
          </cell>
          <cell r="K4827" t="str">
            <v>9,59</v>
          </cell>
        </row>
        <row r="4828">
          <cell r="G4828">
            <v>72917</v>
          </cell>
          <cell r="H4828" t="str">
            <v>ESCAVACAO MECANICA DE VALA EM MATERIAL 2A. CATEGORIA DE 2,01 ATE 4,00 M DE PROFUNDIDADE COM UTILIZACAO DE ESCAVADEIRA HIDRAULICA</v>
          </cell>
          <cell r="I4828" t="str">
            <v>M3</v>
          </cell>
          <cell r="J4828" t="str">
            <v>COEFICIENTE DE REPRESENTATIVIDADE</v>
          </cell>
          <cell r="K4828" t="str">
            <v>10,96</v>
          </cell>
        </row>
        <row r="4829">
          <cell r="G4829">
            <v>72918</v>
          </cell>
          <cell r="H4829" t="str">
            <v>ESCAVACAO MECANICA DE VALA EM MATERIAL 2A. CATEGORIA DE 4,01 ATE 6,00 M DE PROFUNDIDADE COM UTILIZACAO DE ESCAVADEIRA HIDRAULICA</v>
          </cell>
          <cell r="I4829" t="str">
            <v>M3</v>
          </cell>
          <cell r="J4829" t="str">
            <v>COEFICIENTE DE REPRESENTATIVIDADE</v>
          </cell>
          <cell r="K4829" t="str">
            <v>12,79</v>
          </cell>
        </row>
        <row r="4830">
          <cell r="G4830" t="str">
            <v>73965/9</v>
          </cell>
          <cell r="H4830" t="str">
            <v>ESCAVACAO MANUAL DE VALA EM LODO, DE 1,5 ATE 3M, EXCLUINDO ESGOTAMENTO/ESCORAMENTO.</v>
          </cell>
          <cell r="I4830" t="str">
            <v>M3</v>
          </cell>
          <cell r="J4830" t="str">
            <v>COLETADO</v>
          </cell>
          <cell r="K4830" t="str">
            <v>133,80</v>
          </cell>
        </row>
        <row r="4831">
          <cell r="G4831" t="str">
            <v>79506/2</v>
          </cell>
          <cell r="H4831" t="str">
            <v>ESCAVAÇÃO MANUAL DE VALA/CAVA EM LODO, ENTRE 3 E 4,5M DE PROFUNDIDADE</v>
          </cell>
          <cell r="I4831" t="str">
            <v>M3</v>
          </cell>
          <cell r="J4831" t="str">
            <v>COLETADO</v>
          </cell>
          <cell r="K4831" t="str">
            <v>200,70</v>
          </cell>
        </row>
        <row r="4832">
          <cell r="G4832">
            <v>83343</v>
          </cell>
          <cell r="H4832" t="str">
            <v>ESCAVACAO MECANICA DE VALAS (SOLO COM AGUA), PROFUNDIDADE MAIOR QUE 4,00 M ATE 6,00 M.</v>
          </cell>
          <cell r="I4832" t="str">
            <v>M3</v>
          </cell>
          <cell r="J4832" t="str">
            <v>COLETADO</v>
          </cell>
          <cell r="K4832" t="str">
            <v>12,37</v>
          </cell>
        </row>
        <row r="4833">
          <cell r="G4833">
            <v>90082</v>
          </cell>
          <cell r="H4833" t="str">
            <v>ESCAVAÇÃO MECANIZADA DE VALA COM PROF. ATÉ 1,5 M (MÉDIA ENTRE MONTANTE E JUSANTE/UMA COMPOSIÇÃO POR TRECHO), COM ESCAVADEIRA HIDRÁULICA (0,8 M3), LARG. DE 1,5 M A 2,5 M, EM SOLO DE 1A CATEGORIA, EM LOCAIS COM ALTO NÍVEL DE INTERFERÊNCIA. AF_01/2015</v>
          </cell>
          <cell r="I4833" t="str">
            <v>M3</v>
          </cell>
          <cell r="J4833" t="str">
            <v>COLETADO</v>
          </cell>
          <cell r="K4833" t="str">
            <v>7,50</v>
          </cell>
        </row>
        <row r="4834">
          <cell r="G4834">
            <v>90084</v>
          </cell>
          <cell r="H4834" t="str">
            <v>ESCAVAÇÃO MECANIZADA DE VALA COM PROF. MAIOR QUE 1,5 M ATÉ 3,0 M (MÉDIA ENTRE MONTANTE E JUSANTE/UMA COMPOSIÇÃO POR TRECHO), COM ESCAVADEIRA HIDRÁULICA (0,8 M3/111 HP), LARGURA ATÉ 1,5 M, EM SOLO DE 1A CATEGORIA, EM LOCAIS COM ALTO NÍVEL DE INTERFERÊNCIA.</v>
          </cell>
          <cell r="I4834" t="str">
            <v>M3</v>
          </cell>
          <cell r="J4834" t="str">
            <v>COLETADO</v>
          </cell>
          <cell r="K4834" t="str">
            <v>7,28</v>
          </cell>
        </row>
        <row r="4835">
          <cell r="G4835">
            <v>90085</v>
          </cell>
          <cell r="H4835" t="str">
            <v>ESCAVAÇÃO MECANIZADA DE VALA COM PROF. MAIOR QUE 1,5 M ATÉ 3,0 M (MÉDIA ENTRE MONTANTE E JUSANTE/UMA COMPOSIÇÃO POR TRECHO), COM ESCAVADEIRA HIDRÁULICA (0,8 M3/111 HP), LARG. DE 1,5 M A 2,5 M, EM SOLO DE 1A CATEGORIA, EM LOCAIS COM ALTO NÍVEL DE INTERFERÊ</v>
          </cell>
          <cell r="I4835" t="str">
            <v>M3</v>
          </cell>
          <cell r="J4835" t="str">
            <v>COLETADO</v>
          </cell>
          <cell r="K4835" t="str">
            <v>6,84</v>
          </cell>
        </row>
        <row r="4836">
          <cell r="G4836">
            <v>90086</v>
          </cell>
          <cell r="H4836" t="str">
            <v>ESCAVAÇÃO MECANIZADA DE VALA COM PROF. MAIOR QUE 3,0 M ATÉ 4,5 M(MÉDIA ENTRE MONTANTE E JUSANTE/UMA COMPOSIÇÃO POR TRECHO), COM ESCAVADEIRA HIDRÁULICA (0,8 M3/111 HP), LARG. MENOR QUE 1,5 M, EM SOLO DE 1A CATEGORIA, EM LOCAIS COM ALTO NÍVEL DE INTERFERÊNC</v>
          </cell>
          <cell r="I4836" t="str">
            <v>M3</v>
          </cell>
          <cell r="J4836" t="str">
            <v>COLETADO</v>
          </cell>
          <cell r="K4836" t="str">
            <v>6,92</v>
          </cell>
        </row>
        <row r="4837">
          <cell r="G4837">
            <v>90087</v>
          </cell>
          <cell r="H4837" t="str">
            <v>ESCAVAÇÃO MECANIZADA DE VALA COM PROF. DE 3,0 M ATÉ 4,5 M(MÉDIA ENTRE MONTANTE E JUSANTE/UMA COMPOSIÇÃO POR TRECHO), COM ESCAVADEIRA HIDRÁULICA (1,2 M3/155 HP), LARG. DE 1,5 M A 2,5 M, EM SOLO DE 1A CATEGORIA, EM LOCAIS COM ALTO NÍVEL DE INTERFERÊNCIA. AF</v>
          </cell>
          <cell r="I4837" t="str">
            <v>M3</v>
          </cell>
          <cell r="J4837" t="str">
            <v>COEFICIENTE DE REPRESENTATIVIDADE</v>
          </cell>
          <cell r="K4837" t="str">
            <v>6,04</v>
          </cell>
        </row>
        <row r="4838">
          <cell r="G4838">
            <v>90088</v>
          </cell>
          <cell r="H4838" t="str">
            <v>ESCAVAÇÃO MECANIZADA DE VALA COM PROF. MAIOR QUE 4,5 M ATÉ 6,0 M(MÉDIA ENTRE MONTANTE E JUSANTE/UMA COMPOSIÇÃO POR TRECHO), COM ESCAVADEIRA HIDRÁULICA (1,2 M3/155 HP), LARG. MENOR QUE 1,5 M, EM SOLO DE 1A CATEGORIA, EM LOCAIS COM ALTO NÍVEL DE INTERFERÊNC</v>
          </cell>
          <cell r="I4838" t="str">
            <v>M3</v>
          </cell>
          <cell r="J4838" t="str">
            <v>COEFICIENTE DE REPRESENTATIVIDADE</v>
          </cell>
          <cell r="K4838" t="str">
            <v>6,17</v>
          </cell>
        </row>
        <row r="4839">
          <cell r="G4839">
            <v>90090</v>
          </cell>
          <cell r="H4839" t="str">
            <v>ESCAVAÇÃO MECANIZADA DE VALA COM PROF. MAIOR QUE 4,5 M ATÉ 6,0 M(MÉDIA ENTRE MONTANTE E JUSANTE/UMA COMPOSIÇÃO POR TRECHO), COM ESCAVADEIRA HIDRÁULICA (1,2 M3/155 HP), LARG. DE 1,5 M A 2,5 M, EM SOLO DE 1A CATEGORIA, EM LOCAIS COM ALTO NÍVEL DE INTERFERÊN</v>
          </cell>
          <cell r="I4839" t="str">
            <v>M3</v>
          </cell>
          <cell r="J4839" t="str">
            <v>COEFICIENTE DE REPRESENTATIVIDADE</v>
          </cell>
          <cell r="K4839" t="str">
            <v>5,92</v>
          </cell>
        </row>
        <row r="4840">
          <cell r="G4840">
            <v>90091</v>
          </cell>
          <cell r="H4840" t="str">
            <v>ESCAVAÇÃO MECANIZADA DE VALA COM PROF. ATÉ 1,5 M(MÉDIA ENTRE MONTANTE E JUSANTE/UMA COMPOSIÇÃO POR TRECHO), COM ESCAVADEIRA HIDRÁULICA (0,8 M3), LARG. DE 1,5M A 2,5 M, EM SOLO DE 1A CATEGORIA, LOCAIS COM BAIXO NÍVEL DE INTERFERÊNCIA. AF_01/2015</v>
          </cell>
          <cell r="I4840" t="str">
            <v>M3</v>
          </cell>
          <cell r="J4840" t="str">
            <v>COLETADO</v>
          </cell>
          <cell r="K4840" t="str">
            <v>4,47</v>
          </cell>
        </row>
        <row r="4841">
          <cell r="G4841">
            <v>90092</v>
          </cell>
          <cell r="H4841" t="str">
            <v>ESCAVAÇÃO MECANIZADA DE VALA COM PROF. MAIOR QUE 1,5 M E ATÉ 3,0 M(MÉDIA ENTRE MONTANTE E JUSANTE/UMA COMPOSIÇÃO POR TRECHO), COM ESCAVADEIRA HIDRÁULICA (0,8 M3/111 HP), LARG. MENOR QUE 1,5 M, EM SOLO DE 1A CATEGORIA, LOCAIS COM BAIXO NÍVEL DE INTERFERÊNC</v>
          </cell>
          <cell r="I4841" t="str">
            <v>M3</v>
          </cell>
          <cell r="J4841" t="str">
            <v>COLETADO</v>
          </cell>
          <cell r="K4841" t="str">
            <v>4,33</v>
          </cell>
        </row>
        <row r="4842">
          <cell r="G4842">
            <v>90093</v>
          </cell>
          <cell r="H4842" t="str">
            <v>ESCAVAÇÃO MECANIZADA DE VALA COM PROF. MAIOR QUE 1,5 M ATÉ 3,0 M (MÉDIA ENTRE MONTANTE E JUSANTE/UMA COMPOSIÇÃO POR TRECHO), COM ESCAVADEIRA HIDRÁULICA (0,8 M3/111 HP), LARG. DE 1,5 M A 2,5 M, EM SOLO DE 1A CATEGORIA, LOCAIS COM BAIXO NÍVEL DE INTERFERÊNC</v>
          </cell>
          <cell r="I4842" t="str">
            <v>M3</v>
          </cell>
          <cell r="J4842" t="str">
            <v>COLETADO</v>
          </cell>
          <cell r="K4842" t="str">
            <v>4,09</v>
          </cell>
        </row>
        <row r="4843">
          <cell r="G4843">
            <v>90094</v>
          </cell>
          <cell r="H4843" t="str">
            <v>ESCAVAÇÃO MECANIZADA DE VALA COM PROF. MAIOR QUE 3,0 M ATÉ 4,5 M (MÉDIA ENTRE MONTANTE E JUSANTE/UMA COMPOSIÇÃO POR TRECHO), COM ESCAVADEIRA HIDRÁULICA (0,8 M3/111 HP), LARG. MENOR QUE 1,5 M, EM SOLO DE 1A CATEGORIA, LOCAIS COM BAIXO NÍVEL DE INTERFERÊNCI</v>
          </cell>
          <cell r="I4843" t="str">
            <v>M3</v>
          </cell>
          <cell r="J4843" t="str">
            <v>COLETADO</v>
          </cell>
          <cell r="K4843" t="str">
            <v>4,12</v>
          </cell>
        </row>
        <row r="4844">
          <cell r="G4844">
            <v>90095</v>
          </cell>
          <cell r="H4844" t="str">
            <v>ESCAVAÇÃO MECANIZADA DE VALA COM PROF. MAIOR QUE 3,0 M ATÉ 4,5 M (MÉDIA ENTRE MONTANTE E JUSANTE/UMA COMPOSIÇÃO POR TRECHO), COM ESCAVADEIRA HIDRÁULICA (1,2 M3/155 HP), LARG. DE 1,5 M A 2,5 M, EM SOLO DE 1A CATEGORIA, LOCAIS COM BAIXO NÍVEL DE INTERFERÊNC</v>
          </cell>
          <cell r="I4844" t="str">
            <v>M3</v>
          </cell>
          <cell r="J4844" t="str">
            <v>COEFICIENTE DE REPRESENTATIVIDADE</v>
          </cell>
          <cell r="K4844" t="str">
            <v>3,60</v>
          </cell>
        </row>
        <row r="4845">
          <cell r="G4845">
            <v>90096</v>
          </cell>
          <cell r="H4845" t="str">
            <v>ESCAVAÇÃO MECANIZADA DE VALA COM PROF. MAIOR QUE 4,5 M ATÉ 6,0 M (MÉDIA ENTRE MONTANTE E JUSANTE/UMA COMPOSIÇÃO POR TRECHO), COM ESCAVADEIRA HIDRÁULICA (1,2 M3/155 HP), LARG. MENOR QUE 1,5 M, EM SOLO DE 1A CATEGORIA, LOCAIS COM BAIXO NÍVEL DE INTERFERÊNCI</v>
          </cell>
          <cell r="I4845" t="str">
            <v>M3</v>
          </cell>
          <cell r="J4845" t="str">
            <v>COEFICIENTE DE REPRESENTATIVIDADE</v>
          </cell>
          <cell r="K4845" t="str">
            <v>3,68</v>
          </cell>
        </row>
        <row r="4846">
          <cell r="G4846">
            <v>90098</v>
          </cell>
          <cell r="H4846" t="str">
            <v>ESCAVAÇÃO MECANIZADA DE VALA COM PROF. MAIOR QUE 4,5 M ATÉ 6,0 M (MÉDIA ENTRE MONTANTE E JUSANTE/UMA COMPOSIÇÃO POR TRECHO), COM ESCAVADEIRA HIDRÁULICA (1,2 M3/155 HP), LARG. DE 1,5 M A 2,5 M, EM SOLO DE 1A CATEGORIA, LOCAIS COM BAIXO NÍVEL DE INTERFERÊNC</v>
          </cell>
          <cell r="I4846" t="str">
            <v>M3</v>
          </cell>
          <cell r="J4846" t="str">
            <v>COEFICIENTE DE REPRESENTATIVIDADE</v>
          </cell>
          <cell r="K4846" t="str">
            <v>3,53</v>
          </cell>
        </row>
        <row r="4847">
          <cell r="G4847">
            <v>90099</v>
          </cell>
          <cell r="H4847" t="str">
            <v>ESCAVAÇÃO MECANIZADA DE VALA COM PROF. ATÉ 1,5 M (MÉDIA ENTRE MONTANTE E JUSANTE/UMA COMPOSIÇÃO POR TRECHO), COM RETROESCAVADEIRA (0,26 M3/88 HP), LARG. MENOR QUE 0,8 M, EM SOLO DE 1A CATEGORIA, EM LOCAIS COM ALTO NÍVEL DE INTERFERÊNCIA. AF_01/2015</v>
          </cell>
          <cell r="I4847" t="str">
            <v>M3</v>
          </cell>
          <cell r="J4847" t="str">
            <v>COEFICIENTE DE REPRESENTATIVIDADE</v>
          </cell>
          <cell r="K4847" t="str">
            <v>10,22</v>
          </cell>
        </row>
        <row r="4848">
          <cell r="G4848">
            <v>90100</v>
          </cell>
          <cell r="H4848" t="str">
            <v>ESCAVAÇÃO MECANIZADA DE VALA COM PROF. ATÉ 1,5 M (MÉDIA ENTRE MONTANTE E JUSANTE/UMA COMPOSIÇÃO POR TRECHO), COM RETROESCAVADEIRA (0,26 M3/88 HP), LARG. DE 0,8 M A 1,5 M, EM SOLO DE 1A CATEGORIA, EM LOCAIS COM ALTO NÍVEL DE INTERFERÊNCIA. AF_01/2015</v>
          </cell>
          <cell r="I4848" t="str">
            <v>M3</v>
          </cell>
          <cell r="J4848" t="str">
            <v>COEFICIENTE DE REPRESENTATIVIDADE</v>
          </cell>
          <cell r="K4848" t="str">
            <v>8,70</v>
          </cell>
        </row>
        <row r="4849">
          <cell r="G4849">
            <v>90101</v>
          </cell>
          <cell r="H4849" t="str">
            <v>ESCAVAÇÃO MECANIZADA DE VALA COM PROF. MAIOR QUE 1,5 M ATÉ 3,0 M (MÉDIA ENTRE MONTANTE E JUSANTE/UMA COMPOSIÇÃO POR TRECHO), COM RETROESCAVADEIRA (0,26 M3/88 HP), LARG. MENOR QUE 0,8 M, EM SOLO DE 1A CATEGORIA, EM LOCAIS COM ALTO NÍVEL DE INTERFERÊNCIA.AF</v>
          </cell>
          <cell r="I4849" t="str">
            <v>M3</v>
          </cell>
          <cell r="J4849" t="str">
            <v>COEFICIENTE DE REPRESENTATIVIDADE</v>
          </cell>
          <cell r="K4849" t="str">
            <v>8,59</v>
          </cell>
        </row>
        <row r="4850">
          <cell r="G4850">
            <v>90102</v>
          </cell>
          <cell r="H4850" t="str">
            <v>ESCAVAÇÃO MECANIZADA DE VALA COM PROF. MAIOR QUE 1,5 M ATÉ 3,0 M (MÉDIA ENTRE MONTANTE E JUSANTE/UMA COMPOSIÇÃO POR TRECHO), COM RETROESCAVADEIRA (0,26 M3/ POTÊNCIA:88 HP), LARGURA DE 0,8 M A 1,5 M, EM SOLO DE 1A CATEGORIA, EM LOCAIS COM ALTO NÍVEL DE INT</v>
          </cell>
          <cell r="I4850" t="str">
            <v>M3</v>
          </cell>
          <cell r="J4850" t="str">
            <v>COEFICIENTE DE REPRESENTATIVIDADE</v>
          </cell>
          <cell r="K4850" t="str">
            <v>7,81</v>
          </cell>
        </row>
        <row r="4851">
          <cell r="G4851">
            <v>90105</v>
          </cell>
          <cell r="H4851" t="str">
            <v>ESCAVAÇÃO MECANIZADA DE VALA COM PROFUNDIDADE ATÉ 1,5 M (MÉDIA ENTRE MONTANTE E JUSANTE/UMA COMPOSIÇÃO POR TRECHO) COM RETROESCAVADEIRA (CAPACIDADE DA CAÇAMBA DA RETRO: 0,26 M3 / POTÊNCIA: 88 HP), LARGURA MENOR QUE 0,8 M, EM SOLO DE 1A CATEGORIA, LOCAISCO</v>
          </cell>
          <cell r="I4851" t="str">
            <v>M3</v>
          </cell>
          <cell r="J4851" t="str">
            <v>COEFICIENTE DE REPRESENTATIVIDADE</v>
          </cell>
          <cell r="K4851" t="str">
            <v>6,10</v>
          </cell>
        </row>
        <row r="4852">
          <cell r="G4852">
            <v>90106</v>
          </cell>
          <cell r="H4852" t="str">
            <v>ESCAVAÇÃO MECANIZADA DE VALA COM PROFUNDIDADE ATÉ 1,5 M (MÉDIA ENTRE MONTANTE E JUSANTE/UMA COMPOSIÇÃO POR TRECHO) COM RETROESCAVADEIRA (CAPACIDADE DA CAÇAMBA DA RETRO: 0,26 M3 / POTÊNCIA: 88 HP), LARGURA DE 0,8 M A 1,5 M, EM SOLO DE 1A CATEGORIA, LOCAISC</v>
          </cell>
          <cell r="I4852" t="str">
            <v>M3</v>
          </cell>
          <cell r="J4852" t="str">
            <v>COEFICIENTE DE REPRESENTATIVIDADE</v>
          </cell>
          <cell r="K4852" t="str">
            <v>5,19</v>
          </cell>
        </row>
        <row r="4853">
          <cell r="G4853">
            <v>90107</v>
          </cell>
          <cell r="H4853" t="str">
            <v>ESCAVAÇÃO MECANIZADA DE VALA COM PROFUNDIDADE MAIOR QUE 1,5 M ATÉ 3,0 M (MÉDIA ENTRE MONTANTE E JUSANTE/UMA COMPOSIÇÃO POR TRECHO) COM RETROESCAVADEIRA (CAPACIDADE DA CAÇAMBA DA RETRO: 0,26 M3 / POTÊNCIA: 88 HP), LARGURA MENOR QUE 0,8 M, EM SOLO DE1A CATE</v>
          </cell>
          <cell r="I4853" t="str">
            <v>M3</v>
          </cell>
          <cell r="J4853" t="str">
            <v>COEFICIENTE DE REPRESENTATIVIDADE</v>
          </cell>
          <cell r="K4853" t="str">
            <v>5,13</v>
          </cell>
        </row>
        <row r="4854">
          <cell r="G4854">
            <v>90108</v>
          </cell>
          <cell r="H4854" t="str">
            <v>ESCAVAÇÃO MECANIZADA DE VALA COM PROFUNDIDADE MAIOR QUE 1,5 M ATÉ 3,0 M (MÉDIA ENTRE MONTANTE E JUSANTE/UMA COMPOSIÇÃO POR TRECHO) COM RETROESCAVADEIRA (CAPACIDADE DA CAÇAMBA DA RETRO: 0,26 M3 / POTÊNCIA: 88 HP), LARGURA DE 0,8 M A 1,5 M, EM SOLO DE 1A CA</v>
          </cell>
          <cell r="I4854" t="str">
            <v>M3</v>
          </cell>
          <cell r="J4854" t="str">
            <v>COEFICIENTE DE REPRESENTATIVIDADE</v>
          </cell>
          <cell r="K4854" t="str">
            <v>4,66</v>
          </cell>
        </row>
        <row r="4855">
          <cell r="G4855">
            <v>93358</v>
          </cell>
          <cell r="H4855" t="str">
            <v>ESCAVAÇÃO MANUAL DE VALA COM PROFUNDIDADE MENOR OU IGUAL A 1,30 M. AF_03/2016</v>
          </cell>
          <cell r="I4855" t="str">
            <v>M3</v>
          </cell>
          <cell r="J4855" t="str">
            <v>COLETADO</v>
          </cell>
          <cell r="K4855" t="str">
            <v>52,93</v>
          </cell>
        </row>
        <row r="4856">
          <cell r="G4856">
            <v>79482</v>
          </cell>
          <cell r="H4856" t="str">
            <v>ATERRO COM AREIA COM ADENSAMENTO HIDRAULICO</v>
          </cell>
          <cell r="I4856" t="str">
            <v>M3</v>
          </cell>
          <cell r="J4856" t="str">
            <v>ATRIBUÍDO SÃO PAULO</v>
          </cell>
          <cell r="K4856" t="str">
            <v>73,26</v>
          </cell>
        </row>
        <row r="4857">
          <cell r="G4857">
            <v>94304</v>
          </cell>
          <cell r="H4857" t="str">
            <v>ATERRO MECANIZADO DE VALA COM ESCAVADEIRA HIDRÁULICA (CAPACIDADE DA CAÇAMBA: 0,8 M³ / POTÊNCIA: 111 HP), LARGURA DE 1,5 A 2,5 M, PROFUNDIDADE ATÉ 1,5 M, COM SOLO ARGILO-ARENOSO. AF_05/2016</v>
          </cell>
          <cell r="I4857" t="str">
            <v>M3</v>
          </cell>
          <cell r="J4857" t="str">
            <v>ATRIBUÍDO SÃO PAULO</v>
          </cell>
          <cell r="K4857" t="str">
            <v>24,08</v>
          </cell>
        </row>
        <row r="4858">
          <cell r="G4858">
            <v>94305</v>
          </cell>
          <cell r="H4858" t="str">
            <v>ATERRO MECANIZADO DE VALA COM ESCAVADEIRA HIDRÁULICA (CAPACIDADE DA CAÇAMBA: 0,8 M³ / POTÊNCIA: 111 HP), LARGURA ATÉ 1,5 M, PROFUNDIDADE DE 1,5 A 3,0 M, COM SOLO ARGILO-ARENOSO. AF_05/2016</v>
          </cell>
          <cell r="I4858" t="str">
            <v>M3</v>
          </cell>
          <cell r="J4858" t="str">
            <v>ATRIBUÍDO SÃO PAULO</v>
          </cell>
          <cell r="K4858" t="str">
            <v>21,54</v>
          </cell>
        </row>
        <row r="4859">
          <cell r="G4859">
            <v>94306</v>
          </cell>
          <cell r="H4859" t="str">
            <v>ATERRO MECANIZADO DE VALA COM ESCAVADEIRA HIDRÁULICA (CAPACIDADE DA CAÇAMBA: 0,8 M³ / POTÊNCIA: 111 HP), LARGURA DE 1,5 A 2,5 M, PROFUNDIDADE DE 1,5 A 3,0 M, COM SOLO ARGILO-ARENOSO. AF_05/2016</v>
          </cell>
          <cell r="I4859" t="str">
            <v>M3</v>
          </cell>
          <cell r="J4859" t="str">
            <v>ATRIBUÍDO SÃO PAULO</v>
          </cell>
          <cell r="K4859" t="str">
            <v>18,30</v>
          </cell>
        </row>
        <row r="4860">
          <cell r="G4860">
            <v>94307</v>
          </cell>
          <cell r="H4860" t="str">
            <v>ATERRO MECANIZADO DE VALA COM ESCAVADEIRA HIDRÁULICA (CAPACIDADE DA CAÇAMBA: 0,8 M³ / POTÊNCIA: 111 HP), LARGURA ATÉ 1,5 M, PROFUNDIDADE DE 3,0 A 4,5 M, COM SOLO ARGILO-ARENOSO. AF_05/2016</v>
          </cell>
          <cell r="I4860" t="str">
            <v>M3</v>
          </cell>
          <cell r="J4860" t="str">
            <v>ATRIBUÍDO SÃO PAULO</v>
          </cell>
          <cell r="K4860" t="str">
            <v>19,05</v>
          </cell>
        </row>
        <row r="4861">
          <cell r="G4861">
            <v>94308</v>
          </cell>
          <cell r="H4861" t="str">
            <v>ATERRO MECANIZADO DE VALA COM ESCAVADEIRA HIDRÁULICA (CAPACIDADE DA CAÇAMBA: 0,8 M³ / POTÊNCIA: 111 HP), LARGURA DE 1,5 A 2,5 M, PROFUNDIDADE DE 3,0 A 4,5 M, COM SOLO ARGILO-ARENOSO. AF_05/2016</v>
          </cell>
          <cell r="I4861" t="str">
            <v>M3</v>
          </cell>
          <cell r="J4861" t="str">
            <v>ATRIBUÍDO SÃO PAULO</v>
          </cell>
          <cell r="K4861" t="str">
            <v>17,08</v>
          </cell>
        </row>
        <row r="4862">
          <cell r="G4862">
            <v>94309</v>
          </cell>
          <cell r="H4862" t="str">
            <v>ATERRO MECANIZADO DE VALA COM ESCAVADEIRA HIDRÁULICA (CAPACIDADE DA CAÇAMBA: 0,8 M³ / POTÊNCIA: 111 HP), LARGURA ATÉ 1,5 M, PROFUNDIDADE DE 4,5 A 6,0 M, COM SOLO ARGILO-ARENOSO. AF_05/2016</v>
          </cell>
          <cell r="I4862" t="str">
            <v>M3</v>
          </cell>
          <cell r="J4862" t="str">
            <v>ATRIBUÍDO SÃO PAULO</v>
          </cell>
          <cell r="K4862" t="str">
            <v>17,96</v>
          </cell>
        </row>
        <row r="4863">
          <cell r="G4863">
            <v>94310</v>
          </cell>
          <cell r="H4863" t="str">
            <v>ATERRO MECANIZADO DE VALA COM ESCAVADEIRA HIDRÁULICA (CAPACIDADE DA CAÇAMBA: 0,8 M³ / POTÊNCIA: 111 HP), LARGURA DE 1,5 A 2,5 M, PROFUNDIDADE DE 4,5 A 6,0 M, COM SOLO ARGILO-ARENOSO. AF_05/2016</v>
          </cell>
          <cell r="I4863" t="str">
            <v>M3</v>
          </cell>
          <cell r="J4863" t="str">
            <v>ATRIBUÍDO SÃO PAULO</v>
          </cell>
          <cell r="K4863" t="str">
            <v>16,48</v>
          </cell>
        </row>
        <row r="4864">
          <cell r="G4864">
            <v>94315</v>
          </cell>
          <cell r="H4864" t="str">
            <v>ATERRO MECANIZADO DE VALA COM RETROESCAVADEIRA (CAPACIDADE DA CAÇAMBA DA RETRO: 0,26 M³ / POTÊNCIA: 88 HP), LARGURA ATÉ 0,8 M, PROFUNDIDADE ATÉ 1,5 M, COM SOLO ARGILO-ARENOSO. AF_05/2016</v>
          </cell>
          <cell r="I4864" t="str">
            <v>M3</v>
          </cell>
          <cell r="J4864" t="str">
            <v>ATRIBUÍDO SÃO PAULO</v>
          </cell>
          <cell r="K4864" t="str">
            <v>29,94</v>
          </cell>
        </row>
        <row r="4865">
          <cell r="G4865">
            <v>94316</v>
          </cell>
          <cell r="H4865" t="str">
            <v>ATERRO MECANIZADO DE VALA COM RETROESCAVADEIRA (CAPACIDADE DA CAÇAMBA DA RETRO: 0,26 M³ / POTÊNCIA: 88 HP), LARGURA DE 0,8 A 1,5 M, PROFUNDIDADE ATÉ 1,5 M, COM SOLO ARGILO-ARENOSO. AF_05/2016</v>
          </cell>
          <cell r="I4865" t="str">
            <v>M3</v>
          </cell>
          <cell r="J4865" t="str">
            <v>ATRIBUÍDO SÃO PAULO</v>
          </cell>
          <cell r="K4865" t="str">
            <v>23,83</v>
          </cell>
        </row>
        <row r="4866">
          <cell r="G4866">
            <v>94317</v>
          </cell>
          <cell r="H4866" t="str">
            <v>ATERRO MECANIZADO DE VALA COM RETROESCAVADEIRA (CAPACIDADE DA CAÇAMBA DA RETRO: 0,26 M³ / POTÊNCIA: 88 HP), LARGURA ATÉ 0,8 M, PROFUNDIDADE DE 1,5 A 3,0 M, COM SOLO ARGILO-ARENOSO. AF_05/2016</v>
          </cell>
          <cell r="I4866" t="str">
            <v>M3</v>
          </cell>
          <cell r="J4866" t="str">
            <v>ATRIBUÍDO SÃO PAULO</v>
          </cell>
          <cell r="K4866" t="str">
            <v>21,12</v>
          </cell>
        </row>
        <row r="4867">
          <cell r="G4867">
            <v>94318</v>
          </cell>
          <cell r="H4867" t="str">
            <v>ATERRO MECANIZADO DE VALA COM RETROESCAVADEIRA (CAPACIDADE DA CAÇAMBA DA RETRO: 0,26 M³ / POTÊNCIA: 88 HP), LARGURA DE 0,8 A 1,5 M, PROFUNDIDADE DE 1,5 A 3,0 M, COM SOLO ARGILO-ARENOSO. AF_05/2016</v>
          </cell>
          <cell r="I4867" t="str">
            <v>M3</v>
          </cell>
          <cell r="J4867" t="str">
            <v>ATRIBUÍDO SÃO PAULO</v>
          </cell>
          <cell r="K4867" t="str">
            <v>17,63</v>
          </cell>
        </row>
        <row r="4868">
          <cell r="G4868">
            <v>94319</v>
          </cell>
          <cell r="H4868" t="str">
            <v>ATERRO MANUAL DE VALAS COM SOLO ARGILO-ARENOSO E COMPACTAÇÃO MECANIZADA. AF_05/2016</v>
          </cell>
          <cell r="I4868" t="str">
            <v>M3</v>
          </cell>
          <cell r="J4868" t="str">
            <v>ATRIBUÍDO SÃO PAULO</v>
          </cell>
          <cell r="K4868" t="str">
            <v>32,05</v>
          </cell>
        </row>
        <row r="4869">
          <cell r="G4869">
            <v>94327</v>
          </cell>
          <cell r="H4869" t="str">
            <v>ATERRO MECANIZADO DE VALA COM ESCAVADEIRA HIDRÁULICA (CAPACIDADE DA CAÇAMBA: 0,8 M³ / POTÊNCIA: 111 HP), LARGURA DE 1,5 A 2,5 M, PROFUNDIDADE ATÉ 1,5 M, COM AREIA PARA ATERRO. AF_05/2016</v>
          </cell>
          <cell r="I4869" t="str">
            <v>M3</v>
          </cell>
          <cell r="J4869" t="str">
            <v>ATRIBUÍDO SÃO PAULO</v>
          </cell>
          <cell r="K4869" t="str">
            <v>77,79</v>
          </cell>
        </row>
        <row r="4870">
          <cell r="G4870">
            <v>94328</v>
          </cell>
          <cell r="H4870" t="str">
            <v>ATERRO MECANIZADO DE VALA COM ESCAVADEIRA HIDRÁULICA (CAPACIDADE DA CAÇAMBA: 0,8 M³ / POTÊNCIA: 111 HP), LARGURA ATÉ 1,5 M, PROFUNDIDADE DE 1,5 A 3,0 M, COM AREIA PARA ATERRO. AF_05/2016</v>
          </cell>
          <cell r="I4870" t="str">
            <v>M3</v>
          </cell>
          <cell r="J4870" t="str">
            <v>ATRIBUÍDO SÃO PAULO</v>
          </cell>
          <cell r="K4870" t="str">
            <v>75,25</v>
          </cell>
        </row>
        <row r="4871">
          <cell r="G4871">
            <v>94329</v>
          </cell>
          <cell r="H4871" t="str">
            <v>ATERRO MECANIZADO DE VALA COM ESCAVADEIRA HIDRÁULICA (CAPACIDADE DA CAÇAMBA: 0,8 M³ / POTÊNCIA: 111 HP), LARGURA DE 1,5 A 2,5 M, PROFUNDIDADE DE 1,5 A 3,0 M, COM AREIA PARA ATERRO. AF_05/2016</v>
          </cell>
          <cell r="I4871" t="str">
            <v>M3</v>
          </cell>
          <cell r="J4871" t="str">
            <v>ATRIBUÍDO SÃO PAULO</v>
          </cell>
          <cell r="K4871" t="str">
            <v>72,01</v>
          </cell>
        </row>
        <row r="4872">
          <cell r="G4872">
            <v>94330</v>
          </cell>
          <cell r="H4872" t="str">
            <v>ATERRO MECANIZADO DE VALA COM ESCAVADEIRA HIDRÁULICA (CAPACIDADE DA CAÇAMBA: 0,8 M³ / POTÊNCIA: 111 HP), LARGURA ATÉ 1,5 M, PROFUNDIDADE DE 3,0 A 4,5 M, COM AREIA PARA ATERRO. AF_05/2016</v>
          </cell>
          <cell r="I4872" t="str">
            <v>M3</v>
          </cell>
          <cell r="J4872" t="str">
            <v>ATRIBUÍDO SÃO PAULO</v>
          </cell>
          <cell r="K4872" t="str">
            <v>72,76</v>
          </cell>
        </row>
        <row r="4873">
          <cell r="G4873">
            <v>94331</v>
          </cell>
          <cell r="H4873" t="str">
            <v>ATERRO MECANIZADO DE VALA COM ESCAVADEIRA HIDRÁULICA (CAPACIDADE DA CAÇAMBA: 0,8 M³ / POTÊNCIA: 111 HP), LARGURA DE 1,5 A 2,5 M, PROFUNDIDADE DE 3,0 A 4,5 M, COM AREIA PARA ATERRO. AF_05/2016</v>
          </cell>
          <cell r="I4873" t="str">
            <v>M3</v>
          </cell>
          <cell r="J4873" t="str">
            <v>ATRIBUÍDO SÃO PAULO</v>
          </cell>
          <cell r="K4873" t="str">
            <v>70,79</v>
          </cell>
        </row>
        <row r="4874">
          <cell r="G4874">
            <v>94332</v>
          </cell>
          <cell r="H4874" t="str">
            <v>ATERRO MECANIZADO DE VALA COM ESCAVADEIRA HIDRÁULICA (CAPACIDADE DA CAÇAMBA: 0,8 M³ / POTÊNCIA: 111 HP), LARGURA ATÉ 1,5 M, PROFUNDIDADE DE 4,5 A 6,0 M, COM AREIA PARA ATERRO. AF_05/2016</v>
          </cell>
          <cell r="I4874" t="str">
            <v>M3</v>
          </cell>
          <cell r="J4874" t="str">
            <v>ATRIBUÍDO SÃO PAULO</v>
          </cell>
          <cell r="K4874" t="str">
            <v>71,67</v>
          </cell>
        </row>
        <row r="4875">
          <cell r="G4875">
            <v>94333</v>
          </cell>
          <cell r="H4875" t="str">
            <v>ATERRO MECANIZADO DE VALA COM ESCAVADEIRA HIDRÁULICA (CAPACIDADE DA CAÇAMBA: 0,8 M³ / POTÊNCIA: 111 HP), LARGURA DE 1,5 A 2,5 M, PROFUNDIDADE DE 4,5 A 6,0 M, COM AREIA PARA ATERRO. AF_05/2016</v>
          </cell>
          <cell r="I4875" t="str">
            <v>M3</v>
          </cell>
          <cell r="J4875" t="str">
            <v>ATRIBUÍDO SÃO PAULO</v>
          </cell>
          <cell r="K4875" t="str">
            <v>70,19</v>
          </cell>
        </row>
        <row r="4876">
          <cell r="G4876">
            <v>94338</v>
          </cell>
          <cell r="H4876" t="str">
            <v>ATERRO MECANIZADO DE VALA COM RETROESCAVADEIRA (CAPACIDADE DA CAÇAMBA DA RETRO: 0,26 M³ / POTÊNCIA: 88 HP), LARGURA ATÉ 0,8 M, PROFUNDIDADE ATÉ 1,5 M, COM AREIA PARA ATERRO. AF_05/2016</v>
          </cell>
          <cell r="I4876" t="str">
            <v>M3</v>
          </cell>
          <cell r="J4876" t="str">
            <v>ATRIBUÍDO SÃO PAULO</v>
          </cell>
          <cell r="K4876" t="str">
            <v>83,65</v>
          </cell>
        </row>
        <row r="4877">
          <cell r="G4877">
            <v>94339</v>
          </cell>
          <cell r="H4877" t="str">
            <v>ATERRO MECANIZADO DE VALA COM RETROESCAVADEIRA (CAPACIDADE DA CAÇAMBA DA RETRO: 0,26 M³ / POTÊNCIA: 88 HP), LARGURA DE 0,8 A 1,5 M, PROFUNDIDADE ATÉ 1,5 M, COM AREIA PARA ATERRO. AF_05/2016</v>
          </cell>
          <cell r="I4877" t="str">
            <v>M3</v>
          </cell>
          <cell r="J4877" t="str">
            <v>ATRIBUÍDO SÃO PAULO</v>
          </cell>
          <cell r="K4877" t="str">
            <v>77,54</v>
          </cell>
        </row>
        <row r="4878">
          <cell r="G4878">
            <v>94340</v>
          </cell>
          <cell r="H4878" t="str">
            <v>ATERRO MECANIZADO DE VALA COM RETROESCAVADEIRA (CAPACIDADE DA CAÇAMBA DA RETRO: 0,26 M³ / POTÊNCIA: 88 HP), LARGURA ATÉ 0,8 M, PROFUNDIDADE DE 1,5 A 3,0 M, COM AREIA PARA ATERRO. AF_05/2016</v>
          </cell>
          <cell r="I4878" t="str">
            <v>M3</v>
          </cell>
          <cell r="J4878" t="str">
            <v>ATRIBUÍDO SÃO PAULO</v>
          </cell>
          <cell r="K4878" t="str">
            <v>74,83</v>
          </cell>
        </row>
        <row r="4879">
          <cell r="G4879">
            <v>94341</v>
          </cell>
          <cell r="H4879" t="str">
            <v>ATERRO MECANIZADO DE VALA COM RETROESCAVADEIRA (CAPACIDADE DA CAÇAMBA DA RETRO: 0,26 M³ / POTÊNCIA: 88 HP), LARGURA DE 0,8 A 1,5 M, PROFUNDIDADE DE 1,5 A 3,0 M, COM AREIA PARA ATERRO. AF_05/2016</v>
          </cell>
          <cell r="I4879" t="str">
            <v>M3</v>
          </cell>
          <cell r="J4879" t="str">
            <v>ATRIBUÍDO SÃO PAULO</v>
          </cell>
          <cell r="K4879" t="str">
            <v>71,34</v>
          </cell>
        </row>
        <row r="4880">
          <cell r="G4880">
            <v>94342</v>
          </cell>
          <cell r="H4880" t="str">
            <v>ATERRO MANUAL DE VALAS COM AREIA PARA ATERRO E COMPACTAÇÃO MECANIZADA. AF_05/2016</v>
          </cell>
          <cell r="I4880" t="str">
            <v>M3</v>
          </cell>
          <cell r="J4880" t="str">
            <v>ATRIBUÍDO SÃO PAULO</v>
          </cell>
          <cell r="K4880" t="str">
            <v>85,76</v>
          </cell>
        </row>
        <row r="4881">
          <cell r="G4881">
            <v>96385</v>
          </cell>
          <cell r="H4881" t="str">
            <v>EXECUÇÃO E COMPACTAÇÃO DE ATERRO COM SOLO PREDOMINANTEMENTE ARGILOSO - EXCLUSIVE ESCAVAÇÃO, CARGA E TRANSPORTE E SOLO. AF_09/2017</v>
          </cell>
          <cell r="I4881" t="str">
            <v>M3</v>
          </cell>
          <cell r="J4881" t="str">
            <v>ATRIBUÍDO SÃO PAULO</v>
          </cell>
          <cell r="K4881" t="str">
            <v>5,07</v>
          </cell>
        </row>
        <row r="4882">
          <cell r="G4882">
            <v>96386</v>
          </cell>
          <cell r="H4882" t="str">
            <v>EXECUÇÃO E COMPACTAÇÃO DE ATERRO COM SOLO PREDOMINANTEMENTE ARENOSO - EXCLUSIVE ESCAVAÇÃO, CARGA E TRANSPORTE E SOLO. AF_09/2017</v>
          </cell>
          <cell r="I4882" t="str">
            <v>M3</v>
          </cell>
          <cell r="J4882" t="str">
            <v>ATRIBUÍDO SÃO PAULO</v>
          </cell>
          <cell r="K4882" t="str">
            <v>4,87</v>
          </cell>
        </row>
        <row r="4883">
          <cell r="G4883">
            <v>83346</v>
          </cell>
          <cell r="H4883" t="str">
            <v>UMEDECIMENTO DE MATERIAL PARA FECHAMENTO DE VALAS.</v>
          </cell>
          <cell r="I4883" t="str">
            <v>M3</v>
          </cell>
          <cell r="J4883" t="str">
            <v>ATRIBUÍDO SÃO PAULO</v>
          </cell>
          <cell r="K4883" t="str">
            <v>0,90</v>
          </cell>
        </row>
        <row r="4884">
          <cell r="G4884">
            <v>93360</v>
          </cell>
          <cell r="H4884" t="str">
            <v>REATERRO MECANIZADO DE VALA COM ESCAVADEIRA HIDRÁULICA (CAPACIDADE DA CAÇAMBA: 0,8 M³ / POTÊNCIA: 111 HP), LARGURA DE 1,5 A 2,5 M, PROFUNDIDADE ATÉ 1,5 M, COM SOLO DE 1ª CATEGORIA EM LOCAIS COM ALTO NÍVEL DE INTERFERÊNCIA. AF_04/2016</v>
          </cell>
          <cell r="I4884" t="str">
            <v>M3</v>
          </cell>
          <cell r="J4884" t="str">
            <v>ATRIBUÍDO SÃO PAULO</v>
          </cell>
          <cell r="K4884" t="str">
            <v>13,99</v>
          </cell>
        </row>
        <row r="4885">
          <cell r="G4885">
            <v>93361</v>
          </cell>
          <cell r="H4885" t="str">
            <v>REATERRO MECANIZADO DE VALA COM ESCAVADEIRA HIDRÁULICA (CAPACIDADE DA CAÇAMBA: 0,8 M³ / POTÊNCIA: 111 HP), LARGURA ATÉ 1,5 M, PROFUNDIDADE DE 1,5 A 3,0 M, COM SOLO DE 1ª CATEGORIA EM LOCAIS COM ALTO NÍVEL DE INTERFERÊNCIA. AF_04/2016</v>
          </cell>
          <cell r="I4885" t="str">
            <v>M3</v>
          </cell>
          <cell r="J4885" t="str">
            <v>ATRIBUÍDO SÃO PAULO</v>
          </cell>
          <cell r="K4885" t="str">
            <v>11,52</v>
          </cell>
        </row>
        <row r="4886">
          <cell r="G4886">
            <v>93362</v>
          </cell>
          <cell r="H4886" t="str">
            <v>REATERRO MECANIZADO DE VALA COM ESCAVADEIRA HIDRÁULICA (CAPACIDADE DA CAÇAMBA: 0,8 M³ / POTÊNCIA: 111 HP), LARGURA DE 1,5 A 2,5 M, PROFUNDIDADE DE 1,5 A 3,0 M, COM SOLO DE 1ª CATEGORIA EM LOCAIS COM ALTO NÍVEL DE INTERFERÊNCIA. AF_04/2016</v>
          </cell>
          <cell r="I4886" t="str">
            <v>M3</v>
          </cell>
          <cell r="J4886" t="str">
            <v>ATRIBUÍDO SÃO PAULO</v>
          </cell>
          <cell r="K4886" t="str">
            <v>8,22</v>
          </cell>
        </row>
        <row r="4887">
          <cell r="G4887">
            <v>93363</v>
          </cell>
          <cell r="H4887" t="str">
            <v>REATERRO MECANIZADO DE VALA COM ESCAVADEIRA HIDRÁULICA (CAPACIDADE DA CAÇAMBA: 0,8 M³ / POTÊNCIA: 111 HP), LARGURA ATÉ 1,5 M, PROFUNDIDADE DE 3,0 A 4,5 M COM SOLO DE 1ª CATEGORIA EM LOCAIS COM ALTO NÍVEL DE INTERFERÊNCIA. AF_04/2016</v>
          </cell>
          <cell r="I4887" t="str">
            <v>M3</v>
          </cell>
          <cell r="J4887" t="str">
            <v>ATRIBUÍDO SÃO PAULO</v>
          </cell>
          <cell r="K4887" t="str">
            <v>8,96</v>
          </cell>
        </row>
        <row r="4888">
          <cell r="G4888">
            <v>93364</v>
          </cell>
          <cell r="H4888" t="str">
            <v>REATERRO MECANIZADO DE VALA COM ESCAVADEIRA HIDRÁULICA (CAPACIDADE DA CAÇAMBA: 0,8 M³ / POTÊNCIA: 111 HP), LARGURA DE 1,5 A 2,5 M, PROFUNDIDADE DE 3,0  A 4,5 M, COM SOLO (SEM SUBSTITUIÇÃO) DE 1ª CATEGORIA EM LOCAIS COM ALTO NÍVEL DE INTERFERÊNCIA. AF_04/2</v>
          </cell>
          <cell r="I4888" t="str">
            <v>M3</v>
          </cell>
          <cell r="J4888" t="str">
            <v>ATRIBUÍDO SÃO PAULO</v>
          </cell>
          <cell r="K4888" t="str">
            <v>7,00</v>
          </cell>
        </row>
        <row r="4889">
          <cell r="G4889">
            <v>93365</v>
          </cell>
          <cell r="H4889" t="str">
            <v>REATERRO MECANIZADO DE VALA COM ESCAVADEIRA HIDRÁULICA (CAPACIDADE DA CAÇAMBA: 0,8 M³ / POTÊNCIA: 111 HP), LARGURA ATÉ 1,5 M, PROFUNDIDADE DE 4,5 A 6,0 M, COM SOLO DE 1ª CATEGORIA EM LOCAIS COM ALTO NÍVEL DE INTERFERÊNCIA. AF_04/2016</v>
          </cell>
          <cell r="I4889" t="str">
            <v>M3</v>
          </cell>
          <cell r="J4889" t="str">
            <v>ATRIBUÍDO SÃO PAULO</v>
          </cell>
          <cell r="K4889" t="str">
            <v>7,82</v>
          </cell>
        </row>
        <row r="4890">
          <cell r="G4890">
            <v>93366</v>
          </cell>
          <cell r="H4890" t="str">
            <v>REATERRO MECANIZADO DE VALA COM ESCAVADEIRA HIDRÁULICA (CAPACIDADE DA CAÇAMBA: 0,8 M³ / POTÊNCIA: 111 HP), LARGURA DE 1,5 A 2,5 M, PROFUNDIDADE DE 4,5 A 6,0 M, COM SOLO DE 1ª CATEGORIA EM LOCAIS COM ALTO NÍVEL DE INTERFERÊNCIA. AF_04/2016</v>
          </cell>
          <cell r="I4890" t="str">
            <v>M3</v>
          </cell>
          <cell r="J4890" t="str">
            <v>ATRIBUÍDO SÃO PAULO</v>
          </cell>
          <cell r="K4890" t="str">
            <v>6,40</v>
          </cell>
        </row>
        <row r="4891">
          <cell r="G4891">
            <v>93367</v>
          </cell>
          <cell r="H4891" t="str">
            <v>REATERRO MECANIZADO DE VALA COM ESCAVADEIRA HIDRÁULICA (CAPACIDADE DA CAÇAMBA: 0,8 M³ / POTÊNCIA: 111 HP), LARGURA DE 1,5 A 2,5 M, PROFUNDIDADE ATÉ 1,5 M, COM SOLO DE 1ª CATEGORIA EM LOCAIS COM BAIXO NÍVEL DE INTERFERÊNCIA. AF_04/2016</v>
          </cell>
          <cell r="I4891" t="str">
            <v>M3</v>
          </cell>
          <cell r="J4891" t="str">
            <v>ATRIBUÍDO SÃO PAULO</v>
          </cell>
          <cell r="K4891" t="str">
            <v>13,10</v>
          </cell>
        </row>
        <row r="4892">
          <cell r="G4892">
            <v>93368</v>
          </cell>
          <cell r="H4892" t="str">
            <v>REATERRO MECANIZADO DE VALA COM ESCAVADEIRA HIDRÁULICA (CAPACIDADE DA CAÇAMBA: 0,8 M³ / POTÊNCIA: 111 HP), LARGURA ATÉ 1,5 M, PROFUNDIDADE DE 1,5 A 3,0 M, COM SOLO DE 1ª CATEGORIA EM LOCAIS COM BAIXO NÍVEL DE INTERFERÊNCIA. AF_04/2016</v>
          </cell>
          <cell r="I4892" t="str">
            <v>M3</v>
          </cell>
          <cell r="J4892" t="str">
            <v>ATRIBUÍDO SÃO PAULO</v>
          </cell>
          <cell r="K4892" t="str">
            <v>10,57</v>
          </cell>
        </row>
        <row r="4893">
          <cell r="G4893">
            <v>93369</v>
          </cell>
          <cell r="H4893" t="str">
            <v>REATERRO MECANIZADO DE VALA COM ESCAVADEIRA HIDRÁULICA (CAPACIDADE DA CAÇAMBA: 0,8 M³ / POTÊNCIA: 111 HP), LARGURA DE 1,5 A 2,5 M, PROFUNDIDADE DE 1,5 A 3,0 M, COM SOLO (SEM SUBSTITUIÇÃO) DE 1ª CATEGORIA EM LOCAIS COM BAIXO NÍVEL DE INTERFERÊNCIA. AF_04/2</v>
          </cell>
          <cell r="I4893" t="str">
            <v>M3</v>
          </cell>
          <cell r="J4893" t="str">
            <v>ATRIBUÍDO SÃO PAULO</v>
          </cell>
          <cell r="K4893" t="str">
            <v>7,33</v>
          </cell>
        </row>
        <row r="4894">
          <cell r="G4894">
            <v>93370</v>
          </cell>
          <cell r="H4894" t="str">
            <v>REATERRO MECANIZADO DE VALA COM ESCAVADEIRA HIDRÁULICA (CAPACIDADE DA CAÇAMBA: 0,8 M³ / POTÊNCIA: 111 HP), LARGURA ATÉ 1,5 M, PROFUNDIDADE DE 3,0 A 4,5 M, COM SOLO DE 1ª CATEGORIA EM LOCAIS COM BAIXO NÍVEL DE INTERFERÊNCIA. AF_04/2016</v>
          </cell>
          <cell r="I4894" t="str">
            <v>M3</v>
          </cell>
          <cell r="J4894" t="str">
            <v>ATRIBUÍDO SÃO PAULO</v>
          </cell>
          <cell r="K4894" t="str">
            <v>8,08</v>
          </cell>
        </row>
        <row r="4895">
          <cell r="G4895">
            <v>93371</v>
          </cell>
          <cell r="H4895" t="str">
            <v>REATERRO MECANIZADO DE VALA COM ESCAVADEIRA HIDRÁULICA (CAPACIDADE DA CAÇAMBA: 0,8 M³ / POTÊNCIA: 111 HP), LARGURA DE 1,5 A 2,5 M, PROFUNDIDADE DE 3,0 A 4,5 M, COM SOLO (SEM SUBSTITUIÇÃO) DE 1ª CATEGORIA EM LOCAIS COM BAIXO NÍVEL DE INTERFERÊNCIA. AF_04/2</v>
          </cell>
          <cell r="I4895" t="str">
            <v>M3</v>
          </cell>
          <cell r="J4895" t="str">
            <v>ATRIBUÍDO SÃO PAULO</v>
          </cell>
          <cell r="K4895" t="str">
            <v>6,11</v>
          </cell>
        </row>
        <row r="4896">
          <cell r="G4896">
            <v>93372</v>
          </cell>
          <cell r="H4896" t="str">
            <v>REATERRO MECANIZADO DE VALA COM ESCAVADEIRA HIDRÁULICA (CAPACIDADE DA CAÇAMBA: 0,8 M³ / POTÊNCIA: 111 HP), LARGURA ATÉ 1,5 M, PROFUNDIDADE DE 4,5 A 6,0 M, COM SOLO DE 1ª CATEGORIA EM LOCAIS COM BAIXO NÍVEL DE INTERFERÊNCIA. AF_04/2016</v>
          </cell>
          <cell r="I4896" t="str">
            <v>M3</v>
          </cell>
          <cell r="J4896" t="str">
            <v>ATRIBUÍDO SÃO PAULO</v>
          </cell>
          <cell r="K4896" t="str">
            <v>6,99</v>
          </cell>
        </row>
        <row r="4897">
          <cell r="G4897">
            <v>93373</v>
          </cell>
          <cell r="H4897" t="str">
            <v>REATERRO MECANIZADO DE VALA COM ESCAVADEIRA HIDRÁULICA (CAPACIDADE DA CAÇAMBA: 0,8 M³ / POTÊNCIA: 111 HP), LARGURA DE 1,5 A 2,5 M, PROFUNDIDADE DE 4,5 A 6,0 M, COM SOLO (SEM SUBSTITUIÇÃO) DE 1ª CATEGORIA EM LOCAIS COM BAIXO NÍVEL DE INTERFERÊNCIA. AF_04/2</v>
          </cell>
          <cell r="I4897" t="str">
            <v>M3</v>
          </cell>
          <cell r="J4897" t="str">
            <v>ATRIBUÍDO SÃO PAULO</v>
          </cell>
          <cell r="K4897" t="str">
            <v>5,52</v>
          </cell>
        </row>
        <row r="4898">
          <cell r="G4898">
            <v>93374</v>
          </cell>
          <cell r="H4898" t="str">
            <v>REATERRO MECANIZADO DE VALA COM RETROESCAVADEIRA (CAPACIDADE DA CAÇAMBA DA RETRO: 0,26 M³ / POTÊNCIA: 88 HP), LARGURA ATÉ 0,8 M, PROFUNDIDADE ATÉ 1,5 M, COM SOLO (SEM SUBSTITUIÇÃO) DE 1ª CATEGORIA EM LOCAIS COM ALTO NÍVEL DE INTERFERÊNCIA. AF_04/2016</v>
          </cell>
          <cell r="I4898" t="str">
            <v>M3</v>
          </cell>
          <cell r="J4898" t="str">
            <v>ATRIBUÍDO SÃO PAULO</v>
          </cell>
          <cell r="K4898" t="str">
            <v>17,21</v>
          </cell>
        </row>
        <row r="4899">
          <cell r="G4899">
            <v>93375</v>
          </cell>
          <cell r="H4899" t="str">
            <v>REATERRO MECANIZADO DE VALA COM RETROESCAVADEIRA (CAPACIDADE DA CAÇAMBA DA RETRO: 0,26 M³ / POTÊNCIA: 88 HP), LARGURA DE 0,8 A 1,5 M, PROFUNDIDADE ATÉ 1,5 M, COM SOLO DE 1ª CATEGORIA EM LOCAIS COM ALTO NÍVEL DE INTERFERÊNCIA. AF_04/2016</v>
          </cell>
          <cell r="I4899" t="str">
            <v>M3</v>
          </cell>
          <cell r="J4899" t="str">
            <v>ATRIBUÍDO SÃO PAULO</v>
          </cell>
          <cell r="K4899" t="str">
            <v>13,23</v>
          </cell>
        </row>
        <row r="4900">
          <cell r="G4900">
            <v>93376</v>
          </cell>
          <cell r="H4900" t="str">
            <v>REATERRO MECANIZADO DE VALA COM RETROESCAVADEIRA (CAPACIDADE DA CAÇAMBA DA RETRO: 0,26 M³ / POTÊNCIA: 88 HP), LARGURA ATÉ 0,8 M, PROFUNDIDADE DE 1,5 A 3,0 M, COM SOLO DE 1ª CATEGORIA EM LOCAIS COM ALTO NÍVEL DE INTERFERÊNCIA. AF_04/2016</v>
          </cell>
          <cell r="I4900" t="str">
            <v>M3</v>
          </cell>
          <cell r="J4900" t="str">
            <v>ATRIBUÍDO SÃO PAULO</v>
          </cell>
          <cell r="K4900" t="str">
            <v>10,78</v>
          </cell>
        </row>
        <row r="4901">
          <cell r="G4901">
            <v>93377</v>
          </cell>
          <cell r="H4901" t="str">
            <v>REATERRO MECANIZADO DE VALA COM RETROESCAVADEIRA (CAPACIDADE DA CAÇAMBA DA RETRO: 0,26 M³ / POTÊNCIA: 88 HP), LARGURA DE 0,8 A 1,5 M, PROFUNDIDADE DE 1,5 A 3,0 M, COM SOLO (SEM SUBSTITUIÇÃO) DE 1ª CATEGORIA EM LOCAIS COM ALTO NÍVEL DE INTERFERÊNCIA. AF_04</v>
          </cell>
          <cell r="I4901" t="str">
            <v>M3</v>
          </cell>
          <cell r="J4901" t="str">
            <v>ATRIBUÍDO SÃO PAULO</v>
          </cell>
          <cell r="K4901" t="str">
            <v>7,12</v>
          </cell>
        </row>
        <row r="4902">
          <cell r="G4902">
            <v>93378</v>
          </cell>
          <cell r="H4902" t="str">
            <v>REATERRO MECANIZADO DE VALA COM RETROESCAVADEIRA (CAPACIDADE DA CAÇAMBA DA RETRO: 0,26 M³ / POTÊNCIA: 88 HP), LARGURA ATÉ 0,8 M, PROFUNDIDADE ATÉ 1,5 M, COM SOLO DE 1ª CATEGORIA EM LOCAIS COM BAIXO NÍVEL DE INTERFERÊNCIA. AF_04/2016</v>
          </cell>
          <cell r="I4902" t="str">
            <v>M3</v>
          </cell>
          <cell r="J4902" t="str">
            <v>ATRIBUÍDO SÃO PAULO</v>
          </cell>
          <cell r="K4902" t="str">
            <v>16,13</v>
          </cell>
        </row>
        <row r="4903">
          <cell r="G4903">
            <v>93379</v>
          </cell>
          <cell r="H4903" t="str">
            <v>REATERRO MECANIZADO DE VALA COM RETROESCAVADEIRA (CAPACIDADE DA CAÇAMBA DA RETRO: 0,26 M³ / POTÊNCIA: 88 HP), LARGURA DE 0,8 A 1,5 M, PROFUNDIDADE ATÉ 1,5 M, COM SOLO DE 1ª CATEGORIA EM LOCAIS COM BAIXO NÍVEL DE INTERFERÊNCIA. AF_04/2016</v>
          </cell>
          <cell r="I4903" t="str">
            <v>M3</v>
          </cell>
          <cell r="J4903" t="str">
            <v>ATRIBUÍDO SÃO PAULO</v>
          </cell>
          <cell r="K4903" t="str">
            <v>12,41</v>
          </cell>
        </row>
        <row r="4904">
          <cell r="G4904">
            <v>93380</v>
          </cell>
          <cell r="H4904" t="str">
            <v>REATERRO MECANIZADO DE VALA COM RETROESCAVADEIRA (CAPACIDADE DA CAÇAMBA DA RETRO: 0,26 M³ / POTÊNCIA: 88 HP), LARGURA ATÉ 0,8 M, PROFUNDIDADE DE 1,5 A 3,0 M, COM SOLO DE 1ª CATEGORIA EM LOCAIS COM BAIXO NÍVEL DE INTERFERÊNCIA. AF_04/2016</v>
          </cell>
          <cell r="I4904" t="str">
            <v>M3</v>
          </cell>
          <cell r="J4904" t="str">
            <v>ATRIBUÍDO SÃO PAULO</v>
          </cell>
          <cell r="K4904" t="str">
            <v>10,14</v>
          </cell>
        </row>
        <row r="4905">
          <cell r="G4905">
            <v>93381</v>
          </cell>
          <cell r="H4905" t="str">
            <v>REATERRO MECANIZADO DE VALA COM RETROESCAVADEIRA (CAPACIDADE DA CAÇAMBA DA RETRO: 0,26 M³ / POTÊNCIA: 88 HP), LARGURA DE 0,8 A 1,5 M, PROFUNDIDADE DE 1,5 A 3,0 M, COM SOLO (SEM SUBSTITUIÇÃO) DE 1ª CATEGORIA EM LOCAIS COM BAIXO NÍVEL DE INTERFERÊNCIA. AF_0</v>
          </cell>
          <cell r="I4905" t="str">
            <v>M3</v>
          </cell>
          <cell r="J4905" t="str">
            <v>ATRIBUÍDO SÃO PAULO</v>
          </cell>
          <cell r="K4905" t="str">
            <v>6,66</v>
          </cell>
        </row>
        <row r="4906">
          <cell r="G4906">
            <v>93382</v>
          </cell>
          <cell r="H4906" t="str">
            <v>REATERRO MANUAL DE VALAS COM COMPACTAÇÃO MECANIZADA. AF_04/2016</v>
          </cell>
          <cell r="I4906" t="str">
            <v>M3</v>
          </cell>
          <cell r="J4906" t="str">
            <v>ATRIBUÍDO SÃO PAULO</v>
          </cell>
          <cell r="K4906" t="str">
            <v>21,08</v>
          </cell>
        </row>
        <row r="4907">
          <cell r="G4907">
            <v>96995</v>
          </cell>
          <cell r="H4907" t="str">
            <v>REATERRO MANUAL APILOADO COM SOQUETE. AF_10/2017</v>
          </cell>
          <cell r="I4907" t="str">
            <v>M3</v>
          </cell>
          <cell r="J4907" t="str">
            <v>COLETADO</v>
          </cell>
          <cell r="K4907" t="str">
            <v>32,09</v>
          </cell>
        </row>
        <row r="4908">
          <cell r="G4908">
            <v>72838</v>
          </cell>
          <cell r="H4908" t="str">
            <v>TRANSPORTE COMERCIAL COM CAMINHAO CARROCERIA 9 T, RODOVIA EM LEITO NATURAL</v>
          </cell>
          <cell r="I4908" t="str">
            <v>TXKM</v>
          </cell>
          <cell r="J4908" t="str">
            <v>COEFICIENTE DE REPRESENTATIVIDADE</v>
          </cell>
          <cell r="K4908" t="str">
            <v>0,88</v>
          </cell>
        </row>
        <row r="4909">
          <cell r="G4909">
            <v>72839</v>
          </cell>
          <cell r="H4909" t="str">
            <v>TRANSPORTE COMERCIAL COM CAMINHAO CARROCERIA 9 T, RODOVIA COM REVESTIMENTO PRIMARIO</v>
          </cell>
          <cell r="I4909" t="str">
            <v>TXKM</v>
          </cell>
          <cell r="J4909" t="str">
            <v>COEFICIENTE DE REPRESENTATIVIDADE</v>
          </cell>
          <cell r="K4909" t="str">
            <v>0,71</v>
          </cell>
        </row>
        <row r="4910">
          <cell r="G4910">
            <v>72840</v>
          </cell>
          <cell r="H4910" t="str">
            <v>TRANSPORTE COMERCIAL COM CAMINHAO CARROCERIA 9 T, RODOVIA PAVIMENTADA</v>
          </cell>
          <cell r="I4910" t="str">
            <v>TXKM</v>
          </cell>
          <cell r="J4910" t="str">
            <v>COEFICIENTE DE REPRESENTATIVIDADE</v>
          </cell>
          <cell r="K4910" t="str">
            <v>0,59</v>
          </cell>
        </row>
        <row r="4911">
          <cell r="G4911">
            <v>72844</v>
          </cell>
          <cell r="H4911" t="str">
            <v>CARGA, MANOBRAS E DESCARGA DE AREIA, BRITA, PEDRA DE MAO E SOLOS COM CAMINHAO BASCULANTE 6 M3 (DESCARGA LIVRE)</v>
          </cell>
          <cell r="I4911" t="str">
            <v>T</v>
          </cell>
          <cell r="J4911" t="str">
            <v>COEFICIENTE DE REPRESENTATIVIDADE</v>
          </cell>
          <cell r="K4911" t="str">
            <v>0,77</v>
          </cell>
        </row>
        <row r="4912">
          <cell r="G4912">
            <v>72845</v>
          </cell>
          <cell r="H4912" t="str">
            <v>CARGA, MANOBRAS E DESCARGA DE BRITA PARA TRATAMENTOS SUPERFICIAIS, COM CAMINHAO BASCULANTE 6 M3</v>
          </cell>
          <cell r="I4912" t="str">
            <v>T</v>
          </cell>
          <cell r="J4912" t="str">
            <v>COEFICIENTE DE REPRESENTATIVIDADE</v>
          </cell>
          <cell r="K4912" t="str">
            <v>4,61</v>
          </cell>
        </row>
        <row r="4913">
          <cell r="G4913">
            <v>72846</v>
          </cell>
          <cell r="H4913" t="str">
            <v>CARGA, MANOBRAS E DESCARGA DE MISTURA BETUMINOSA A QUENTE, COM CAMINHAO BASCULANTE 6 M3</v>
          </cell>
          <cell r="I4913" t="str">
            <v>T</v>
          </cell>
          <cell r="J4913" t="str">
            <v>COEFICIENTE DE REPRESENTATIVIDADE</v>
          </cell>
          <cell r="K4913" t="str">
            <v>3,81</v>
          </cell>
        </row>
        <row r="4914">
          <cell r="G4914">
            <v>72847</v>
          </cell>
          <cell r="H4914" t="str">
            <v>CARGA, MANOBRAS E DESCARGA DE MISTURA BETUMINOSA A FRIO, COM CAMINHAO BASCULANTE 6 M3</v>
          </cell>
          <cell r="I4914" t="str">
            <v>T</v>
          </cell>
          <cell r="J4914" t="str">
            <v>COEFICIENTE DE REPRESENTATIVIDADE</v>
          </cell>
          <cell r="K4914" t="str">
            <v>8,21</v>
          </cell>
        </row>
        <row r="4915">
          <cell r="G4915">
            <v>72848</v>
          </cell>
          <cell r="H4915" t="str">
            <v>CARGA, MANOBRAS E DESCARGA DE BRITA PARA BASE DE MACADAME, COM CAMINHAO BASCULANTE 6 M3</v>
          </cell>
          <cell r="I4915" t="str">
            <v>T</v>
          </cell>
          <cell r="J4915" t="str">
            <v>COEFICIENTE DE REPRESENTATIVIDADE</v>
          </cell>
          <cell r="K4915" t="str">
            <v>2,05</v>
          </cell>
        </row>
        <row r="4916">
          <cell r="G4916">
            <v>72849</v>
          </cell>
          <cell r="H4916" t="str">
            <v>CARGA, MANOBRAS E DESCARGA DE MISTURAS DE SOLOS E AGREGADOS (BASES ESTABILIZADAS EM USINA) COM CAMINHAO BASCULANTE 6 M3</v>
          </cell>
          <cell r="I4916" t="str">
            <v>T</v>
          </cell>
          <cell r="J4916" t="str">
            <v>COEFICIENTE DE REPRESENTATIVIDADE</v>
          </cell>
          <cell r="K4916" t="str">
            <v>2,62</v>
          </cell>
        </row>
        <row r="4917">
          <cell r="G4917">
            <v>72850</v>
          </cell>
          <cell r="H4917" t="str">
            <v>CARGA, MANOBRAS E DESCARGA DE MATERIAIS DIVERSOS, COM CAMINHAO CARROCERIA 9T (CARGA E DESCARGA MANUAIS)</v>
          </cell>
          <cell r="I4917" t="str">
            <v>T</v>
          </cell>
          <cell r="J4917" t="str">
            <v>COEFICIENTE DE REPRESENTATIVIDADE</v>
          </cell>
          <cell r="K4917" t="str">
            <v>11,10</v>
          </cell>
        </row>
        <row r="4918">
          <cell r="G4918">
            <v>72882</v>
          </cell>
          <cell r="H4918" t="str">
            <v>TRANSPORTE COMERCIAL COM CAMINHAO CARROCERIA 9 T, RODOVIA EM LEITO NATURAL</v>
          </cell>
          <cell r="I4918" t="str">
            <v>M3XKM</v>
          </cell>
          <cell r="J4918" t="str">
            <v>COEFICIENTE DE REPRESENTATIVIDADE</v>
          </cell>
          <cell r="K4918" t="str">
            <v>1,31</v>
          </cell>
        </row>
        <row r="4919">
          <cell r="G4919">
            <v>72883</v>
          </cell>
          <cell r="H4919" t="str">
            <v>TRANSPORTE COMERCIAL COM CAMINHAO CARROCERIA 9 T, RODOVIA COM REVESTIMENTO PRIMARIO</v>
          </cell>
          <cell r="I4919" t="str">
            <v>M3XKM</v>
          </cell>
          <cell r="J4919" t="str">
            <v>COEFICIENTE DE REPRESENTATIVIDADE</v>
          </cell>
          <cell r="K4919" t="str">
            <v>1,05</v>
          </cell>
        </row>
        <row r="4920">
          <cell r="G4920">
            <v>72884</v>
          </cell>
          <cell r="H4920" t="str">
            <v>TRANSPORTE COMERCIAL COM CAMINHAO CARROCERIA 9 T, RODOVIA PAVIMENTADA</v>
          </cell>
          <cell r="I4920" t="str">
            <v>M3XKM</v>
          </cell>
          <cell r="J4920" t="str">
            <v>COEFICIENTE DE REPRESENTATIVIDADE</v>
          </cell>
          <cell r="K4920" t="str">
            <v>0,88</v>
          </cell>
        </row>
        <row r="4921">
          <cell r="G4921">
            <v>72888</v>
          </cell>
          <cell r="H4921" t="str">
            <v>CARGA, MANOBRAS E DESCARGA DE AREIA, BRITA, PEDRA DE MAO E SOLOS COM CAMINHAO BASCULANTE 6 M3 (DESCARGA LIVRE)</v>
          </cell>
          <cell r="I4921" t="str">
            <v>M3</v>
          </cell>
          <cell r="J4921" t="str">
            <v>COEFICIENTE DE REPRESENTATIVIDADE</v>
          </cell>
          <cell r="K4921" t="str">
            <v>1,14</v>
          </cell>
        </row>
        <row r="4922">
          <cell r="G4922">
            <v>72890</v>
          </cell>
          <cell r="H4922" t="str">
            <v>CARGA, MANOBRAS E DESCARGA DE BRITA PARA TRATAMENTOS SUPERFICIAIS, COM CAMINHAO BASCULANTE 6 M3, DESCARGA EM DISTRIBUIDOR</v>
          </cell>
          <cell r="I4922" t="str">
            <v>M3</v>
          </cell>
          <cell r="J4922" t="str">
            <v>COEFICIENTE DE REPRESENTATIVIDADE</v>
          </cell>
          <cell r="K4922" t="str">
            <v>6,93</v>
          </cell>
        </row>
        <row r="4923">
          <cell r="G4923">
            <v>72891</v>
          </cell>
          <cell r="H4923" t="str">
            <v>CARGA, MANOBRAS E DESCARGA DE MISTURA BETUMINOSA A QUENTE, COM CAMINHAO BASCULANTE 6 M3, DESCARGA EM VIBRO-ACABADORA</v>
          </cell>
          <cell r="I4923" t="str">
            <v>M3</v>
          </cell>
          <cell r="J4923" t="str">
            <v>COEFICIENTE DE REPRESENTATIVIDADE</v>
          </cell>
          <cell r="K4923" t="str">
            <v>5,71</v>
          </cell>
        </row>
        <row r="4924">
          <cell r="G4924">
            <v>72892</v>
          </cell>
          <cell r="H4924" t="str">
            <v>CARGA, MANOBRAS E DESCARGA DE DE MISTURA BETUMINOSA A FRIO, COM CAMINHAO BASCULANTE 6 M3, DESCARGA EM VIBRO-ACABADORA</v>
          </cell>
          <cell r="I4924" t="str">
            <v>M3</v>
          </cell>
          <cell r="J4924" t="str">
            <v>COEFICIENTE DE REPRESENTATIVIDADE</v>
          </cell>
          <cell r="K4924" t="str">
            <v>12,32</v>
          </cell>
        </row>
        <row r="4925">
          <cell r="G4925">
            <v>72893</v>
          </cell>
          <cell r="H4925" t="str">
            <v>CARGA, MANOBRAS E DESCARGA DE BRITA PARA BASE DE MACADAME, COM CAMINHAO BASCULANTE 6 M3, DESCARGA EM DISTRIBUIDOR</v>
          </cell>
          <cell r="I4925" t="str">
            <v>M3</v>
          </cell>
          <cell r="J4925" t="str">
            <v>COEFICIENTE DE REPRESENTATIVIDADE</v>
          </cell>
          <cell r="K4925" t="str">
            <v>3,07</v>
          </cell>
        </row>
        <row r="4926">
          <cell r="G4926">
            <v>72894</v>
          </cell>
          <cell r="H4926" t="str">
            <v>CARGA, MANOBRAS E DESCARGA DE MISTURAS DE SOLOS E AGREGADOS, COM CAMINHAO BASCULANTE 6 M3, DESCARGA EM DISTRIBUIDOR</v>
          </cell>
          <cell r="I4926" t="str">
            <v>M3</v>
          </cell>
          <cell r="J4926" t="str">
            <v>COEFICIENTE DE REPRESENTATIVIDADE</v>
          </cell>
          <cell r="K4926" t="str">
            <v>3,94</v>
          </cell>
        </row>
        <row r="4927">
          <cell r="G4927">
            <v>72895</v>
          </cell>
          <cell r="H4927" t="str">
            <v>CARGA, MANOBRAS E DESCARGA DE MATERIAIS DIVERSOS, COM CAMINHAO BASCULANTE 6M3 (CARGA E DESCARGA MANUAIS)</v>
          </cell>
          <cell r="I4927" t="str">
            <v>M3</v>
          </cell>
          <cell r="J4927" t="str">
            <v>COEFICIENTE DE REPRESENTATIVIDADE</v>
          </cell>
          <cell r="K4927" t="str">
            <v>20,78</v>
          </cell>
        </row>
        <row r="4928">
          <cell r="G4928">
            <v>72897</v>
          </cell>
          <cell r="H4928" t="str">
            <v>CARGA MANUAL DE ENTULHO EM CAMINHAO BASCULANTE 6 M3</v>
          </cell>
          <cell r="I4928" t="str">
            <v>M3</v>
          </cell>
          <cell r="J4928" t="str">
            <v>COEFICIENTE DE REPRESENTATIVIDADE</v>
          </cell>
          <cell r="K4928" t="str">
            <v>17,72</v>
          </cell>
        </row>
        <row r="4929">
          <cell r="G4929">
            <v>72898</v>
          </cell>
          <cell r="H4929" t="str">
            <v>CARGA E DESCARGA MECANIZADAS DE ENTULHO EM CAMINHAO BASCULANTE 6 M3</v>
          </cell>
          <cell r="I4929" t="str">
            <v>M3</v>
          </cell>
          <cell r="J4929" t="str">
            <v>COEFICIENTE DE REPRESENTATIVIDADE</v>
          </cell>
          <cell r="K4929" t="str">
            <v>3,80</v>
          </cell>
        </row>
        <row r="4930">
          <cell r="G4930">
            <v>72899</v>
          </cell>
          <cell r="H4930" t="str">
            <v>TRANSPORTE DE ENTULHO COM CAMINHÃO BASCULANTE 6 M3, RODOVIA PAVIMENTADA, DMT ATE 0,5 KM</v>
          </cell>
          <cell r="I4930" t="str">
            <v>M3</v>
          </cell>
          <cell r="J4930" t="str">
            <v>COEFICIENTE DE REPRESENTATIVIDADE</v>
          </cell>
          <cell r="K4930" t="str">
            <v>5,37</v>
          </cell>
        </row>
        <row r="4931">
          <cell r="G4931">
            <v>72900</v>
          </cell>
          <cell r="H4931" t="str">
            <v>TRANSPORTE DE ENTULHO COM CAMINHAO BASCULANTE 6 M3, RODOVIA PAVIMENTADA, DMT 0,5 A 1,0 KM</v>
          </cell>
          <cell r="I4931" t="str">
            <v>M3</v>
          </cell>
          <cell r="J4931" t="str">
            <v>COEFICIENTE DE REPRESENTATIVIDADE</v>
          </cell>
          <cell r="K4931" t="str">
            <v>5,91</v>
          </cell>
        </row>
        <row r="4932">
          <cell r="G4932" t="str">
            <v>74010/1</v>
          </cell>
          <cell r="H4932" t="str">
            <v>CARGA E DESCARGA MECANICA DE SOLO UTILIZANDO CAMINHAO BASCULANTE 6,0M3/16T E PA CARREGADEIRA SOBRE PNEUS 128 HP, CAPACIDADE DA CAÇAMBA 1,7 A 2,8 M3, PESO OPERACIONAL 11632 KG</v>
          </cell>
          <cell r="I4932" t="str">
            <v>M3</v>
          </cell>
          <cell r="J4932" t="str">
            <v>COEFICIENTE DE REPRESENTATIVIDADE</v>
          </cell>
          <cell r="K4932" t="str">
            <v>1,66</v>
          </cell>
        </row>
        <row r="4933">
          <cell r="G4933">
            <v>83356</v>
          </cell>
          <cell r="H4933" t="str">
            <v>TRANSPORTE COMERCIAL DE BRITA</v>
          </cell>
          <cell r="I4933" t="str">
            <v>M3XKM</v>
          </cell>
          <cell r="J4933" t="str">
            <v>COEFICIENTE DE REPRESENTATIVIDADE</v>
          </cell>
          <cell r="K4933" t="str">
            <v>0,78</v>
          </cell>
        </row>
        <row r="4934">
          <cell r="G4934">
            <v>83358</v>
          </cell>
          <cell r="H4934" t="str">
            <v>TRANSPORTE DE PAVIMENTACAO REMOVIDA (RODOVIAS NAO URBANAS)</v>
          </cell>
          <cell r="I4934" t="str">
            <v>M3XKM</v>
          </cell>
          <cell r="J4934" t="str">
            <v>COEFICIENTE DE REPRESENTATIVIDADE</v>
          </cell>
          <cell r="K4934" t="str">
            <v>1,61</v>
          </cell>
        </row>
        <row r="4935">
          <cell r="G4935">
            <v>95303</v>
          </cell>
          <cell r="H4935" t="str">
            <v>TRANSPORTE COM CAMINHÃO BASCULANTE 10 M3 DE MASSA ASFALTICA PARA PAVIMENTAÇÃO URBANA</v>
          </cell>
          <cell r="I4935" t="str">
            <v>M3XKM</v>
          </cell>
          <cell r="J4935" t="str">
            <v>COEFICIENTE DE REPRESENTATIVIDADE</v>
          </cell>
          <cell r="K4935" t="str">
            <v>1,00</v>
          </cell>
        </row>
        <row r="4936">
          <cell r="G4936">
            <v>97912</v>
          </cell>
          <cell r="H4936" t="str">
            <v>TRANSPORTE COM CAMINHÃO BASCULANTE DE 6 M3, EM VIA URBANA EM LEITO NATURAL (UNIDADE: M3XKM). AF_01/2018</v>
          </cell>
          <cell r="I4936" t="str">
            <v>M3XKM</v>
          </cell>
          <cell r="J4936" t="str">
            <v>COEFICIENTE DE REPRESENTATIVIDADE</v>
          </cell>
          <cell r="K4936" t="str">
            <v>2,15</v>
          </cell>
        </row>
        <row r="4937">
          <cell r="G4937">
            <v>97913</v>
          </cell>
          <cell r="H4937" t="str">
            <v>TRANSPORTE COM CAMINHÃO BASCULANTE DE 6 M3, EM VIA URBANA EM REVESTIMENTO PRIMÁRIO (UNIDADE: M3XKM). AF_01/2018</v>
          </cell>
          <cell r="I4937" t="str">
            <v>M3XKM</v>
          </cell>
          <cell r="J4937" t="str">
            <v>COEFICIENTE DE REPRESENTATIVIDADE</v>
          </cell>
          <cell r="K4937" t="str">
            <v>1,65</v>
          </cell>
        </row>
        <row r="4938">
          <cell r="G4938">
            <v>97914</v>
          </cell>
          <cell r="H4938" t="str">
            <v>TRANSPORTE COM CAMINHÃO BASCULANTE DE 6 M3, EM VIA URBANA PAVIMENTADA, DMT ATÉ 30 KM (UNIDADE: M3XKM). AF_01/2018</v>
          </cell>
          <cell r="I4938" t="str">
            <v>M3XKM</v>
          </cell>
          <cell r="J4938" t="str">
            <v>COEFICIENTE DE REPRESENTATIVIDADE</v>
          </cell>
          <cell r="K4938" t="str">
            <v>1,55</v>
          </cell>
        </row>
        <row r="4939">
          <cell r="G4939">
            <v>97915</v>
          </cell>
          <cell r="H4939" t="str">
            <v>TRANSPORTE COM CAMINHÃO BASCULANTE DE 6 M3, EM VIA URBANA PAVIMENTADA, DMT ACIMA DE 30 KM (UNIDADE: M3XKM). AF_01/2018</v>
          </cell>
          <cell r="I4939" t="str">
            <v>M3XKM</v>
          </cell>
          <cell r="J4939" t="str">
            <v>COEFICIENTE DE REPRESENTATIVIDADE</v>
          </cell>
          <cell r="K4939" t="str">
            <v>1,10</v>
          </cell>
        </row>
        <row r="4940">
          <cell r="G4940">
            <v>97916</v>
          </cell>
          <cell r="H4940" t="str">
            <v>TRANSPORTE COM CAMINHÃO BASCULANTE DE 6 M3, EM VIA URBANA EM LEITO NATURAL (UNIDADE: TXKM). AF_01/2018</v>
          </cell>
          <cell r="I4940" t="str">
            <v>TXKM</v>
          </cell>
          <cell r="J4940" t="str">
            <v>COEFICIENTE DE REPRESENTATIVIDADE</v>
          </cell>
          <cell r="K4940" t="str">
            <v>1,43</v>
          </cell>
        </row>
        <row r="4941">
          <cell r="G4941">
            <v>97917</v>
          </cell>
          <cell r="H4941" t="str">
            <v>TRANSPORTE COM CAMINHÃO BASCULANTE DE 6 M3, EM VIA URBANA EM REVESTIMENTO PRIMÁRIO (UNIDADE: TXKM). AF_01/2018</v>
          </cell>
          <cell r="I4941" t="str">
            <v>TXKM</v>
          </cell>
          <cell r="J4941" t="str">
            <v>COEFICIENTE DE REPRESENTATIVIDADE</v>
          </cell>
          <cell r="K4941" t="str">
            <v>1,10</v>
          </cell>
        </row>
        <row r="4942">
          <cell r="G4942">
            <v>97918</v>
          </cell>
          <cell r="H4942" t="str">
            <v>TRANSPORTE COM CAMINHÃO BASCULANTE DE 6 M3, EM VIA URBANA PAVIMENTADA, DMT ATÉ 30 KM (UNIDADE: TXKM). AF_01/2018</v>
          </cell>
          <cell r="I4942" t="str">
            <v>TXKM</v>
          </cell>
          <cell r="J4942" t="str">
            <v>COEFICIENTE DE REPRESENTATIVIDADE</v>
          </cell>
          <cell r="K4942" t="str">
            <v>1,02</v>
          </cell>
        </row>
        <row r="4943">
          <cell r="G4943">
            <v>97919</v>
          </cell>
          <cell r="H4943" t="str">
            <v>TRANSPORTE COM CAMINHÃO BASCULANTE DE 6 M3, EM VIA URBANA PAVIMENTADA, DMT ACIMA DE 30 KM (UNIDADE: TXKM). AF_01/2018</v>
          </cell>
          <cell r="I4943" t="str">
            <v>TXKM</v>
          </cell>
          <cell r="J4943" t="str">
            <v>COEFICIENTE DE REPRESENTATIVIDADE</v>
          </cell>
          <cell r="K4943" t="str">
            <v>0,73</v>
          </cell>
        </row>
        <row r="4944">
          <cell r="G4944">
            <v>94097</v>
          </cell>
          <cell r="H4944" t="str">
            <v>PREPARO DE FUNDO DE VALA COM LARGURA MENOR QUE 1,5 M, EM LOCAL COM NÍVEL BAIXO DE INTERFERÊNCIA. AF_06/2016</v>
          </cell>
          <cell r="I4944" t="str">
            <v>M2</v>
          </cell>
          <cell r="J4944" t="str">
            <v>ATRIBUÍDO SÃO PAULO</v>
          </cell>
          <cell r="K4944" t="str">
            <v>4,12</v>
          </cell>
        </row>
        <row r="4945">
          <cell r="G4945">
            <v>94098</v>
          </cell>
          <cell r="H4945" t="str">
            <v>PREPARO DE FUNDO DE VALA  COM LARGURA MENOR QUE 1,5 M, EM LOCAL COM NÍVEL ALTO DE INTERFERÊNCIA. AF_06/2016</v>
          </cell>
          <cell r="I4945" t="str">
            <v>M2</v>
          </cell>
          <cell r="J4945" t="str">
            <v>ATRIBUÍDO SÃO PAULO</v>
          </cell>
          <cell r="K4945" t="str">
            <v>4,70</v>
          </cell>
        </row>
        <row r="4946">
          <cell r="G4946">
            <v>94099</v>
          </cell>
          <cell r="H4946" t="str">
            <v>PREPARO DE FUNDO DE VALA COM LARGURA MAIOR OU IGUAL A 1,5 M E MENOR QUE 2,5 M, EM LOCAL COM NÍVEL BAIXO DE INTERFERÊNCIA. AF_06/2016</v>
          </cell>
          <cell r="I4946" t="str">
            <v>M2</v>
          </cell>
          <cell r="J4946" t="str">
            <v>ATRIBUÍDO SÃO PAULO</v>
          </cell>
          <cell r="K4946" t="str">
            <v>2,07</v>
          </cell>
        </row>
        <row r="4947">
          <cell r="G4947">
            <v>94100</v>
          </cell>
          <cell r="H4947" t="str">
            <v>PREPARO DE FUNDO DE VALA  COM LARGURA MAIOR OU IGUAL A 1,5 M E MENOR QUE 2,5 M, EM LOCAL COM NÍVEL ALTO DE INTERFERÊNCIA. AF_06/2016</v>
          </cell>
          <cell r="I4947" t="str">
            <v>M2</v>
          </cell>
          <cell r="J4947" t="str">
            <v>ATRIBUÍDO SÃO PAULO</v>
          </cell>
          <cell r="K4947" t="str">
            <v>2,64</v>
          </cell>
        </row>
        <row r="4948">
          <cell r="G4948">
            <v>94102</v>
          </cell>
          <cell r="H4948" t="str">
            <v>LASTRO DE VALA COM PREPARO DE FUNDO, LARGURA MENOR QUE 1,5 M, COM CAMADA DE AREIA, LANÇAMENTO MANUAL, EM LOCAL COM NÍVEL BAIXO DE INTERFERÊNCIA. AF_06/2016</v>
          </cell>
          <cell r="I4948" t="str">
            <v>M3</v>
          </cell>
          <cell r="J4948" t="str">
            <v>ATRIBUÍDO SÃO PAULO</v>
          </cell>
          <cell r="K4948" t="str">
            <v>155,91</v>
          </cell>
        </row>
        <row r="4949">
          <cell r="G4949">
            <v>94103</v>
          </cell>
          <cell r="H4949" t="str">
            <v>LASTRO DE VALA COM PREPARO DE FUNDO, LARGURA MENOR QUE 1,5 M, COM CAMADA DE BRITA, LANÇAMENTO MANUAL, EM LOCAL COM NÍVEL BAIXO DE INTERFERÊNCIA. AF_06/2016</v>
          </cell>
          <cell r="I4949" t="str">
            <v>M3</v>
          </cell>
          <cell r="J4949" t="str">
            <v>ATRIBUÍDO SÃO PAULO</v>
          </cell>
          <cell r="K4949" t="str">
            <v>199,51</v>
          </cell>
        </row>
        <row r="4950">
          <cell r="G4950">
            <v>94104</v>
          </cell>
          <cell r="H4950" t="str">
            <v>LASTRO DE VALA COM PREPARO DE FUNDO, LARGURA MENOR QUE 1,5 M, COM CAMADA DE AREIA, LANÇAMENTO MANUAL, EM LOCAL COM NÍVEL ALTO DE INTERFERÊNCIA. AF_06/2016</v>
          </cell>
          <cell r="I4950" t="str">
            <v>M3</v>
          </cell>
          <cell r="J4950" t="str">
            <v>ATRIBUÍDO SÃO PAULO</v>
          </cell>
          <cell r="K4950" t="str">
            <v>159,17</v>
          </cell>
        </row>
        <row r="4951">
          <cell r="G4951">
            <v>94105</v>
          </cell>
          <cell r="H4951" t="str">
            <v>LASTRO DE VALA COM PREPARO DE FUNDO, LARGURA MENOR QUE 1,5 M, COM CAMADA DE BRITA, LANÇAMENTO MANUAL, EM LOCAL COM NÍVEL ALTO DE INTERFERÊNCIA. AF_06/2016</v>
          </cell>
          <cell r="I4951" t="str">
            <v>M3</v>
          </cell>
          <cell r="J4951" t="str">
            <v>ATRIBUÍDO SÃO PAULO</v>
          </cell>
          <cell r="K4951" t="str">
            <v>202,81</v>
          </cell>
        </row>
        <row r="4952">
          <cell r="G4952">
            <v>94106</v>
          </cell>
          <cell r="H4952" t="str">
            <v>LASTRO COM PREPARO DE FUNDO, LARGURA MAIOR OU IGUAL A 1,5 M, COM CAMADA DE AREIA, LANÇAMENTO MANUAL, EM LOCAL COM NÍVEL BAIXO DE INTERFERÊNCIA. AF_06/2016</v>
          </cell>
          <cell r="I4952" t="str">
            <v>M3</v>
          </cell>
          <cell r="J4952" t="str">
            <v>ATRIBUÍDO SÃO PAULO</v>
          </cell>
          <cell r="K4952" t="str">
            <v>139,22</v>
          </cell>
        </row>
        <row r="4953">
          <cell r="G4953">
            <v>94107</v>
          </cell>
          <cell r="H4953" t="str">
            <v>LASTRO COM PREPARO DE FUNDO, LARGURA MAIOR OU IGUAL A 1,5 M, COM CAMADA DE BRITA, LANÇAMENTO MANUAL, EM LOCAL COM NÍVEL BAIXO DE INTERFERÊNCIA. AF_06/2016</v>
          </cell>
          <cell r="I4953" t="str">
            <v>M3</v>
          </cell>
          <cell r="J4953" t="str">
            <v>ATRIBUÍDO SÃO PAULO</v>
          </cell>
          <cell r="K4953" t="str">
            <v>182,84</v>
          </cell>
        </row>
        <row r="4954">
          <cell r="G4954">
            <v>94108</v>
          </cell>
          <cell r="H4954" t="str">
            <v>LASTRO COM PREPARO DE FUNDO, LARGURA MAIOR OU IGUAL A 1,5 M, COM CAMADA DE AREIA, LANÇAMENTO MANUAL, EM LOCAL COM NÍVEL ALTO DE INTERFERÊNCIA. AF_06/2016</v>
          </cell>
          <cell r="I4954" t="str">
            <v>M3</v>
          </cell>
          <cell r="J4954" t="str">
            <v>ATRIBUÍDO SÃO PAULO</v>
          </cell>
          <cell r="K4954" t="str">
            <v>142,50</v>
          </cell>
        </row>
        <row r="4955">
          <cell r="G4955">
            <v>94110</v>
          </cell>
          <cell r="H4955" t="str">
            <v>LASTRO COM PREPARO DE FUNDO, LARGURA MAIOR OU IGUAL A 1,5 M, COM CAMADA DE BRITA, LANÇAMENTO MANUAL, EM LOCAL COM NÍVEL ALTO DE INTERFERÊNCIA. AF_06/2016</v>
          </cell>
          <cell r="I4955" t="str">
            <v>M3</v>
          </cell>
          <cell r="J4955" t="str">
            <v>ATRIBUÍDO SÃO PAULO</v>
          </cell>
          <cell r="K4955" t="str">
            <v>186,10</v>
          </cell>
        </row>
        <row r="4956">
          <cell r="G4956">
            <v>94111</v>
          </cell>
          <cell r="H4956" t="str">
            <v>LASTRO DE VALA COM PREPARO DE FUNDO, LARGURA MENOR QUE 1,5 M, COM CAMADA DE AREIA, LANÇAMENTO MECANIZADO, EM LOCAL COM NÍVEL BAIXO DE INTERFERÊNCIA. AF_06/2016</v>
          </cell>
          <cell r="I4956" t="str">
            <v>M3</v>
          </cell>
          <cell r="J4956" t="str">
            <v>ATRIBUÍDO SÃO PAULO</v>
          </cell>
          <cell r="K4956" t="str">
            <v>135,72</v>
          </cell>
        </row>
        <row r="4957">
          <cell r="G4957">
            <v>94112</v>
          </cell>
          <cell r="H4957" t="str">
            <v>LASTRO DE VALA COM PREPARO DE FUNDO, LARGURA MENOR QUE 1,5 M, COM CAMADA DE BRITA, LANÇAMENTO MECANIZADO, EM LOCAL COM NÍVEL BAIXO DE INTERFERÊNCIA. AF_06/2016</v>
          </cell>
          <cell r="I4957" t="str">
            <v>M3</v>
          </cell>
          <cell r="J4957" t="str">
            <v>ATRIBUÍDO SÃO PAULO</v>
          </cell>
          <cell r="K4957" t="str">
            <v>174,64</v>
          </cell>
        </row>
        <row r="4958">
          <cell r="G4958">
            <v>94113</v>
          </cell>
          <cell r="H4958" t="str">
            <v>LASTRO DE VALA COM PREPARO DE FUNDO, LARGURA MENOR QUE 1,5 M, COM CAMADA DE AREIA, LANÇAMENTO MECANIZADO, EM LOCAL COM NÍVEL ALTO DE INTERFERÊNCIA. AF_06/2016</v>
          </cell>
          <cell r="I4958" t="str">
            <v>M3</v>
          </cell>
          <cell r="J4958" t="str">
            <v>ATRIBUÍDO SÃO PAULO</v>
          </cell>
          <cell r="K4958" t="str">
            <v>141,17</v>
          </cell>
        </row>
        <row r="4959">
          <cell r="G4959">
            <v>94114</v>
          </cell>
          <cell r="H4959" t="str">
            <v>LASTRO DE VALA COM PREPARO DE FUNDO, LARGURA MENOR QUE 1,5 M, COM CAMADA DE BRITA, LANÇAMENTO MECANIZADO, EM LOCAL COM NÍVEL ALTO DE INTERFERÊNCIA. AF_06/2016</v>
          </cell>
          <cell r="I4959" t="str">
            <v>M3</v>
          </cell>
          <cell r="J4959" t="str">
            <v>ATRIBUÍDO SÃO PAULO</v>
          </cell>
          <cell r="K4959" t="str">
            <v>180,79</v>
          </cell>
        </row>
        <row r="4960">
          <cell r="G4960">
            <v>94115</v>
          </cell>
          <cell r="H4960" t="str">
            <v>LASTRO COM PREPARO DE FUNDO, LARGURA MAIOR OU IGUAL A 1,5 M, COM CAMADA DE AREIA, LANÇAMENTO MECANIZADO, EM LOCAL COM NÍVEL BAIXO DE INTERFERÊNCIA. AF_06/2016</v>
          </cell>
          <cell r="I4960" t="str">
            <v>M3</v>
          </cell>
          <cell r="J4960" t="str">
            <v>ATRIBUÍDO SÃO PAULO</v>
          </cell>
          <cell r="K4960" t="str">
            <v>110,03</v>
          </cell>
        </row>
        <row r="4961">
          <cell r="G4961">
            <v>94116</v>
          </cell>
          <cell r="H4961" t="str">
            <v>LASTRO COM PREPARO DE FUNDO, LARGURA MAIOR OU IGUAL A 1,5 M, COM CAMADA DE BRITA, LANÇAMENTO MECANIZADO, EM LOCAL COM NÍVEL BAIXO DE INTERFERÊNCIA. AF_06/2016</v>
          </cell>
          <cell r="I4961" t="str">
            <v>M3</v>
          </cell>
          <cell r="J4961" t="str">
            <v>ATRIBUÍDO SÃO PAULO</v>
          </cell>
          <cell r="K4961" t="str">
            <v>145,26</v>
          </cell>
        </row>
        <row r="4962">
          <cell r="G4962">
            <v>94117</v>
          </cell>
          <cell r="H4962" t="str">
            <v>LASTRO COM PREPARO DE FUNDO, LARGURA MAIOR OU IGUAL A 1,5 M, COM CAMADA DE AREIA, LANÇAMENTO MECANIZADO, EM LOCAL COM NÍVEL ALTO DE INTERFERÊNCIA. AF_06/2016</v>
          </cell>
          <cell r="I4962" t="str">
            <v>M3</v>
          </cell>
          <cell r="J4962" t="str">
            <v>ATRIBUÍDO SÃO PAULO</v>
          </cell>
          <cell r="K4962" t="str">
            <v>115,09</v>
          </cell>
        </row>
        <row r="4963">
          <cell r="G4963">
            <v>94118</v>
          </cell>
          <cell r="H4963" t="str">
            <v>LASTRO COM PREPARO DE FUNDO, LARGURA MAIOR OU IGUAL A 1,5 M, COM CAMADA DE BRITA, LANÇAMENTO MECANIZADO, EM LOCAL COM NÍVEL ALTO DE INTERFERÊNCIA. AF_06/2016</v>
          </cell>
          <cell r="I4963" t="str">
            <v>M3</v>
          </cell>
          <cell r="J4963" t="str">
            <v>ATRIBUÍDO SÃO PAULO</v>
          </cell>
          <cell r="K4963" t="str">
            <v>151,20</v>
          </cell>
        </row>
        <row r="4964">
          <cell r="G4964">
            <v>6514</v>
          </cell>
          <cell r="H4964" t="str">
            <v>FORNECIMENTO E LANCAMENTO DE BRITA N. 4</v>
          </cell>
          <cell r="I4964" t="str">
            <v>M3</v>
          </cell>
          <cell r="J4964" t="str">
            <v>COEFICIENTE DE REPRESENTATIVIDADE</v>
          </cell>
          <cell r="K4964" t="str">
            <v>106,96</v>
          </cell>
        </row>
        <row r="4965">
          <cell r="G4965">
            <v>88549</v>
          </cell>
          <cell r="H4965" t="str">
            <v>FORNECIMENTO E ASSENTAMENTO DE BRITA 2-DRENOS E FILTROS   MM</v>
          </cell>
          <cell r="I4965" t="str">
            <v>M3</v>
          </cell>
          <cell r="J4965" t="str">
            <v>COLETADO</v>
          </cell>
          <cell r="K4965" t="str">
            <v>86,90</v>
          </cell>
        </row>
        <row r="4966">
          <cell r="G4966">
            <v>41721</v>
          </cell>
          <cell r="H4966" t="str">
            <v>COMPACTACAO MECANICA A 95% DO PROCTOR NORMAL - PAVIMENTACAO URBANA</v>
          </cell>
          <cell r="I4966" t="str">
            <v>M3</v>
          </cell>
          <cell r="J4966" t="str">
            <v>ATRIBUÍDO SÃO PAULO</v>
          </cell>
          <cell r="K4966" t="str">
            <v>2,94</v>
          </cell>
        </row>
        <row r="4967">
          <cell r="G4967">
            <v>41722</v>
          </cell>
          <cell r="H4967" t="str">
            <v>COMPACTACAO MECANICA A 100% DO PROCTOR NORMAL - PAVIMENTACAO URBANA</v>
          </cell>
          <cell r="I4967" t="str">
            <v>M3</v>
          </cell>
          <cell r="J4967" t="str">
            <v>ATRIBUÍDO SÃO PAULO</v>
          </cell>
          <cell r="K4967" t="str">
            <v>4,25</v>
          </cell>
        </row>
        <row r="4968">
          <cell r="G4968" t="str">
            <v>74005/1</v>
          </cell>
          <cell r="H4968" t="str">
            <v>COMPACTACAO MECANICA, SEM CONTROLE DO GC (C/COMPACTADOR PLACA 400 KG)</v>
          </cell>
          <cell r="I4968" t="str">
            <v>M3</v>
          </cell>
          <cell r="J4968" t="str">
            <v>ATRIBUÍDO SÃO PAULO</v>
          </cell>
          <cell r="K4968" t="str">
            <v>3,95</v>
          </cell>
        </row>
        <row r="4969">
          <cell r="G4969" t="str">
            <v>74005/2</v>
          </cell>
          <cell r="H4969" t="str">
            <v>COMPACTACAO MECANICA C/ CONTROLE DO GC&gt;=95% DO PN (AREAS) (C/MONIVELADORA 140 HP E ROLO COMPRESSOR VIBRATORIO 80 HP)</v>
          </cell>
          <cell r="I4969" t="str">
            <v>M3</v>
          </cell>
          <cell r="J4969" t="str">
            <v>ATRIBUÍDO SÃO PAULO</v>
          </cell>
          <cell r="K4969" t="str">
            <v>5,04</v>
          </cell>
        </row>
        <row r="4970">
          <cell r="G4970" t="str">
            <v>74034/1</v>
          </cell>
          <cell r="H4970" t="str">
            <v>ESPALHAMENTO DE MATERIAL DE 1A CATEGORIA COM TRATOR DE ESTEIRA COM 153HP</v>
          </cell>
          <cell r="I4970" t="str">
            <v>M3</v>
          </cell>
          <cell r="J4970" t="str">
            <v>COEFICIENTE DE REPRESENTATIVIDADE</v>
          </cell>
          <cell r="K4970" t="str">
            <v>1,59</v>
          </cell>
        </row>
        <row r="4971">
          <cell r="G4971">
            <v>83344</v>
          </cell>
          <cell r="H4971" t="str">
            <v>ESPALHAMENTO DE MATERIAL EM BOTA FORA, COM UTILIZACAO DE TRATOR DE ESTEIRAS DE 165 HP</v>
          </cell>
          <cell r="I4971" t="str">
            <v>M3</v>
          </cell>
          <cell r="J4971" t="str">
            <v>COEFICIENTE DE REPRESENTATIVIDADE</v>
          </cell>
          <cell r="K4971" t="str">
            <v>0,85</v>
          </cell>
        </row>
        <row r="4972">
          <cell r="G4972">
            <v>95606</v>
          </cell>
          <cell r="H4972" t="str">
            <v>UMIDIFICAÇÃO DE MATERIAL PARA VALAS COM CAMINHÃO PIPA 10000L. AF_11/2016</v>
          </cell>
          <cell r="I4972" t="str">
            <v>M3</v>
          </cell>
          <cell r="J4972" t="str">
            <v>ATRIBUÍDO SÃO PAULO</v>
          </cell>
          <cell r="K4972" t="str">
            <v>1,21</v>
          </cell>
        </row>
        <row r="4973">
          <cell r="G4973">
            <v>72131</v>
          </cell>
          <cell r="H4973" t="str">
            <v>ALVENARIA EM TIJOLO CERAMICO MACICO 5X10X20CM 1 VEZ (ESPESSURA 20CM), ASSENTADO COM ARGAMASSA TRACO 1:2:8 (CIMENTO, CAL E AREIA)</v>
          </cell>
          <cell r="I4973" t="str">
            <v>M2</v>
          </cell>
          <cell r="J4973" t="str">
            <v>COEFICIENTE DE REPRESENTATIVIDADE</v>
          </cell>
          <cell r="K4973" t="str">
            <v>106,61</v>
          </cell>
        </row>
        <row r="4974">
          <cell r="G4974">
            <v>72132</v>
          </cell>
          <cell r="H4974" t="str">
            <v>ALVENARIA EM TIJOLO CERAMICO MACICO 5X10X20CM 1/2 VEZ (ESPESSURA 10CM), ASSENTADO COM ARGAMASSA TRACO 1:2:8 (CIMENTO, CAL E AREIA)</v>
          </cell>
          <cell r="I4974" t="str">
            <v>M2</v>
          </cell>
          <cell r="J4974" t="str">
            <v>COEFICIENTE DE REPRESENTATIVIDADE</v>
          </cell>
          <cell r="K4974" t="str">
            <v>54,88</v>
          </cell>
        </row>
        <row r="4975">
          <cell r="G4975">
            <v>72133</v>
          </cell>
          <cell r="H4975" t="str">
            <v>ALVENARIA EM TIJOLO CERAMICO MACICO 5X10X20CM 1 1/2 VEZ (ESPESSURA 30CM), ASSENTADO COM ARGAMASSA TRACO 1:2:8 (CIMENTO, CAL E AREIA)</v>
          </cell>
          <cell r="I4975" t="str">
            <v>M2</v>
          </cell>
          <cell r="J4975" t="str">
            <v>COEFICIENTE DE REPRESENTATIVIDADE</v>
          </cell>
          <cell r="K4975" t="str">
            <v>189,47</v>
          </cell>
        </row>
        <row r="4976">
          <cell r="G4976">
            <v>87471</v>
          </cell>
          <cell r="H4976" t="str">
            <v>ALVENARIA DE VEDAÇÃO DE BLOCOS CERÂMICOS FURADOS NA VERTICAL DE 9X19X39CM (ESPESSURA 9CM) DE PAREDES COM ÁREA LÍQUIDA MENOR QUE 6M² SEM VÃOS E ARGAMASSA DE ASSENTAMENTO COM PREPARO EM BETONEIRA. AF_06/2014</v>
          </cell>
          <cell r="I4976" t="str">
            <v>M2</v>
          </cell>
          <cell r="J4976" t="str">
            <v>COEFICIENTE DE REPRESENTATIVIDADE</v>
          </cell>
          <cell r="K4976" t="str">
            <v>35,23</v>
          </cell>
        </row>
        <row r="4977">
          <cell r="G4977">
            <v>87472</v>
          </cell>
          <cell r="H4977" t="str">
            <v>ALVENARIA DE VEDAÇÃO DE BLOCOS CERÂMICOS FURADOS NA VERTICAL DE 9X19X39CM (ESPESSURA 9CM) DE PAREDES COM ÁREA LÍQUIDA MENOR QUE 6M² SEM VÃOS E ARGAMASSA DE ASSENTAMENTO COM PREPARO MANUAL. AF_06/2014</v>
          </cell>
          <cell r="I4977" t="str">
            <v>M2</v>
          </cell>
          <cell r="J4977" t="str">
            <v>COEFICIENTE DE REPRESENTATIVIDADE</v>
          </cell>
          <cell r="K4977" t="str">
            <v>35,94</v>
          </cell>
        </row>
        <row r="4978">
          <cell r="G4978">
            <v>87473</v>
          </cell>
          <cell r="H4978" t="str">
            <v>ALVENARIA DE VEDAÇÃO DE BLOCOS CERÂMICOS FURADOS NA VERTICAL DE 14X19X39CM (ESPESSURA 14CM) DE PAREDES COM ÁREA LÍQUIDA MENOR QUE 6M² SEM VÃOS E ARGAMASSA DE ASSENTAMENTO COM PREPARO EM BETONEIRA. AF_06/2014</v>
          </cell>
          <cell r="I4978" t="str">
            <v>M2</v>
          </cell>
          <cell r="J4978" t="str">
            <v>COEFICIENTE DE REPRESENTATIVIDADE</v>
          </cell>
          <cell r="K4978" t="str">
            <v>48,87</v>
          </cell>
        </row>
        <row r="4979">
          <cell r="G4979">
            <v>87474</v>
          </cell>
          <cell r="H4979" t="str">
            <v>ALVENARIA DE VEDAÇÃO DE BLOCOS CERÂMICOS FURADOS NA VERTICAL DE 14X19X39CM (ESPESSURA 14CM) DE PAREDES COM ÁREA LÍQUIDA MENOR QUE 6M² SEM VÃOS E ARGAMASSA DE ASSENTAMENTO COM PREPARO MANUAL. AF_06/2014</v>
          </cell>
          <cell r="I4979" t="str">
            <v>M2</v>
          </cell>
          <cell r="J4979" t="str">
            <v>COEFICIENTE DE REPRESENTATIVIDADE</v>
          </cell>
          <cell r="K4979" t="str">
            <v>49,67</v>
          </cell>
        </row>
        <row r="4980">
          <cell r="G4980">
            <v>87475</v>
          </cell>
          <cell r="H4980" t="str">
            <v>ALVENARIA DE VEDAÇÃO DE BLOCOS CERÂMICOS FURADOS NA VERTICAL DE 19X19X39CM (ESPESSURA 19CM) DE PAREDES COM ÁREA LÍQUIDA MENOR QUE 6M² SEM VÃOS E ARGAMASSA DE ASSENTAMENTO COM PREPARO EM BETONEIRA. AF_06/2014</v>
          </cell>
          <cell r="I4980" t="str">
            <v>M2</v>
          </cell>
          <cell r="J4980" t="str">
            <v>COEFICIENTE DE REPRESENTATIVIDADE</v>
          </cell>
          <cell r="K4980" t="str">
            <v>57,22</v>
          </cell>
        </row>
        <row r="4981">
          <cell r="G4981">
            <v>87476</v>
          </cell>
          <cell r="H4981" t="str">
            <v>ALVENARIA DE VEDAÇÃO DE BLOCOS CERÂMICOS FURADOS NA VERTICAL DE 19X19X39CM (ESPESSURA 19CM) DE PAREDES COM ÁREA LÍQUIDA MENOR QUE 6M² SEM VÃOS E ARGAMASSA DE ASSENTAMENTO COM PREPARO MANUAL. AF_06/2014</v>
          </cell>
          <cell r="I4981" t="str">
            <v>M2</v>
          </cell>
          <cell r="J4981" t="str">
            <v>COEFICIENTE DE REPRESENTATIVIDADE</v>
          </cell>
          <cell r="K4981" t="str">
            <v>58,16</v>
          </cell>
        </row>
        <row r="4982">
          <cell r="G4982">
            <v>87477</v>
          </cell>
          <cell r="H4982" t="str">
            <v>ALVENARIA DE VEDAÇÃO DE BLOCOS CERÂMICOS FURADOS NA VERTICAL DE 9X19X39CM (ESPESSURA 9CM) DE PAREDES COM ÁREA LÍQUIDA MAIOR OU IGUAL A 6M² SEM VÃOS E ARGAMASSA DE ASSENTAMENTO COM PREPARO EM BETONEIRA. AF_06/2014</v>
          </cell>
          <cell r="I4982" t="str">
            <v>M2</v>
          </cell>
          <cell r="J4982" t="str">
            <v>COEFICIENTE DE REPRESENTATIVIDADE</v>
          </cell>
          <cell r="K4982" t="str">
            <v>31,67</v>
          </cell>
        </row>
        <row r="4983">
          <cell r="G4983">
            <v>87478</v>
          </cell>
          <cell r="H4983" t="str">
            <v>ALVENARIA DE VEDAÇÃO DE BLOCOS CERÂMICOS FURADOS NA VERTICAL DE 9X19X39CM (ESPESSURA 9CM) DE PAREDES COM ÁREA LÍQUIDA MAIOR OU IGUAL A 6M² SEM VÃOS E ARGAMASSA DE ASSENTAMENTO COM PREPARO MANUAL. AF_06/2014</v>
          </cell>
          <cell r="I4983" t="str">
            <v>M2</v>
          </cell>
          <cell r="J4983" t="str">
            <v>COEFICIENTE DE REPRESENTATIVIDADE</v>
          </cell>
          <cell r="K4983" t="str">
            <v>32,38</v>
          </cell>
        </row>
        <row r="4984">
          <cell r="G4984">
            <v>87479</v>
          </cell>
          <cell r="H4984" t="str">
            <v>ALVENARIA DE VEDAÇÃO DE BLOCOS CERÂMICOS FURADOS NA VERTICAL DE 14X19X39CM (ESPESSURA 14CM) DE PAREDES COM ÁREA LÍQUIDA MAIOR OU IGUAL A 6M² SEM VÃOS E ARGAMASSA DE ASSENTAMENTO COM PREPARO EM BETONEIRA. AF_06/2014</v>
          </cell>
          <cell r="I4984" t="str">
            <v>M2</v>
          </cell>
          <cell r="J4984" t="str">
            <v>COEFICIENTE DE REPRESENTATIVIDADE</v>
          </cell>
          <cell r="K4984" t="str">
            <v>44,71</v>
          </cell>
        </row>
        <row r="4985">
          <cell r="G4985">
            <v>87480</v>
          </cell>
          <cell r="H4985" t="str">
            <v>ALVENARIA DE VEDAÇÃO DE BLOCOS CERÂMICOS FURADOS NA VERTICAL DE 14X19X39CM (ESPESSURA 14CM) DE PAREDES COM ÁREA LÍQUIDA MAIOR OU IGUAL A 6M² SEM VÃOS E ARGAMASSA DE ASSENTAMENTO COM PREPARO MANUAL. AF_06/2014</v>
          </cell>
          <cell r="I4985" t="str">
            <v>M2</v>
          </cell>
          <cell r="J4985" t="str">
            <v>COEFICIENTE DE REPRESENTATIVIDADE</v>
          </cell>
          <cell r="K4985" t="str">
            <v>45,51</v>
          </cell>
        </row>
        <row r="4986">
          <cell r="G4986">
            <v>87481</v>
          </cell>
          <cell r="H4986" t="str">
            <v>ALVENARIA DE VEDAÇÃO DE BLOCOS CERÂMICOS FURADOS NA VERTICAL DE 19X19X39CM (ESPESSURA 19CM) DE PAREDES COM ÁREA LÍQUIDA MAIOR OU IGUAL A 6M² SEM VÃOS E ARGAMASSA DE ASSENTAMENTO COM PREPARO EM BETONEIRA. AF_06/2014</v>
          </cell>
          <cell r="I4986" t="str">
            <v>M2</v>
          </cell>
          <cell r="J4986" t="str">
            <v>COEFICIENTE DE REPRESENTATIVIDADE</v>
          </cell>
          <cell r="K4986" t="str">
            <v>53,10</v>
          </cell>
        </row>
        <row r="4987">
          <cell r="G4987">
            <v>87482</v>
          </cell>
          <cell r="H4987" t="str">
            <v>ALVENARIA DE VEDAÇÃO DE BLOCOS CERÂMICOS FURADOS NA VERTICAL DE 19X19X39CM (ESPESSURA 19CM) DE PAREDES COM ÁREA LÍQUIDA MAIOR OU IGUAL A 6M² SEM VÃOS E ARGAMASSA DE ASSENTAMENTO COM PREPARO MANUAL. AF_06/2014</v>
          </cell>
          <cell r="I4987" t="str">
            <v>M2</v>
          </cell>
          <cell r="J4987" t="str">
            <v>COEFICIENTE DE REPRESENTATIVIDADE</v>
          </cell>
          <cell r="K4987" t="str">
            <v>54,04</v>
          </cell>
        </row>
        <row r="4988">
          <cell r="G4988">
            <v>87483</v>
          </cell>
          <cell r="H4988" t="str">
            <v>ALVENARIA DE VEDAÇÃO DE BLOCOS CERÂMICOS FURADOS NA VERTICAL DE 9X19X39CM (ESPESSURA 9CM) DE PAREDES COM ÁREA LÍQUIDA MENOR QUE 6M² COM VÃOS E ARGAMASSA DE ASSENTAMENTO COM PREPARO EM BETONEIRA. AF_06/2014</v>
          </cell>
          <cell r="I4988" t="str">
            <v>M2</v>
          </cell>
          <cell r="J4988" t="str">
            <v>COEFICIENTE DE REPRESENTATIVIDADE</v>
          </cell>
          <cell r="K4988" t="str">
            <v>40,57</v>
          </cell>
        </row>
        <row r="4989">
          <cell r="G4989">
            <v>87484</v>
          </cell>
          <cell r="H4989" t="str">
            <v>ALVENARIA DE VEDAÇÃO DE BLOCOS CERÂMICOS FURADOS NA VERTICAL DE 9X19X39CM (ESPESSURA 9CM) DE PAREDES COM ÁREA LÍQUIDA MENOR QUE 6M² COM VÃOS E ARGAMASSA DE ASSENTAMENTO COM PREPARO MANUAL. AF_06/2014</v>
          </cell>
          <cell r="I4989" t="str">
            <v>M2</v>
          </cell>
          <cell r="J4989" t="str">
            <v>COEFICIENTE DE REPRESENTATIVIDADE</v>
          </cell>
          <cell r="K4989" t="str">
            <v>41,28</v>
          </cell>
        </row>
        <row r="4990">
          <cell r="G4990">
            <v>87485</v>
          </cell>
          <cell r="H4990" t="str">
            <v>ALVENARIA DE VEDAÇÃO DE BLOCOS CERÂMICOS FURADOS NA VERTICAL DE 14X19X39CM (ESPESSURA 14CM) DE PAREDES COM ÁREA LÍQUIDA MENOR QUE 6M² COM VÃOS E ARGAMASSA DE ASSENTAMENTO COM PREPARO EM BETONEIRA. AF_06/2014</v>
          </cell>
          <cell r="I4990" t="str">
            <v>M2</v>
          </cell>
          <cell r="J4990" t="str">
            <v>COEFICIENTE DE REPRESENTATIVIDADE</v>
          </cell>
          <cell r="K4990" t="str">
            <v>54,30</v>
          </cell>
        </row>
        <row r="4991">
          <cell r="G4991">
            <v>87487</v>
          </cell>
          <cell r="H4991" t="str">
            <v>ALVENARIA DE VEDAÇÃO DE BLOCOS CERÂMICOS FURADOS NA VERTICAL DE 19X19X39CM (ESPESSURA 19CM) DE PAREDES COM ÁREA LÍQUIDA MENOR QUE 6M² COM VÃOS E ARGAMASSA DE ASSENTAMENTO COM PREPARO EM BETONEIRA. AF_06/2014</v>
          </cell>
          <cell r="I4991" t="str">
            <v>M2</v>
          </cell>
          <cell r="J4991" t="str">
            <v>COEFICIENTE DE REPRESENTATIVIDADE</v>
          </cell>
          <cell r="K4991" t="str">
            <v>62,47</v>
          </cell>
        </row>
        <row r="4992">
          <cell r="G4992">
            <v>87488</v>
          </cell>
          <cell r="H4992" t="str">
            <v>ALVENARIA DE VEDAÇÃO DE BLOCOS CERÂMICOS FURADOS NA VERTICAL DE 19X19X39CM (ESPESSURA 19CM) DE PAREDES COM ÁREA LÍQUIDA MENOR QUE 6M² COM VÃOS E ARGAMASSA DE ASSENTAMENTO COM PREPARO MANUAL. AF_06/2014</v>
          </cell>
          <cell r="I4992" t="str">
            <v>M2</v>
          </cell>
          <cell r="J4992" t="str">
            <v>COEFICIENTE DE REPRESENTATIVIDADE</v>
          </cell>
          <cell r="K4992" t="str">
            <v>63,41</v>
          </cell>
        </row>
        <row r="4993">
          <cell r="G4993">
            <v>87489</v>
          </cell>
          <cell r="H4993" t="str">
            <v>ALVENARIA DE VEDAÇÃO DE BLOCOS CERÂMICOS FURADOS NA VERTICAL DE 9X19X39CM (ESPESSURA 9CM) DE PAREDES COM ÁREA LÍQUIDA MAIOR OU IGUAL A 6M² COM VÃOS E ARGAMASSA DE ASSENTAMENTO COM PREPARO EM BETONEIRA. AF_06/2014</v>
          </cell>
          <cell r="I4993" t="str">
            <v>M2</v>
          </cell>
          <cell r="J4993" t="str">
            <v>COEFICIENTE DE REPRESENTATIVIDADE</v>
          </cell>
          <cell r="K4993" t="str">
            <v>34,72</v>
          </cell>
        </row>
        <row r="4994">
          <cell r="G4994">
            <v>87490</v>
          </cell>
          <cell r="H4994" t="str">
            <v>ALVENARIA DE VEDAÇÃO DE BLOCOS CERÂMICOS FURADOS NA VERTICAL DE 9X19X39CM (ESPESSURA 9CM) DE PAREDES COM ÁREA LÍQUIDA MAIOR OU IGUAL A 6M² COM VÃOS E ARGAMASSA DE ASSENTAMENTO COM PREPARO MANUAL. AF_06/2014</v>
          </cell>
          <cell r="I4994" t="str">
            <v>M2</v>
          </cell>
          <cell r="J4994" t="str">
            <v>COEFICIENTE DE REPRESENTATIVIDADE</v>
          </cell>
          <cell r="K4994" t="str">
            <v>35,43</v>
          </cell>
        </row>
        <row r="4995">
          <cell r="G4995">
            <v>87491</v>
          </cell>
          <cell r="H4995" t="str">
            <v>ALVENARIA DE VEDAÇÃO DE BLOCOS CERÂMICOS FURADOS NA VERTICAL DE 14X19X39CM (ESPESSURA 14CM) DE PAREDES COM ÁREA LÍQUIDA MAIOR OU IGUAL A 6M² COM VÃOS E ARGAMASSA DE ASSENTAMENTO COM PREPARO EM BETONEIRA. AF_06/2014</v>
          </cell>
          <cell r="I4995" t="str">
            <v>M2</v>
          </cell>
          <cell r="J4995" t="str">
            <v>COEFICIENTE DE REPRESENTATIVIDADE</v>
          </cell>
          <cell r="K4995" t="str">
            <v>47,88</v>
          </cell>
        </row>
        <row r="4996">
          <cell r="G4996">
            <v>87492</v>
          </cell>
          <cell r="H4996" t="str">
            <v>ALVENARIA DE VEDAÇÃO DE BLOCOS CERÂMICOS FURADOS NA VERTICAL DE 14X19X39CM (ESPESSURA 14CM) DE PAREDES COM ÁREA LÍQUIDA MAIOR OU IGUAL A 6M² COM VÃOS E ARGAMASSA DE ASSENTAMENTO COM PREPARO MANUAL. AF_06/2014</v>
          </cell>
          <cell r="I4996" t="str">
            <v>M2</v>
          </cell>
          <cell r="J4996" t="str">
            <v>COEFICIENTE DE REPRESENTATIVIDADE</v>
          </cell>
          <cell r="K4996" t="str">
            <v>48,68</v>
          </cell>
        </row>
        <row r="4997">
          <cell r="G4997">
            <v>87493</v>
          </cell>
          <cell r="H4997" t="str">
            <v>ALVENARIA DE VEDAÇÃO DE BLOCOS CERÂMICOS FURADOS NA VERTICAL DE 19X19X39CM (ESPESSURA 19CM) DE PAREDES COM ÁREA LÍQUIDA MAIOR OU IGUAL A 6M² COM VÃOS E ARGAMASSA DE ASSENTAMENTO COM PREPARO EM BETONEIRA. AF_06/2014</v>
          </cell>
          <cell r="I4997" t="str">
            <v>M2</v>
          </cell>
          <cell r="J4997" t="str">
            <v>COEFICIENTE DE REPRESENTATIVIDADE</v>
          </cell>
          <cell r="K4997" t="str">
            <v>56,33</v>
          </cell>
        </row>
        <row r="4998">
          <cell r="G4998">
            <v>87494</v>
          </cell>
          <cell r="H4998" t="str">
            <v>ALVENARIA DE VEDAÇÃO DE BLOCOS CERÂMICOS FURADOS NA VERTICAL DE 19X19X39CM (ESPESSURA 19CM) DE PAREDES COM ÁREA LÍQUIDA MAIOR OU IGUAL A 6M² COM VÃOS E ARGAMASSA DE ASSENTAMENTO COM PREPARO MANUAL. AF_06/2014</v>
          </cell>
          <cell r="I4998" t="str">
            <v>M2</v>
          </cell>
          <cell r="J4998" t="str">
            <v>COEFICIENTE DE REPRESENTATIVIDADE</v>
          </cell>
          <cell r="K4998" t="str">
            <v>57,27</v>
          </cell>
        </row>
        <row r="4999">
          <cell r="G4999">
            <v>87495</v>
          </cell>
          <cell r="H4999" t="str">
            <v>ALVENARIA DE VEDAÇÃO DE BLOCOS CERÂMICOS FURADOS NA HORIZONTAL DE 9X19X19CM (ESPESSURA 9CM) DE PAREDES COM ÁREA LÍQUIDA MENOR QUE 6M² SEM VÃOS E ARGAMASSA DE ASSENTAMENTO COM PREPARO EM BETONEIRA. AF_06/2014</v>
          </cell>
          <cell r="I4999" t="str">
            <v>M2</v>
          </cell>
          <cell r="J4999" t="str">
            <v>COEFICIENTE DE REPRESENTATIVIDADE</v>
          </cell>
          <cell r="K4999" t="str">
            <v>60,66</v>
          </cell>
        </row>
        <row r="5000">
          <cell r="G5000">
            <v>87496</v>
          </cell>
          <cell r="H5000" t="str">
            <v>ALVENARIA DE VEDAÇÃO DE BLOCOS CERÂMICOS FURADOS NA HORIZONTAL DE 9X19X19CM (ESPESSURA 9CM) DE PAREDES COM ÁREA LÍQUIDA MENOR QUE 6M² SEM VÃOS E ARGAMASSA DE ASSENTAMENTO COM PREPARO MANUAL. AF_06/2014</v>
          </cell>
          <cell r="I5000" t="str">
            <v>M2</v>
          </cell>
          <cell r="J5000" t="str">
            <v>COEFICIENTE DE REPRESENTATIVIDADE</v>
          </cell>
          <cell r="K5000" t="str">
            <v>61,32</v>
          </cell>
        </row>
        <row r="5001">
          <cell r="G5001">
            <v>87497</v>
          </cell>
          <cell r="H5001" t="str">
            <v>ALVENARIA DE VEDAÇÃO DE BLOCOS CERÂMICOS FURADOS NA HORIZONTAL DE 11,5X19X19CM (ESPESSURA 11,5CM) DE PAREDES COM ÁREA LÍQUIDA MENOR QUE 6M² SEM VÃOS E ARGAMASSA DE ASSENTAMENTO COM PREPARO EM BETONEIRA. AF_06/2014</v>
          </cell>
          <cell r="I5001" t="str">
            <v>M2</v>
          </cell>
          <cell r="J5001" t="str">
            <v>COEFICIENTE DE REPRESENTATIVIDADE</v>
          </cell>
          <cell r="K5001" t="str">
            <v>58,42</v>
          </cell>
        </row>
        <row r="5002">
          <cell r="G5002">
            <v>87498</v>
          </cell>
          <cell r="H5002" t="str">
            <v>ALVENARIA DE VEDAÇÃO DE BLOCOS CERÂMICOS FURADOS NA HORIZONTAL DE 11,5X19X19CM (ESPESSURA 11,5CM) DE PAREDES COM ÁREA LÍQUIDA MENOR QUE 6M² SEM VÃOS E ARGAMASSA DE ASSENTAMENTO COM PREPARO MANUAL. AF_06/2014</v>
          </cell>
          <cell r="I5002" t="str">
            <v>M2</v>
          </cell>
          <cell r="J5002" t="str">
            <v>COEFICIENTE DE REPRESENTATIVIDADE</v>
          </cell>
          <cell r="K5002" t="str">
            <v>59,27</v>
          </cell>
        </row>
        <row r="5003">
          <cell r="G5003">
            <v>87499</v>
          </cell>
          <cell r="H5003" t="str">
            <v>ALVENARIA DE VEDAÇÃO DE BLOCOS CERÂMICOS FURADOS NA HORIZONTAL DE 9X14X19CM (ESPESSURA 9CM) DE PAREDES COM ÁREA LÍQUIDA MENOR QUE 6M² SEM VÃOS E ARGAMASSA DE ASSENTAMENTO COM PREPARO EM BETONEIRA. AF_06/2014</v>
          </cell>
          <cell r="I5003" t="str">
            <v>M2</v>
          </cell>
          <cell r="J5003" t="str">
            <v>COEFICIENTE DE REPRESENTATIVIDADE</v>
          </cell>
          <cell r="K5003" t="str">
            <v>66,34</v>
          </cell>
        </row>
        <row r="5004">
          <cell r="G5004">
            <v>87500</v>
          </cell>
          <cell r="H5004" t="str">
            <v>ALVENARIA DE VEDAÇÃO DE BLOCOS CERÂMICOS FURADOS NA HORIZONTAL DE 9X14X19CM (ESPESSURA 9CM) DE PAREDES COM ÁREA LÍQUIDA MENOR QUE 6M² SEM VÃOS E ARGAMASSA DE ASSENTAMENTO COM PREPARO MANUAL. AF_06/2014</v>
          </cell>
          <cell r="I5004" t="str">
            <v>M2</v>
          </cell>
          <cell r="J5004" t="str">
            <v>COEFICIENTE DE REPRESENTATIVIDADE</v>
          </cell>
          <cell r="K5004" t="str">
            <v>67,06</v>
          </cell>
        </row>
        <row r="5005">
          <cell r="G5005">
            <v>87501</v>
          </cell>
          <cell r="H5005" t="str">
            <v>ALVENARIA DE VEDAÇÃO DE BLOCOS CERÂMICOS FURADOS NA HORIZONTAL DE 14X9X19CM (ESPESSURA 14CM, BLOCO DEITADO) DE PAREDES COM ÁREA LÍQUIDA MENOR QUE 6M² SEM VÃOS E ARGAMASSA DE ASSENTAMENTO COM PREPARO EM BETONEIRA. AF_06/2014</v>
          </cell>
          <cell r="I5005" t="str">
            <v>M2</v>
          </cell>
          <cell r="J5005" t="str">
            <v>COEFICIENTE DE REPRESENTATIVIDADE</v>
          </cell>
          <cell r="K5005" t="str">
            <v>103,47</v>
          </cell>
        </row>
        <row r="5006">
          <cell r="G5006">
            <v>87502</v>
          </cell>
          <cell r="H5006" t="str">
            <v>ALVENARIA DE VEDAÇÃO DE BLOCOS CERÂMICOS FURADOS NA HORIZONTAL DE 14X9X19CM (ESPESSURA 14CM, BLOCO DEITADO) DE PAREDES COM ÁREA LÍQUIDA MENOR QUE 6M² SEM VÃOS E ARGAMASSA DE ASSENTAMENTO COM PREPARO MANUAL. AF_06/2014</v>
          </cell>
          <cell r="I5006" t="str">
            <v>M2</v>
          </cell>
          <cell r="J5006" t="str">
            <v>COEFICIENTE DE REPRESENTATIVIDADE</v>
          </cell>
          <cell r="K5006" t="str">
            <v>104,39</v>
          </cell>
        </row>
        <row r="5007">
          <cell r="G5007">
            <v>87503</v>
          </cell>
          <cell r="H5007" t="str">
            <v>ALVENARIA DE VEDAÇÃO DE BLOCOS CERÂMICOS FURADOS NA HORIZONTAL DE 9X19X19CM (ESPESSURA 9CM) DE PAREDES COM ÁREA LÍQUIDA MAIOR OU IGUAL A 6M² SEM VÃOS E ARGAMASSA DE ASSENTAMENTO COM PREPARO EM BETONEIRA. AF_06/2014</v>
          </cell>
          <cell r="I5007" t="str">
            <v>M2</v>
          </cell>
          <cell r="J5007" t="str">
            <v>COEFICIENTE DE REPRESENTATIVIDADE</v>
          </cell>
          <cell r="K5007" t="str">
            <v>51,79</v>
          </cell>
        </row>
        <row r="5008">
          <cell r="G5008">
            <v>87504</v>
          </cell>
          <cell r="H5008" t="str">
            <v>ALVENARIA DE VEDAÇÃO DE BLOCOS CERÂMICOS FURADOS NA HORIZONTAL DE 9X19X19CM (ESPESSURA 9CM) DE PAREDES COM ÁREA LÍQUIDA MAIOR OU IGUAL A 6M² SEM VÃOS E ARGAMASSA DE ASSENTAMENTO COM PREPARO MANUAL. AF_06/2014</v>
          </cell>
          <cell r="I5008" t="str">
            <v>M2</v>
          </cell>
          <cell r="J5008" t="str">
            <v>COEFICIENTE DE REPRESENTATIVIDADE</v>
          </cell>
          <cell r="K5008" t="str">
            <v>52,45</v>
          </cell>
        </row>
        <row r="5009">
          <cell r="G5009">
            <v>87505</v>
          </cell>
          <cell r="H5009" t="str">
            <v>ALVENARIA DE VEDAÇÃO DE BLOCOS CERÂMICOS FURADOS NA HORIZONTAL DE 11,5X19X19CM (ESPESSURA 11,5M) DE PAREDES COM ÁREA LÍQUIDA MAIOR OU IGUAL A 6M² SEM VÃOS E ARGAMASSA DE ASSENTAMENTO COM PREPARO EM BETONEIRA. AF_06/2014</v>
          </cell>
          <cell r="I5009" t="str">
            <v>M2</v>
          </cell>
          <cell r="J5009" t="str">
            <v>COEFICIENTE DE REPRESENTATIVIDADE</v>
          </cell>
          <cell r="K5009" t="str">
            <v>49,57</v>
          </cell>
        </row>
        <row r="5010">
          <cell r="G5010">
            <v>87506</v>
          </cell>
          <cell r="H5010" t="str">
            <v>ALVENARIA DE VEDAÇÃO DE BLOCOS CERÂMICOS FURADOS NA HORIZONTAL DE 11,5X19X19CM (ESPESSURA 11,5M) DE PAREDES COM ÁREA LÍQUIDA MAIOR OU IGUAL A 6M² SEM VÃOS E ARGAMASSA DE ASSENTAMENTO COM PREPARO MANUAL. AF_06/2014</v>
          </cell>
          <cell r="I5010" t="str">
            <v>M2</v>
          </cell>
          <cell r="J5010" t="str">
            <v>COEFICIENTE DE REPRESENTATIVIDADE</v>
          </cell>
          <cell r="K5010" t="str">
            <v>50,42</v>
          </cell>
        </row>
        <row r="5011">
          <cell r="G5011">
            <v>87507</v>
          </cell>
          <cell r="H5011" t="str">
            <v>ALVENARIA DE VEDAÇÃO DE BLOCOS CERÂMICOS FURADOS NA HORIZONTAL DE 9X14X19CM (ESPESSURA 9CM) DE PAREDES COM ÁREA LÍQUIDA MAIOR OU IGUAL A 6M² SEM VÃOS E ARGAMASSA DE ASSENTAMENTO COM PREPARO EM BETONEIRA. AF_06/2014</v>
          </cell>
          <cell r="I5011" t="str">
            <v>M2</v>
          </cell>
          <cell r="J5011" t="str">
            <v>COEFICIENTE DE REPRESENTATIVIDADE</v>
          </cell>
          <cell r="K5011" t="str">
            <v>54,59</v>
          </cell>
        </row>
        <row r="5012">
          <cell r="G5012">
            <v>87508</v>
          </cell>
          <cell r="H5012" t="str">
            <v>ALVENARIA DE VEDAÇÃO DE BLOCOS CERÂMICOS FURADOS NA HORIZONTAL DE 9X14X19CM (ESPESSURA 9CM) DE PAREDES COM ÁREA LÍQUIDA MAIOR OU IGUAL A 6M² SEM VÃOS E ARGAMASSA DE ASSENTAMENTO COM PREPARO MANUAL. AF_06/2014</v>
          </cell>
          <cell r="I5012" t="str">
            <v>M2</v>
          </cell>
          <cell r="J5012" t="str">
            <v>COEFICIENTE DE REPRESENTATIVIDADE</v>
          </cell>
          <cell r="K5012" t="str">
            <v>55,31</v>
          </cell>
        </row>
        <row r="5013">
          <cell r="G5013">
            <v>87509</v>
          </cell>
          <cell r="H5013" t="str">
            <v>ALVENARIA DE VEDAÇÃO DE BLOCOS CERÂMICOS FURADOS NA HORIZONTAL DE 14X9X19CM (ESPESSURA 14CM, BLOCO DEITADO) DE PAREDES COM ÁREA LÍQUIDA MAIOR OU IGUAL A 6M² SEM VÃOS E ARGAMASSA DE ASSENTAMENTO COM PREPARO EM BETONEIRA. AF_06/2014</v>
          </cell>
          <cell r="I5013" t="str">
            <v>M2</v>
          </cell>
          <cell r="J5013" t="str">
            <v>COEFICIENTE DE REPRESENTATIVIDADE</v>
          </cell>
          <cell r="K5013" t="str">
            <v>84,29</v>
          </cell>
        </row>
        <row r="5014">
          <cell r="G5014">
            <v>87510</v>
          </cell>
          <cell r="H5014" t="str">
            <v>ALVENARIA DE VEDAÇÃO DE BLOCOS CERÂMICOS FURADOS NA HORIZONTAL DE 14X9X19CM (ESPESSURA 14CM, BLOCO DEITADO) DE PAREDES COM ÁREA LÍQUIDA MAIOR OU IGUAL A 6M² SEM VÃOS E ARGAMASSA DE ASSENTAMENTO COM PREPARO MANUAL. AF_06/2014</v>
          </cell>
          <cell r="I5014" t="str">
            <v>M2</v>
          </cell>
          <cell r="J5014" t="str">
            <v>COEFICIENTE DE REPRESENTATIVIDADE</v>
          </cell>
          <cell r="K5014" t="str">
            <v>85,21</v>
          </cell>
        </row>
        <row r="5015">
          <cell r="G5015">
            <v>87511</v>
          </cell>
          <cell r="H5015" t="str">
            <v>ALVENARIA DE VEDAÇÃO DE BLOCOS CERÂMICOS FURADOS NA HORIZONTAL DE 9X19X19CM (ESPESSURA 9CM) DE PAREDES COM ÁREA LÍQUIDA MENOR QUE 6M² COM VÃOS E ARGAMASSA DE ASSENTAMENTO COM PREPARO EM BETONEIRA. AF_06/2014</v>
          </cell>
          <cell r="I5015" t="str">
            <v>M2</v>
          </cell>
          <cell r="J5015" t="str">
            <v>COEFICIENTE DE REPRESENTATIVIDADE</v>
          </cell>
          <cell r="K5015" t="str">
            <v>68,16</v>
          </cell>
        </row>
        <row r="5016">
          <cell r="G5016">
            <v>87512</v>
          </cell>
          <cell r="H5016" t="str">
            <v>ALVENARIA DE VEDAÇÃO DE BLOCOS CERÂMICOS FURADOS NA HORIZONTAL DE 9X19X19CM (ESPESSURA 9CM) DE PAREDES COM ÁREA LÍQUIDA MENOR QUE 6M² COM VÃOS E ARGAMASSA DE ASSENTAMENTO COM PREPARO MANUAL. AF_06/2014</v>
          </cell>
          <cell r="I5016" t="str">
            <v>M2</v>
          </cell>
          <cell r="J5016" t="str">
            <v>COEFICIENTE DE REPRESENTATIVIDADE</v>
          </cell>
          <cell r="K5016" t="str">
            <v>68,82</v>
          </cell>
        </row>
        <row r="5017">
          <cell r="G5017">
            <v>87513</v>
          </cell>
          <cell r="H5017" t="str">
            <v>ALVENARIA DE VEDAÇÃO DE BLOCOS CERÂMICOS FURADOS NA HORIZONTAL DE 11,5X19X19CM (ESPESSURA 11,5CM) DE PAREDES COM ÁREA LÍQUIDA MENOR QUE 6M² COM VÃOS E ARGAMASSA DE ASSENTAMENTO COM PREPARO EM BETONEIRA. AF_06/2014</v>
          </cell>
          <cell r="I5017" t="str">
            <v>M2</v>
          </cell>
          <cell r="J5017" t="str">
            <v>COEFICIENTE DE REPRESENTATIVIDADE</v>
          </cell>
          <cell r="K5017" t="str">
            <v>66,22</v>
          </cell>
        </row>
        <row r="5018">
          <cell r="G5018">
            <v>87514</v>
          </cell>
          <cell r="H5018" t="str">
            <v>ALVENARIA DE VEDAÇÃO DE BLOCOS CERÂMICOS FURADOS NA HORIZONTAL DE 11,5X19X19CM (ESPESSURA 11,5CM) DE PAREDES COM ÁREA LÍQUIDA MENOR QUE 6M² COM VÃOS E ARGAMASSA DE ASSENTAMENTO COM PREPARO MANUAL. AF_06/2014</v>
          </cell>
          <cell r="I5018" t="str">
            <v>M2</v>
          </cell>
          <cell r="J5018" t="str">
            <v>COEFICIENTE DE REPRESENTATIVIDADE</v>
          </cell>
          <cell r="K5018" t="str">
            <v>67,07</v>
          </cell>
        </row>
        <row r="5019">
          <cell r="G5019">
            <v>87515</v>
          </cell>
          <cell r="H5019" t="str">
            <v>ALVENARIA DE VEDAÇÃO DE BLOCOS CERÂMICOS FURADOS NA HORIZONTAL DE 9X14X19CM (ESPESSURA 9CM) DE PAREDES COM ÁREA LÍQUIDA MENOR QUE 6M² COM VÃOS E ARGAMASSA DE ASSENTAMENTO COM PREPARO EM BETONEIRA. AF_06/2014</v>
          </cell>
          <cell r="I5019" t="str">
            <v>M2</v>
          </cell>
          <cell r="J5019" t="str">
            <v>COEFICIENTE DE REPRESENTATIVIDADE</v>
          </cell>
          <cell r="K5019" t="str">
            <v>76,77</v>
          </cell>
        </row>
        <row r="5020">
          <cell r="G5020">
            <v>87516</v>
          </cell>
          <cell r="H5020" t="str">
            <v>ALVENARIA DE VEDAÇÃO DE BLOCOS CERÂMICOS FURADOS NA HORIZONTAL DE 9X14X19CM (ESPESSURA 9CM) DE PAREDES COM ÁREA LÍQUIDA MENOR QUE 6M² COM VÃOS E ARGAMASSA DE ASSENTAMENTO COM PREPARO MANUAL. AF_06/2014</v>
          </cell>
          <cell r="I5020" t="str">
            <v>M2</v>
          </cell>
          <cell r="J5020" t="str">
            <v>COEFICIENTE DE REPRESENTATIVIDADE</v>
          </cell>
          <cell r="K5020" t="str">
            <v>77,49</v>
          </cell>
        </row>
        <row r="5021">
          <cell r="G5021">
            <v>87517</v>
          </cell>
          <cell r="H5021" t="str">
            <v>ALVENARIA DE VEDAÇÃO DE BLOCOS CERÂMICOS FURADOS NA HORIZONTAL DE 14X9X19CM (ESPESSURA 14CM, BLOCO DEITADO) DE PAREDES COM ÁREA LÍQUIDA MENOR QUE 6M² COM VÃOS E ARGAMASSA DE ASSENTAMENTO COM PREPARO EM BETONEIRA. AF_06/2014</v>
          </cell>
          <cell r="I5021" t="str">
            <v>M2</v>
          </cell>
          <cell r="J5021" t="str">
            <v>COEFICIENTE DE REPRESENTATIVIDADE</v>
          </cell>
          <cell r="K5021" t="str">
            <v>119,70</v>
          </cell>
        </row>
        <row r="5022">
          <cell r="G5022">
            <v>87518</v>
          </cell>
          <cell r="H5022" t="str">
            <v>ALVENARIA DE VEDAÇÃO DE BLOCOS CERÂMICOS FURADOS NA HORIZONTAL DE 14X9X19CM (ESPESSURA 14CM, BLOCO DEITADO) DE PAREDES COM ÁREA LÍQUIDA MENOR QUE 6M² COM VÃOS E ARGAMASSA DE ASSENTAMENTO COM PREPARO MANUAL. AF_06/2014</v>
          </cell>
          <cell r="I5022" t="str">
            <v>M2</v>
          </cell>
          <cell r="J5022" t="str">
            <v>COEFICIENTE DE REPRESENTATIVIDADE</v>
          </cell>
          <cell r="K5022" t="str">
            <v>120,62</v>
          </cell>
        </row>
        <row r="5023">
          <cell r="G5023">
            <v>87519</v>
          </cell>
          <cell r="H5023" t="str">
            <v>ALVENARIA DE VEDAÇÃO DE BLOCOS CERÂMICOS FURADOS NA HORIZONTAL DE 9X19X19CM (ESPESSURA 9CM) DE PAREDES COM ÁREA LÍQUIDA MAIOR OU IGUAL A 6M² COM VÃOS E ARGAMASSA DE ASSENTAMENTO COM PREPARO EM BETONEIRA. AF_06/2014</v>
          </cell>
          <cell r="I5023" t="str">
            <v>M2</v>
          </cell>
          <cell r="J5023" t="str">
            <v>COEFICIENTE DE REPRESENTATIVIDADE</v>
          </cell>
          <cell r="K5023" t="str">
            <v>56,51</v>
          </cell>
        </row>
        <row r="5024">
          <cell r="G5024">
            <v>87520</v>
          </cell>
          <cell r="H5024" t="str">
            <v>ALVENARIA DE VEDAÇÃO DE BLOCOS CERÂMICOS FURADOS NA HORIZONTAL DE 9X19X19CM (ESPESSURA 9CM) DE PAREDES COM ÁREA LÍQUIDA MAIOR OU IGUAL A 6M² COM VÃOS E ARGAMASSA DE ASSENTAMENTO COM PREPARO MANUAL. AF_06/2014</v>
          </cell>
          <cell r="I5024" t="str">
            <v>M2</v>
          </cell>
          <cell r="J5024" t="str">
            <v>COEFICIENTE DE REPRESENTATIVIDADE</v>
          </cell>
          <cell r="K5024" t="str">
            <v>57,17</v>
          </cell>
        </row>
        <row r="5025">
          <cell r="G5025">
            <v>87521</v>
          </cell>
          <cell r="H5025" t="str">
            <v>ALVENARIA DE VEDAÇÃO DE BLOCOS CERÂMICOS FURADOS NA HORIZONTAL DE 11,5X19X19CM (ESPESSURA 11,5CM) DE PAREDES COM ÁREA LÍQUIDA MAIOR OU IGUAL A 6M² COM VÃOS E ARGAMASSA DE ASSENTAMENTO COM PREPARO EM BETONEIRA. AF_06/2014</v>
          </cell>
          <cell r="I5025" t="str">
            <v>M2</v>
          </cell>
          <cell r="J5025" t="str">
            <v>COEFICIENTE DE REPRESENTATIVIDADE</v>
          </cell>
          <cell r="K5025" t="str">
            <v>54,33</v>
          </cell>
        </row>
        <row r="5026">
          <cell r="G5026">
            <v>87522</v>
          </cell>
          <cell r="H5026" t="str">
            <v>ALVENARIA DE VEDAÇÃO DE BLOCOS CERÂMICOS FURADOS NA HORIZONTAL DE 11,5X19X19CM (ESPESSURA 11,5CM) DE PAREDES COM ÁREA LÍQUIDA MAIOR OU IGUAL A 6M² COM VÃOS E ARGAMASSA DE ASSENTAMENTO COM PREPARO MANUAL. AF_06/2014</v>
          </cell>
          <cell r="I5026" t="str">
            <v>M2</v>
          </cell>
          <cell r="J5026" t="str">
            <v>COEFICIENTE DE REPRESENTATIVIDADE</v>
          </cell>
          <cell r="K5026" t="str">
            <v>55,18</v>
          </cell>
        </row>
        <row r="5027">
          <cell r="G5027">
            <v>87523</v>
          </cell>
          <cell r="H5027" t="str">
            <v>ALVENARIA DE VEDAÇÃO DE BLOCOS CERÂMICOS FURADOS NA HORIZONTAL DE 9X14X19CM (ESPESSURA 9CM) DE PAREDES COM ÁREA LÍQUIDA MAIOR OU IGUAL A 6M² COM VÃOS E ARGAMASSA DE ASSENTAMENTO COM PREPARO EM BETONEIRA. AF_06/2014</v>
          </cell>
          <cell r="I5027" t="str">
            <v>M2</v>
          </cell>
          <cell r="J5027" t="str">
            <v>COEFICIENTE DE REPRESENTATIVIDADE</v>
          </cell>
          <cell r="K5027" t="str">
            <v>60,94</v>
          </cell>
        </row>
        <row r="5028">
          <cell r="G5028">
            <v>87524</v>
          </cell>
          <cell r="H5028" t="str">
            <v>ALVENARIA DE VEDAÇÃO DE BLOCOS CERÂMICOS FURADOS NA HORIZONTAL DE 9X14X19CM (ESPESSURA 9CM) DE PAREDES COM ÁREA LÍQUIDA MAIOR OU IGUAL A 6M² COM VÃOS E ARGAMASSA DE ASSENTAMENTO COM PREPARO MANUAL. AF_06/2014</v>
          </cell>
          <cell r="I5028" t="str">
            <v>M2</v>
          </cell>
          <cell r="J5028" t="str">
            <v>COEFICIENTE DE REPRESENTATIVIDADE</v>
          </cell>
          <cell r="K5028" t="str">
            <v>61,66</v>
          </cell>
        </row>
        <row r="5029">
          <cell r="G5029">
            <v>87525</v>
          </cell>
          <cell r="H5029" t="str">
            <v>ALVENARIA DE VEDAÇÃO DE BLOCOS CERÂMICOS FURADOS NA HORIZONTAL DE 14X9X19CM (ESPESSURA 14CM, BLOCO DEITADO) DE PAREDES COM ÁREA LÍQUIDA MAIOR OU IGUAL A 6M² COM VÃOS E ARGAMASSA DE ASSENTAMENTO COM PREPARO EM BETONEIRA. AF_06/2014</v>
          </cell>
          <cell r="I5029" t="str">
            <v>M2</v>
          </cell>
          <cell r="J5029" t="str">
            <v>COEFICIENTE DE REPRESENTATIVIDADE</v>
          </cell>
          <cell r="K5029" t="str">
            <v>94,13</v>
          </cell>
        </row>
        <row r="5030">
          <cell r="G5030">
            <v>87526</v>
          </cell>
          <cell r="H5030" t="str">
            <v>ALVENARIA DE VEDAÇÃO DE BLOCOS CERÂMICOS FURADOS NA HORIZONTAL DE 14X9X19CM (ESPESSURA 14CM, BLOCO DEITADO) DE PAREDES COM ÁREA LÍQUIDA MAIOR OU IGUAL A 6M² COM VÃOS E ARGAMASSA DE ASSENTAMENTO COM PREPARO MANUAL. AF_06/2014</v>
          </cell>
          <cell r="I5030" t="str">
            <v>M2</v>
          </cell>
          <cell r="J5030" t="str">
            <v>COEFICIENTE DE REPRESENTATIVIDADE</v>
          </cell>
          <cell r="K5030" t="str">
            <v>95,05</v>
          </cell>
        </row>
        <row r="5031">
          <cell r="G5031">
            <v>89043</v>
          </cell>
          <cell r="H5031" t="str">
            <v>(COMPOSIÇÃO REPRESENTATIVA) DO SERVIÇO DE ALVENARIA DE VEDAÇÃO DE BLOCOS VAZADOS DE CERÂMICA DE 9X19X19CM (ESPESSURA 9CM), PARA EDIFICAÇÃO HABITACIONAL MULTIFAMILIAR (PRÉDIO). AF_11/2014</v>
          </cell>
          <cell r="I5031" t="str">
            <v>M2</v>
          </cell>
          <cell r="J5031" t="str">
            <v>COEFICIENTE DE REPRESENTATIVIDADE</v>
          </cell>
          <cell r="K5031" t="str">
            <v>57,65</v>
          </cell>
        </row>
        <row r="5032">
          <cell r="G5032">
            <v>89168</v>
          </cell>
          <cell r="H5032" t="str">
            <v>(COMPOSIÇÃO REPRESENTATIVA) DO SERVIÇO DE ALVENARIA DE VEDAÇÃO DE BLOCOS VAZADOS DE CERÂMICA DE 9X19X19CM (ESPESSURA 9CM), PARA EDIFICAÇÃO HABITACIONAL UNIFAMILIAR (CASA) E EDIFICAÇÃO PÚBLICA PADRÃO. AF_11/2014</v>
          </cell>
          <cell r="I5032" t="str">
            <v>M2</v>
          </cell>
          <cell r="J5032" t="str">
            <v>COEFICIENTE DE REPRESENTATIVIDADE</v>
          </cell>
          <cell r="K5032" t="str">
            <v>59,38</v>
          </cell>
        </row>
        <row r="5033">
          <cell r="G5033">
            <v>89977</v>
          </cell>
          <cell r="H5033" t="str">
            <v>(COMPOSIÇÃO REPRESENTATIVA) DO SERVIÇO DE ALVENARIA DE VEDAÇÃO DE BLOCOS VAZADOS DE CERÂMICA DE 14X9X19CM (ESPESSURA 14CM, BLOCO DEITADO), PARA EDIFICAÇÃO HABITACIONAL UNIFAMILIAR (CASA) E EDIFICAÇÃO PÚBLICA PADRÃO. AF_12/2014</v>
          </cell>
          <cell r="I5033" t="str">
            <v>M2</v>
          </cell>
          <cell r="J5033" t="str">
            <v>COEFICIENTE DE REPRESENTATIVIDADE</v>
          </cell>
          <cell r="K5033" t="str">
            <v>100,61</v>
          </cell>
        </row>
        <row r="5034">
          <cell r="G5034">
            <v>90112</v>
          </cell>
          <cell r="H5034" t="str">
            <v>ALVENARIA DE VEDAÇÃO DE BLOCOS CERÂMICOS FURADOS NA VERTICAL DE 14X19X39CM (ESPESSURA 14CM) DE PAREDES COM ÁREA LÍQUIDA MENOR QUE 6M2 COM VÃOS E ARGAMASSA DE ASSENTAMENTO COM PREPARO MANUAL. AF_06/2014</v>
          </cell>
          <cell r="I5034" t="str">
            <v>M2</v>
          </cell>
          <cell r="J5034" t="str">
            <v>COEFICIENTE DE REPRESENTATIVIDADE</v>
          </cell>
          <cell r="K5034" t="str">
            <v>55,10</v>
          </cell>
        </row>
        <row r="5035">
          <cell r="G5035">
            <v>95474</v>
          </cell>
          <cell r="H5035" t="str">
            <v>ALVENARIA DE EMBASAMENTO EM TIJOLOS CERAMICOS MACICOS 5X10X20CM, ASSENTADO  COM ARGAMASSA TRACO 1:2:8 (CIMENTO, CAL E AREIA)</v>
          </cell>
          <cell r="I5035" t="str">
            <v>M3</v>
          </cell>
          <cell r="J5035" t="str">
            <v>COEFICIENTE DE REPRESENTATIVIDADE</v>
          </cell>
          <cell r="K5035" t="str">
            <v>554,75</v>
          </cell>
        </row>
        <row r="5036">
          <cell r="G5036">
            <v>89282</v>
          </cell>
          <cell r="H5036" t="str">
            <v>ALVENARIA ESTRUTURAL DE BLOCOS CERÂMICOS 14X19X39, (ESPESSURA DE 14 CM), PARA PAREDES COM ÁREA LÍQUIDA MENOR QUE 6M², SEM VÃOS, UTILIZANDO PALHETA E ARGAMASSA DE ASSENTAMENTO COM PREPARO EM BETONEIRA. AF_12/2014</v>
          </cell>
          <cell r="I5036" t="str">
            <v>M2</v>
          </cell>
          <cell r="J5036" t="str">
            <v>COEFICIENTE DE REPRESENTATIVIDADE</v>
          </cell>
          <cell r="K5036" t="str">
            <v>44,69</v>
          </cell>
        </row>
        <row r="5037">
          <cell r="G5037">
            <v>89283</v>
          </cell>
          <cell r="H5037" t="str">
            <v>ALVENARIA ESTRUTURAL DE BLOCOS CERÂMICOS 14X19X39, (ESPESSURA DE 14 CM), PARA PAREDES COM ÁREA LÍQUIDA MENOR QUE 6M², SEM VÃOS, UTILIZANDO PALHETA E ARGAMASSA DE ASSENTAMENTO COM PREPARO MANUAL. AF_12/2014</v>
          </cell>
          <cell r="I5037" t="str">
            <v>M2</v>
          </cell>
          <cell r="J5037" t="str">
            <v>COEFICIENTE DE REPRESENTATIVIDADE</v>
          </cell>
          <cell r="K5037" t="str">
            <v>46,31</v>
          </cell>
        </row>
        <row r="5038">
          <cell r="G5038">
            <v>89284</v>
          </cell>
          <cell r="H5038" t="str">
            <v>ALVENARIA ESTRUTURAL DE BLOCOS CERÂMICOS 14X19X39, (ESPESSURA DE 14 CM), PARA PAREDES COM ÁREA LÍQUIDA MAIOR OU IGUAL QUE 6M², SEM VÃOS, UTILIZANDO PALHETA E ARGAMASSA DE ASSENTAMENTO COM PREPARO EM BETONEIRA. AF_12/2014</v>
          </cell>
          <cell r="I5038" t="str">
            <v>M2</v>
          </cell>
          <cell r="J5038" t="str">
            <v>COEFICIENTE DE REPRESENTATIVIDADE</v>
          </cell>
          <cell r="K5038" t="str">
            <v>40,47</v>
          </cell>
        </row>
        <row r="5039">
          <cell r="G5039">
            <v>89285</v>
          </cell>
          <cell r="H5039" t="str">
            <v>ALVENARIA ESTRUTURAL DE BLOCOS CERÂMICOS 14X19X39, (ESPESSURA DE 14 CM), PARA PAREDES COM ÁREA LÍQUIDA MAIOR OU IGUAL QUE 6M², SEM VÃOS, UTILIZANDO PALHETA E ARGAMASSA DE ASSENTAMENTO COM PREPARO MANUAL. AF_12/2014</v>
          </cell>
          <cell r="I5039" t="str">
            <v>M2</v>
          </cell>
          <cell r="J5039" t="str">
            <v>COEFICIENTE DE REPRESENTATIVIDADE</v>
          </cell>
          <cell r="K5039" t="str">
            <v>42,09</v>
          </cell>
        </row>
        <row r="5040">
          <cell r="G5040">
            <v>89286</v>
          </cell>
          <cell r="H5040" t="str">
            <v>ALVENARIA ESTRUTURAL DE BLOCOS CERÂMICOS 14X19X39, (ESPESSURA DE 14 CM), PARA PAREDES COM ÁREA LÍQUIDA MENOR QUE 6M², COM VÃOS, UTILIZANDO PALHETA E ARGAMASSA DE ASSENTAMENTO COM PREPARO EM BETONEIRA. AF_12/2014</v>
          </cell>
          <cell r="I5040" t="str">
            <v>M2</v>
          </cell>
          <cell r="J5040" t="str">
            <v>COEFICIENTE DE REPRESENTATIVIDADE</v>
          </cell>
          <cell r="K5040" t="str">
            <v>48,47</v>
          </cell>
        </row>
        <row r="5041">
          <cell r="G5041">
            <v>89287</v>
          </cell>
          <cell r="H5041" t="str">
            <v>ALVENARIA ESTRUTURAL DE BLOCOS CERÂMICOS 14X19X39, (ESPESSURA DE 14 CM), PARA PAREDES COM ÁREA LÍQUIDA MENOR QUE 6M², COM VÃOS, UTILIZANDO PALHETA E ARGAMASSA DE ASSENTAMENTO COM PREPARO MANUAL. AF_12/2014</v>
          </cell>
          <cell r="I5041" t="str">
            <v>M2</v>
          </cell>
          <cell r="J5041" t="str">
            <v>COEFICIENTE DE REPRESENTATIVIDADE</v>
          </cell>
          <cell r="K5041" t="str">
            <v>50,09</v>
          </cell>
        </row>
        <row r="5042">
          <cell r="G5042">
            <v>89288</v>
          </cell>
          <cell r="H5042" t="str">
            <v>ALVENARIA ESTRUTURAL DE BLOCOS CERÂMICOS 14X19X39, (ESPESSURA DE 14 CM), PARA PAREDES COM ÁREA LÍQUIDA MAIOR OU IGUAL A 6M², COM VÃOS, UTILIZANDO PALHETA E ARGAMASSA DE ASSENTAMENTO COM PREPARO EM BETONEIRA. AF_12/2014</v>
          </cell>
          <cell r="I5042" t="str">
            <v>M2</v>
          </cell>
          <cell r="J5042" t="str">
            <v>COEFICIENTE DE REPRESENTATIVIDADE</v>
          </cell>
          <cell r="K5042" t="str">
            <v>42,73</v>
          </cell>
        </row>
        <row r="5043">
          <cell r="G5043">
            <v>89289</v>
          </cell>
          <cell r="H5043" t="str">
            <v>ALVENARIA ESTRUTURAL DE BLOCOS CERÂMICOS 14X19X39, (ESPESSURA DE 14 CM), PARA PAREDES COM ÁREA LÍQUIDA MAIOR OU IGUAL A 6M², COM VÃOS, UTILIZANDO PALHETA E ARGAMASSA DE ASSENTAMENTO COM PREPARO MANUAL. AF_12/2014</v>
          </cell>
          <cell r="I5043" t="str">
            <v>M2</v>
          </cell>
          <cell r="J5043" t="str">
            <v>COEFICIENTE DE REPRESENTATIVIDADE</v>
          </cell>
          <cell r="K5043" t="str">
            <v>44,35</v>
          </cell>
        </row>
        <row r="5044">
          <cell r="G5044">
            <v>89290</v>
          </cell>
          <cell r="H5044" t="str">
            <v>ALVENARIA ESTRUTURAL DE BLOCOS CERÂMICOS 14X19X29, (ESPESSURA DE 14 CM), PARA PAREDES COM ÁREA LÍQUIDA MENOR QUE 6M², SEM VÃOS, UTILIZANDO PALHETA E ARGAMASSA DE ASSENTAMENTO COM PREPARO EM BETONEIRA. AF_12/2014</v>
          </cell>
          <cell r="I5044" t="str">
            <v>M2</v>
          </cell>
          <cell r="J5044" t="str">
            <v>COEFICIENTE DE REPRESENTATIVIDADE</v>
          </cell>
          <cell r="K5044" t="str">
            <v>52,27</v>
          </cell>
        </row>
        <row r="5045">
          <cell r="G5045">
            <v>89291</v>
          </cell>
          <cell r="H5045" t="str">
            <v>ALVENARIA ESTRUTURAL DE BLOCOS CERÂMICOS 14X19X29, (ESPESSURA DE 14 CM), PARA PAREDES COM ÁREA LÍQUIDA MENOR QUE 6M², SEM VÃOS, UTILIZANDO PALHETA E ARGAMASSA DE ASSENTAMENTO COM PREPARO MANUAL. AF_12/2014</v>
          </cell>
          <cell r="I5045" t="str">
            <v>M2</v>
          </cell>
          <cell r="J5045" t="str">
            <v>COEFICIENTE DE REPRESENTATIVIDADE</v>
          </cell>
          <cell r="K5045" t="str">
            <v>54,07</v>
          </cell>
        </row>
        <row r="5046">
          <cell r="G5046">
            <v>89292</v>
          </cell>
          <cell r="H5046" t="str">
            <v>ALVENARIA ESTRUTURAL DE BLOCOS CERÂMICOS 14X19X29, (ESPESSURA DE 14 CM), PARA PAREDES COM ÁREA LÍQUIDA MAIOR OU IGUAL A 6M², SEM VÃOS, UTILIZANDO PALHETA E ARGAMASSA DE ASSENTAMENTO COM PREPARO EM BETONEIRA. AF_12/2014</v>
          </cell>
          <cell r="I5046" t="str">
            <v>M2</v>
          </cell>
          <cell r="J5046" t="str">
            <v>COEFICIENTE DE REPRESENTATIVIDADE</v>
          </cell>
          <cell r="K5046" t="str">
            <v>48,10</v>
          </cell>
        </row>
        <row r="5047">
          <cell r="G5047">
            <v>89293</v>
          </cell>
          <cell r="H5047" t="str">
            <v>ALVENARIA ESTRUTURAL DE BLOCOS CERÂMICOS 14X19X29, (ESPESSURA DE 14 CM), PARA PAREDES COM ÁREA LÍQUIDA MAIOR OU IGUAL A 6M2, SEM VÃOS, UTILIZANDO PALHETA E ARGAMASSA DE ASSENTAMENTO COM PREPARO MANUAL. AF_12/2014</v>
          </cell>
          <cell r="I5047" t="str">
            <v>M2</v>
          </cell>
          <cell r="J5047" t="str">
            <v>COEFICIENTE DE REPRESENTATIVIDADE</v>
          </cell>
          <cell r="K5047" t="str">
            <v>49,90</v>
          </cell>
        </row>
        <row r="5048">
          <cell r="G5048">
            <v>89294</v>
          </cell>
          <cell r="H5048" t="str">
            <v>ALVENARIA ESTRUTURAL DE BLOCOS CERÂMICOS 14X19X29, (ESPESSURA DE 14 CM), PARA PAREDES COM ÁREA LÍQUIDA MENOR QUE 6M², COM VÃOS, UTILIZANDO PALHETA E ARGAMASSA DE ASSENTAMENTO COM PREPARO EM BETONEIRA. AF_12/2014</v>
          </cell>
          <cell r="I5048" t="str">
            <v>M2</v>
          </cell>
          <cell r="J5048" t="str">
            <v>COEFICIENTE DE REPRESENTATIVIDADE</v>
          </cell>
          <cell r="K5048" t="str">
            <v>57,43</v>
          </cell>
        </row>
        <row r="5049">
          <cell r="G5049">
            <v>89295</v>
          </cell>
          <cell r="H5049" t="str">
            <v>ALVENARIA ESTRUTURAL DE BLOCOS CERÂMICOS 14X19X29, (ESPESSURA DE 14 CM), PARA PAREDES COM ÁREA LÍQUIDA MENOR QUE 6M², COM VÃOS, UTILIZANDO PALHETA E ARGAMASSA DE ASSENTAMENTO COM PREPARO MANUAL. AF_12/2014</v>
          </cell>
          <cell r="I5049" t="str">
            <v>M2</v>
          </cell>
          <cell r="J5049" t="str">
            <v>COEFICIENTE DE REPRESENTATIVIDADE</v>
          </cell>
          <cell r="K5049" t="str">
            <v>59,23</v>
          </cell>
        </row>
        <row r="5050">
          <cell r="G5050">
            <v>89296</v>
          </cell>
          <cell r="H5050" t="str">
            <v>ALVENARIA ESTRUTURAL DE BLOCOS CERÂMICOS 14X19X29, (ESPESSURA DE 14 CM), PARA PAREDES COM ÁREA LÍQUIDA MAIOR OU IGUAL A 6M², COM VÃOS, UTILIZANDO PALHETA E ARGAMASSA DE ASSENTAMENTO COM PREPARO EM BETONEIRA. AF_12/2014</v>
          </cell>
          <cell r="I5050" t="str">
            <v>M2</v>
          </cell>
          <cell r="J5050" t="str">
            <v>COEFICIENTE DE REPRESENTATIVIDADE</v>
          </cell>
          <cell r="K5050" t="str">
            <v>51,07</v>
          </cell>
        </row>
        <row r="5051">
          <cell r="G5051">
            <v>89297</v>
          </cell>
          <cell r="H5051" t="str">
            <v>ALVENARIA ESTRUTURAL DE BLOCOS CERÂMICOS 14X19X29, (ESPESSURA DE 14 CM), PARA PAREDES COM ÁREA LÍQUIDA MAIOR OU IGUAL A 6M², COM VÃOS, UTILIZANDO PALHETA E ARGAMASSA DE ASSENTAMENTO COM PREPARO MANUAL. AF_12/2014</v>
          </cell>
          <cell r="I5051" t="str">
            <v>M2</v>
          </cell>
          <cell r="J5051" t="str">
            <v>COEFICIENTE DE REPRESENTATIVIDADE</v>
          </cell>
          <cell r="K5051" t="str">
            <v>52,87</v>
          </cell>
        </row>
        <row r="5052">
          <cell r="G5052">
            <v>89298</v>
          </cell>
          <cell r="H5052" t="str">
            <v>ALVENARIA ESTRUTURAL DE BLOCOS CERÂMICOS 14X19X39, (ESPESSURA DE 14 CM), PARA PAREDES COM ÁREA LÍQUIDA MENOR QUE 6M², SEM VÃOS, UTILIZANDO COLHER DE PEDREIRO E ARGAMASSA DE ASSENTAMENTO COM PREPARO EM BETONEIRA. AF_12/2014</v>
          </cell>
          <cell r="I5052" t="str">
            <v>M2</v>
          </cell>
          <cell r="J5052" t="str">
            <v>COEFICIENTE DE REPRESENTATIVIDADE</v>
          </cell>
          <cell r="K5052" t="str">
            <v>53,44</v>
          </cell>
        </row>
        <row r="5053">
          <cell r="G5053">
            <v>89299</v>
          </cell>
          <cell r="H5053" t="str">
            <v>ALVENARIA ESTRUTURAL DE BLOCOS CERÂMICOS 14X19X39, (ESPESSURA DE 14 CM), PARA PAREDES COM ÁREA LÍQUIDA MENOR QUE 6M², SEM VÃOS, UTILIZANDO COLHER DE PEDREIRO E ARGAMASSA DE ASSENTAMENTO COM PREPARO MANUAL. AF_12/2014</v>
          </cell>
          <cell r="I5053" t="str">
            <v>M2</v>
          </cell>
          <cell r="J5053" t="str">
            <v>COEFICIENTE DE REPRESENTATIVIDADE</v>
          </cell>
          <cell r="K5053" t="str">
            <v>55,74</v>
          </cell>
        </row>
        <row r="5054">
          <cell r="G5054">
            <v>89300</v>
          </cell>
          <cell r="H5054" t="str">
            <v>ALVENARIA ESTRUTURAL DE BLOCOS CERÂMICOS 14X19X39, (ESPESSURA DE 14 CM), PARA PAREDES COM ÁREA LÍQUIDA MAIOR OU IGUAL A 6M², SEM VÃOS, UTILIZANDO COLHER DE PEDREIRO E ARGAMASSA DE ASSENTAMENTO COM PREPARO EM BETONEIRA. AF_12/2014</v>
          </cell>
          <cell r="I5054" t="str">
            <v>M2</v>
          </cell>
          <cell r="J5054" t="str">
            <v>COEFICIENTE DE REPRESENTATIVIDADE</v>
          </cell>
          <cell r="K5054" t="str">
            <v>49,21</v>
          </cell>
        </row>
        <row r="5055">
          <cell r="G5055">
            <v>89301</v>
          </cell>
          <cell r="H5055" t="str">
            <v>ALVENARIA ESTRUTURAL DE BLOCOS CERÂMICOS 14X19X39, (ESPESSURA DE 14 CM), PARA PAREDES COM ÁREA LÍQUIDA MAIOR OU IGUAL A 6M², SEM VÃOS, UTILIZANDO COLHER DE PEDREIRO E ARGAMASSA DE ASSENTAMENTO COM PREPARO MANUAL. AF_12/2014</v>
          </cell>
          <cell r="I5055" t="str">
            <v>M2</v>
          </cell>
          <cell r="J5055" t="str">
            <v>COEFICIENTE DE REPRESENTATIVIDADE</v>
          </cell>
          <cell r="K5055" t="str">
            <v>51,51</v>
          </cell>
        </row>
        <row r="5056">
          <cell r="G5056">
            <v>89302</v>
          </cell>
          <cell r="H5056" t="str">
            <v>ALVENARIA ESTRUTURAL DE BLOCOS CERÂMICOS 14X19X39, (ESPESSURA DE 14 CM), PARA PAREDES COM ÁREA LÍQUIDA MENOR QUE 6M², COM VÃOS, UTILIZANDO COLHER DE PEDREIRO E ARGAMASSA DE ASSENTAMENTO COM PREPARO EM BETONEIRA. AF_12/2014</v>
          </cell>
          <cell r="I5056" t="str">
            <v>M2</v>
          </cell>
          <cell r="J5056" t="str">
            <v>COEFICIENTE DE REPRESENTATIVIDADE</v>
          </cell>
          <cell r="K5056" t="str">
            <v>59,89</v>
          </cell>
        </row>
        <row r="5057">
          <cell r="G5057">
            <v>89303</v>
          </cell>
          <cell r="H5057" t="str">
            <v>ALVENARIA ESTRUTURAL DE BLOCOS CERÂMICOS 14X19X39, (ESPESSURA DE 14 CM), PARA PAREDES COM ÁREA LÍQUIDA MENOR QUE 6M², COM VÃOS, UTILIZANDO COLHER DE PEDREIRO E ARGAMASSA DE ASSENTAMENTO COM PREPARO MANUAL. AF_12/2014</v>
          </cell>
          <cell r="I5057" t="str">
            <v>M2</v>
          </cell>
          <cell r="J5057" t="str">
            <v>COEFICIENTE DE REPRESENTATIVIDADE</v>
          </cell>
          <cell r="K5057" t="str">
            <v>62,19</v>
          </cell>
        </row>
        <row r="5058">
          <cell r="G5058">
            <v>89304</v>
          </cell>
          <cell r="H5058" t="str">
            <v>ALVENARIA ESTRUTURAL DE BLOCOS CERÂMICOS 14X19X39, (ESPESSURA DE 14 CM), PARA PAREDES COM ÁREA LÍQUIDA MAIOR OU IGUAL A 6M², COM VÃOS, UTILIZANDO COLHER DE PEDREIRO E ARGAMASSA DE ASSENTAMENTO COM PREPARO EM BETONEIRA. AF_12/2014</v>
          </cell>
          <cell r="I5058" t="str">
            <v>M2</v>
          </cell>
          <cell r="J5058" t="str">
            <v>COEFICIENTE DE REPRESENTATIVIDADE</v>
          </cell>
          <cell r="K5058" t="str">
            <v>53,13</v>
          </cell>
        </row>
        <row r="5059">
          <cell r="G5059">
            <v>89305</v>
          </cell>
          <cell r="H5059" t="str">
            <v>ALVENARIA ESTRUTURAL DE BLOCOS CERÂMICOS 14X19X39, (ESPESSURA DE 14 CM), PARA PAREDES COM ÁREA LÍQUIDA MAIOR OU IGUAL A 6M², COM VÃOS, UTILIZANDO COLHER DE PEDREIRO E ARGAMASSA DE ASSENTAMENTO COM PREPARO MANUAL. AF_12/2014</v>
          </cell>
          <cell r="I5059" t="str">
            <v>M2</v>
          </cell>
          <cell r="J5059" t="str">
            <v>COEFICIENTE DE REPRESENTATIVIDADE</v>
          </cell>
          <cell r="K5059" t="str">
            <v>55,43</v>
          </cell>
        </row>
        <row r="5060">
          <cell r="G5060">
            <v>89306</v>
          </cell>
          <cell r="H5060" t="str">
            <v>ALVENARIA ESTRUTURAL DE BLOCOS CERÂMICOS 14X19X29, (ESPESSURA DE 14 CM), PARA PAREDES COM ÁREA LÍQUIDA MENOR QUE 6M², SEM VÃOS, UTILIZANDO COLHER DE PEDREIRO E ARGAMASSA DE ASSENTAMENTO COM PREPARO EM BETONEIRA. AF_12/2014</v>
          </cell>
          <cell r="I5060" t="str">
            <v>M2</v>
          </cell>
          <cell r="J5060" t="str">
            <v>COEFICIENTE DE REPRESENTATIVIDADE</v>
          </cell>
          <cell r="K5060" t="str">
            <v>61,18</v>
          </cell>
        </row>
        <row r="5061">
          <cell r="G5061">
            <v>89307</v>
          </cell>
          <cell r="H5061" t="str">
            <v>ALVENARIA ESTRUTURAL DE BLOCOS CERÂMICOS 14X19X29, (ESPESSURA DE 14 CM), PARA PAREDES COM ÁREA LÍQUIDA MENOR QUE 6M², SEM VÃOS, UTILIZANDO COLHER DE PEDREIRO E ARGAMASSA DE ASSENTAMENTO COM PREPARO MANUAL. AF_12/2014</v>
          </cell>
          <cell r="I5061" t="str">
            <v>M2</v>
          </cell>
          <cell r="J5061" t="str">
            <v>COEFICIENTE DE REPRESENTATIVIDADE</v>
          </cell>
          <cell r="K5061" t="str">
            <v>63,73</v>
          </cell>
        </row>
        <row r="5062">
          <cell r="G5062">
            <v>89308</v>
          </cell>
          <cell r="H5062" t="str">
            <v>ALVENARIA ESTRUTURAL DE BLOCOS CERÂMICOS 14X19X29, (ESPESSURA DE 14 CM), PARA PAREDES COM ÁREA LÍQUIDA MAIOR OU IGUAL A 6M², SEM VÃOS, UTILIZANDO COLHER DE PEDREIRO E ARGAMASSA DE ASSENTAMENTO COM PREPARO EM BETONEIRA. AF_12/2014</v>
          </cell>
          <cell r="I5062" t="str">
            <v>M2</v>
          </cell>
          <cell r="J5062" t="str">
            <v>COEFICIENTE DE REPRESENTATIVIDADE</v>
          </cell>
          <cell r="K5062" t="str">
            <v>57,01</v>
          </cell>
        </row>
        <row r="5063">
          <cell r="G5063">
            <v>89309</v>
          </cell>
          <cell r="H5063" t="str">
            <v>ALVENARIA ESTRUTURAL DE BLOCOS CERÂMICOS 14X19X29, (ESPESSURA DE 14 CM), PARA PAREDES COM ÁREA LÍQUIDA MAIOR OU IGUAL A 6M², SEM VÃOS, UTILIZANDO COLHER DE PEDREIRO E ARGAMASSA DE ASSENTAMENTO COM PREPARO MANUAL. AF_12/2014</v>
          </cell>
          <cell r="I5063" t="str">
            <v>M2</v>
          </cell>
          <cell r="J5063" t="str">
            <v>COEFICIENTE DE REPRESENTATIVIDADE</v>
          </cell>
          <cell r="K5063" t="str">
            <v>59,56</v>
          </cell>
        </row>
        <row r="5064">
          <cell r="G5064">
            <v>89310</v>
          </cell>
          <cell r="H5064" t="str">
            <v>ALVENARIA ESTRUTURAL DE BLOCOS CERÂMICOS 14X19X29, (ESPESSURA DE 14 CM), PARA PAREDES COM ÁREA LÍQUIDA MENOR QUE 6M², COM VÃOS, UTILIZANDO COLHER DE PEDREIRO E ARGAMASSA DE ASSENTAMENTO COM PREPARO EM BETONEIRA. AF_12/2014</v>
          </cell>
          <cell r="I5064" t="str">
            <v>M2</v>
          </cell>
          <cell r="J5064" t="str">
            <v>COEFICIENTE DE REPRESENTATIVIDADE</v>
          </cell>
          <cell r="K5064" t="str">
            <v>68,95</v>
          </cell>
        </row>
        <row r="5065">
          <cell r="G5065">
            <v>89311</v>
          </cell>
          <cell r="H5065" t="str">
            <v>ALVENARIA ESTRUTURAL DE BLOCOS CERÂMICOS 14X19X29, (ESPESSURA DE 14 CM), PARA PAREDES COM ÁREA LÍQUIDA MENOR QUE 6M², COM VÃOS, UTILIZANDO COLHER DE PEDREIRO E ARGAMASSA DE ASSENTAMENTO COM PREPARO MANUAL. AF_12/2014</v>
          </cell>
          <cell r="I5065" t="str">
            <v>M2</v>
          </cell>
          <cell r="J5065" t="str">
            <v>COEFICIENTE DE REPRESENTATIVIDADE</v>
          </cell>
          <cell r="K5065" t="str">
            <v>71,50</v>
          </cell>
        </row>
        <row r="5066">
          <cell r="G5066">
            <v>89312</v>
          </cell>
          <cell r="H5066" t="str">
            <v>ALVENARIA ESTRUTURAL DE BLOCOS CERÂMICOS 14X19X29, (ESPESSURA DE 14 CM), PARA PAREDES COM ÁREA LÍQUIDA MAIOR OU IGUAL A 6M², COM VÃOS, UTILIZANDO COLHER DE PEDREIRO E ARGAMASSA DE ASSENTAMENTO COM PREPARO EM BETONEIRA. AF_12/2014</v>
          </cell>
          <cell r="I5066" t="str">
            <v>M2</v>
          </cell>
          <cell r="J5066" t="str">
            <v>COEFICIENTE DE REPRESENTATIVIDADE</v>
          </cell>
          <cell r="K5066" t="str">
            <v>61,63</v>
          </cell>
        </row>
        <row r="5067">
          <cell r="G5067">
            <v>89313</v>
          </cell>
          <cell r="H5067" t="str">
            <v>ALVENARIA ESTRUTURAL DE BLOCOS CERÂMICOS 14X19X29, (ESPESSURA DE 14 CM), PARA PAREDES COM ÁREA LÍQUIDA MAIOR OU IGUAL A 6M², COM VÃOS, UTILIZANDO COLHER DE PEDREIRO E ARGAMASSA DE ASSENTAMENTO COM PREPARO MANUAL. AF_12/2014</v>
          </cell>
          <cell r="I5067" t="str">
            <v>M2</v>
          </cell>
          <cell r="J5067" t="str">
            <v>COEFICIENTE DE REPRESENTATIVIDADE</v>
          </cell>
          <cell r="K5067" t="str">
            <v>64,18</v>
          </cell>
        </row>
        <row r="5068">
          <cell r="G5068">
            <v>95465</v>
          </cell>
          <cell r="H5068" t="str">
            <v>COBOGO CERAMICO (ELEMENTO VAZADO), 9X20X20CM, ASSENTADO COM ARGAMASSA TRACO 1:4 DE CIMENTO E AREIA</v>
          </cell>
          <cell r="I5068" t="str">
            <v>M2</v>
          </cell>
          <cell r="J5068" t="str">
            <v>COEFICIENTE DE REPRESENTATIVIDADE</v>
          </cell>
          <cell r="K5068" t="str">
            <v>113,15</v>
          </cell>
        </row>
        <row r="5069">
          <cell r="G5069">
            <v>87447</v>
          </cell>
          <cell r="H5069" t="str">
            <v>ALVENARIA DE VEDAÇÃO DE BLOCOS VAZADOS DE CONCRETO DE 9X19X39CM (ESPESSURA 9CM) DE PAREDES COM ÁREA LÍQUIDA MENOR QUE 6M² SEM VÃOS E ARGAMASSA DE ASSENTAMENTO COM PREPARO EM BETONEIRA. AF_06/2014</v>
          </cell>
          <cell r="I5069" t="str">
            <v>M2</v>
          </cell>
          <cell r="J5069" t="str">
            <v>COEFICIENTE DE REPRESENTATIVIDADE</v>
          </cell>
          <cell r="K5069" t="str">
            <v>40,82</v>
          </cell>
        </row>
        <row r="5070">
          <cell r="G5070">
            <v>87448</v>
          </cell>
          <cell r="H5070" t="str">
            <v>ALVENARIA DE VEDAÇÃO DE BLOCOS VAZADOS DE CONCRETO DE 9X19X39CM (ESPESSURA 9CM) DE PAREDES COM ÁREA LÍQUIDA MENOR QUE 6M² SEM VÃOS E ARGAMASSA DE ASSENTAMENTO COM PREPARO MANUAL. AF_06/2014</v>
          </cell>
          <cell r="I5070" t="str">
            <v>M2</v>
          </cell>
          <cell r="J5070" t="str">
            <v>COEFICIENTE DE REPRESENTATIVIDADE</v>
          </cell>
          <cell r="K5070" t="str">
            <v>41,08</v>
          </cell>
        </row>
        <row r="5071">
          <cell r="G5071">
            <v>87449</v>
          </cell>
          <cell r="H5071" t="str">
            <v>ALVENARIA DE VEDAÇÃO DE BLOCOS VAZADOS DE CONCRETO DE 14X19X39CM (ESPESSURA 14CM) DE PAREDES COM ÁREA LÍQUIDA MENOR QUE 6M² SEM VÃOS E ARGAMASSA DE ASSENTAMENTO COM PREPARO EM BETONEIRA. AF_06/2014</v>
          </cell>
          <cell r="I5071" t="str">
            <v>M2</v>
          </cell>
          <cell r="J5071" t="str">
            <v>COEFICIENTE DE REPRESENTATIVIDADE</v>
          </cell>
          <cell r="K5071" t="str">
            <v>52,51</v>
          </cell>
        </row>
        <row r="5072">
          <cell r="G5072">
            <v>87450</v>
          </cell>
          <cell r="H5072" t="str">
            <v>ALVENARIA DE VEDAÇÃO DE BLOCOS VAZADOS DE CONCRETO DE 14X19X39CM (ESPESSURA 14CM) DE PAREDES COM ÁREA LÍQUIDA MENOR QUE 6M² SEM VÃOS E ARGAMASSA DE ASSENTAMENTO COM PREPARO MANUAL. AF_06/2014</v>
          </cell>
          <cell r="I5072" t="str">
            <v>M2</v>
          </cell>
          <cell r="J5072" t="str">
            <v>COEFICIENTE DE REPRESENTATIVIDADE</v>
          </cell>
          <cell r="K5072" t="str">
            <v>53,21</v>
          </cell>
        </row>
        <row r="5073">
          <cell r="G5073">
            <v>87451</v>
          </cell>
          <cell r="H5073" t="str">
            <v>ALVENARIA DE VEDAÇÃO DE BLOCOS VAZADOS DE CONCRETO DE 19X19X39CM (ESPESSURA 19CM) DE PAREDES COM ÁREA LÍQUIDA MENOR QUE 6M² SEM VÃOS E ARGAMASSA DE ASSENTAMENTO COM PREPARO EM BETONEIRA. AF_06/2014</v>
          </cell>
          <cell r="I5073" t="str">
            <v>M2</v>
          </cell>
          <cell r="J5073" t="str">
            <v>COEFICIENTE DE REPRESENTATIVIDADE</v>
          </cell>
          <cell r="K5073" t="str">
            <v>63,33</v>
          </cell>
        </row>
        <row r="5074">
          <cell r="G5074">
            <v>87452</v>
          </cell>
          <cell r="H5074" t="str">
            <v>ALVENARIA DE VEDAÇÃO DE BLOCOS VAZADOS DE CONCRETO DE 19X19X39CM (ESPESSURA 19CM) DE PAREDES COM ÁREA LÍQUIDA MENOR QUE 6M² SEM VÃOS E ARGAMASSA DE ASSENTAMENTO COM PREPARO MANUAL. AF_06/2014</v>
          </cell>
          <cell r="I5074" t="str">
            <v>M2</v>
          </cell>
          <cell r="J5074" t="str">
            <v>COEFICIENTE DE REPRESENTATIVIDADE</v>
          </cell>
          <cell r="K5074" t="str">
            <v>63,63</v>
          </cell>
        </row>
        <row r="5075">
          <cell r="G5075">
            <v>87453</v>
          </cell>
          <cell r="H5075" t="str">
            <v>ALVENARIA DE VEDAÇÃO DE BLOCOS VAZADOS DE CONCRETO DE 9X19X39CM (ESPESSURA 9CM) DE PAREDES COM ÁREA LÍQUIDA MAIOR OU IGUAL A 6M² SEM VÃOS E ARGAMASSA DE ASSENTAMENTO COM PREPARO EM BETONEIRA. AF_06/2014</v>
          </cell>
          <cell r="I5075" t="str">
            <v>M2</v>
          </cell>
          <cell r="J5075" t="str">
            <v>COEFICIENTE DE REPRESENTATIVIDADE</v>
          </cell>
          <cell r="K5075" t="str">
            <v>37,50</v>
          </cell>
        </row>
        <row r="5076">
          <cell r="G5076">
            <v>87454</v>
          </cell>
          <cell r="H5076" t="str">
            <v>ALVENARIA DE VEDAÇÃO DE BLOCOS VAZADOS DE CONCRETO DE 9X19X39CM (ESPESSURA 9CM) DE PAREDES COM ÁREA LÍQUIDA MAIOR OU IGUAL A 6M² SEM VÃOS E ARGAMASSA DE ASSENTAMENTO COM PREPARO MANUAL. AF_06/2014</v>
          </cell>
          <cell r="I5076" t="str">
            <v>M2</v>
          </cell>
          <cell r="J5076" t="str">
            <v>COEFICIENTE DE REPRESENTATIVIDADE</v>
          </cell>
          <cell r="K5076" t="str">
            <v>38,10</v>
          </cell>
        </row>
        <row r="5077">
          <cell r="G5077">
            <v>87455</v>
          </cell>
          <cell r="H5077" t="str">
            <v>ALVENARIA DE VEDAÇÃO DE BLOCOS VAZADOS DE CONCRETO DE 14X19X39CM (ESPESSURA 14CM) DE PAREDES COM ÁREA LÍQUIDA MAIOR OU IGUAL A 6M² SEM VÃOS E ARGAMASSA DE ASSENTAMENTO COM PREPARO EM BETONEIRA. AF_06/2014</v>
          </cell>
          <cell r="I5077" t="str">
            <v>M2</v>
          </cell>
          <cell r="J5077" t="str">
            <v>COEFICIENTE DE REPRESENTATIVIDADE</v>
          </cell>
          <cell r="K5077" t="str">
            <v>48,38</v>
          </cell>
        </row>
        <row r="5078">
          <cell r="G5078">
            <v>87456</v>
          </cell>
          <cell r="H5078" t="str">
            <v>ALVENARIA DE VEDAÇÃO DE BLOCOS VAZADOS DE CONCRETO DE 14X19X39CM (ESPESSURA 14CM) DE PAREDES COM ÁREA LÍQUIDA MAIOR OU IGUAL A 6M² SEM VÃOS E ARGAMASSA DE ASSENTAMENTO COM PREPARO MANUAL. AF_06/2014</v>
          </cell>
          <cell r="I5078" t="str">
            <v>M2</v>
          </cell>
          <cell r="J5078" t="str">
            <v>COEFICIENTE DE REPRESENTATIVIDADE</v>
          </cell>
          <cell r="K5078" t="str">
            <v>49,31</v>
          </cell>
        </row>
        <row r="5079">
          <cell r="G5079">
            <v>87457</v>
          </cell>
          <cell r="H5079" t="str">
            <v>ALVENARIA DE VEDAÇÃO DE BLOCOS VAZADOS DE CONCRETO DE 19X19X39CM (ESPESSURA 19CM) DE PAREDES COM ÁREA LÍQUIDA MAIOR OU IGUAL A 6M² SEM VÃOS E ARGAMASSA DE ASSENTAMENTO COM PREPARO EM BETONEIRA. AF_06/2014</v>
          </cell>
          <cell r="I5079" t="str">
            <v>M2</v>
          </cell>
          <cell r="J5079" t="str">
            <v>COEFICIENTE DE REPRESENTATIVIDADE</v>
          </cell>
          <cell r="K5079" t="str">
            <v>58,59</v>
          </cell>
        </row>
        <row r="5080">
          <cell r="G5080">
            <v>87458</v>
          </cell>
          <cell r="H5080" t="str">
            <v>ALVENARIA DE VEDAÇÃO DE BLOCOS VAZADOS DE CONCRETO DE 19X19X39CM (ESPESSURA 19CM) DE PAREDES COM ÁREA LÍQUIDA MAIOR OU IGUAL A 6M² SEM VÃOS E ARGAMASSA DE ASSENTAMENTO COM PREPARO MANUAL. AF_06/2014</v>
          </cell>
          <cell r="I5080" t="str">
            <v>M2</v>
          </cell>
          <cell r="J5080" t="str">
            <v>COEFICIENTE DE REPRESENTATIVIDADE</v>
          </cell>
          <cell r="K5080" t="str">
            <v>59,47</v>
          </cell>
        </row>
        <row r="5081">
          <cell r="G5081">
            <v>87459</v>
          </cell>
          <cell r="H5081" t="str">
            <v>ALVENARIA DE VEDAÇÃO DE BLOCOS VAZADOS DE CONCRETO DE 9X19X39CM (ESPESSURA 9CM) DE PAREDES COM ÁREA LÍQUIDA MENOR QUE 6M² COM VÃOS E ARGAMASSA DE ASSENTAMENTO COM PREPARO EM BETONEIRA. AF_06/2014</v>
          </cell>
          <cell r="I5081" t="str">
            <v>M2</v>
          </cell>
          <cell r="J5081" t="str">
            <v>COEFICIENTE DE REPRESENTATIVIDADE</v>
          </cell>
          <cell r="K5081" t="str">
            <v>46,00</v>
          </cell>
        </row>
        <row r="5082">
          <cell r="G5082">
            <v>87460</v>
          </cell>
          <cell r="H5082" t="str">
            <v>ALVENARIA DE VEDAÇÃO DE BLOCOS VAZADOS DE CONCRETO DE 9X19X39CM (ESPESSURA 9CM) DE PAREDES COM ÁREA LÍQUIDA MENOR QUE 6M² COM VÃOS E ARGAMASSA DE ASSENTAMENTO COM PREPARO MANUAL. AF_06/2014</v>
          </cell>
          <cell r="I5082" t="str">
            <v>M2</v>
          </cell>
          <cell r="J5082" t="str">
            <v>COEFICIENTE DE REPRESENTATIVIDADE</v>
          </cell>
          <cell r="K5082" t="str">
            <v>46,60</v>
          </cell>
        </row>
        <row r="5083">
          <cell r="G5083">
            <v>87461</v>
          </cell>
          <cell r="H5083" t="str">
            <v>ALVENARIA DE VEDAÇÃO DE BLOCOS VAZADOS DE CONCRETO DE 14X19X39CM (ESPESSURA 14CM) DE PAREDES COM ÁREA LÍQUIDA MENOR QUE 6M² COM VÃOS E ARGAMASSA DE ASSENTAMENTO COM PREPARO EM BETONEIRA. AF_06/2014</v>
          </cell>
          <cell r="I5083" t="str">
            <v>M2</v>
          </cell>
          <cell r="J5083" t="str">
            <v>COEFICIENTE DE REPRESENTATIVIDADE</v>
          </cell>
          <cell r="K5083" t="str">
            <v>57,72</v>
          </cell>
        </row>
        <row r="5084">
          <cell r="G5084">
            <v>87462</v>
          </cell>
          <cell r="H5084" t="str">
            <v>ALVENARIA DE VEDAÇÃO DE BLOCOS VAZADOS DE CONCRETO DE 14X19X39CM (ESPESSURA 14CM) DE PAREDES COM ÁREA LÍQUIDA MENOR QUE 6M² COM VÃOS E ARGAMASSA DE ASSENTAMENTO COM PREPARO MANUAL. AF_06/2014</v>
          </cell>
          <cell r="I5084" t="str">
            <v>M2</v>
          </cell>
          <cell r="J5084" t="str">
            <v>COEFICIENTE DE REPRESENTATIVIDADE</v>
          </cell>
          <cell r="K5084" t="str">
            <v>58,42</v>
          </cell>
        </row>
        <row r="5085">
          <cell r="G5085">
            <v>87463</v>
          </cell>
          <cell r="H5085" t="str">
            <v>ALVENARIA DE VEDAÇÃO DE BLOCOS VAZADOS DE CONCRETO DE 19X19X39CM (ESPESSURA 19CM) DE PAREDES COM ÁREA LÍQUIDA MENOR QUE 6M² COM VÃOS E ARGAMASSA DE ASSENTAMENTO COM PREPARO EM BETONEIRA. AF_06/2014</v>
          </cell>
          <cell r="I5085" t="str">
            <v>M2</v>
          </cell>
          <cell r="J5085" t="str">
            <v>COEFICIENTE DE REPRESENTATIVIDADE</v>
          </cell>
          <cell r="K5085" t="str">
            <v>68,01</v>
          </cell>
        </row>
        <row r="5086">
          <cell r="G5086">
            <v>87464</v>
          </cell>
          <cell r="H5086" t="str">
            <v>ALVENARIA DE VEDAÇÃO DE BLOCOS VAZADOS DE CONCRETO DE 19X19X39CM (ESPESSURA 19CM) DE PAREDES COM ÁREA LÍQUIDA MENOR QUE 6M² COM VÃOS E ARGAMASSA DE ASSENTAMENTO COM PREPARO MANUAL. AF_06/2014</v>
          </cell>
          <cell r="I5086" t="str">
            <v>M2</v>
          </cell>
          <cell r="J5086" t="str">
            <v>COEFICIENTE DE REPRESENTATIVIDADE</v>
          </cell>
          <cell r="K5086" t="str">
            <v>68,89</v>
          </cell>
        </row>
        <row r="5087">
          <cell r="G5087">
            <v>87465</v>
          </cell>
          <cell r="H5087" t="str">
            <v>ALVENARIA DE VEDAÇÃO DE BLOCOS VAZADOS DE CONCRETO DE 9X19X39CM (ESPESSURA 9CM) DE PAREDES COM ÁREA LÍQUIDA MAIOR OU IGUAL A 6M² COM VÃOS E ARGAMASSA DE ASSENTAMENTO COM PREPARO EM BETONEIRA. AF_06/2014</v>
          </cell>
          <cell r="I5087" t="str">
            <v>M2</v>
          </cell>
          <cell r="J5087" t="str">
            <v>COEFICIENTE DE REPRESENTATIVIDADE</v>
          </cell>
          <cell r="K5087" t="str">
            <v>40,41</v>
          </cell>
        </row>
        <row r="5088">
          <cell r="G5088">
            <v>87466</v>
          </cell>
          <cell r="H5088" t="str">
            <v>ALVENARIA DE VEDAÇÃO DE BLOCOS VAZADOS DE CONCRETO DE 9X19X39CM (ESPESSURA 9CM) DE PAREDES COM ÁREA LÍQUIDA MAIOR OU IGUAL A 6M² COM VÃOS E ARGAMASSA DE ASSENTAMENTO COM PREPARO MANUAL. AF_06/2014</v>
          </cell>
          <cell r="I5088" t="str">
            <v>M2</v>
          </cell>
          <cell r="J5088" t="str">
            <v>COEFICIENTE DE REPRESENTATIVIDADE</v>
          </cell>
          <cell r="K5088" t="str">
            <v>41,01</v>
          </cell>
        </row>
        <row r="5089">
          <cell r="G5089">
            <v>87467</v>
          </cell>
          <cell r="H5089" t="str">
            <v>ALVENARIA DE VEDAÇÃO DE BLOCOS VAZADOS DE CONCRETO DE 14X19X39CM (ESPESSURA 14CM) DE PAREDES COM ÁREA LÍQUIDA MAIOR OU IGUAL A 6M² COM VÃOS E ARGAMASSA DE ASSENTAMENTO COM PREPARO EM BETONEIRA. AF_06/2014</v>
          </cell>
          <cell r="I5089" t="str">
            <v>M2</v>
          </cell>
          <cell r="J5089" t="str">
            <v>COEFICIENTE DE REPRESENTATIVIDADE</v>
          </cell>
          <cell r="K5089" t="str">
            <v>51,56</v>
          </cell>
        </row>
        <row r="5090">
          <cell r="G5090">
            <v>87468</v>
          </cell>
          <cell r="H5090" t="str">
            <v>ALVENARIA DE VEDAÇÃO DE BLOCOS VAZADOS DE CONCRETO DE 14X19X39CM (ESPESSURA 14CM) DE PAREDES COM ÁREA LÍQUIDA MAIOR OU IGUAL A 6M² COM VÃOS E ARGAMASSA DE ASSENTAMENTO COM PREPARO MANUAL. AF_06/2014</v>
          </cell>
          <cell r="I5090" t="str">
            <v>M2</v>
          </cell>
          <cell r="J5090" t="str">
            <v>COEFICIENTE DE REPRESENTATIVIDADE</v>
          </cell>
          <cell r="K5090" t="str">
            <v>52,26</v>
          </cell>
        </row>
        <row r="5091">
          <cell r="G5091">
            <v>87469</v>
          </cell>
          <cell r="H5091" t="str">
            <v>ALVENARIA DE VEDAÇÃO DE BLOCOS VAZADOS DE CONCRETO DE 19X19X39CM (ESPESSURA 19CM) DE PAREDES COM ÁREA LÍQUIDA MAIOR OU IGUAL A 6M² COM VÃOS E ARGAMASSA DE ASSENTAMENTO COM PREPARO EM BETONEIRA. AF_06/2014</v>
          </cell>
          <cell r="I5091" t="str">
            <v>M2</v>
          </cell>
          <cell r="J5091" t="str">
            <v>COEFICIENTE DE REPRESENTATIVIDADE</v>
          </cell>
          <cell r="K5091" t="str">
            <v>61,86</v>
          </cell>
        </row>
        <row r="5092">
          <cell r="G5092">
            <v>87470</v>
          </cell>
          <cell r="H5092" t="str">
            <v>ALVENARIA DE VEDAÇÃO DE BLOCOS VAZADOS DE CONCRETO DE 19X19X39CM (ESPESSURA 19CM) DE PAREDES COM ÁREA LÍQUIDA MAIOR OU IGUAL A 6M² COM VÃOS E ARGAMASSA DE ASSENTAMENTO COM PREPARO MANUAL. AF_06/2014</v>
          </cell>
          <cell r="I5092" t="str">
            <v>M2</v>
          </cell>
          <cell r="J5092" t="str">
            <v>COEFICIENTE DE REPRESENTATIVIDADE</v>
          </cell>
          <cell r="K5092" t="str">
            <v>62,74</v>
          </cell>
        </row>
        <row r="5093">
          <cell r="G5093">
            <v>89044</v>
          </cell>
          <cell r="H5093" t="str">
            <v>(COMPOSIÇÃO REPRESENTATIVA) DO SERVIÇO DE ALVENARIA DE VEDAÇÃO DE BLOCOS VAZADOS DE CONCRETO DE 9X19X39CM (ESPESSURA 9CM), PARA EDIFICAÇÃO HABITACIONAL MULTIFAMILIAR (PRÉDIO). AF_11/2014</v>
          </cell>
          <cell r="I5093" t="str">
            <v>M2</v>
          </cell>
          <cell r="J5093" t="str">
            <v>COEFICIENTE DE REPRESENTATIVIDADE</v>
          </cell>
          <cell r="K5093" t="str">
            <v>40,55</v>
          </cell>
        </row>
        <row r="5094">
          <cell r="G5094">
            <v>89169</v>
          </cell>
          <cell r="H5094" t="str">
            <v>(COMPOSIÇÃO REPRESENTATIVA) DO SERVIÇO DE ALVENARIA DE VEDAÇÃO DE BLOCOS VAZADOS DE CONCRETO DE 9X19X39CM (ESPESSURA 9CM), PARA EDIFICAÇÃO HABITACIONAL UNIFAMILIAR (CASA) E EDIFICAÇÃO PÚBLICA PADRÃO. AF_11/2014</v>
          </cell>
          <cell r="I5094" t="str">
            <v>M2</v>
          </cell>
          <cell r="J5094" t="str">
            <v>COEFICIENTE DE REPRESENTATIVIDADE</v>
          </cell>
          <cell r="K5094" t="str">
            <v>41,28</v>
          </cell>
        </row>
        <row r="5095">
          <cell r="G5095">
            <v>89978</v>
          </cell>
          <cell r="H5095" t="str">
            <v>(COMPOSIÇÃO REPRESENTATIVA) DO SERVIÇO DE ALVENARIA DE VEDAÇÃO DE BLOCOS VAZADOS DE CONCRETO DE 14X19X39CM (ESPESSURA 14CM), PARA EDIFICAÇÃO HABITACIONAL UNIFAMILIAR (CASA) E EDIFICAÇÃO PÚBLICA PADRÃO. AF_12/2014</v>
          </cell>
          <cell r="I5095" t="str">
            <v>M2</v>
          </cell>
          <cell r="J5095" t="str">
            <v>COEFICIENTE DE REPRESENTATIVIDADE</v>
          </cell>
          <cell r="K5095" t="str">
            <v>52,64</v>
          </cell>
        </row>
        <row r="5096">
          <cell r="G5096" t="str">
            <v>73937/1</v>
          </cell>
          <cell r="H5096" t="str">
            <v>COBOGO DE CONCRETO (ELEMENTO VAZADO), 7X50X50CM, ASSENTADO COM ARGAMASSA TRACO 1:4 (CIMENTO E AREIA)</v>
          </cell>
          <cell r="I5096" t="str">
            <v>M2</v>
          </cell>
          <cell r="J5096" t="str">
            <v>COEFICIENTE DE REPRESENTATIVIDADE</v>
          </cell>
          <cell r="K5096" t="str">
            <v>88,24</v>
          </cell>
        </row>
        <row r="5097">
          <cell r="G5097" t="str">
            <v>73937/3</v>
          </cell>
          <cell r="H5097" t="str">
            <v>COBOGO DE CONCRETO (ELEMENTO VAZADO), 7X50X50CM, ASSENTADO COM ARGAMASSA TRACO 1:3 (CIMENTO E AREIA)</v>
          </cell>
          <cell r="I5097" t="str">
            <v>M2</v>
          </cell>
          <cell r="J5097" t="str">
            <v>COEFICIENTE DE REPRESENTATIVIDADE</v>
          </cell>
          <cell r="K5097" t="str">
            <v>88,36</v>
          </cell>
        </row>
        <row r="5098">
          <cell r="G5098" t="str">
            <v>73937/5</v>
          </cell>
          <cell r="H5098" t="str">
            <v>COBOGO DE CONCRETO (ELEMENTO VAZADO), 10X29X39CM ABERTURA COM VIDRO, ASSENTADO COM ARGAMASSA TRACO 1:4 (CIMENTO E AREIA MEDIA NAO PENEIRADA)</v>
          </cell>
          <cell r="I5098" t="str">
            <v>M2</v>
          </cell>
          <cell r="J5098" t="str">
            <v>COEFICIENTE DE REPRESENTATIVIDADE</v>
          </cell>
          <cell r="K5098" t="str">
            <v>151,72</v>
          </cell>
        </row>
        <row r="5099">
          <cell r="G5099">
            <v>89453</v>
          </cell>
          <cell r="H5099" t="str">
            <v>ALVENARIA DE BLOCOS DE CONCRETO ESTRUTURAL 14X19X39 CM, (ESPESSURA 14 CM), FBK = 4,5 MPA, PARA PAREDES COM ÁREA LÍQUIDA MENOR QUE 6M², SEM VÃOS, UTILIZANDO PALHETA. AF_12/2014</v>
          </cell>
          <cell r="I5099" t="str">
            <v>M2</v>
          </cell>
          <cell r="J5099" t="str">
            <v>COEFICIENTE DE REPRESENTATIVIDADE</v>
          </cell>
          <cell r="K5099" t="str">
            <v>45,36</v>
          </cell>
        </row>
        <row r="5100">
          <cell r="G5100">
            <v>89454</v>
          </cell>
          <cell r="H5100" t="str">
            <v>ALVENARIA DE BLOCOS DE CONCRETO ESTRUTURAL 14X19X39 CM, (ESPESSURA 14 CM), FBK = 4,5 MPA, PARA PAREDES COM ÁREA LÍQUIDA MAIOR OU IGUAL A 6M², SEM VÃOS, UTILIZANDO PALHETA. AF_12/2014</v>
          </cell>
          <cell r="I5100" t="str">
            <v>M2</v>
          </cell>
          <cell r="J5100" t="str">
            <v>COEFICIENTE DE REPRESENTATIVIDADE</v>
          </cell>
          <cell r="K5100" t="str">
            <v>42,90</v>
          </cell>
        </row>
        <row r="5101">
          <cell r="G5101">
            <v>89455</v>
          </cell>
          <cell r="H5101" t="str">
            <v>ALVENARIA DE BLOCOS DE CONCRETO ESTRUTURAL 14X19X39 CM, (ESPESSURA 14 CM) FBK = 14,0 MPA, PARA PAREDES COM ÁREA LÍQUIDA MENOR QUE 6M², SEM VÃOS, UTILIZANDO PALHETA. AF_12/2014</v>
          </cell>
          <cell r="I5101" t="str">
            <v>M2</v>
          </cell>
          <cell r="J5101" t="str">
            <v>COEFICIENTE DE REPRESENTATIVIDADE</v>
          </cell>
          <cell r="K5101" t="str">
            <v>55,33</v>
          </cell>
        </row>
        <row r="5102">
          <cell r="G5102">
            <v>89456</v>
          </cell>
          <cell r="H5102" t="str">
            <v>ALVENARIA DE BLOCOS DE CONCRETO ESTRUTURAL 14X19X39 CM, (ESPESSURA 14 CM) FBK = 14,0 MPA, PARA PAREDES COM ÁREA LÍQUIDA MAIOR OU IGUAL A 6M², SEM VÃOS, UTILIZANDO PALHETA. AF_12/2014</v>
          </cell>
          <cell r="I5102" t="str">
            <v>M2</v>
          </cell>
          <cell r="J5102" t="str">
            <v>COEFICIENTE DE REPRESENTATIVIDADE</v>
          </cell>
          <cell r="K5102" t="str">
            <v>52,37</v>
          </cell>
        </row>
        <row r="5103">
          <cell r="G5103">
            <v>89457</v>
          </cell>
          <cell r="H5103" t="str">
            <v>ALVENARIA DE BLOCOS DE CONCRETO ESTRUTURAL 14X19X39 CM, (ESPESSURA 14 CM), FBK = 4,5 MPA, PARA PAREDES COM ÁREA LÍQUIDA MENOR QUE 6M², COM VÃOS, UTILIZANDO PALHETA. AF_12/2014</v>
          </cell>
          <cell r="I5103" t="str">
            <v>M2</v>
          </cell>
          <cell r="J5103" t="str">
            <v>COEFICIENTE DE REPRESENTATIVIDADE</v>
          </cell>
          <cell r="K5103" t="str">
            <v>48,49</v>
          </cell>
        </row>
        <row r="5104">
          <cell r="G5104">
            <v>89458</v>
          </cell>
          <cell r="H5104" t="str">
            <v>ALVENARIA DE BLOCOS DE CONCRETO ESTRUTURAL 14X19X39 CM, (ESPESSURA 14 CM), FBK = 4,5 MPA, PARA PAREDES COM ÁREA LÍQUIDA MAIOR OU IGUAL A 6M², COM VÃOS, UTILIZANDO PALHETA. AF_12/2014</v>
          </cell>
          <cell r="I5104" t="str">
            <v>M2</v>
          </cell>
          <cell r="J5104" t="str">
            <v>COEFICIENTE DE REPRESENTATIVIDADE</v>
          </cell>
          <cell r="K5104" t="str">
            <v>44,67</v>
          </cell>
        </row>
        <row r="5105">
          <cell r="G5105">
            <v>89459</v>
          </cell>
          <cell r="H5105" t="str">
            <v>ALVENARIA DE BLOCOS DE CONCRETO ESTRUTURAL 14X19X39 CM, (ESPESSURA 14 CM) FBK = 14,0 MPA, PARA PAREDES COM ÁREA LÍQUIDA MENOR QUE 6M², COM VÃOS, UTILIZANDO PALHETA. AF_12/2014</v>
          </cell>
          <cell r="I5105" t="str">
            <v>M2</v>
          </cell>
          <cell r="J5105" t="str">
            <v>COEFICIENTE DE REPRESENTATIVIDADE</v>
          </cell>
          <cell r="K5105" t="str">
            <v>59,54</v>
          </cell>
        </row>
        <row r="5106">
          <cell r="G5106">
            <v>89460</v>
          </cell>
          <cell r="H5106" t="str">
            <v>ALVENARIA DE BLOCOS DE CONCRETO ESTRUTURAL 14X19X39 CM, (ESPESSURA 14 CM) FBK = 14,0 MPA, PARA PAREDES COM ÁREA LÍQUIDA MAIOR OU IGUAL A 6M², COM VÃOS, UTILIZANDO PALHETA. AF_12/2014</v>
          </cell>
          <cell r="I5106" t="str">
            <v>M2</v>
          </cell>
          <cell r="J5106" t="str">
            <v>COEFICIENTE DE REPRESENTATIVIDADE</v>
          </cell>
          <cell r="K5106" t="str">
            <v>54,94</v>
          </cell>
        </row>
        <row r="5107">
          <cell r="G5107">
            <v>89462</v>
          </cell>
          <cell r="H5107" t="str">
            <v>ALVENARIA DE BLOCOS DE CONCRETO ESTRUTURAL 14X19X29 CM, (ESPESSURA 14 CM), FBK = 4,5 MPA, PARA PAREDES COM ÁREA LÍQUIDA MENOR QUE 6M², SEM VÃOS, UTILIZANDO PALHETA. AF_12/2014</v>
          </cell>
          <cell r="I5107" t="str">
            <v>M2</v>
          </cell>
          <cell r="J5107" t="str">
            <v>COEFICIENTE DE REPRESENTATIVIDADE</v>
          </cell>
          <cell r="K5107" t="str">
            <v>52,39</v>
          </cell>
        </row>
        <row r="5108">
          <cell r="G5108">
            <v>89463</v>
          </cell>
          <cell r="H5108" t="str">
            <v>ALVENARIA DE BLOCOS DE CONCRETO ESTRUTURAL 14X19X29 CM, (ESPESSURA 14 CM), FBK = 4,5 MPA, PARA PAREDES COM ÁREA LÍQUIDA MAIOR OU IGUAL A 6M², SEM VÃOS, UTILIZANDO PALHETA. AF_12/2014</v>
          </cell>
          <cell r="I5108" t="str">
            <v>M2</v>
          </cell>
          <cell r="J5108" t="str">
            <v>COEFICIENTE DE REPRESENTATIVIDADE</v>
          </cell>
          <cell r="K5108" t="str">
            <v>50,08</v>
          </cell>
        </row>
        <row r="5109">
          <cell r="G5109">
            <v>89464</v>
          </cell>
          <cell r="H5109" t="str">
            <v>ALVENARIA DE BLOCOS DE CONCRETO ESTRUTURAL 14X19X29 CM, (ESPESSURA 14 CM) FBK = 14,0 MPA, PARA PAREDES COM ÁREA LÍQUIDA MENOR QUE 6M², SEM VÃOS, UTILIZANDO PALHETA. AF_12/2014</v>
          </cell>
          <cell r="I5109" t="str">
            <v>M2</v>
          </cell>
          <cell r="J5109" t="str">
            <v>COEFICIENTE DE REPRESENTATIVIDADE</v>
          </cell>
          <cell r="K5109" t="str">
            <v>68,28</v>
          </cell>
        </row>
        <row r="5110">
          <cell r="G5110">
            <v>89465</v>
          </cell>
          <cell r="H5110" t="str">
            <v>ALVENARIA DE BLOCOS DE CONCRETO ESTRUTURAL 14X19X29 CM, (ESPESSURA 14 CM) FBK = 14,0 MPA, PARA PAREDES COM ÁREA LÍQUIDA MAIOR OU IGUAL A 6M², SEM VÃOS, UTILIZANDO PALHETA. AF_12/2014</v>
          </cell>
          <cell r="I5110" t="str">
            <v>M2</v>
          </cell>
          <cell r="J5110" t="str">
            <v>COEFICIENTE DE REPRESENTATIVIDADE</v>
          </cell>
          <cell r="K5110" t="str">
            <v>65,61</v>
          </cell>
        </row>
        <row r="5111">
          <cell r="G5111">
            <v>89466</v>
          </cell>
          <cell r="H5111" t="str">
            <v>ALVENARIA DE BLOCOS DE CONCRETO ESTRUTURAL 14X19X29 CM, (ESPESSURA 14 CM), FBK = 4,5 MPA, PARA PAREDES COM ÁREA LÍQUIDA MENOR QUE 6M², COM VÃOS, UTILIZANDO PALHETA. AF_12/2014</v>
          </cell>
          <cell r="I5111" t="str">
            <v>M2</v>
          </cell>
          <cell r="J5111" t="str">
            <v>COEFICIENTE DE REPRESENTATIVIDADE</v>
          </cell>
          <cell r="K5111" t="str">
            <v>55,78</v>
          </cell>
        </row>
        <row r="5112">
          <cell r="G5112">
            <v>89467</v>
          </cell>
          <cell r="H5112" t="str">
            <v>ALVENARIA DE BLOCOS DE CONCRETO ESTRUTURAL 14X19X29 CM, (ESPESSURA 14 CM), FBK = 4,5 MPA, PARA PAREDES COM ÁREA LÍQUIDA MAIOR OU IGUAL A 6M², COM VÃOS, UTILIZANDO PALHETA. AF_12/2014</v>
          </cell>
          <cell r="I5112" t="str">
            <v>M2</v>
          </cell>
          <cell r="J5112" t="str">
            <v>COEFICIENTE DE REPRESENTATIVIDADE</v>
          </cell>
          <cell r="K5112" t="str">
            <v>51,94</v>
          </cell>
        </row>
        <row r="5113">
          <cell r="G5113">
            <v>89468</v>
          </cell>
          <cell r="H5113" t="str">
            <v>ALVENARIA DE BLOCOS DE CONCRETO ESTRUTURAL 14X19X29 CM, (ESPESSURA 14 CM) FBK = 14,0 MPA, PARA PAREDES COM ÁREA LÍQUIDA MENOR QUE 6M², COM VÃOS, UTILIZANDO PALHETA. AF_12/2014</v>
          </cell>
          <cell r="I5113" t="str">
            <v>M2</v>
          </cell>
          <cell r="J5113" t="str">
            <v>COEFICIENTE DE REPRESENTATIVIDADE</v>
          </cell>
          <cell r="K5113" t="str">
            <v>72,37</v>
          </cell>
        </row>
        <row r="5114">
          <cell r="G5114">
            <v>89469</v>
          </cell>
          <cell r="H5114" t="str">
            <v>ALVENARIA DE BLOCOS DE CONCRETO ESTRUTURAL 14X19X29 CM, (ESPESSURA 14 CM) FBK = 14,0 MPA, PARA PAREDES COM ÁREA LÍQUIDA MAIOR OU IGUAL A 6M², COM VÃOS, UTILIZANDO PALHETA. AF_12/2014</v>
          </cell>
          <cell r="I5114" t="str">
            <v>M2</v>
          </cell>
          <cell r="J5114" t="str">
            <v>COEFICIENTE DE REPRESENTATIVIDADE</v>
          </cell>
          <cell r="K5114" t="str">
            <v>67,87</v>
          </cell>
        </row>
        <row r="5115">
          <cell r="G5115">
            <v>89470</v>
          </cell>
          <cell r="H5115" t="str">
            <v>ALVENARIA DE BLOCOS DE CONCRETO ESTRUTURAL 14X19X39 CM, (ESPESSURA 14 CM), FBK = 4,5 MPA, PARA PAREDES COM ÁREA LÍQUIDA MENOR QUE 6M², SEM VÃOS, UTILIZANDO COLHER DE PEDREIRO. AF_12/2014</v>
          </cell>
          <cell r="I5115" t="str">
            <v>M2</v>
          </cell>
          <cell r="J5115" t="str">
            <v>COEFICIENTE DE REPRESENTATIVIDADE</v>
          </cell>
          <cell r="K5115" t="str">
            <v>55,92</v>
          </cell>
        </row>
        <row r="5116">
          <cell r="G5116">
            <v>89471</v>
          </cell>
          <cell r="H5116" t="str">
            <v>ALVENARIA DE BLOCOS DE CONCRETO ESTRUTURAL 14X19X39 CM, (ESPESSURA 14 CM), FBK = 4,5 MPA, PARA PAREDES COM ÁREA LÍQUIDA MAIOR OU IGUAL A 6M², SEM VÃOS, UTILIZANDO COLHER DE PEDREIRO. AF_12/2014</v>
          </cell>
          <cell r="I5116" t="str">
            <v>M2</v>
          </cell>
          <cell r="J5116" t="str">
            <v>COEFICIENTE DE REPRESENTATIVIDADE</v>
          </cell>
          <cell r="K5116" t="str">
            <v>53,45</v>
          </cell>
        </row>
        <row r="5117">
          <cell r="G5117">
            <v>89472</v>
          </cell>
          <cell r="H5117" t="str">
            <v>ALVENARIA DE BLOCOS DE CONCRETO ESTRUTURAL 14X19X39 CM, (ESPESSURA 14 CM) FBK = 14,0 MPA, PARA PAREDES COM ÁREA LÍQUIDA MENOR QUE 6M², SEM VÃOS, UTILIZANDO COLHER DE PEDREIRO. AF_12/2014</v>
          </cell>
          <cell r="I5117" t="str">
            <v>M2</v>
          </cell>
          <cell r="J5117" t="str">
            <v>COEFICIENTE DE REPRESENTATIVIDADE</v>
          </cell>
          <cell r="K5117" t="str">
            <v>65,49</v>
          </cell>
        </row>
        <row r="5118">
          <cell r="G5118">
            <v>89473</v>
          </cell>
          <cell r="H5118" t="str">
            <v>ALVENARIA DE BLOCOS DE CONCRETO ESTRUTURAL 14X19X39 CM, (ESPESSURA 14 CM) FBK = 14,0 MPA, PARA PAREDES COM ÁREA LÍQUIDA MAIOR OU IGUAL A 6M², SEM VÃOS, UTILIZANDO COLHER DE PEDREIRO. AF_12/2014</v>
          </cell>
          <cell r="I5118" t="str">
            <v>M2</v>
          </cell>
          <cell r="J5118" t="str">
            <v>COEFICIENTE DE REPRESENTATIVIDADE</v>
          </cell>
          <cell r="K5118" t="str">
            <v>62,74</v>
          </cell>
        </row>
        <row r="5119">
          <cell r="G5119">
            <v>89474</v>
          </cell>
          <cell r="H5119" t="str">
            <v>ALVENARIA DE BLOCOS DE CONCRETO ESTRUTURAL 14X19X39 CM, (ESPESSURA 14 CM), FBK = 4,5 MPA, PARA PAREDES COM ÁREA LÍQUIDA MENOR QUE 6M², COM VÃOS, UTILIZANDO COLHER DE PEDREIRO. AF_12/2014</v>
          </cell>
          <cell r="I5119" t="str">
            <v>M2</v>
          </cell>
          <cell r="J5119" t="str">
            <v>COEFICIENTE DE REPRESENTATIVIDADE</v>
          </cell>
          <cell r="K5119" t="str">
            <v>61,97</v>
          </cell>
        </row>
        <row r="5120">
          <cell r="G5120">
            <v>89475</v>
          </cell>
          <cell r="H5120" t="str">
            <v>ALVENARIA DE BLOCOS DE CONCRETO ESTRUTURAL 14X19X39 CM, (ESPESSURA 14 CM), FBK = 4,5 MPA, PARA PAREDES COM ÁREA LÍQUIDA MAIOR OU IGUAL A 6M², COM VÃOS, UTILIZANDO COLHER DE PEDREIRO. AF_12/2014</v>
          </cell>
          <cell r="I5120" t="str">
            <v>M2</v>
          </cell>
          <cell r="J5120" t="str">
            <v>COEFICIENTE DE REPRESENTATIVIDADE</v>
          </cell>
          <cell r="K5120" t="str">
            <v>56,82</v>
          </cell>
        </row>
        <row r="5121">
          <cell r="G5121">
            <v>89476</v>
          </cell>
          <cell r="H5121" t="str">
            <v>ALVENARIA DE BLOCOS DE CONCRETO ESTRUTURAL 14X19X39 CM, (ESPESSURA 14 CM) FBK = 14,0 MPA, PARA PAREDES COM ÁREA LÍQUIDA MENOR QUE 6M², COM VÃOS, UTILIZANDO COLHER DE PEDREIRO. AF_12/2014</v>
          </cell>
          <cell r="I5121" t="str">
            <v>M2</v>
          </cell>
          <cell r="J5121" t="str">
            <v>COEFICIENTE DE REPRESENTATIVIDADE</v>
          </cell>
          <cell r="K5121" t="str">
            <v>72,83</v>
          </cell>
        </row>
        <row r="5122">
          <cell r="G5122">
            <v>89477</v>
          </cell>
          <cell r="H5122" t="str">
            <v>ALVENARIA DE BLOCOS DE CONCRETO ESTRUTURAL 14X19X39 CM, (ESPESSURA 14 CM) FBK = 14,0 MPA, PARA PAREDES COM ÁREA LÍQUIDA MAIOR OU IGUAL A 6M², COM VÃOS, UTILIZANDO COLHER DE PEDREIRO. AF_12/2014</v>
          </cell>
          <cell r="I5122" t="str">
            <v>M2</v>
          </cell>
          <cell r="J5122" t="str">
            <v>COEFICIENTE DE REPRESENTATIVIDADE</v>
          </cell>
          <cell r="K5122" t="str">
            <v>67,07</v>
          </cell>
        </row>
        <row r="5123">
          <cell r="G5123">
            <v>89478</v>
          </cell>
          <cell r="H5123" t="str">
            <v>ALVENARIA DE BLOCOS DE CONCRETO ESTRUTURAL 14X19X29 CM, (ESPESSURA 14 CM), FBK = 4,5 MPA, PARA PAREDES COM ÁREA LÍQUIDA MENOR QUE 6M², SEM VÃOS, UTILIZANDO COLHER DE PEDREIRO. AF_12/2014</v>
          </cell>
          <cell r="I5123" t="str">
            <v>M2</v>
          </cell>
          <cell r="J5123" t="str">
            <v>COEFICIENTE DE REPRESENTATIVIDADE</v>
          </cell>
          <cell r="K5123" t="str">
            <v>63,14</v>
          </cell>
        </row>
        <row r="5124">
          <cell r="G5124">
            <v>89479</v>
          </cell>
          <cell r="H5124" t="str">
            <v>ALVENARIA DE BLOCOS DE CONCRETO ESTRUTURAL 14X19X29 CM, (ESPESSURA 14 CM), FBK = 4,5 MPA, PARA PAREDES COM ÁREA LÍQUIDA MAIOR OU IGUAL A 6M², SEM VÃOS, UTILIZANDO COLHER DE PEDREIRO. AF_12/2014</v>
          </cell>
          <cell r="I5124" t="str">
            <v>M2</v>
          </cell>
          <cell r="J5124" t="str">
            <v>COEFICIENTE DE REPRESENTATIVIDADE</v>
          </cell>
          <cell r="K5124" t="str">
            <v>60,83</v>
          </cell>
        </row>
        <row r="5125">
          <cell r="G5125">
            <v>89480</v>
          </cell>
          <cell r="H5125" t="str">
            <v>ALVENARIA DE BLOCOS DE CONCRETO ESTRUTURAL 14X19X29 CM, (ESPESSURA 14 CM) FBK = 14,0 MPA, PARA PAREDES COM ÁREA LÍQUIDA MENOR QUE 6M², SEM VÃOS, UTILIZANDO COLHER DE PEDREIRO. AF_12/2014</v>
          </cell>
          <cell r="I5125" t="str">
            <v>M2</v>
          </cell>
          <cell r="J5125" t="str">
            <v>COEFICIENTE DE REPRESENTATIVIDADE</v>
          </cell>
          <cell r="K5125" t="str">
            <v>78,65</v>
          </cell>
        </row>
        <row r="5126">
          <cell r="G5126">
            <v>89483</v>
          </cell>
          <cell r="H5126" t="str">
            <v>ALVENARIA DE BLOCOS DE CONCRETO ESTRUTURAL 14X19X29 CM, (ESPESSURA 14 CM) FBK = 14,0 MPA, PARA PAREDES COM ÁREA LÍQUIDA MAIOR OU IGUAL A 6M², SEM VÃOS, UTILIZANDO COLHER DE PEDREIRO. AF_12/2014</v>
          </cell>
          <cell r="I5126" t="str">
            <v>M2</v>
          </cell>
          <cell r="J5126" t="str">
            <v>COEFICIENTE DE REPRESENTATIVIDADE</v>
          </cell>
          <cell r="K5126" t="str">
            <v>76,16</v>
          </cell>
        </row>
        <row r="5127">
          <cell r="G5127">
            <v>89484</v>
          </cell>
          <cell r="H5127" t="str">
            <v>ALVENARIA DE BLOCOS DE CONCRETO ESTRUTURAL 14X19X29 CM, (ESPESSURA 14 CM), FBK = 4,5 MPA, PARA PAREDES COM ÁREA LÍQUIDA MENOR QUE 6M², COM VÃOS, UTILIZANDO COLHER DE PEDREIRO. AF_12/2014</v>
          </cell>
          <cell r="I5127" t="str">
            <v>M2</v>
          </cell>
          <cell r="J5127" t="str">
            <v>COEFICIENTE DE REPRESENTATIVIDADE</v>
          </cell>
          <cell r="K5127" t="str">
            <v>69,46</v>
          </cell>
        </row>
        <row r="5128">
          <cell r="G5128">
            <v>89486</v>
          </cell>
          <cell r="H5128" t="str">
            <v>ALVENARIA DE BLOCOS DE CONCRETO ESTRUTURAL 14X19X29 CM, (ESPESSURA 14 CM), FBK = 4,5 MPA, PARA PAREDES COM ÁREA LÍQUIDA MAIOR OU IGUAL A 6M², COM VÃOS, UTILIZANDO COLHER DE PEDREIRO. AF_12/2014</v>
          </cell>
          <cell r="I5128" t="str">
            <v>M2</v>
          </cell>
          <cell r="J5128" t="str">
            <v>COEFICIENTE DE REPRESENTATIVIDADE</v>
          </cell>
          <cell r="K5128" t="str">
            <v>64,49</v>
          </cell>
        </row>
        <row r="5129">
          <cell r="G5129">
            <v>89487</v>
          </cell>
          <cell r="H5129" t="str">
            <v>ALVENARIA DE BLOCOS DE CONCRETO ESTRUTURAL 14X19X29 CM, (ESPESSURA 14 CM) FBK = 14,0 MPA, PARA PAREDES COM ÁREA LÍQUIDA MENOR QUE 6M², COM VÃOS, UTILIZANDO COLHER DE PEDREIRO. AF_12/2014</v>
          </cell>
          <cell r="I5129" t="str">
            <v>M2</v>
          </cell>
          <cell r="J5129" t="str">
            <v>COEFICIENTE DE REPRESENTATIVIDADE</v>
          </cell>
          <cell r="K5129" t="str">
            <v>85,85</v>
          </cell>
        </row>
        <row r="5130">
          <cell r="G5130">
            <v>89488</v>
          </cell>
          <cell r="H5130" t="str">
            <v>ALVENARIA DE BLOCOS DE CONCRETO ESTRUTURAL 14X19X29 CM, (ESPESSURA 14 CM) FBK = 14,0 MPA, PARA PAREDES COM ÁREA LÍQUIDA MAIOR OU IGUAL A 6M², COM VÃOS, UTILIZANDO COLHER DE PEDREIRO. AF_12/2014</v>
          </cell>
          <cell r="I5130" t="str">
            <v>M2</v>
          </cell>
          <cell r="J5130" t="str">
            <v>COEFICIENTE DE REPRESENTATIVIDADE</v>
          </cell>
          <cell r="K5130" t="str">
            <v>80,20</v>
          </cell>
        </row>
        <row r="5131">
          <cell r="G5131">
            <v>91815</v>
          </cell>
          <cell r="H5131" t="str">
            <v>(COMPOSIÇÃO REPRESENTATIVA) DE ALVENARIA DE BLOCOS DE CONCRETO ESTRUTURAL 14X19X39 CM, (ESPESSURA 14 CM), FBK = 4,5 MPA, UTILIZANDO PALHETA, PARA EDIFICAÇÃO HABITACIONAL. AF_10/2015</v>
          </cell>
          <cell r="I5131" t="str">
            <v>M2</v>
          </cell>
          <cell r="J5131" t="str">
            <v>COEFICIENTE DE REPRESENTATIVIDADE</v>
          </cell>
          <cell r="K5131" t="str">
            <v>45,25</v>
          </cell>
        </row>
        <row r="5132">
          <cell r="G5132">
            <v>91816</v>
          </cell>
          <cell r="H5132" t="str">
            <v>COMPOSIÇÃO REPRESENTATIVA DE SERVIÇOS DE ALVENARIA DE BLOCOS DE CONCRETO ESTRUTURAL 14X19X29 CM, (ESPESSURA 14 CM), FBK = 4,5 MPA, UTILIZANDO PALHETA, PARA EDIFICAÇÃO HABITACIONAL. AF_10/2015</v>
          </cell>
          <cell r="I5132" t="str">
            <v>M2</v>
          </cell>
          <cell r="J5132" t="str">
            <v>COEFICIENTE DE REPRESENTATIVIDADE</v>
          </cell>
          <cell r="K5132" t="str">
            <v>52,44</v>
          </cell>
        </row>
        <row r="5133">
          <cell r="G5133">
            <v>72139</v>
          </cell>
          <cell r="H5133" t="str">
            <v>BLOCOS DE VIDRO TIPO CANELADO 19X19X8CM, ASSENTADO COM ARGAMASSA TRACO 1:3 (CIMENTO E AREIA GROSSA) PREPARO MECANICO, COM REJUNTAMENTO EM CIMENTO BRANCO E BARRAS DE ACO</v>
          </cell>
          <cell r="I5133" t="str">
            <v>M2</v>
          </cell>
          <cell r="J5133" t="str">
            <v>COEFICIENTE DE REPRESENTATIVIDADE</v>
          </cell>
          <cell r="K5133" t="str">
            <v>420,66</v>
          </cell>
        </row>
        <row r="5134">
          <cell r="G5134">
            <v>72175</v>
          </cell>
          <cell r="H5134" t="str">
            <v>BLOCOS DE VIDRO TIPO XADREZ 20X20X10CM, ASSENTADO COM ARGAMASSA TRACO 1:3 (CIMENTO E AREIA GROSSA) PREPARO MECANICO, COM REJUNTAMENTO EM CIMENTO BRANCO E BARRAS DE ACO</v>
          </cell>
          <cell r="I5134" t="str">
            <v>M2</v>
          </cell>
          <cell r="J5134" t="str">
            <v>COEFICIENTE DE REPRESENTATIVIDADE</v>
          </cell>
          <cell r="K5134" t="str">
            <v>423,66</v>
          </cell>
        </row>
        <row r="5135">
          <cell r="G5135">
            <v>72176</v>
          </cell>
          <cell r="H5135" t="str">
            <v>BLOCOS DE VIDRO TIPO XADREZ 20X10X8CM, ASSENTADO COM ARGAMASSA TRACO 1:3 (CIMENTO E AREIA GROSSA) PREPARO MECANICO, COM REJUNTAMENTO EM CIMENTO BRANCO E BARRAS DE ACO</v>
          </cell>
          <cell r="I5135" t="str">
            <v>M2</v>
          </cell>
          <cell r="J5135" t="str">
            <v>COEFICIENTE DE REPRESENTATIVIDADE</v>
          </cell>
          <cell r="K5135" t="str">
            <v>426,66</v>
          </cell>
        </row>
        <row r="5136">
          <cell r="G5136">
            <v>72178</v>
          </cell>
          <cell r="H5136" t="str">
            <v>RETIRADA DE DIVISORIAS EM CHAPAS DE MADEIRA, COM MONTANTES METALICOS</v>
          </cell>
          <cell r="I5136" t="str">
            <v>M2</v>
          </cell>
          <cell r="J5136" t="str">
            <v>COEFICIENTE DE REPRESENTATIVIDADE</v>
          </cell>
          <cell r="K5136" t="str">
            <v>20,01</v>
          </cell>
        </row>
        <row r="5137">
          <cell r="G5137">
            <v>72179</v>
          </cell>
          <cell r="H5137" t="str">
            <v>RECOLOCACAO DE PLACAS DIVISORIAS DE GRANILITE, CONSIDERANDO REAPROVEITAMENTO DO MATERIAL</v>
          </cell>
          <cell r="I5137" t="str">
            <v>M2</v>
          </cell>
          <cell r="J5137" t="str">
            <v>COLETADO</v>
          </cell>
          <cell r="K5137" t="str">
            <v>46,42</v>
          </cell>
        </row>
        <row r="5138">
          <cell r="G5138">
            <v>72180</v>
          </cell>
          <cell r="H5138" t="str">
            <v>RECOLOCACAO DE DIVISORIAS TIPO CHAPAS OU TABUAS, EXCLUSIVE ENTARUGAMENTO, CONSIDERANDO REAPROVEITAMENTO DO MATERIAL</v>
          </cell>
          <cell r="I5138" t="str">
            <v>M2</v>
          </cell>
          <cell r="J5138" t="str">
            <v>COEFICIENTE DE REPRESENTATIVIDADE</v>
          </cell>
          <cell r="K5138" t="str">
            <v>12,81</v>
          </cell>
        </row>
        <row r="5139">
          <cell r="G5139">
            <v>72181</v>
          </cell>
          <cell r="H5139" t="str">
            <v>RECOLOCACAO DE DIVISORIAS TIPO CHAPAS OU TABUAS, INCLUSIVE ENTARUGAMENTO, CONSIDERANDO REAPROVEITAMENTO DO MATERIAL</v>
          </cell>
          <cell r="I5139" t="str">
            <v>M2</v>
          </cell>
          <cell r="J5139" t="str">
            <v>COEFICIENTE DE REPRESENTATIVIDADE</v>
          </cell>
          <cell r="K5139" t="str">
            <v>26,02</v>
          </cell>
        </row>
        <row r="5140">
          <cell r="G5140" t="str">
            <v>73774/1</v>
          </cell>
          <cell r="H5140" t="str">
            <v>DIVISORIA EM MARMORITE ESPESSURA 35MM, CHUMBAMENTO NO PISO E PAREDE COM ARGAMASSA DE CIMENTO E AREIA, POLIMENTO MANUAL, EXCLUSIVE FERRAGENS</v>
          </cell>
          <cell r="I5140" t="str">
            <v>M2</v>
          </cell>
          <cell r="J5140" t="str">
            <v>ATRIBUÍDO SÃO PAULO</v>
          </cell>
          <cell r="K5140" t="str">
            <v>250,75</v>
          </cell>
        </row>
        <row r="5141">
          <cell r="G5141" t="str">
            <v>73909/1</v>
          </cell>
          <cell r="H5141" t="str">
            <v>DIVISORIA EM MADEIRA COMPENSADA RESINADA ESPESSURA 6MM, ESTRUTURADA EM MADEIRA DE LEI 3"X3"</v>
          </cell>
          <cell r="I5141" t="str">
            <v>M2</v>
          </cell>
          <cell r="J5141" t="str">
            <v>COEFICIENTE DE REPRESENTATIVIDADE</v>
          </cell>
          <cell r="K5141" t="str">
            <v>195,04</v>
          </cell>
        </row>
        <row r="5142">
          <cell r="G5142" t="str">
            <v>74229/1</v>
          </cell>
          <cell r="H5142" t="str">
            <v>DIVISORIA EM MARMORE BRANCO POLIDO, ESPESSURA 3 CM, ASSENTADO COM ARGAMASSA TRACO 1:4 (CIMENTO E AREIA), ARREMATE COM CIMENTO BRANCO, EXCLUSIVE FERRAGENS</v>
          </cell>
          <cell r="I5142" t="str">
            <v>M2</v>
          </cell>
          <cell r="J5142" t="str">
            <v>ATRIBUÍDO SÃO PAULO</v>
          </cell>
          <cell r="K5142" t="str">
            <v>527,54</v>
          </cell>
        </row>
        <row r="5143">
          <cell r="G5143">
            <v>79627</v>
          </cell>
          <cell r="H5143" t="str">
            <v>DIVISORIA EM GRANITO BRANCO POLIDO, ESP = 3CM, ASSENTADO COM ARGAMASSA TRACO 1:4, ARREMATE EM CIMENTO BRANCO, EXCLUSIVE FERRAGENS</v>
          </cell>
          <cell r="I5143" t="str">
            <v>M2</v>
          </cell>
          <cell r="J5143" t="str">
            <v>ATRIBUÍDO SÃO PAULO</v>
          </cell>
          <cell r="K5143" t="str">
            <v>617,13</v>
          </cell>
        </row>
        <row r="5144">
          <cell r="G5144">
            <v>96358</v>
          </cell>
          <cell r="H5144" t="str">
            <v>PAREDE COM PLACAS DE GESSO ACARTONADO (DRYWALL), PARA USO INTERNO, COM DUAS FACES SIMPLES E ESTRUTURA METÁLICA COM GUIAS SIMPLES, SEM VÃOS. AF_06/2017_P</v>
          </cell>
          <cell r="I5144" t="str">
            <v>M2</v>
          </cell>
          <cell r="J5144" t="str">
            <v>ATRIBUÍDO SÃO PAULO</v>
          </cell>
          <cell r="K5144" t="str">
            <v>74,26</v>
          </cell>
        </row>
        <row r="5145">
          <cell r="G5145">
            <v>96359</v>
          </cell>
          <cell r="H5145" t="str">
            <v>PAREDE COM PLACAS DE GESSO ACARTONADO (DRYWALL), PARA USO INTERNO, COM DUAS FACES SIMPLES E ESTRUTURA METÁLICA COM GUIAS SIMPLES, COM VÃOS AF_06/2017_P</v>
          </cell>
          <cell r="I5145" t="str">
            <v>M2</v>
          </cell>
          <cell r="J5145" t="str">
            <v>ATRIBUÍDO SÃO PAULO</v>
          </cell>
          <cell r="K5145" t="str">
            <v>80,90</v>
          </cell>
        </row>
        <row r="5146">
          <cell r="G5146">
            <v>96360</v>
          </cell>
          <cell r="H5146" t="str">
            <v>PAREDE COM PLACAS DE GESSO ACARTONADO (DRYWALL), PARA USO INTERNO, COM DUAS FACES SIMPLES E ESTRUTURA METÁLICA COM GUIAS DUPLAS, SEM VÃOS. AF_06/2017_P</v>
          </cell>
          <cell r="I5146" t="str">
            <v>M2</v>
          </cell>
          <cell r="J5146" t="str">
            <v>ATRIBUÍDO SÃO PAULO</v>
          </cell>
          <cell r="K5146" t="str">
            <v>92,25</v>
          </cell>
        </row>
        <row r="5147">
          <cell r="G5147">
            <v>96361</v>
          </cell>
          <cell r="H5147" t="str">
            <v>PAREDE COM PLACAS DE GESSO ACARTONADO (DRYWALL), PARA USO INTERNO, COM DUAS FACES SIMPLES E ESTRUTURA METÁLICA COM GUIAS DUPLAS, COM VÃOS. AF_06/2017_P</v>
          </cell>
          <cell r="I5147" t="str">
            <v>M2</v>
          </cell>
          <cell r="J5147" t="str">
            <v>ATRIBUÍDO SÃO PAULO</v>
          </cell>
          <cell r="K5147" t="str">
            <v>105,10</v>
          </cell>
        </row>
        <row r="5148">
          <cell r="G5148">
            <v>96362</v>
          </cell>
          <cell r="H5148" t="str">
            <v>PAREDE COM PLACAS DE GESSO ACARTONADO (DRYWALL), PARA USO INTERNO, COM UMA FACE SIMPLES E OUTRA FACE DUPLA E ESTRUTURA METÁLICA COM GUIAS SIMPLES, SEM VÃOS. AF_06/2017_P</v>
          </cell>
          <cell r="I5148" t="str">
            <v>M2</v>
          </cell>
          <cell r="J5148" t="str">
            <v>ATRIBUÍDO SÃO PAULO</v>
          </cell>
          <cell r="K5148" t="str">
            <v>98,53</v>
          </cell>
        </row>
        <row r="5149">
          <cell r="G5149">
            <v>96363</v>
          </cell>
          <cell r="H5149" t="str">
            <v>PAREDE COM PLACAS DE GESSO ACARTONADO (DRYWALL), PARA USO INTERNO, COM UMA FACE SIMPLES E OUTRA FACE DUPLA E ESTRUTURA METÁLICA COM GUIAS SIMPLES, COM VÃOS. AF_06/2017_P</v>
          </cell>
          <cell r="I5149" t="str">
            <v>M2</v>
          </cell>
          <cell r="J5149" t="str">
            <v>ATRIBUÍDO SÃO PAULO</v>
          </cell>
          <cell r="K5149" t="str">
            <v>105,48</v>
          </cell>
        </row>
        <row r="5150">
          <cell r="G5150">
            <v>96364</v>
          </cell>
          <cell r="H5150" t="str">
            <v>PAREDE COM PLACAS DE GESSO ACARTONADO (DRYWALL), PARA USO INTERNO COM UMA FACE SIMPLES E OUTRA FACE DUPLA E ESTRUTURA METÁLICA COM GUIAS DUPLAS, SEM VÃOS. AF_06/2017_P</v>
          </cell>
          <cell r="I5150" t="str">
            <v>M2</v>
          </cell>
          <cell r="J5150" t="str">
            <v>ATRIBUÍDO SÃO PAULO</v>
          </cell>
          <cell r="K5150" t="str">
            <v>116,53</v>
          </cell>
        </row>
        <row r="5151">
          <cell r="G5151">
            <v>96365</v>
          </cell>
          <cell r="H5151" t="str">
            <v>PAREDE COM PLACAS DE GESSO ACARTONADO (DRYWALL), PARA USO INTERNO, COM UMA FACE SIMPLES E OUTRA FACE DUPLA E   ESTRUTURA METÁLICA COM GUIAS DUPLAS, COM VÃOS. AF_06/2017_P</v>
          </cell>
          <cell r="I5151" t="str">
            <v>M2</v>
          </cell>
          <cell r="J5151" t="str">
            <v>ATRIBUÍDO SÃO PAULO</v>
          </cell>
          <cell r="K5151" t="str">
            <v>129,67</v>
          </cell>
        </row>
        <row r="5152">
          <cell r="G5152">
            <v>96366</v>
          </cell>
          <cell r="H5152" t="str">
            <v>PAREDE COM PLACAS DE GESSO ACARTONADO (DRYWALL), PARA USO INTERNO, COM DUAS FACES DUPLAS E ESTRUTURA METÁLICA COM GUIAS SIMPLES, SEM VÃOS. AF_06/2017_P</v>
          </cell>
          <cell r="I5152" t="str">
            <v>M2</v>
          </cell>
          <cell r="J5152" t="str">
            <v>ATRIBUÍDO SÃO PAULO</v>
          </cell>
          <cell r="K5152" t="str">
            <v>122,82</v>
          </cell>
        </row>
        <row r="5153">
          <cell r="G5153">
            <v>96367</v>
          </cell>
          <cell r="H5153" t="str">
            <v>PAREDE COM PLACAS DE GESSO ACARTONADO (DRYWALL), PARA USO INTERNO, COM DUAS FACES DUPLAS E ESTRUTURA METÁLICA COM GUIAS SIMPLES, COM VÃOS. AF_06/2017_P</v>
          </cell>
          <cell r="I5153" t="str">
            <v>M2</v>
          </cell>
          <cell r="J5153" t="str">
            <v>ATRIBUÍDO SÃO PAULO</v>
          </cell>
          <cell r="K5153" t="str">
            <v>130,04</v>
          </cell>
        </row>
        <row r="5154">
          <cell r="G5154">
            <v>96368</v>
          </cell>
          <cell r="H5154" t="str">
            <v>PAREDE COM PLACAS DE GESSO ACARTONADO (DRYWALL), PARA USO INTERNO COM DUAS FACES DUPLAS E ESTRUTURA METÁLICA COM GUIAS DUPLAS, SEM VÃOS. AF_06/2017</v>
          </cell>
          <cell r="I5154" t="str">
            <v>M2</v>
          </cell>
          <cell r="J5154" t="str">
            <v>ATRIBUÍDO SÃO PAULO</v>
          </cell>
          <cell r="K5154" t="str">
            <v>140,83</v>
          </cell>
        </row>
        <row r="5155">
          <cell r="G5155">
            <v>96369</v>
          </cell>
          <cell r="H5155" t="str">
            <v>PAREDE COM PLACAS DE GESSO ACARTONADO (DRYWALL), PARA USO INTERNO, COM DUAS FACES DUPLAS E ESTRUTURA METÁLICA COM GUIAS DUPLAS, COM VÃOS. AF_06/2017_P</v>
          </cell>
          <cell r="I5155" t="str">
            <v>M2</v>
          </cell>
          <cell r="J5155" t="str">
            <v>ATRIBUÍDO SÃO PAULO</v>
          </cell>
          <cell r="K5155" t="str">
            <v>154,24</v>
          </cell>
        </row>
        <row r="5156">
          <cell r="G5156">
            <v>96370</v>
          </cell>
          <cell r="H5156" t="str">
            <v>PAREDE COM PLACAS DE GESSO ACARTONADO (DRYWALL), PARA USO INTERNO, COM UMA FACE SIMPLES E ESTRUTURA METÁLICA COM GUIAS SIMPLES, SEM VÃOS. AF_06/2017_P</v>
          </cell>
          <cell r="I5156" t="str">
            <v>M2</v>
          </cell>
          <cell r="J5156" t="str">
            <v>ATRIBUÍDO SÃO PAULO</v>
          </cell>
          <cell r="K5156" t="str">
            <v>46,54</v>
          </cell>
        </row>
        <row r="5157">
          <cell r="G5157">
            <v>96371</v>
          </cell>
          <cell r="H5157" t="str">
            <v>PAREDE COM PLACAS DE GESSO ACARTONADO (DRYWALL), PARA USO INTERNO, COM UMA FACE SIMPLES E ESTRUTURA METÁLICA COM GUIAS SIMPLES, COM VÃOS. AF_06/2017_P</v>
          </cell>
          <cell r="I5157" t="str">
            <v>M2</v>
          </cell>
          <cell r="J5157" t="str">
            <v>ATRIBUÍDO SÃO PAULO</v>
          </cell>
          <cell r="K5157" t="str">
            <v>53,02</v>
          </cell>
        </row>
        <row r="5158">
          <cell r="G5158">
            <v>96372</v>
          </cell>
          <cell r="H5158" t="str">
            <v>INSTALAÇÃO DE ISOLAMENTO COM LÃ DE ROCHA EM PAREDES DRYWALL. AF_06/2017</v>
          </cell>
          <cell r="I5158" t="str">
            <v>M2</v>
          </cell>
          <cell r="J5158" t="str">
            <v>COEFICIENTE DE REPRESENTATIVIDADE</v>
          </cell>
          <cell r="K5158" t="str">
            <v>15,45</v>
          </cell>
        </row>
        <row r="5159">
          <cell r="G5159">
            <v>96373</v>
          </cell>
          <cell r="H5159" t="str">
            <v>INSTALAÇÃO DE REFORÇO METÁLICO EM PAREDE DRYWALL. AF_06/2017</v>
          </cell>
          <cell r="I5159" t="str">
            <v>M</v>
          </cell>
          <cell r="J5159" t="str">
            <v>COEFICIENTE DE REPRESENTATIVIDADE</v>
          </cell>
          <cell r="K5159" t="str">
            <v>6,28</v>
          </cell>
        </row>
        <row r="5160">
          <cell r="G5160">
            <v>96374</v>
          </cell>
          <cell r="H5160" t="str">
            <v>INSTALAÇÃO DE REFORÇO DE MADEIRA EM PAREDE DRYWALL. AF_06/2017</v>
          </cell>
          <cell r="I5160" t="str">
            <v>M</v>
          </cell>
          <cell r="J5160" t="str">
            <v>COEFICIENTE DE REPRESENTATIVIDADE</v>
          </cell>
          <cell r="K5160" t="str">
            <v>26,87</v>
          </cell>
        </row>
        <row r="5161">
          <cell r="G5161" t="str">
            <v>73863/1</v>
          </cell>
          <cell r="H5161" t="str">
            <v>ALVENARIA COM BLOCOS DE CONCRETO CELULAR 10X30X60CM, ESPESSURA 10CM, ASSENTADOS COM ARGAMASSA TRACO 1:2:9 (CIMENTO, CAL E AREIA) PREPARO MANUAL</v>
          </cell>
          <cell r="I5161" t="str">
            <v>M2</v>
          </cell>
          <cell r="J5161" t="str">
            <v>COEFICIENTE DE REPRESENTATIVIDADE</v>
          </cell>
          <cell r="K5161" t="str">
            <v>47,30</v>
          </cell>
        </row>
        <row r="5162">
          <cell r="G5162" t="str">
            <v>73863/2</v>
          </cell>
          <cell r="H5162" t="str">
            <v>ALVENARIA COM BLOCOS DE CONCRETO CELULAR 20X30X60CM, ESPESSURA 20CM, ASSENTADOS COM ARGAMASSA TRACO 1:2:9 (CIMENTO, CAL E AREIA) PREPARO MANUAL</v>
          </cell>
          <cell r="I5162" t="str">
            <v>M2</v>
          </cell>
          <cell r="J5162" t="str">
            <v>COEFICIENTE DE REPRESENTATIVIDADE</v>
          </cell>
          <cell r="K5162" t="str">
            <v>96,57</v>
          </cell>
        </row>
        <row r="5163">
          <cell r="G5163" t="str">
            <v>73790/2</v>
          </cell>
          <cell r="H5163" t="str">
            <v>REASSENTAMENTO DE PARALELEPIPEDO SOBRE COLCHAO DE PO DE PEDRA ESPESSURA 10CM, REJUNTADO COM BETUME E PEDRISCO, CONSIDERANDO APROVEITAMENTO DO PARALELEPIPEDO</v>
          </cell>
          <cell r="I5163" t="str">
            <v>M2</v>
          </cell>
          <cell r="J5163" t="str">
            <v>COEFICIENTE DE REPRESENTATIVIDADE</v>
          </cell>
          <cell r="K5163" t="str">
            <v>47,43</v>
          </cell>
        </row>
        <row r="5164">
          <cell r="G5164" t="str">
            <v>73790/4</v>
          </cell>
          <cell r="H5164" t="str">
            <v>REASSENTAMENTO DE PARALELEPIPEDO SOBRE COLCHAO DE PO DE PEDRA ESPESSURA 10CM, REJUNTADO COM ARGAMASSA TRACO 1:3 (CIMENTO E AREIA), CONSIDERANDO APROVEITAMENTO DO PARALELEPIPEDO</v>
          </cell>
          <cell r="I5164" t="str">
            <v>M2</v>
          </cell>
          <cell r="J5164" t="str">
            <v>COEFICIENTE DE REPRESENTATIVIDADE</v>
          </cell>
          <cell r="K5164" t="str">
            <v>35,84</v>
          </cell>
        </row>
        <row r="5165">
          <cell r="G5165">
            <v>83694</v>
          </cell>
          <cell r="H5165" t="str">
            <v>RECOMPOSICAO DE PAVIMENTACAO TIPO BLOKRET SOBRE COLCHAO DE AREIA COM REAPROVEITAMENTO DE MATERIAL</v>
          </cell>
          <cell r="I5165" t="str">
            <v>M2</v>
          </cell>
          <cell r="J5165" t="str">
            <v>COEFICIENTE DE REPRESENTATIVIDADE</v>
          </cell>
          <cell r="K5165" t="str">
            <v>14,02</v>
          </cell>
        </row>
        <row r="5166">
          <cell r="G5166" t="str">
            <v>83695/1</v>
          </cell>
          <cell r="H5166" t="str">
            <v>REJUNTAMENTO PAVIMENTACAO PARALELEPIPEDO BETUME CASCALH INCL MATERIAIS</v>
          </cell>
          <cell r="I5166" t="str">
            <v>M2</v>
          </cell>
          <cell r="J5166" t="str">
            <v>COEFICIENTE DE REPRESENTATIVIDADE</v>
          </cell>
          <cell r="K5166" t="str">
            <v>24,43</v>
          </cell>
        </row>
        <row r="5167">
          <cell r="G5167">
            <v>83771</v>
          </cell>
          <cell r="H5167" t="str">
            <v>RECOMPOSICAO DE REVESTIMENTO PRIMARIO MEDIDO P/ VOLUME COMPACTADO</v>
          </cell>
          <cell r="I5167" t="str">
            <v>M3</v>
          </cell>
          <cell r="J5167" t="str">
            <v>ATRIBUÍDO SÃO PAULO</v>
          </cell>
          <cell r="K5167" t="str">
            <v>6,87</v>
          </cell>
        </row>
        <row r="5168">
          <cell r="G5168">
            <v>92970</v>
          </cell>
          <cell r="H5168" t="str">
            <v>DEMOLIÇÃO DE PAVIMENTAÇÃO ASFÁLTICA COM UTILIZAÇÃO DE MARTELO PERFURADOR, ESPESSURA ATÉ 15 CM, EXCLUSIVE CARGA E TRANSPORTE</v>
          </cell>
          <cell r="I5168" t="str">
            <v>M2</v>
          </cell>
          <cell r="J5168" t="str">
            <v>ATRIBUÍDO SÃO PAULO</v>
          </cell>
          <cell r="K5168" t="str">
            <v>11,28</v>
          </cell>
        </row>
        <row r="5169">
          <cell r="G5169">
            <v>72916</v>
          </cell>
          <cell r="H5169" t="str">
            <v>BASE DE SOLO CIMENTO 2% MISTURA EM USINA, COMPACTACAO 100% PROCTOR INTERMEDIARIO, EXCLUSIVE ESCAVACAO, CARGA E TRANSPORTE DO SOLO</v>
          </cell>
          <cell r="I5169" t="str">
            <v>M3</v>
          </cell>
          <cell r="J5169" t="str">
            <v>ATRIBUÍDO SÃO PAULO</v>
          </cell>
          <cell r="K5169" t="str">
            <v>25,25</v>
          </cell>
        </row>
        <row r="5170">
          <cell r="G5170">
            <v>72919</v>
          </cell>
          <cell r="H5170" t="str">
            <v>BASE DE SOLO CIMENTO 4% MISTURA EM USINA, COMPACTACAO 100% PROCTOR NORMAL, EXCLUSIVE ESCAVACAO, CARGA E TRANSPORTE DO SOLO</v>
          </cell>
          <cell r="I5170" t="str">
            <v>M3</v>
          </cell>
          <cell r="J5170" t="str">
            <v>ATRIBUÍDO SÃO PAULO</v>
          </cell>
          <cell r="K5170" t="str">
            <v>35,49</v>
          </cell>
        </row>
        <row r="5171">
          <cell r="G5171">
            <v>72922</v>
          </cell>
          <cell r="H5171" t="str">
            <v>BASE DE SOLO CIMENTO 6% COM MISTURA EM USINA, COMPACTACAO 100% PROCTOR NORMAL, EXCLUSIVE ESCAVACAO, CARGA E TRANSPORTE DO SOLO</v>
          </cell>
          <cell r="I5171" t="str">
            <v>M3</v>
          </cell>
          <cell r="J5171" t="str">
            <v>ATRIBUÍDO SÃO PAULO</v>
          </cell>
          <cell r="K5171" t="str">
            <v>48,07</v>
          </cell>
        </row>
        <row r="5172">
          <cell r="G5172">
            <v>72923</v>
          </cell>
          <cell r="H5172" t="str">
            <v>BASE DE SOLO - BRITA (40/60), MISTURA EM USINA, COMPACTACAO 100% PROCTOR MODIFICADO, EXCLUSIVE ESCAVACAO, CARGA E TRANSPORTE</v>
          </cell>
          <cell r="I5172" t="str">
            <v>M3</v>
          </cell>
          <cell r="J5172" t="str">
            <v>ATRIBUÍDO SÃO PAULO</v>
          </cell>
          <cell r="K5172" t="str">
            <v>70,78</v>
          </cell>
        </row>
        <row r="5173">
          <cell r="G5173">
            <v>72924</v>
          </cell>
          <cell r="H5173" t="str">
            <v>BASE DE SOLO - BRITA (50/50), MISTURA EM USINA, COMPACTACAO 100% PROCTOR MODIFICADO, EXCLUSIVE ESCAVACAO, CARGA E TRANSPORTE</v>
          </cell>
          <cell r="I5173" t="str">
            <v>M3</v>
          </cell>
          <cell r="J5173" t="str">
            <v>ATRIBUÍDO SÃO PAULO</v>
          </cell>
          <cell r="K5173" t="str">
            <v>60,46</v>
          </cell>
        </row>
        <row r="5174">
          <cell r="G5174">
            <v>72961</v>
          </cell>
          <cell r="H5174" t="str">
            <v>REGULARIZACAO E COMPACTACAO DE SUBLEITO ATE 20 CM DE ESPESSURA</v>
          </cell>
          <cell r="I5174" t="str">
            <v>M2</v>
          </cell>
          <cell r="J5174" t="str">
            <v>ATRIBUÍDO SÃO PAULO</v>
          </cell>
          <cell r="K5174" t="str">
            <v>1,23</v>
          </cell>
        </row>
        <row r="5175">
          <cell r="G5175">
            <v>96387</v>
          </cell>
          <cell r="H5175" t="str">
            <v>EXECUÇÃO E COMPACTAÇÃO DE BASE E OU SUB BASE COM SOLO ESTABILIZADO GRANULOMETRICAMENTE - EXCLUSIVE ESCAVAÇÃO, CARGA E TRANSPORTE E SOLO. AF_09/2017</v>
          </cell>
          <cell r="I5175" t="str">
            <v>M3</v>
          </cell>
          <cell r="J5175" t="str">
            <v>ATRIBUÍDO SÃO PAULO</v>
          </cell>
          <cell r="K5175" t="str">
            <v>6,38</v>
          </cell>
        </row>
        <row r="5176">
          <cell r="G5176">
            <v>96388</v>
          </cell>
          <cell r="H5176" t="str">
            <v>EXECUÇÃO E COMPACTAÇÃO DE BASE E OU SUB BASE COM SOLO PREDOMINANTEMENTE ARENOSO - EXCLUSIVE ESCAVAÇÃO, CARGA E TRANSPORTE E SOLO. AF_09/2017</v>
          </cell>
          <cell r="I5176" t="str">
            <v>M3</v>
          </cell>
          <cell r="J5176" t="str">
            <v>ATRIBUÍDO SÃO PAULO</v>
          </cell>
          <cell r="K5176" t="str">
            <v>6,09</v>
          </cell>
        </row>
        <row r="5177">
          <cell r="G5177">
            <v>96389</v>
          </cell>
          <cell r="H5177" t="str">
            <v>EXECUÇÃO E COMPACTAÇÃO DE BASE E OU SUB BASE COM SOLO MELHORADO COM CIMENTO (TEOR DE 2%) - EXCLUSIVE ESCAVAÇÃO, CARGA E TRANSPORTE E SOLO. AF_09/2017</v>
          </cell>
          <cell r="I5177" t="str">
            <v>M3</v>
          </cell>
          <cell r="J5177" t="str">
            <v>ATRIBUÍDO SÃO PAULO</v>
          </cell>
          <cell r="K5177" t="str">
            <v>25,64</v>
          </cell>
        </row>
        <row r="5178">
          <cell r="G5178">
            <v>96390</v>
          </cell>
          <cell r="H5178" t="str">
            <v>EXECUÇÃO E COMPACTAÇÃO DE BASE E OU SUB BASE COM SOLO MELHORADO COM CIMENTO (TEOR DE 4%) - EXCLUSIVE ESCAVAÇÃO, CARGA E TRANSPORTE E SOLO. AF_09/2017</v>
          </cell>
          <cell r="I5178" t="str">
            <v>M3</v>
          </cell>
          <cell r="J5178" t="str">
            <v>ATRIBUÍDO SÃO PAULO</v>
          </cell>
          <cell r="K5178" t="str">
            <v>42,30</v>
          </cell>
        </row>
        <row r="5179">
          <cell r="G5179">
            <v>96391</v>
          </cell>
          <cell r="H5179" t="str">
            <v>EXECUÇÃO E COMPACTAÇÃO DE BASE E OU SUB BASE COM SOLO CIMENTO (TEOR DE CIMENTO IGUAL A 6%) - EXCLUSIVE ESCAVAÇÃO, CARGA E TRANSPORTE E SOLO. AF_09/2017</v>
          </cell>
          <cell r="I5179" t="str">
            <v>M3</v>
          </cell>
          <cell r="J5179" t="str">
            <v>ATRIBUÍDO SÃO PAULO</v>
          </cell>
          <cell r="K5179" t="str">
            <v>58,76</v>
          </cell>
        </row>
        <row r="5180">
          <cell r="G5180">
            <v>96392</v>
          </cell>
          <cell r="H5180" t="str">
            <v>EXECUÇÃO E COMPACTAÇÃO DE BASE E OU SUB BASE COM SOLO CIMENTO (TEOR DE CIMENTO IGUAL A 8%) - EXCLUSIVE ESCAVAÇÃO, CARGA E TRANSPORTE E SOLO. AF_09/2017</v>
          </cell>
          <cell r="I5180" t="str">
            <v>M3</v>
          </cell>
          <cell r="J5180" t="str">
            <v>ATRIBUÍDO SÃO PAULO</v>
          </cell>
          <cell r="K5180" t="str">
            <v>78,23</v>
          </cell>
        </row>
        <row r="5181">
          <cell r="G5181">
            <v>96396</v>
          </cell>
          <cell r="H5181" t="str">
            <v>EXECUÇÃO E COMPACTAÇÃO DE BASE E OU SUB BASE COM BRITA GRADUADA SIMPLES - EXCLUSIVE CARGA E TRANSPORTE. AF_09/2017</v>
          </cell>
          <cell r="I5181" t="str">
            <v>M3</v>
          </cell>
          <cell r="J5181" t="str">
            <v>ATRIBUÍDO SÃO PAULO</v>
          </cell>
          <cell r="K5181" t="str">
            <v>121,48</v>
          </cell>
        </row>
        <row r="5182">
          <cell r="G5182">
            <v>96397</v>
          </cell>
          <cell r="H5182" t="str">
            <v>EXECUÇÃO E COMPACTAÇÃO DE BASE E OU SUB BASE COM BRITA GRADUADA TRATADA COM CIMENTO - EXCLUSIVE CARGA E TRANSPORTE. AF_09/2017</v>
          </cell>
          <cell r="I5182" t="str">
            <v>M3</v>
          </cell>
          <cell r="J5182" t="str">
            <v>ATRIBUÍDO SÃO PAULO</v>
          </cell>
          <cell r="K5182" t="str">
            <v>150,19</v>
          </cell>
        </row>
        <row r="5183">
          <cell r="G5183">
            <v>96398</v>
          </cell>
          <cell r="H5183" t="str">
            <v>EXECUÇÃO E COMPACTAÇÃO DE BASE E OU SUB BASE COM CONCRETO COMPACTADO COM ROLO - EXCLUSIVE CARGA E TRANSPORTE. AF_09/2017</v>
          </cell>
          <cell r="I5183" t="str">
            <v>M3</v>
          </cell>
          <cell r="J5183" t="str">
            <v>ATRIBUÍDO SÃO PAULO</v>
          </cell>
          <cell r="K5183" t="str">
            <v>162,34</v>
          </cell>
        </row>
        <row r="5184">
          <cell r="G5184">
            <v>96399</v>
          </cell>
          <cell r="H5184" t="str">
            <v>EXECUÇÃO E COMPACTAÇÃO DE BASE E OU SUB BASE COM PEDRA RACHÃO - EXCLUSIVE ESCAVAÇÃO, CARGA E TRANSPORTE. AF_09/2017</v>
          </cell>
          <cell r="I5184" t="str">
            <v>M3</v>
          </cell>
          <cell r="J5184" t="str">
            <v>COEFICIENTE DE REPRESENTATIVIDADE</v>
          </cell>
          <cell r="K5184" t="str">
            <v>100,40</v>
          </cell>
        </row>
        <row r="5185">
          <cell r="G5185">
            <v>96400</v>
          </cell>
          <cell r="H5185" t="str">
            <v>EXECUÇÃO E COMPACTAÇÃO DE BASE E OU SUB BASE COM MACADAME SECO - EXCLUSIVE ESCAVAÇÃO, CARGA E TRANSPORTE. AF_09/2017</v>
          </cell>
          <cell r="I5185" t="str">
            <v>M3</v>
          </cell>
          <cell r="J5185" t="str">
            <v>COEFICIENTE DE REPRESENTATIVIDADE</v>
          </cell>
          <cell r="K5185" t="str">
            <v>109,55</v>
          </cell>
        </row>
        <row r="5186">
          <cell r="G5186">
            <v>96401</v>
          </cell>
          <cell r="H5186" t="str">
            <v>EXECUÇÃO DE IMPRIMAÇÃO COM ASFALTO DILUÍDO CM-30. AF_09/2017</v>
          </cell>
          <cell r="I5186" t="str">
            <v>M2</v>
          </cell>
          <cell r="J5186" t="str">
            <v>ATRIBUÍDO SÃO PAULO</v>
          </cell>
          <cell r="K5186" t="str">
            <v>6,69</v>
          </cell>
        </row>
        <row r="5187">
          <cell r="G5187">
            <v>96402</v>
          </cell>
          <cell r="H5187" t="str">
            <v>EXECUÇÃO DE IMPRIMAÇÃO LIGANTE (PINTURA DE LIGAÇÃO) COM EMULSÃO ASFÁLTICA RR-2C. AF_09/2017</v>
          </cell>
          <cell r="I5187" t="str">
            <v>M2</v>
          </cell>
          <cell r="J5187" t="str">
            <v>ATRIBUÍDO SÃO PAULO</v>
          </cell>
          <cell r="K5187" t="str">
            <v>1,35</v>
          </cell>
        </row>
        <row r="5188">
          <cell r="G5188">
            <v>72799</v>
          </cell>
          <cell r="H5188" t="str">
            <v>PAVIMENTO EM PARALELEPIPEDO SOBRE COLCHAO DE AREIA REJUNTADO COM ARGAMASSA DE CIMENTO E AREIA NO TRAÇO 1:3 (PEDRAS PEQUENAS 30 A 35 PECAS POR M2)</v>
          </cell>
          <cell r="I5188" t="str">
            <v>M2</v>
          </cell>
          <cell r="J5188" t="str">
            <v>ATRIBUÍDO SÃO PAULO</v>
          </cell>
          <cell r="K5188" t="str">
            <v>69,69</v>
          </cell>
        </row>
        <row r="5189">
          <cell r="G5189">
            <v>72942</v>
          </cell>
          <cell r="H5189" t="str">
            <v>PINTURA DE LIGACAO COM EMULSAO RR-1C</v>
          </cell>
          <cell r="I5189" t="str">
            <v>M2</v>
          </cell>
          <cell r="J5189" t="str">
            <v>ATRIBUÍDO SÃO PAULO</v>
          </cell>
          <cell r="K5189" t="str">
            <v>1,65</v>
          </cell>
        </row>
        <row r="5190">
          <cell r="G5190">
            <v>72943</v>
          </cell>
          <cell r="H5190" t="str">
            <v>PINTURA DE LIGACAO COM EMULSAO RR-2C</v>
          </cell>
          <cell r="I5190" t="str">
            <v>M2</v>
          </cell>
          <cell r="J5190" t="str">
            <v>ATRIBUÍDO SÃO PAULO</v>
          </cell>
          <cell r="K5190" t="str">
            <v>1,78</v>
          </cell>
        </row>
        <row r="5191">
          <cell r="G5191">
            <v>72972</v>
          </cell>
          <cell r="H5191" t="str">
            <v>CONTENCAO LATERAL COM SOLO LOCAL PARA PAVIMENTO POLIEDRICO</v>
          </cell>
          <cell r="I5191" t="str">
            <v>M2</v>
          </cell>
          <cell r="J5191" t="str">
            <v>COLETADO</v>
          </cell>
          <cell r="K5191" t="str">
            <v>0,71</v>
          </cell>
        </row>
        <row r="5192">
          <cell r="G5192">
            <v>72973</v>
          </cell>
          <cell r="H5192" t="str">
            <v>CORTE E PREPARO DE CORDAO DE PEDRA PARA PAVIMENTO POLIEDRICO</v>
          </cell>
          <cell r="I5192" t="str">
            <v>M</v>
          </cell>
          <cell r="J5192" t="str">
            <v>COLETADO</v>
          </cell>
          <cell r="K5192" t="str">
            <v>1,33</v>
          </cell>
        </row>
        <row r="5193">
          <cell r="G5193">
            <v>72974</v>
          </cell>
          <cell r="H5193" t="str">
            <v>CORTE E PREPARO DE PEDRA PARA PAVIMENTO POLIEDRICO</v>
          </cell>
          <cell r="I5193" t="str">
            <v>M2</v>
          </cell>
          <cell r="J5193" t="str">
            <v>COLETADO</v>
          </cell>
          <cell r="K5193" t="str">
            <v>4,45</v>
          </cell>
        </row>
        <row r="5194">
          <cell r="G5194">
            <v>72975</v>
          </cell>
          <cell r="H5194" t="str">
            <v>DESMONTE MANUAL DE PEDRA PARA PAVIMENTO POLIEDRICO</v>
          </cell>
          <cell r="I5194" t="str">
            <v>M2</v>
          </cell>
          <cell r="J5194" t="str">
            <v>COLETADO</v>
          </cell>
          <cell r="K5194" t="str">
            <v>0,50</v>
          </cell>
        </row>
        <row r="5195">
          <cell r="G5195">
            <v>72978</v>
          </cell>
          <cell r="H5195" t="str">
            <v>EXTRACAO, CARGA E ASSENTAMENTO DE CORDAO DE PEDRA PARA PAVIMENTO POLIEDRICO, EXCLUSIVE TRANSPORTE DE PEDRA E INDENIZACAO PEDREIRA</v>
          </cell>
          <cell r="I5195" t="str">
            <v>M</v>
          </cell>
          <cell r="J5195" t="str">
            <v>COLETADO</v>
          </cell>
          <cell r="K5195" t="str">
            <v>4,45</v>
          </cell>
        </row>
        <row r="5196">
          <cell r="G5196">
            <v>72979</v>
          </cell>
          <cell r="H5196" t="str">
            <v>EXTRACAO, CARGA, PREPARO E ASSENTAMENTO DE PEDRAS POLIEDRICAS, EXCLUSIVE TRANSPORTE DE PEDRA E INDENIZACAO PEDREIRA</v>
          </cell>
          <cell r="I5196" t="str">
            <v>M2</v>
          </cell>
          <cell r="J5196" t="str">
            <v>COLETADO</v>
          </cell>
          <cell r="K5196" t="str">
            <v>8,51</v>
          </cell>
        </row>
        <row r="5197">
          <cell r="G5197" t="str">
            <v>73760/1</v>
          </cell>
          <cell r="H5197" t="str">
            <v>CAPA SELANTE COMPREENDENDO APLICAÇÃO DE ASFALTO NA PROPORÇÃO DE 0,7 A 1,5L / M2, DISTRIBUIÇÃO DE AGREGADOS DE 5 A 15KG/M2 E COMPACTAÇÃO COM ROLO - COM USO DA EMULSAO RR-2C, INCLUSO APLICACAO E COMPACTACAO</v>
          </cell>
          <cell r="I5197" t="str">
            <v>M2</v>
          </cell>
          <cell r="J5197" t="str">
            <v>ATRIBUÍDO SÃO PAULO</v>
          </cell>
          <cell r="K5197" t="str">
            <v>4,18</v>
          </cell>
        </row>
        <row r="5198">
          <cell r="G5198" t="str">
            <v>73849/1</v>
          </cell>
          <cell r="H5198" t="str">
            <v>AREIA ASFALTO A QUENTE (AAUQ) COM CAP 50/70, INCLUSO USINAGEM E APLICACAO, EXCLUSIVE TRANSPORTE</v>
          </cell>
          <cell r="I5198" t="str">
            <v>M3</v>
          </cell>
          <cell r="J5198" t="str">
            <v>ATRIBUÍDO SÃO PAULO</v>
          </cell>
          <cell r="K5198" t="str">
            <v>792,73</v>
          </cell>
        </row>
        <row r="5199">
          <cell r="G5199" t="str">
            <v>73849/2</v>
          </cell>
          <cell r="H5199" t="str">
            <v>AREIA ASFALTO A FRIO (AAUF), COM EMULSAO RR-2C INCLUSO USINAGEM E APLICACAO, EXCLUSIVE TRANSPORTE</v>
          </cell>
          <cell r="I5199" t="str">
            <v>M3</v>
          </cell>
          <cell r="J5199" t="str">
            <v>ATRIBUÍDO SÃO PAULO</v>
          </cell>
          <cell r="K5199" t="str">
            <v>604,13</v>
          </cell>
        </row>
        <row r="5200">
          <cell r="G5200">
            <v>92391</v>
          </cell>
          <cell r="H5200" t="str">
            <v>EXECUÇÃO DE PAVIMENTO EM PISO INTERTRAVADO, COM BLOCO PISOGRAMA DE 35 X 25 CM, ESPESSURA 6 CM. AF_12/2015</v>
          </cell>
          <cell r="I5200" t="str">
            <v>M2</v>
          </cell>
          <cell r="J5200" t="str">
            <v>ATRIBUÍDO SÃO PAULO</v>
          </cell>
          <cell r="K5200" t="str">
            <v>52,35</v>
          </cell>
        </row>
        <row r="5201">
          <cell r="G5201">
            <v>92392</v>
          </cell>
          <cell r="H5201" t="str">
            <v>EXECUÇÃO DE PAVIMENTO EM PISO INTERTRAVADO, COM BLOCO PISOGRAMA DE 35 X 25 CM, ESPESSURA 8 CM. AF_12/2015</v>
          </cell>
          <cell r="I5201" t="str">
            <v>M2</v>
          </cell>
          <cell r="J5201" t="str">
            <v>ATRIBUÍDO SÃO PAULO</v>
          </cell>
          <cell r="K5201" t="str">
            <v>54,91</v>
          </cell>
        </row>
        <row r="5202">
          <cell r="G5202">
            <v>92393</v>
          </cell>
          <cell r="H5202" t="str">
            <v>EXECUÇÃO DE PAVIMENTO EM PISO INTERTRAVADO, COM BLOCO SEXTAVADO DE 25 X 25 CM, ESPESSURA 6 CM. AF_12/2015</v>
          </cell>
          <cell r="I5202" t="str">
            <v>M2</v>
          </cell>
          <cell r="J5202" t="str">
            <v>ATRIBUÍDO SÃO PAULO</v>
          </cell>
          <cell r="K5202" t="str">
            <v>46,89</v>
          </cell>
        </row>
        <row r="5203">
          <cell r="G5203">
            <v>92394</v>
          </cell>
          <cell r="H5203" t="str">
            <v>EXECUÇÃO DE PAVIMENTO EM PISO INTERTRAVADO, COM BLOCO SEXTAVADO DE 25 X 25 CM, ESPESSURA 8 CM. AF_12/2015</v>
          </cell>
          <cell r="I5203" t="str">
            <v>M2</v>
          </cell>
          <cell r="J5203" t="str">
            <v>ATRIBUÍDO SÃO PAULO</v>
          </cell>
          <cell r="K5203" t="str">
            <v>50,21</v>
          </cell>
        </row>
        <row r="5204">
          <cell r="G5204">
            <v>92395</v>
          </cell>
          <cell r="H5204" t="str">
            <v>EXECUÇÃO DE PAVIMENTO EM PISO INTERTRAVADO, COM BLOCO SEXTAVADO DE 25 X 25 CM, ESPESSURA 10 CM. AF_12/2015</v>
          </cell>
          <cell r="I5204" t="str">
            <v>M2</v>
          </cell>
          <cell r="J5204" t="str">
            <v>ATRIBUÍDO SÃO PAULO</v>
          </cell>
          <cell r="K5204" t="str">
            <v>63,30</v>
          </cell>
        </row>
        <row r="5205">
          <cell r="G5205">
            <v>92396</v>
          </cell>
          <cell r="H5205" t="str">
            <v>EXECUÇÃO DE PASSEIO EM PISO INTERTRAVADO, COM BLOCO RETANGULAR COR NATURAL DE 20 X 10 CM, ESPESSURA 6 CM. AF_12/2015</v>
          </cell>
          <cell r="I5205" t="str">
            <v>M2</v>
          </cell>
          <cell r="J5205" t="str">
            <v>ATRIBUÍDO SÃO PAULO</v>
          </cell>
          <cell r="K5205" t="str">
            <v>54,97</v>
          </cell>
        </row>
        <row r="5206">
          <cell r="G5206">
            <v>92397</v>
          </cell>
          <cell r="H5206" t="str">
            <v>EXECUÇÃO DE PÁTIO/ESTACIONAMENTO EM PISO INTERTRAVADO, COM BLOCO RETANGULAR COR NATURAL DE 20 X 10 CM, ESPESSURA 6 CM. AF_12/2015</v>
          </cell>
          <cell r="I5206" t="str">
            <v>M2</v>
          </cell>
          <cell r="J5206" t="str">
            <v>ATRIBUÍDO SÃO PAULO</v>
          </cell>
          <cell r="K5206" t="str">
            <v>46,17</v>
          </cell>
        </row>
        <row r="5207">
          <cell r="G5207">
            <v>92398</v>
          </cell>
          <cell r="H5207" t="str">
            <v>EXECUÇÃO DE PÁTIO/ESTACIONAMENTO EM PISO INTERTRAVADO, COM BLOCO RETANGULAR COR NATURAL DE 20 X 10 CM, ESPESSURA 8 CM. AF_12/2015</v>
          </cell>
          <cell r="I5207" t="str">
            <v>M2</v>
          </cell>
          <cell r="J5207" t="str">
            <v>ATRIBUÍDO SÃO PAULO</v>
          </cell>
          <cell r="K5207" t="str">
            <v>51,60</v>
          </cell>
        </row>
        <row r="5208">
          <cell r="G5208">
            <v>92399</v>
          </cell>
          <cell r="H5208" t="str">
            <v>EXECUÇÃO DE VIA EM PISO INTERTRAVADO, COM BLOCO RETANGULAR COR NATURAL DE 20 X 10 CM, ESPESSURA 8 CM. AF_12/2015</v>
          </cell>
          <cell r="I5208" t="str">
            <v>M2</v>
          </cell>
          <cell r="J5208" t="str">
            <v>ATRIBUÍDO SÃO PAULO</v>
          </cell>
          <cell r="K5208" t="str">
            <v>52,58</v>
          </cell>
        </row>
        <row r="5209">
          <cell r="G5209">
            <v>92400</v>
          </cell>
          <cell r="H5209" t="str">
            <v>EXECUÇÃO DE PÁTIO/ESTACIONAMENTO EM PISO INTERTRAVADO, COM BLOCO RETANGULAR DE 20 X 10 CM, ESPESSURA 10 CM. AF_12/2015</v>
          </cell>
          <cell r="I5209" t="str">
            <v>M2</v>
          </cell>
          <cell r="J5209" t="str">
            <v>ATRIBUÍDO SÃO PAULO</v>
          </cell>
          <cell r="K5209" t="str">
            <v>63,04</v>
          </cell>
        </row>
        <row r="5210">
          <cell r="G5210">
            <v>92401</v>
          </cell>
          <cell r="H5210" t="str">
            <v>EXECUÇÃO DE VIA EM PISO INTERTRAVADO, COM BLOCO RETANGULAR DE 20 X 10 CM, ESPESSURA 10 CM. AF_12/2015</v>
          </cell>
          <cell r="I5210" t="str">
            <v>M2</v>
          </cell>
          <cell r="J5210" t="str">
            <v>ATRIBUÍDO SÃO PAULO</v>
          </cell>
          <cell r="K5210" t="str">
            <v>64,10</v>
          </cell>
        </row>
        <row r="5211">
          <cell r="G5211">
            <v>92402</v>
          </cell>
          <cell r="H5211" t="str">
            <v>EXECUÇÃO DE PASSEIO EM PISO INTERTRAVADO, COM BLOCO 16 FACES DE 22 X 11 CM, ESPESSURA 6 CM. AF_12/2015</v>
          </cell>
          <cell r="I5211" t="str">
            <v>M2</v>
          </cell>
          <cell r="J5211" t="str">
            <v>ATRIBUÍDO SÃO PAULO</v>
          </cell>
          <cell r="K5211" t="str">
            <v>56,20</v>
          </cell>
        </row>
        <row r="5212">
          <cell r="G5212">
            <v>92403</v>
          </cell>
          <cell r="H5212" t="str">
            <v>EXECUÇÃO DE PÁTIO/ESTACIONAMENTO EM PISO INTERTRAVADO, COM BLOCO 16 FACES DE 22 X 11 CM, ESPESSURA 6 CM. AF_12/2015</v>
          </cell>
          <cell r="I5212" t="str">
            <v>M2</v>
          </cell>
          <cell r="J5212" t="str">
            <v>ATRIBUÍDO SÃO PAULO</v>
          </cell>
          <cell r="K5212" t="str">
            <v>47,29</v>
          </cell>
        </row>
        <row r="5213">
          <cell r="G5213">
            <v>92404</v>
          </cell>
          <cell r="H5213" t="str">
            <v>EXECUÇÃO DE PÁTIO/ESTACIONAMENTO EM PISO INTERTRAVADO, COM BLOCO 16 FACES DE 22 X 11 CM, ESPESSURA 8 CM. AF_12/2015</v>
          </cell>
          <cell r="I5213" t="str">
            <v>M2</v>
          </cell>
          <cell r="J5213" t="str">
            <v>ATRIBUÍDO SÃO PAULO</v>
          </cell>
          <cell r="K5213" t="str">
            <v>52,72</v>
          </cell>
        </row>
        <row r="5214">
          <cell r="G5214">
            <v>92405</v>
          </cell>
          <cell r="H5214" t="str">
            <v>EXECUÇÃO DE VIA EM PISO INTERTRAVADO, COM BLOCO 16 FACES DE 22 X 11 CM, ESPESSURA 8 CM. AF_12/2015</v>
          </cell>
          <cell r="I5214" t="str">
            <v>M2</v>
          </cell>
          <cell r="J5214" t="str">
            <v>ATRIBUÍDO SÃO PAULO</v>
          </cell>
          <cell r="K5214" t="str">
            <v>53,67</v>
          </cell>
        </row>
        <row r="5215">
          <cell r="G5215">
            <v>92406</v>
          </cell>
          <cell r="H5215" t="str">
            <v>EXECUÇÃO DE PÁTIO/ESTACIONAMENTO EM PISO INTERTRAVADO, COM BLOCO 16 FACES DE 22 X 11 CM, ESPESSURA 10 CM. AF_12/2015</v>
          </cell>
          <cell r="I5215" t="str">
            <v>M2</v>
          </cell>
          <cell r="J5215" t="str">
            <v>ATRIBUÍDO SÃO PAULO</v>
          </cell>
          <cell r="K5215" t="str">
            <v>64,17</v>
          </cell>
        </row>
        <row r="5216">
          <cell r="G5216">
            <v>92407</v>
          </cell>
          <cell r="H5216" t="str">
            <v>EXECUÇÃO DE VIA EM PISO INTERTRAVADO, COM BLOCO 16 FACES DE 22 X 11 CM, ESPESSURA 10 CM. AF_12/2015</v>
          </cell>
          <cell r="I5216" t="str">
            <v>M2</v>
          </cell>
          <cell r="J5216" t="str">
            <v>ATRIBUÍDO SÃO PAULO</v>
          </cell>
          <cell r="K5216" t="str">
            <v>65,21</v>
          </cell>
        </row>
        <row r="5217">
          <cell r="G5217">
            <v>93679</v>
          </cell>
          <cell r="H5217" t="str">
            <v>EXECUÇÃO DE PASSEIO EM PISO INTERTRAVADO, COM BLOCO RETANGULAR COLORIDO DE 20 X 10 CM, ESPESSURA 6 CM. AF_12/2015</v>
          </cell>
          <cell r="I5217" t="str">
            <v>M2</v>
          </cell>
          <cell r="J5217" t="str">
            <v>ATRIBUÍDO SÃO PAULO</v>
          </cell>
          <cell r="K5217" t="str">
            <v>60,02</v>
          </cell>
        </row>
        <row r="5218">
          <cell r="G5218">
            <v>93680</v>
          </cell>
          <cell r="H5218" t="str">
            <v>EXECUÇÃO DE PÁTIO/ESTACIONAMENTO EM PISO INTERTRAVADO, COM BLOCO RETANGULAR COLORIDO DE 20 X 10 CM, ESPESSURA 6 CM. AF_12/2015</v>
          </cell>
          <cell r="I5218" t="str">
            <v>M2</v>
          </cell>
          <cell r="J5218" t="str">
            <v>ATRIBUÍDO SÃO PAULO</v>
          </cell>
          <cell r="K5218" t="str">
            <v>51,00</v>
          </cell>
        </row>
        <row r="5219">
          <cell r="G5219">
            <v>93681</v>
          </cell>
          <cell r="H5219" t="str">
            <v>EXECUÇÃO DE PÁTIO/ESTACIONAMENTO EM PISO INTERTRAVADO, COM BLOCO RETANGULAR COLORIDO DE 20 X 10 CM, ESPESSURA 8 CM. AF_12/2015</v>
          </cell>
          <cell r="I5219" t="str">
            <v>M2</v>
          </cell>
          <cell r="J5219" t="str">
            <v>ATRIBUÍDO SÃO PAULO</v>
          </cell>
          <cell r="K5219" t="str">
            <v>61,25</v>
          </cell>
        </row>
        <row r="5220">
          <cell r="G5220">
            <v>93682</v>
          </cell>
          <cell r="H5220" t="str">
            <v>EXECUÇÃO DE VIA EM PISO INTERTRAVADO, COM BLOCO RETANGULAR COLORIDO DE 20 X 10 CM, ESPESSURA 8 CM. AF_12/2015</v>
          </cell>
          <cell r="I5220" t="str">
            <v>M2</v>
          </cell>
          <cell r="J5220" t="str">
            <v>ATRIBUÍDO SÃO PAULO</v>
          </cell>
          <cell r="K5220" t="str">
            <v>62,33</v>
          </cell>
        </row>
        <row r="5221">
          <cell r="G5221">
            <v>97114</v>
          </cell>
          <cell r="H5221" t="str">
            <v>EXECUÇÃO DE JUNTAS DE CONTRAÇÃO PARA PAVIMENTOS DE CONCRETO. AF_11/2017</v>
          </cell>
          <cell r="I5221" t="str">
            <v>M</v>
          </cell>
          <cell r="J5221" t="str">
            <v>COEFICIENTE DE REPRESENTATIVIDADE</v>
          </cell>
          <cell r="K5221" t="str">
            <v>0,30</v>
          </cell>
        </row>
        <row r="5222">
          <cell r="G5222">
            <v>97115</v>
          </cell>
          <cell r="H5222" t="str">
            <v>APLICAÇÃO DE GRAXA EM BARRAS DE TRANSFERÊNCIA PARA EXECUÇÃO DE PAVIMENTO DE CONCRETO. AF_11/2017</v>
          </cell>
          <cell r="I5222" t="str">
            <v>KG</v>
          </cell>
          <cell r="J5222" t="str">
            <v>COEFICIENTE DE REPRESENTATIVIDADE</v>
          </cell>
          <cell r="K5222" t="str">
            <v>29,99</v>
          </cell>
        </row>
        <row r="5223">
          <cell r="G5223">
            <v>97120</v>
          </cell>
          <cell r="H5223" t="str">
            <v>BARRAS DE LIGAÇÃO, AÇO CA-50 DE 10 MM, PARA EXECUÇÃO DE PAVIMENTO DE CONCRETO  FORNECIMENTO E INSTALAÇÃO. AF_11/2017</v>
          </cell>
          <cell r="I5223" t="str">
            <v>KG</v>
          </cell>
          <cell r="J5223" t="str">
            <v>COEFICIENTE DE REPRESENTATIVIDADE</v>
          </cell>
          <cell r="K5223" t="str">
            <v>6,11</v>
          </cell>
        </row>
        <row r="5224">
          <cell r="G5224">
            <v>97802</v>
          </cell>
          <cell r="H5224" t="str">
            <v>CONSTRUÇÃO DE PAVIMENTO COM TRATAMENTO SUPERFICIAL SIMPLES, COM EMULSÃO ASFÁLTICA RR-2C. AF_01/2018</v>
          </cell>
          <cell r="I5224" t="str">
            <v>M2</v>
          </cell>
          <cell r="J5224" t="str">
            <v>ATRIBUÍDO SÃO PAULO</v>
          </cell>
          <cell r="K5224" t="str">
            <v>3,73</v>
          </cell>
        </row>
        <row r="5225">
          <cell r="G5225">
            <v>97803</v>
          </cell>
          <cell r="H5225" t="str">
            <v>CONSTRUÇÃO DE PAVIMENTO COM TRATAMENTO SUPERFICIAL SIMPLES, COM EMULSÃO ASFÁLTICA RR-2C, COM BANHO DILUÍDO. AF_01/2018</v>
          </cell>
          <cell r="I5225" t="str">
            <v>M2</v>
          </cell>
          <cell r="J5225" t="str">
            <v>ATRIBUÍDO SÃO PAULO</v>
          </cell>
          <cell r="K5225" t="str">
            <v>4,48</v>
          </cell>
        </row>
        <row r="5226">
          <cell r="G5226">
            <v>97805</v>
          </cell>
          <cell r="H5226" t="str">
            <v>CONSTRUÇÃO DE PAVIMENTO COM TRATAMENTO SUPERFICIAL DUPLO, COM EMULSÃO ASFÁLTICA RR-2C. AF_01/2018</v>
          </cell>
          <cell r="I5226" t="str">
            <v>M2</v>
          </cell>
          <cell r="J5226" t="str">
            <v>ATRIBUÍDO SÃO PAULO</v>
          </cell>
          <cell r="K5226" t="str">
            <v>8,07</v>
          </cell>
        </row>
        <row r="5227">
          <cell r="G5227">
            <v>97806</v>
          </cell>
          <cell r="H5227" t="str">
            <v>CONSTRUÇÃO DE PAVIMENTO COM TRATAMENTO SUPERFICIAL DUPLO, COM EMULSÃO ASFÁLTICA RR-2C, COM BANHO DILUÍDO. AF_01/2018</v>
          </cell>
          <cell r="I5227" t="str">
            <v>M2</v>
          </cell>
          <cell r="J5227" t="str">
            <v>ATRIBUÍDO SÃO PAULO</v>
          </cell>
          <cell r="K5227" t="str">
            <v>9,83</v>
          </cell>
        </row>
        <row r="5228">
          <cell r="G5228">
            <v>97807</v>
          </cell>
          <cell r="H5228" t="str">
            <v>CONSTRUÇÃO DE PAVIMENTO COM TRATAMENTO SUPERFICIAL DUPLO, COM EMULSÃO ASFÁLTICA RR-2C, COM CAPA SELANTE. AF_01/2018</v>
          </cell>
          <cell r="I5228" t="str">
            <v>M2</v>
          </cell>
          <cell r="J5228" t="str">
            <v>ATRIBUÍDO SÃO PAULO</v>
          </cell>
          <cell r="K5228" t="str">
            <v>11,42</v>
          </cell>
        </row>
        <row r="5229">
          <cell r="G5229">
            <v>97809</v>
          </cell>
          <cell r="H5229" t="str">
            <v>CONSTRUÇÃO DE PAVIMENTO COM TRATAMENTO SUPERFICIAL TRIPLO, COM EMULSÃO ASFÁLTICA RR-2C. AF_01/2018</v>
          </cell>
          <cell r="I5229" t="str">
            <v>M2</v>
          </cell>
          <cell r="J5229" t="str">
            <v>ATRIBUÍDO SÃO PAULO</v>
          </cell>
          <cell r="K5229" t="str">
            <v>14,43</v>
          </cell>
        </row>
        <row r="5230">
          <cell r="G5230">
            <v>97810</v>
          </cell>
          <cell r="H5230" t="str">
            <v>CONSTRUÇÃO DE PAVIMENTO COM TRATAMENTO SUPERFICIAL TRIPLO, COM EMULSÃO ASFÁLTICA RR-2C, COM BANHO DILUÍDO. AF_01/2018</v>
          </cell>
          <cell r="I5230" t="str">
            <v>M2</v>
          </cell>
          <cell r="J5230" t="str">
            <v>ATRIBUÍDO SÃO PAULO</v>
          </cell>
          <cell r="K5230" t="str">
            <v>16,19</v>
          </cell>
        </row>
        <row r="5231">
          <cell r="G5231">
            <v>97811</v>
          </cell>
          <cell r="H5231" t="str">
            <v>CONSTRUÇÃO DE PAVIMENTO COM TRATAMENTO SUPERFICIAL TRIPLO, COM EMULSÃO ASFÁLTICA RR-2C, COM CAPA SELANTE. AF_01/2018</v>
          </cell>
          <cell r="I5231" t="str">
            <v>M2</v>
          </cell>
          <cell r="J5231" t="str">
            <v>ATRIBUÍDO SÃO PAULO</v>
          </cell>
          <cell r="K5231" t="str">
            <v>17,77</v>
          </cell>
        </row>
        <row r="5232">
          <cell r="G5232">
            <v>97813</v>
          </cell>
          <cell r="H5232" t="str">
            <v>RECONSTRUÇÃO DE PAVIMENTO COM TRATAMENTO SUPERFICIAL SIMPLES, COM EMULSÃO ASFÁLTICA RR-2C. AF_01/2018</v>
          </cell>
          <cell r="I5232" t="str">
            <v>M2</v>
          </cell>
          <cell r="J5232" t="str">
            <v>ATRIBUÍDO SÃO PAULO</v>
          </cell>
          <cell r="K5232" t="str">
            <v>3,88</v>
          </cell>
        </row>
        <row r="5233">
          <cell r="G5233">
            <v>97814</v>
          </cell>
          <cell r="H5233" t="str">
            <v>RECONSTRUÇÃO DE PAVIMENTO COM TRATAMENTO SUPERFICIAL SIMPLES, COM EMULSÃO ASFÁLTICA RR-2C, COM BANHO DILUÍDO. AF_01/2018</v>
          </cell>
          <cell r="I5233" t="str">
            <v>M2</v>
          </cell>
          <cell r="J5233" t="str">
            <v>ATRIBUÍDO SÃO PAULO</v>
          </cell>
          <cell r="K5233" t="str">
            <v>4,63</v>
          </cell>
        </row>
        <row r="5234">
          <cell r="G5234">
            <v>97816</v>
          </cell>
          <cell r="H5234" t="str">
            <v>RECONSTRUÇÃO DE PAVIMENTO COM TRATAMENTO SUPERFICIAL DUPLO, COM EMULSÃO ASFÁLTICA RR-2C. AF_01/2018</v>
          </cell>
          <cell r="I5234" t="str">
            <v>M2</v>
          </cell>
          <cell r="J5234" t="str">
            <v>ATRIBUÍDO SÃO PAULO</v>
          </cell>
          <cell r="K5234" t="str">
            <v>8,54</v>
          </cell>
        </row>
        <row r="5235">
          <cell r="G5235">
            <v>97817</v>
          </cell>
          <cell r="H5235" t="str">
            <v>RECONSTRUÇÃO DE PAVIMENTO COM TRATAMENTO SUPERFICIAL DUPLO, COM EMULSÃO ASFÁLTICA RR-2C, COM BANHO DILUÍDO. AF_01/2018</v>
          </cell>
          <cell r="I5235" t="str">
            <v>M2</v>
          </cell>
          <cell r="J5235" t="str">
            <v>ATRIBUÍDO SÃO PAULO</v>
          </cell>
          <cell r="K5235" t="str">
            <v>10,30</v>
          </cell>
        </row>
        <row r="5236">
          <cell r="G5236">
            <v>97818</v>
          </cell>
          <cell r="H5236" t="str">
            <v>RECONSTRUÇÃO DE PAVIMENTO COM TRATAMENTO SUPERFICIAL DUPLO, COM EMULSÃO ASFÁLTICA RR-2C, COM CAPA SELANTE. AF_01/2018</v>
          </cell>
          <cell r="I5236" t="str">
            <v>M2</v>
          </cell>
          <cell r="J5236" t="str">
            <v>ATRIBUÍDO SÃO PAULO</v>
          </cell>
          <cell r="K5236" t="str">
            <v>12,05</v>
          </cell>
        </row>
        <row r="5237">
          <cell r="G5237">
            <v>97820</v>
          </cell>
          <cell r="H5237" t="str">
            <v>RECONSTRUÇÃO DE PAVIMENTO COM TRATAMENTO SUPERFICIAL TRIPLO, COM EMULSÃO ASFÁLTICA RR-2C. AF_01/2018</v>
          </cell>
          <cell r="I5237" t="str">
            <v>M2</v>
          </cell>
          <cell r="J5237" t="str">
            <v>ATRIBUÍDO SÃO PAULO</v>
          </cell>
          <cell r="K5237" t="str">
            <v>15,36</v>
          </cell>
        </row>
        <row r="5238">
          <cell r="G5238">
            <v>97821</v>
          </cell>
          <cell r="H5238" t="str">
            <v>RECONSTRUÇÃO DE PAVIMENTO COM TRATAMENTO SUPERFICIAL TRIPLO, COM EMULSÃO ASFÁLTICA RR-2C, COM BANHO DILUÍDO. AF_01/2018</v>
          </cell>
          <cell r="I5238" t="str">
            <v>M2</v>
          </cell>
          <cell r="J5238" t="str">
            <v>ATRIBUÍDO SÃO PAULO</v>
          </cell>
          <cell r="K5238" t="str">
            <v>17,13</v>
          </cell>
        </row>
        <row r="5239">
          <cell r="G5239">
            <v>97822</v>
          </cell>
          <cell r="H5239" t="str">
            <v>RECONSTRUÇÃO DE PAVIMENTO COM TRATAMENTO SUPERFICIAL TRIPLO, COM EMULSÃO ASFÁLTICA RR-2C, COM CAPA SELANTE. AF_01/2018</v>
          </cell>
          <cell r="I5239" t="str">
            <v>M2</v>
          </cell>
          <cell r="J5239" t="str">
            <v>ATRIBUÍDO SÃO PAULO</v>
          </cell>
          <cell r="K5239" t="str">
            <v>18,90</v>
          </cell>
        </row>
        <row r="5240">
          <cell r="G5240">
            <v>72947</v>
          </cell>
          <cell r="H5240" t="str">
            <v>SINALIZACAO HORIZONTAL COM TINTA RETRORREFLETIVA A BASE DE RESINA ACRILICA COM MICROESFERAS DE VIDRO</v>
          </cell>
          <cell r="I5240" t="str">
            <v>M2</v>
          </cell>
          <cell r="J5240" t="str">
            <v>ATRIBUÍDO SÃO PAULO</v>
          </cell>
          <cell r="K5240" t="str">
            <v>14,42</v>
          </cell>
        </row>
        <row r="5241">
          <cell r="G5241">
            <v>83693</v>
          </cell>
          <cell r="H5241" t="str">
            <v>CAIACAO EM MEIO FIO</v>
          </cell>
          <cell r="I5241" t="str">
            <v>M2</v>
          </cell>
          <cell r="J5241" t="str">
            <v>COEFICIENTE DE REPRESENTATIVIDADE</v>
          </cell>
          <cell r="K5241" t="str">
            <v>3,36</v>
          </cell>
        </row>
        <row r="5242">
          <cell r="G5242" t="str">
            <v>73770/1</v>
          </cell>
          <cell r="H5242" t="str">
            <v>BARREIRA PRE-MOLDADA EXTERNA CONCRETO ARMADO 0,25X0,40X1,14M FCK=25MPA ACO CA-50 INCL VIGOTA HORIZONTAL MONTANTE A CADA 1,00M  FERROS DE LIGACAO E MATERIAIS.</v>
          </cell>
          <cell r="I5242" t="str">
            <v>M</v>
          </cell>
          <cell r="J5242" t="str">
            <v>ATRIBUÍDO SÃO PAULO</v>
          </cell>
          <cell r="K5242" t="str">
            <v>450,37</v>
          </cell>
        </row>
        <row r="5243">
          <cell r="G5243" t="str">
            <v>73770/2</v>
          </cell>
          <cell r="H5243" t="str">
            <v>BARREIRA DUPLA PRE-MOL INTER CONCRETO ARMADO 0,15X0,65X0,77M FCK=25MPA ACO CA-50 INCL FERROS DE LIGACAO E MATERIAIS.</v>
          </cell>
          <cell r="I5243" t="str">
            <v>M</v>
          </cell>
          <cell r="J5243" t="str">
            <v>ATRIBUÍDO SÃO PAULO</v>
          </cell>
          <cell r="K5243" t="str">
            <v>387,14</v>
          </cell>
        </row>
        <row r="5244">
          <cell r="G5244" t="str">
            <v>83696/1</v>
          </cell>
          <cell r="H5244" t="str">
            <v>PINTURA GUARDA-CORPO GUARDA-RODA E MURETA PROTECAO COM CAL EM PONTES EVIADUTOS MEDIDA PELO DOBRO DA AREA TOTAL (LARGURAXALTURA).</v>
          </cell>
          <cell r="I5244" t="str">
            <v>M2</v>
          </cell>
          <cell r="J5244" t="str">
            <v>COEFICIENTE DE REPRESENTATIVIDADE</v>
          </cell>
          <cell r="K5244" t="str">
            <v>4,55</v>
          </cell>
        </row>
        <row r="5245">
          <cell r="G5245">
            <v>72962</v>
          </cell>
          <cell r="H5245" t="str">
            <v>USINAGEM DE CBUQ COM CAP 50/70, PARA CAPA DE ROLAMENTO</v>
          </cell>
          <cell r="I5245" t="str">
            <v>T</v>
          </cell>
          <cell r="J5245" t="str">
            <v>ATRIBUÍDO SÃO PAULO</v>
          </cell>
          <cell r="K5245" t="str">
            <v>285,94</v>
          </cell>
        </row>
        <row r="5246">
          <cell r="G5246">
            <v>72963</v>
          </cell>
          <cell r="H5246" t="str">
            <v>USINAGEM DE CBUQ COM CAP 50/70, PARA BINDER</v>
          </cell>
          <cell r="I5246" t="str">
            <v>T</v>
          </cell>
          <cell r="J5246" t="str">
            <v>ATRIBUÍDO SÃO PAULO</v>
          </cell>
          <cell r="K5246" t="str">
            <v>242,23</v>
          </cell>
        </row>
        <row r="5247">
          <cell r="G5247" t="str">
            <v>73759/2</v>
          </cell>
          <cell r="H5247" t="str">
            <v>PRE-MISTURADO A FRIO COM EMULSAO RL-1C, INCLUSO USINAGEM E APLICACAO, EXCLUSIVE TRANSPORTE</v>
          </cell>
          <cell r="I5247" t="str">
            <v>M3</v>
          </cell>
          <cell r="J5247" t="str">
            <v>ATRIBUÍDO SÃO PAULO</v>
          </cell>
          <cell r="K5247" t="str">
            <v>474,40</v>
          </cell>
        </row>
        <row r="5248">
          <cell r="G5248">
            <v>95990</v>
          </cell>
          <cell r="H5248" t="str">
            <v>CONSTRUÇÃO DE PAVIMENTO COM APLICAÇÃO DE CONCRETO BETUMINOSO USINADO A QUENTE (CBUQ), CAMADA DE ROLAMENTO, COM ESPESSURA DE 3,0 CM - EXCLUSIVE TRANSPORTE. AF_03/2017</v>
          </cell>
          <cell r="I5248" t="str">
            <v>M3</v>
          </cell>
          <cell r="J5248" t="str">
            <v>ATRIBUÍDO SÃO PAULO</v>
          </cell>
          <cell r="K5248" t="str">
            <v>1.037,02</v>
          </cell>
        </row>
        <row r="5249">
          <cell r="G5249">
            <v>95992</v>
          </cell>
          <cell r="H5249" t="str">
            <v>CONSTRUÇÃO DE PAVIMENTO COM APLICAÇÃO DE CONCRETO BETUMINOSO USINADO A QUENTE (CBUQ), BINDER, COM ESPESSURA DE 3,0 CM - EXCLUSIVE TRANSPORTE. AF_03/2017</v>
          </cell>
          <cell r="I5249" t="str">
            <v>M3</v>
          </cell>
          <cell r="J5249" t="str">
            <v>ATRIBUÍDO SÃO PAULO</v>
          </cell>
          <cell r="K5249" t="str">
            <v>971,40</v>
          </cell>
        </row>
        <row r="5250">
          <cell r="G5250">
            <v>95993</v>
          </cell>
          <cell r="H5250" t="str">
            <v>CONSTRUÇÃO DE PAVIMENTO COM APLICAÇÃO DE CONCRETO BETUMINOSO USINADO A QUENTE (CBUQ), CAMADA DE ROLAMENTO, COM ESPESSURA DE 4,0 CM - EXCLUSIVE TRANSPORTE. AF_03/2017</v>
          </cell>
          <cell r="I5250" t="str">
            <v>M3</v>
          </cell>
          <cell r="J5250" t="str">
            <v>ATRIBUÍDO SÃO PAULO</v>
          </cell>
          <cell r="K5250" t="str">
            <v>1.005,06</v>
          </cell>
        </row>
        <row r="5251">
          <cell r="G5251">
            <v>95994</v>
          </cell>
          <cell r="H5251" t="str">
            <v>CONSTRUÇÃO DE PAVIMENTO COM APLICAÇÃO DE CONCRETO BETUMINOSO USINADO A QUENTE (CBUQ), BINDER, COM ESPESSURA DE 4,0 CM - EXCLUSIVE TRANSPORTE. AF_03/2017</v>
          </cell>
          <cell r="I5251" t="str">
            <v>M3</v>
          </cell>
          <cell r="J5251" t="str">
            <v>ATRIBUÍDO SÃO PAULO</v>
          </cell>
          <cell r="K5251" t="str">
            <v>948,34</v>
          </cell>
        </row>
        <row r="5252">
          <cell r="G5252">
            <v>95995</v>
          </cell>
          <cell r="H5252" t="str">
            <v>CONSTRUÇÃO DE PAVIMENTO COM APLICAÇÃO DE CONCRETO BETUMINOSO USINADO A QUENTE (CBUQ), CAMADA DE ROLAMENTO, COM ESPESSURA DE 5,0 CM - EXCLUSIVE TRANSPORTE. AF_03/2017</v>
          </cell>
          <cell r="I5252" t="str">
            <v>M3</v>
          </cell>
          <cell r="J5252" t="str">
            <v>ATRIBUÍDO SÃO PAULO</v>
          </cell>
          <cell r="K5252" t="str">
            <v>985,22</v>
          </cell>
        </row>
        <row r="5253">
          <cell r="G5253">
            <v>95996</v>
          </cell>
          <cell r="H5253" t="str">
            <v>CONSTRUÇÃO DE PAVIMENTO COM APLICAÇÃO DE CONCRETO BETUMINOSO USINADO A QUENTE (CBUQ), BINDER, COM ESPESSURA DE 5,0 CM - EXCLUSIVE TRANSPORTE. AF_03/2017</v>
          </cell>
          <cell r="I5253" t="str">
            <v>M3</v>
          </cell>
          <cell r="J5253" t="str">
            <v>ATRIBUÍDO SÃO PAULO</v>
          </cell>
          <cell r="K5253" t="str">
            <v>934,05</v>
          </cell>
        </row>
        <row r="5254">
          <cell r="G5254">
            <v>95997</v>
          </cell>
          <cell r="H5254" t="str">
            <v>CONSTRUÇÃO DE PAVIMENTO COM APLICAÇÃO DE CONCRETO BETUMINOSO USINADO A QUENTE (CBUQ), CAMADA DE ROLAMENTO, COM ESPESSURA DE 6,0 CM - EXCLUSIVE TRANSPORTE. AF_03/2017</v>
          </cell>
          <cell r="I5254" t="str">
            <v>M3</v>
          </cell>
          <cell r="J5254" t="str">
            <v>ATRIBUÍDO SÃO PAULO</v>
          </cell>
          <cell r="K5254" t="str">
            <v>973,02</v>
          </cell>
        </row>
        <row r="5255">
          <cell r="G5255">
            <v>95998</v>
          </cell>
          <cell r="H5255" t="str">
            <v>CONSTRUÇÃO DE PAVIMENTO COM APLICAÇÃO DE CONCRETO BETUMINOSO USINADO A QUENTE (CBUQ), BINDER, COM ESPESSURA DE 6,0 CM - EXCLUSIVE TRANSPORTE. AF_03/2017</v>
          </cell>
          <cell r="I5255" t="str">
            <v>M3</v>
          </cell>
          <cell r="J5255" t="str">
            <v>ATRIBUÍDO SÃO PAULO</v>
          </cell>
          <cell r="K5255" t="str">
            <v>925,25</v>
          </cell>
        </row>
        <row r="5256">
          <cell r="G5256">
            <v>95999</v>
          </cell>
          <cell r="H5256" t="str">
            <v>CONSTRUÇÃO DE PAVIMENTO COM APLICAÇÃO DE CONCRETO BETUMINOSO USINADO A QUENTE (CBUQ), CAMADA DE ROLAMENTO, COM ESPESSURA DE 7,0 CM - EXCLUSIVE TRANSPORTE. AF_03/2017</v>
          </cell>
          <cell r="I5256" t="str">
            <v>M3</v>
          </cell>
          <cell r="J5256" t="str">
            <v>ATRIBUÍDO SÃO PAULO</v>
          </cell>
          <cell r="K5256" t="str">
            <v>964,29</v>
          </cell>
        </row>
        <row r="5257">
          <cell r="G5257">
            <v>96000</v>
          </cell>
          <cell r="H5257" t="str">
            <v>CONSTRUÇÃO DE PAVIMENTO COM APLICAÇÃO DE CONCRETO BETUMINOSO USINADO A QUENTE (CBUQ), BINDER, COM ESPESSURA DE 7,0 CM - EXCLUSIVE TRANSPORTE. AF_03/2017</v>
          </cell>
          <cell r="I5257" t="str">
            <v>M3</v>
          </cell>
          <cell r="J5257" t="str">
            <v>ATRIBUÍDO SÃO PAULO</v>
          </cell>
          <cell r="K5257" t="str">
            <v>918,99</v>
          </cell>
        </row>
        <row r="5258">
          <cell r="G5258">
            <v>96001</v>
          </cell>
          <cell r="H5258" t="str">
            <v>FRESAGEM DE PAVIMENTO ASFÁLTICO (PROFUNDIDADE ATÉ 5,0 CM), EM LOCAIS COM NIVEL BAIXO DE INTERFERÊNCIA. AF_03/2017</v>
          </cell>
          <cell r="I5258" t="str">
            <v>M2</v>
          </cell>
          <cell r="J5258" t="str">
            <v>ATRIBUÍDO SÃO PAULO</v>
          </cell>
          <cell r="K5258" t="str">
            <v>5,26</v>
          </cell>
        </row>
        <row r="5259">
          <cell r="G5259">
            <v>96002</v>
          </cell>
          <cell r="H5259" t="str">
            <v>FRESAGEM DE PAVIMENTO ASFÁLTICO (PROFUNDIDADE ATÉ 5,0 CM), EM LOCAIS COM NIVEL ALTO DE INTERFERÊNCIA. AF_03/2017</v>
          </cell>
          <cell r="I5259" t="str">
            <v>M2</v>
          </cell>
          <cell r="J5259" t="str">
            <v>ATRIBUÍDO SÃO PAULO</v>
          </cell>
          <cell r="K5259" t="str">
            <v>6,09</v>
          </cell>
        </row>
        <row r="5260">
          <cell r="G5260">
            <v>96393</v>
          </cell>
          <cell r="H5260" t="str">
            <v>USINAGEM DE BRITA GRADUADA SIMPLES, UTILIZANDO BRITA COMERCIAL COM USINA 300 T/H. AF_06/2017</v>
          </cell>
          <cell r="I5260" t="str">
            <v>M3</v>
          </cell>
          <cell r="J5260" t="str">
            <v>ATRIBUÍDO SÃO PAULO</v>
          </cell>
          <cell r="K5260" t="str">
            <v>115,76</v>
          </cell>
        </row>
        <row r="5261">
          <cell r="G5261">
            <v>96394</v>
          </cell>
          <cell r="H5261" t="str">
            <v>USINAGEM DE BRITA GRADUADA TRATADA COM CIMENTO, UTILIZANDO BRITA COMERCIAL COM USINA 300 T/H. AF_06/2017</v>
          </cell>
          <cell r="I5261" t="str">
            <v>M3</v>
          </cell>
          <cell r="J5261" t="str">
            <v>ATRIBUÍDO SÃO PAULO</v>
          </cell>
          <cell r="K5261" t="str">
            <v>143,82</v>
          </cell>
        </row>
        <row r="5262">
          <cell r="G5262">
            <v>96395</v>
          </cell>
          <cell r="H5262" t="str">
            <v>USINAGEM DE CONCRETO PARA COMPACTAÇÃO COM ROLO, UTILIZANDO BRITA COMERCIAL. AF_06/2017</v>
          </cell>
          <cell r="I5262" t="str">
            <v>M3</v>
          </cell>
          <cell r="J5262" t="str">
            <v>ATRIBUÍDO SÃO PAULO</v>
          </cell>
          <cell r="K5262" t="str">
            <v>156,66</v>
          </cell>
        </row>
        <row r="5263">
          <cell r="G5263">
            <v>73445</v>
          </cell>
          <cell r="H5263" t="str">
            <v>CAIACAO INT OU EXT SOBRE REVESTIMENTO LISO C/ADOCAO DE FIXADOR COM    COM DUAS DEMAOS</v>
          </cell>
          <cell r="I5263" t="str">
            <v>M2</v>
          </cell>
          <cell r="J5263" t="str">
            <v>COEFICIENTE DE REPRESENTATIVIDADE</v>
          </cell>
          <cell r="K5263" t="str">
            <v>7,94</v>
          </cell>
        </row>
        <row r="5264">
          <cell r="G5264">
            <v>73446</v>
          </cell>
          <cell r="H5264" t="str">
            <v>PINTURA DE SUPERFICIE C/TINTA GRAFITE</v>
          </cell>
          <cell r="I5264" t="str">
            <v>M2</v>
          </cell>
          <cell r="J5264" t="str">
            <v>COEFICIENTE DE REPRESENTATIVIDADE</v>
          </cell>
          <cell r="K5264" t="str">
            <v>18,59</v>
          </cell>
        </row>
        <row r="5265">
          <cell r="G5265" t="str">
            <v>74133/1</v>
          </cell>
          <cell r="H5265" t="str">
            <v>EMASSAMENTO COM MASSA A OLEO, UMA DEMAO</v>
          </cell>
          <cell r="I5265" t="str">
            <v>M2</v>
          </cell>
          <cell r="J5265" t="str">
            <v>COEFICIENTE DE REPRESENTATIVIDADE</v>
          </cell>
          <cell r="K5265" t="str">
            <v>15,18</v>
          </cell>
        </row>
        <row r="5266">
          <cell r="G5266" t="str">
            <v>74133/2</v>
          </cell>
          <cell r="H5266" t="str">
            <v>EMASSAMENTO COM MASSA A OLEO, DUAS DEMAOS</v>
          </cell>
          <cell r="I5266" t="str">
            <v>M2</v>
          </cell>
          <cell r="J5266" t="str">
            <v>COEFICIENTE DE REPRESENTATIVIDADE</v>
          </cell>
          <cell r="K5266" t="str">
            <v>19,02</v>
          </cell>
        </row>
        <row r="5267">
          <cell r="G5267">
            <v>79462</v>
          </cell>
          <cell r="H5267" t="str">
            <v>EMASSAMENTO COM MASSA EPOXI, 2 DEMAOS</v>
          </cell>
          <cell r="I5267" t="str">
            <v>M2</v>
          </cell>
          <cell r="J5267" t="str">
            <v>COEFICIENTE DE REPRESENTATIVIDADE</v>
          </cell>
          <cell r="K5267" t="str">
            <v>49,06</v>
          </cell>
        </row>
        <row r="5268">
          <cell r="G5268" t="str">
            <v>79494/1</v>
          </cell>
          <cell r="H5268" t="str">
            <v>PINTURA DE QUADRO ESCOLAR COM TINTA ESMALTE ACABAMENTO FOSCO, DUAS DEMAOS SOBRE MASSA ACRILICA</v>
          </cell>
          <cell r="I5268" t="str">
            <v>M2</v>
          </cell>
          <cell r="J5268" t="str">
            <v>COEFICIENTE DE REPRESENTATIVIDADE</v>
          </cell>
          <cell r="K5268" t="str">
            <v>12,22</v>
          </cell>
        </row>
        <row r="5269">
          <cell r="G5269">
            <v>84651</v>
          </cell>
          <cell r="H5269" t="str">
            <v>PINTURA COM TINTA IMPERMEAVEL MINERAL EM PO, DUAS DEMAOS</v>
          </cell>
          <cell r="I5269" t="str">
            <v>M2</v>
          </cell>
          <cell r="J5269" t="str">
            <v>COEFICIENTE DE REPRESENTATIVIDADE</v>
          </cell>
          <cell r="K5269" t="str">
            <v>8,88</v>
          </cell>
        </row>
        <row r="5270">
          <cell r="G5270">
            <v>88411</v>
          </cell>
          <cell r="H5270" t="str">
            <v>APLICAÇÃO MANUAL DE FUNDO SELADOR ACRÍLICO EM PANOS COM PRESENÇA DE VÃOS DE EDIFÍCIOS DE MÚLTIPLOS PAVIMENTOS. AF_06/2014</v>
          </cell>
          <cell r="I5270" t="str">
            <v>M2</v>
          </cell>
          <cell r="J5270" t="str">
            <v>COLETADO</v>
          </cell>
          <cell r="K5270" t="str">
            <v>2,28</v>
          </cell>
        </row>
        <row r="5271">
          <cell r="G5271">
            <v>88412</v>
          </cell>
          <cell r="H5271" t="str">
            <v>APLICAÇÃO MANUAL DE FUNDO SELADOR ACRÍLICO EM PANOS CEGOS DE FACHADA (SEM PRESENÇA DE VÃOS) DE EDIFÍCIOS DE MÚLTIPLOS PAVIMENTOS. AF_06/2014</v>
          </cell>
          <cell r="I5271" t="str">
            <v>M2</v>
          </cell>
          <cell r="J5271" t="str">
            <v>COLETADO</v>
          </cell>
          <cell r="K5271" t="str">
            <v>1,77</v>
          </cell>
        </row>
        <row r="5272">
          <cell r="G5272">
            <v>88413</v>
          </cell>
          <cell r="H5272" t="str">
            <v>APLICAÇÃO MANUAL DE FUNDO SELADOR ACRÍLICO EM SUPERFÍCIES EXTERNAS DE SACADA DE EDIFÍCIOS DE MÚLTIPLOS PAVIMENTOS. AF_06/2014</v>
          </cell>
          <cell r="I5272" t="str">
            <v>M2</v>
          </cell>
          <cell r="J5272" t="str">
            <v>COLETADO</v>
          </cell>
          <cell r="K5272" t="str">
            <v>3,31</v>
          </cell>
        </row>
        <row r="5273">
          <cell r="G5273">
            <v>88414</v>
          </cell>
          <cell r="H5273" t="str">
            <v>APLICAÇÃO MANUAL DE FUNDO SELADOR ACRÍLICO EM SUPERFÍCIES INTERNAS DA SACADA DE EDIFÍCIOS DE MÚLTIPLOS PAVIMENTOS. AF_06/2014</v>
          </cell>
          <cell r="I5273" t="str">
            <v>M2</v>
          </cell>
          <cell r="J5273" t="str">
            <v>COLETADO</v>
          </cell>
          <cell r="K5273" t="str">
            <v>3,64</v>
          </cell>
        </row>
        <row r="5274">
          <cell r="G5274">
            <v>88415</v>
          </cell>
          <cell r="H5274" t="str">
            <v>APLICAÇÃO MANUAL DE FUNDO SELADOR ACRÍLICO EM PAREDES EXTERNAS DE CASAS. AF_06/2014</v>
          </cell>
          <cell r="I5274" t="str">
            <v>M2</v>
          </cell>
          <cell r="J5274" t="str">
            <v>COLETADO</v>
          </cell>
          <cell r="K5274" t="str">
            <v>2,44</v>
          </cell>
        </row>
        <row r="5275">
          <cell r="G5275">
            <v>88416</v>
          </cell>
          <cell r="H5275" t="str">
            <v>APLICAÇÃO MANUAL DE PINTURA COM TINTA TEXTURIZADA ACRÍLICA EM PANOS COM PRESENÇA DE VÃOS DE EDIFÍCIOS DE MÚLTIPLOS PAVIMENTOS, UMA COR. AF_06/2014</v>
          </cell>
          <cell r="I5275" t="str">
            <v>M2</v>
          </cell>
          <cell r="J5275" t="str">
            <v>COEFICIENTE DE REPRESENTATIVIDADE</v>
          </cell>
          <cell r="K5275" t="str">
            <v>13,81</v>
          </cell>
        </row>
        <row r="5276">
          <cell r="G5276">
            <v>88417</v>
          </cell>
          <cell r="H5276" t="str">
            <v>APLICAÇÃO MANUAL DE PINTURA COM TINTA TEXTURIZADA ACRÍLICA EM PANOS CEGOS DE FACHADA (SEM PRESENÇA DE VÃOS) DE EDIFÍCIOS DE MÚLTIPLOS PAVIMENTOS, UMA COR. AF_06/2014</v>
          </cell>
          <cell r="I5276" t="str">
            <v>M2</v>
          </cell>
          <cell r="J5276" t="str">
            <v>COEFICIENTE DE REPRESENTATIVIDADE</v>
          </cell>
          <cell r="K5276" t="str">
            <v>11,99</v>
          </cell>
        </row>
        <row r="5277">
          <cell r="G5277">
            <v>88420</v>
          </cell>
          <cell r="H5277" t="str">
            <v>APLICAÇÃO MANUAL DE PINTURA COM TINTA TEXTURIZADA ACRÍLICA EM SUPERFÍCIES EXTERNAS DE SACADA DE EDIFÍCIOS DE MÚLTIPLOS PAVIMENTOS, UMA COR. AF_06/2014</v>
          </cell>
          <cell r="I5277" t="str">
            <v>M2</v>
          </cell>
          <cell r="J5277" t="str">
            <v>COEFICIENTE DE REPRESENTATIVIDADE</v>
          </cell>
          <cell r="K5277" t="str">
            <v>17,50</v>
          </cell>
        </row>
        <row r="5278">
          <cell r="G5278">
            <v>88421</v>
          </cell>
          <cell r="H5278" t="str">
            <v>APLICAÇÃO MANUAL DE PINTURA COM TINTA TEXTURIZADA ACRÍLICA EM SUPERFÍCIES INTERNAS DA SACADA DE EDIFÍCIOS DE MÚLTIPLOS PAVIMENTOS, UMA COR. AF_06/2014</v>
          </cell>
          <cell r="I5278" t="str">
            <v>M2</v>
          </cell>
          <cell r="J5278" t="str">
            <v>COEFICIENTE DE REPRESENTATIVIDADE</v>
          </cell>
          <cell r="K5278" t="str">
            <v>18,66</v>
          </cell>
        </row>
        <row r="5279">
          <cell r="G5279">
            <v>88423</v>
          </cell>
          <cell r="H5279" t="str">
            <v>APLICAÇÃO MANUAL DE PINTURA COM TINTA TEXTURIZADA ACRÍLICA EM PAREDES EXTERNAS DE CASAS, UMA COR. AF_06/2014</v>
          </cell>
          <cell r="I5279" t="str">
            <v>M2</v>
          </cell>
          <cell r="J5279" t="str">
            <v>COEFICIENTE DE REPRESENTATIVIDADE</v>
          </cell>
          <cell r="K5279" t="str">
            <v>14,38</v>
          </cell>
        </row>
        <row r="5280">
          <cell r="G5280">
            <v>88424</v>
          </cell>
          <cell r="H5280" t="str">
            <v>APLICAÇÃO MANUAL DE PINTURA COM TINTA TEXTURIZADA ACRÍLICA EM PANOS COM PRESENÇA DE VÃOS DE EDIFÍCIOS DE MÚLTIPLOS PAVIMENTOS, DUAS CORES. AF_06/2014</v>
          </cell>
          <cell r="I5280" t="str">
            <v>M2</v>
          </cell>
          <cell r="J5280" t="str">
            <v>COEFICIENTE DE REPRESENTATIVIDADE</v>
          </cell>
          <cell r="K5280" t="str">
            <v>16,31</v>
          </cell>
        </row>
        <row r="5281">
          <cell r="G5281">
            <v>88426</v>
          </cell>
          <cell r="H5281" t="str">
            <v>APLICAÇÃO MANUAL DE PINTURA COM TINTA TEXTURIZADA ACRÍLICA EM PANOS CEGOS DE FACHADA (SEM PRESENÇA DE VÃOS) DE EDIFÍCIOS DE MÚLTIPLOS PAVIMENTOS, DUAS CORES. AF_06/2014</v>
          </cell>
          <cell r="I5281" t="str">
            <v>M2</v>
          </cell>
          <cell r="J5281" t="str">
            <v>COEFICIENTE DE REPRESENTATIVIDADE</v>
          </cell>
          <cell r="K5281" t="str">
            <v>13,17</v>
          </cell>
        </row>
        <row r="5282">
          <cell r="G5282">
            <v>88428</v>
          </cell>
          <cell r="H5282" t="str">
            <v>APLICAÇÃO MANUAL DE PINTURA COM TINTA TEXTURIZADA ACRÍLICA EM SUPERFÍCIES EXTERNAS DE SACADA DE EDIFÍCIOS DE MÚLTIPLOS PAVIMENTOS, DUAS CORES. AF_06/2014</v>
          </cell>
          <cell r="I5282" t="str">
            <v>M2</v>
          </cell>
          <cell r="J5282" t="str">
            <v>COEFICIENTE DE REPRESENTATIVIDADE</v>
          </cell>
          <cell r="K5282" t="str">
            <v>22,66</v>
          </cell>
        </row>
        <row r="5283">
          <cell r="G5283">
            <v>88429</v>
          </cell>
          <cell r="H5283" t="str">
            <v>APLICAÇÃO MANUAL DE PINTURA COM TINTA TEXTURIZADA ACRÍLICA EM SUPERFÍCIES INTERNAS DA SACADA DE EDIFÍCIOS DE MÚLTIPLOS PAVIMENTOS, DUAS CORES. AF_06/2014</v>
          </cell>
          <cell r="I5283" t="str">
            <v>M2</v>
          </cell>
          <cell r="J5283" t="str">
            <v>COEFICIENTE DE REPRESENTATIVIDADE</v>
          </cell>
          <cell r="K5283" t="str">
            <v>24,68</v>
          </cell>
        </row>
        <row r="5284">
          <cell r="G5284">
            <v>88431</v>
          </cell>
          <cell r="H5284" t="str">
            <v>APLICAÇÃO MANUAL DE PINTURA COM TINTA TEXTURIZADA ACRÍLICA EM PAREDES EXTERNAS DE CASAS, DUAS CORES. AF_06/2014</v>
          </cell>
          <cell r="I5284" t="str">
            <v>M2</v>
          </cell>
          <cell r="J5284" t="str">
            <v>COEFICIENTE DE REPRESENTATIVIDADE</v>
          </cell>
          <cell r="K5284" t="str">
            <v>17,31</v>
          </cell>
        </row>
        <row r="5285">
          <cell r="G5285">
            <v>88432</v>
          </cell>
          <cell r="H5285" t="str">
            <v>APLICAÇÃO MANUAL DE PINTURA COM TINTA TEXTURIZADA ACRÍLICA EM MOLDURAS DE EPS, PRÉ-FABRICADOS, OU OUTROS. AF_06/2014</v>
          </cell>
          <cell r="I5285" t="str">
            <v>M2</v>
          </cell>
          <cell r="J5285" t="str">
            <v>COEFICIENTE DE REPRESENTATIVIDADE</v>
          </cell>
          <cell r="K5285" t="str">
            <v>12,77</v>
          </cell>
        </row>
        <row r="5286">
          <cell r="G5286">
            <v>88482</v>
          </cell>
          <cell r="H5286" t="str">
            <v>APLICAÇÃO DE FUNDO SELADOR LÁTEX PVA EM TETO, UMA DEMÃO. AF_06/2014</v>
          </cell>
          <cell r="I5286" t="str">
            <v>M2</v>
          </cell>
          <cell r="J5286" t="str">
            <v>COEFICIENTE DE REPRESENTATIVIDADE</v>
          </cell>
          <cell r="K5286" t="str">
            <v>3,15</v>
          </cell>
        </row>
        <row r="5287">
          <cell r="G5287">
            <v>88483</v>
          </cell>
          <cell r="H5287" t="str">
            <v>APLICAÇÃO DE FUNDO SELADOR LÁTEX PVA EM PAREDES, UMA DEMÃO. AF_06/2014</v>
          </cell>
          <cell r="I5287" t="str">
            <v>M2</v>
          </cell>
          <cell r="J5287" t="str">
            <v>COEFICIENTE DE REPRESENTATIVIDADE</v>
          </cell>
          <cell r="K5287" t="str">
            <v>2,94</v>
          </cell>
        </row>
        <row r="5288">
          <cell r="G5288">
            <v>88484</v>
          </cell>
          <cell r="H5288" t="str">
            <v>APLICAÇÃO DE FUNDO SELADOR ACRÍLICO EM TETO, UMA DEMÃO. AF_06/2014</v>
          </cell>
          <cell r="I5288" t="str">
            <v>M2</v>
          </cell>
          <cell r="J5288" t="str">
            <v>COLETADO</v>
          </cell>
          <cell r="K5288" t="str">
            <v>2,45</v>
          </cell>
        </row>
        <row r="5289">
          <cell r="G5289">
            <v>88485</v>
          </cell>
          <cell r="H5289" t="str">
            <v>APLICAÇÃO DE FUNDO SELADOR ACRÍLICO EM PAREDES, UMA DEMÃO. AF_06/2014</v>
          </cell>
          <cell r="I5289" t="str">
            <v>M2</v>
          </cell>
          <cell r="J5289" t="str">
            <v>COLETADO</v>
          </cell>
          <cell r="K5289" t="str">
            <v>2,14</v>
          </cell>
        </row>
        <row r="5290">
          <cell r="G5290">
            <v>88486</v>
          </cell>
          <cell r="H5290" t="str">
            <v>APLICAÇÃO MANUAL DE PINTURA COM TINTA LÁTEX PVA EM TETO, DUAS DEMÃOS. AF_06/2014</v>
          </cell>
          <cell r="I5290" t="str">
            <v>M2</v>
          </cell>
          <cell r="J5290" t="str">
            <v>COEFICIENTE DE REPRESENTATIVIDADE</v>
          </cell>
          <cell r="K5290" t="str">
            <v>9,10</v>
          </cell>
        </row>
        <row r="5291">
          <cell r="G5291">
            <v>88487</v>
          </cell>
          <cell r="H5291" t="str">
            <v>APLICAÇÃO MANUAL DE PINTURA COM TINTA LÁTEX PVA EM PAREDES, DUAS DEMÃOS. AF_06/2014</v>
          </cell>
          <cell r="I5291" t="str">
            <v>M2</v>
          </cell>
          <cell r="J5291" t="str">
            <v>COEFICIENTE DE REPRESENTATIVIDADE</v>
          </cell>
          <cell r="K5291" t="str">
            <v>8,13</v>
          </cell>
        </row>
        <row r="5292">
          <cell r="G5292">
            <v>88488</v>
          </cell>
          <cell r="H5292" t="str">
            <v>APLICAÇÃO MANUAL DE PINTURA COM TINTA LÁTEX ACRÍLICA EM TETO, DUAS DEMÃOS. AF_06/2014</v>
          </cell>
          <cell r="I5292" t="str">
            <v>M2</v>
          </cell>
          <cell r="J5292" t="str">
            <v>COEFICIENTE DE REPRESENTATIVIDADE</v>
          </cell>
          <cell r="K5292" t="str">
            <v>11,71</v>
          </cell>
        </row>
        <row r="5293">
          <cell r="G5293">
            <v>88489</v>
          </cell>
          <cell r="H5293" t="str">
            <v>APLICAÇÃO MANUAL DE PINTURA COM TINTA LÁTEX ACRÍLICA EM PAREDES, DUAS DEMÃOS. AF_06/2014</v>
          </cell>
          <cell r="I5293" t="str">
            <v>M2</v>
          </cell>
          <cell r="J5293" t="str">
            <v>COEFICIENTE DE REPRESENTATIVIDADE</v>
          </cell>
          <cell r="K5293" t="str">
            <v>10,32</v>
          </cell>
        </row>
        <row r="5294">
          <cell r="G5294">
            <v>88490</v>
          </cell>
          <cell r="H5294" t="str">
            <v>APLICAÇÃO MECÂNICA DE PINTURA COM TINTA LÁTEX PVA EM TETO, DUAS DEMÃOS. AF_06/2014</v>
          </cell>
          <cell r="I5294" t="str">
            <v>M2</v>
          </cell>
          <cell r="J5294" t="str">
            <v>COEFICIENTE DE REPRESENTATIVIDADE</v>
          </cell>
          <cell r="K5294" t="str">
            <v>6,55</v>
          </cell>
        </row>
        <row r="5295">
          <cell r="G5295">
            <v>88491</v>
          </cell>
          <cell r="H5295" t="str">
            <v>APLICAÇÃO MECÂNICA DE PINTURA COM TINTA LÁTEX PVA EM PAREDES, DUAS DEMÃOS. AF_06/2014</v>
          </cell>
          <cell r="I5295" t="str">
            <v>M2</v>
          </cell>
          <cell r="J5295" t="str">
            <v>COEFICIENTE DE REPRESENTATIVIDADE</v>
          </cell>
          <cell r="K5295" t="str">
            <v>6,32</v>
          </cell>
        </row>
        <row r="5296">
          <cell r="G5296">
            <v>88492</v>
          </cell>
          <cell r="H5296" t="str">
            <v>APLICAÇÃO MECÂNICA DE PINTURA COM TINTA LÁTEX ACRÍLICA EM TETO, DUAS DEMÃOS. AF_06/2014</v>
          </cell>
          <cell r="I5296" t="str">
            <v>M2</v>
          </cell>
          <cell r="J5296" t="str">
            <v>COEFICIENTE DE REPRESENTATIVIDADE</v>
          </cell>
          <cell r="K5296" t="str">
            <v>7,86</v>
          </cell>
        </row>
        <row r="5297">
          <cell r="G5297">
            <v>88493</v>
          </cell>
          <cell r="H5297" t="str">
            <v>APLICAÇÃO MECÂNICA DE PINTURA COM TINTA LÁTEX ACRÍLICA EM PAREDES, DUAS DEMÃOS. AF_06/2014</v>
          </cell>
          <cell r="I5297" t="str">
            <v>M2</v>
          </cell>
          <cell r="J5297" t="str">
            <v>COEFICIENTE DE REPRESENTATIVIDADE</v>
          </cell>
          <cell r="K5297" t="str">
            <v>7,52</v>
          </cell>
        </row>
        <row r="5298">
          <cell r="G5298">
            <v>88494</v>
          </cell>
          <cell r="H5298" t="str">
            <v>APLICAÇÃO E LIXAMENTO DE MASSA LÁTEX EM TETO, UMA DEMÃO. AF_06/2014</v>
          </cell>
          <cell r="I5298" t="str">
            <v>M2</v>
          </cell>
          <cell r="J5298" t="str">
            <v>COEFICIENTE DE REPRESENTATIVIDADE</v>
          </cell>
          <cell r="K5298" t="str">
            <v>14,70</v>
          </cell>
        </row>
        <row r="5299">
          <cell r="G5299">
            <v>88495</v>
          </cell>
          <cell r="H5299" t="str">
            <v>APLICAÇÃO E LIXAMENTO DE MASSA LÁTEX EM PAREDES, UMA DEMÃO. AF_06/2014</v>
          </cell>
          <cell r="I5299" t="str">
            <v>M2</v>
          </cell>
          <cell r="J5299" t="str">
            <v>COEFICIENTE DE REPRESENTATIVIDADE</v>
          </cell>
          <cell r="K5299" t="str">
            <v>8,06</v>
          </cell>
        </row>
        <row r="5300">
          <cell r="G5300">
            <v>88496</v>
          </cell>
          <cell r="H5300" t="str">
            <v>APLICAÇÃO E LIXAMENTO DE MASSA LÁTEX EM TETO, DUAS DEMÃOS. AF_06/2014</v>
          </cell>
          <cell r="I5300" t="str">
            <v>M2</v>
          </cell>
          <cell r="J5300" t="str">
            <v>COEFICIENTE DE REPRESENTATIVIDADE</v>
          </cell>
          <cell r="K5300" t="str">
            <v>19,99</v>
          </cell>
        </row>
        <row r="5301">
          <cell r="G5301">
            <v>88497</v>
          </cell>
          <cell r="H5301" t="str">
            <v>APLICAÇÃO E LIXAMENTO DE MASSA LÁTEX EM PAREDES, DUAS DEMÃOS. AF_06/2014</v>
          </cell>
          <cell r="I5301" t="str">
            <v>M2</v>
          </cell>
          <cell r="J5301" t="str">
            <v>COEFICIENTE DE REPRESENTATIVIDADE</v>
          </cell>
          <cell r="K5301" t="str">
            <v>11,12</v>
          </cell>
        </row>
        <row r="5302">
          <cell r="G5302">
            <v>95305</v>
          </cell>
          <cell r="H5302" t="str">
            <v>TEXTURA ACRÍLICA, APLICAÇÃO MANUAL EM PAREDE, UMA DEMÃO. AF_09/2016</v>
          </cell>
          <cell r="I5302" t="str">
            <v>M2</v>
          </cell>
          <cell r="J5302" t="str">
            <v>COEFICIENTE DE REPRESENTATIVIDADE</v>
          </cell>
          <cell r="K5302" t="str">
            <v>10,70</v>
          </cell>
        </row>
        <row r="5303">
          <cell r="G5303">
            <v>95306</v>
          </cell>
          <cell r="H5303" t="str">
            <v>TEXTURA ACRÍLICA, APLICAÇÃO MANUAL EM TETO, UMA DEMÃO. AF_09/2016</v>
          </cell>
          <cell r="I5303" t="str">
            <v>M2</v>
          </cell>
          <cell r="J5303" t="str">
            <v>COEFICIENTE DE REPRESENTATIVIDADE</v>
          </cell>
          <cell r="K5303" t="str">
            <v>12,45</v>
          </cell>
        </row>
        <row r="5304">
          <cell r="G5304">
            <v>95622</v>
          </cell>
          <cell r="H5304" t="str">
            <v>APLICAÇÃO MANUAL DE TINTA LÁTEX ACRÍLICA EM PANOS COM PRESENÇA DE VÃOS DE EDIFÍCIOS DE MÚLTIPLOS PAVIMENTOS, DUAS DEMÃOS. AF_11/2016</v>
          </cell>
          <cell r="I5304" t="str">
            <v>M2</v>
          </cell>
          <cell r="J5304" t="str">
            <v>COEFICIENTE DE REPRESENTATIVIDADE</v>
          </cell>
          <cell r="K5304" t="str">
            <v>10,57</v>
          </cell>
        </row>
        <row r="5305">
          <cell r="G5305">
            <v>95623</v>
          </cell>
          <cell r="H5305" t="str">
            <v>APLICAÇÃO MANUAL DE TINTA LÁTEX ACRÍLICA EM PANOS SEM PRESENÇA DE VÃOS DE EDIFÍCIOS DE MÚLTIPLOS PAVIMENTOS, DUAS DEMÃOS. AF_11/2016</v>
          </cell>
          <cell r="I5305" t="str">
            <v>M2</v>
          </cell>
          <cell r="J5305" t="str">
            <v>COEFICIENTE DE REPRESENTATIVIDADE</v>
          </cell>
          <cell r="K5305" t="str">
            <v>8,07</v>
          </cell>
        </row>
        <row r="5306">
          <cell r="G5306">
            <v>95624</v>
          </cell>
          <cell r="H5306" t="str">
            <v>APLICAÇÃO MANUAL DE TINTA LÁTEX ACRÍLICA EM SUPERFÍCIES EXTERNAS DE SACADA DE EDIFÍCIOS DE MÚLTIPLOS PAVIMENTOS, DUAS DEMÃOS. AF_11/2016</v>
          </cell>
          <cell r="I5306" t="str">
            <v>M2</v>
          </cell>
          <cell r="J5306" t="str">
            <v>COEFICIENTE DE REPRESENTATIVIDADE</v>
          </cell>
          <cell r="K5306" t="str">
            <v>15,63</v>
          </cell>
        </row>
        <row r="5307">
          <cell r="G5307">
            <v>95625</v>
          </cell>
          <cell r="H5307" t="str">
            <v>APLICAÇÃO MANUAL DE TINTA LÁTEX ACRÍLICA EM SUPERFÍCIES INTERNAS DE SACADA DE EDIFÍCIOS DE MÚLTIPLOS PAVIMENTOS, DUAS DEMÃOS. AF_11/2016</v>
          </cell>
          <cell r="I5307" t="str">
            <v>M2</v>
          </cell>
          <cell r="J5307" t="str">
            <v>COEFICIENTE DE REPRESENTATIVIDADE</v>
          </cell>
          <cell r="K5307" t="str">
            <v>17,23</v>
          </cell>
        </row>
        <row r="5308">
          <cell r="G5308">
            <v>95626</v>
          </cell>
          <cell r="H5308" t="str">
            <v>APLICAÇÃO MANUAL DE TINTA LÁTEX ACRÍLICA EM PAREDE EXTERNAS DE CASAS, DUAS DEMÃOS. AF_11/2016</v>
          </cell>
          <cell r="I5308" t="str">
            <v>M2</v>
          </cell>
          <cell r="J5308" t="str">
            <v>COEFICIENTE DE REPRESENTATIVIDADE</v>
          </cell>
          <cell r="K5308" t="str">
            <v>11,38</v>
          </cell>
        </row>
        <row r="5309">
          <cell r="G5309">
            <v>96126</v>
          </cell>
          <cell r="H5309" t="str">
            <v>APLICAÇÃO MANUAL DE MASSA ACRÍLICA EM PANOS DE FACHADA COM PRESENÇA DE VÃOS, DE EDIFÍCIOS DE MÚLTIPLOS PAVIMENTOS, UMA DEMÃO. AF_05/2017</v>
          </cell>
          <cell r="I5309" t="str">
            <v>M2</v>
          </cell>
          <cell r="J5309" t="str">
            <v>COEFICIENTE DE REPRESENTATIVIDADE</v>
          </cell>
          <cell r="K5309" t="str">
            <v>13,49</v>
          </cell>
        </row>
        <row r="5310">
          <cell r="G5310">
            <v>96127</v>
          </cell>
          <cell r="H5310" t="str">
            <v>APLICAÇÃO MANUAL DE MASSA ACRÍLICA EM PANOS DE FACHADA SEM PRESENÇA DE VÃOS, DE EDIFÍCIOS DE MÚLTIPLOS PAVIMENTOS, UMA DEMÃO. AF_05/2017</v>
          </cell>
          <cell r="I5310" t="str">
            <v>M2</v>
          </cell>
          <cell r="J5310" t="str">
            <v>COEFICIENTE DE REPRESENTATIVIDADE</v>
          </cell>
          <cell r="K5310" t="str">
            <v>10,38</v>
          </cell>
        </row>
        <row r="5311">
          <cell r="G5311">
            <v>96128</v>
          </cell>
          <cell r="H5311" t="str">
            <v>APLICAÇÃO MANUAL DE MASSA ACRÍLICA EM SUPERFÍCIES EXTERNAS DE SACADA DE EDIFÍCIOS DE MÚLTIPLOS PAVIMENTOS, UMA DEMÃO. AF_05/2017</v>
          </cell>
          <cell r="I5311" t="str">
            <v>M2</v>
          </cell>
          <cell r="J5311" t="str">
            <v>COEFICIENTE DE REPRESENTATIVIDADE</v>
          </cell>
          <cell r="K5311" t="str">
            <v>19,79</v>
          </cell>
        </row>
        <row r="5312">
          <cell r="G5312">
            <v>96129</v>
          </cell>
          <cell r="H5312" t="str">
            <v>APLICAÇÃO MANUAL DE MASSA ACRÍLICA EM SUPERFÍCIES INTERNAS DE SACADA DE EDIFÍCIOS DE MÚLTIPLOS PAVIMENTOS, UMA DEMÃO. AF_05/2017</v>
          </cell>
          <cell r="I5312" t="str">
            <v>M2</v>
          </cell>
          <cell r="J5312" t="str">
            <v>COEFICIENTE DE REPRESENTATIVIDADE</v>
          </cell>
          <cell r="K5312" t="str">
            <v>21,80</v>
          </cell>
        </row>
        <row r="5313">
          <cell r="G5313">
            <v>96130</v>
          </cell>
          <cell r="H5313" t="str">
            <v>APLICAÇÃO MANUAL DE MASSA ACRÍLICA EM PAREDES EXTERNAS DE CASAS, UMA DEMÃO. AF_05/2017</v>
          </cell>
          <cell r="I5313" t="str">
            <v>M2</v>
          </cell>
          <cell r="J5313" t="str">
            <v>COEFICIENTE DE REPRESENTATIVIDADE</v>
          </cell>
          <cell r="K5313" t="str">
            <v>14,47</v>
          </cell>
        </row>
        <row r="5314">
          <cell r="G5314">
            <v>96131</v>
          </cell>
          <cell r="H5314" t="str">
            <v>APLICAÇÃO MANUAL DE MASSA ACRÍLICA EM PANOS DE FACHADA COM PRESENÇA DE VÃOS, DE EDIFÍCIOS DE MÚLTIPLOS PAVIMENTOS, DUAS DEMÃOS. AF_05/2017</v>
          </cell>
          <cell r="I5314" t="str">
            <v>M2</v>
          </cell>
          <cell r="J5314" t="str">
            <v>COEFICIENTE DE REPRESENTATIVIDADE</v>
          </cell>
          <cell r="K5314" t="str">
            <v>18,70</v>
          </cell>
        </row>
        <row r="5315">
          <cell r="G5315">
            <v>96132</v>
          </cell>
          <cell r="H5315" t="str">
            <v>APLICAÇÃO MANUAL DE MASSA ACRÍLICA EM PANOS DE FACHADA SEM PRESENÇA DE VÃOS, DE EDIFÍCIOS DE MÚLTIPLOS PAVIMENTOS, DUAS DEMÃOS. AF_05/2017</v>
          </cell>
          <cell r="I5315" t="str">
            <v>M2</v>
          </cell>
          <cell r="J5315" t="str">
            <v>COEFICIENTE DE REPRESENTATIVIDADE</v>
          </cell>
          <cell r="K5315" t="str">
            <v>14,55</v>
          </cell>
        </row>
        <row r="5316">
          <cell r="G5316">
            <v>96133</v>
          </cell>
          <cell r="H5316" t="str">
            <v>APLICAÇÃO MANUAL DE MASSA ACRÍLICA EM SUPERFÍCIES EXTERNAS DE SACADA DE EDIFÍCIOS DE MÚLTIPLOS PAVIMENTOS, DUAS DEMÃOS. AF_05/2017</v>
          </cell>
          <cell r="I5316" t="str">
            <v>M2</v>
          </cell>
          <cell r="J5316" t="str">
            <v>COEFICIENTE DE REPRESENTATIVIDADE</v>
          </cell>
          <cell r="K5316" t="str">
            <v>27,08</v>
          </cell>
        </row>
        <row r="5317">
          <cell r="G5317">
            <v>96134</v>
          </cell>
          <cell r="H5317" t="str">
            <v>APLICAÇÃO MANUAL DE MASSA ACRÍLICA EM SUPERFÍCIES INTERNAS DE SACADA DE EDIFÍCIOS DE MÚLTIPLOS PAVIMENTOS, DUAS DEMÃOS. AF_05/2017</v>
          </cell>
          <cell r="I5317" t="str">
            <v>M2</v>
          </cell>
          <cell r="J5317" t="str">
            <v>COEFICIENTE DE REPRESENTATIVIDADE</v>
          </cell>
          <cell r="K5317" t="str">
            <v>29,75</v>
          </cell>
        </row>
        <row r="5318">
          <cell r="G5318">
            <v>96135</v>
          </cell>
          <cell r="H5318" t="str">
            <v>APLICAÇÃO MANUAL DE MASSA ACRÍLICA EM PAREDES EXTERNAS DE CASAS, DUAS DEMÃOS. AF_05/2017</v>
          </cell>
          <cell r="I5318" t="str">
            <v>M2</v>
          </cell>
          <cell r="J5318" t="str">
            <v>COEFICIENTE DE REPRESENTATIVIDADE</v>
          </cell>
          <cell r="K5318" t="str">
            <v>20,02</v>
          </cell>
        </row>
        <row r="5319">
          <cell r="G5319">
            <v>79460</v>
          </cell>
          <cell r="H5319" t="str">
            <v>PINTURA EPOXI, DUAS DEMAOS</v>
          </cell>
          <cell r="I5319" t="str">
            <v>M2</v>
          </cell>
          <cell r="J5319" t="str">
            <v>COEFICIENTE DE REPRESENTATIVIDADE</v>
          </cell>
          <cell r="K5319" t="str">
            <v>45,96</v>
          </cell>
        </row>
        <row r="5320">
          <cell r="G5320">
            <v>79465</v>
          </cell>
          <cell r="H5320" t="str">
            <v>PINTURA COM TINTA A BASE DE BORRACHA CLORADA, 2 DEMAOS</v>
          </cell>
          <cell r="I5320" t="str">
            <v>M2</v>
          </cell>
          <cell r="J5320" t="str">
            <v>COEFICIENTE DE REPRESENTATIVIDADE</v>
          </cell>
          <cell r="K5320" t="str">
            <v>35,06</v>
          </cell>
        </row>
        <row r="5321">
          <cell r="G5321" t="str">
            <v>79514/1</v>
          </cell>
          <cell r="H5321" t="str">
            <v>PINTURA EPOXI, TRES DEMAOS</v>
          </cell>
          <cell r="I5321" t="str">
            <v>M2</v>
          </cell>
          <cell r="J5321" t="str">
            <v>COEFICIENTE DE REPRESENTATIVIDADE</v>
          </cell>
          <cell r="K5321" t="str">
            <v>65,09</v>
          </cell>
        </row>
        <row r="5322">
          <cell r="G5322">
            <v>84647</v>
          </cell>
          <cell r="H5322" t="str">
            <v>PINTURA EPOXI INCLUSO EMASSAMENTO E FUNDO PREPARADOR</v>
          </cell>
          <cell r="I5322" t="str">
            <v>M2</v>
          </cell>
          <cell r="J5322" t="str">
            <v>COEFICIENTE DE REPRESENTATIVIDADE</v>
          </cell>
          <cell r="K5322" t="str">
            <v>132,59</v>
          </cell>
        </row>
        <row r="5323">
          <cell r="G5323">
            <v>84656</v>
          </cell>
          <cell r="H5323" t="str">
            <v>TRATAMENTO EM  CONCRETO COM ESTUQUE E LIXAMENTO</v>
          </cell>
          <cell r="I5323" t="str">
            <v>M2</v>
          </cell>
          <cell r="J5323" t="str">
            <v>COEFICIENTE DE REPRESENTATIVIDADE</v>
          </cell>
          <cell r="K5323" t="str">
            <v>28,85</v>
          </cell>
        </row>
        <row r="5324">
          <cell r="G5324">
            <v>6082</v>
          </cell>
          <cell r="H5324" t="str">
            <v>PINTURA EM VERNIZ SINTETICO BRILHANTE EM MADEIRA, TRES DEMAOS</v>
          </cell>
          <cell r="I5324" t="str">
            <v>M2</v>
          </cell>
          <cell r="J5324" t="str">
            <v>COEFICIENTE DE REPRESENTATIVIDADE</v>
          </cell>
          <cell r="K5324" t="str">
            <v>15,42</v>
          </cell>
        </row>
        <row r="5325">
          <cell r="G5325">
            <v>40905</v>
          </cell>
          <cell r="H5325" t="str">
            <v>VERNIZ SINTETICO EM MADEIRA, DUAS DEMAOS</v>
          </cell>
          <cell r="I5325" t="str">
            <v>M2</v>
          </cell>
          <cell r="J5325" t="str">
            <v>COEFICIENTE DE REPRESENTATIVIDADE</v>
          </cell>
          <cell r="K5325" t="str">
            <v>20,46</v>
          </cell>
        </row>
        <row r="5326">
          <cell r="G5326" t="str">
            <v>73739/1</v>
          </cell>
          <cell r="H5326" t="str">
            <v>PINTURA ESMALTE ACETINADO EM MADEIRA, DUAS DEMAOS</v>
          </cell>
          <cell r="I5326" t="str">
            <v>M2</v>
          </cell>
          <cell r="J5326" t="str">
            <v>COEFICIENTE DE REPRESENTATIVIDADE</v>
          </cell>
          <cell r="K5326" t="str">
            <v>15,89</v>
          </cell>
        </row>
        <row r="5327">
          <cell r="G5327" t="str">
            <v>74065/1</v>
          </cell>
          <cell r="H5327" t="str">
            <v>PINTURA ESMALTE FOSCO PARA MADEIRA, DUAS DEMAOS, SOBRE FUNDO NIVELADOR BRANCO</v>
          </cell>
          <cell r="I5327" t="str">
            <v>M2</v>
          </cell>
          <cell r="J5327" t="str">
            <v>COEFICIENTE DE REPRESENTATIVIDADE</v>
          </cell>
          <cell r="K5327" t="str">
            <v>22,21</v>
          </cell>
        </row>
        <row r="5328">
          <cell r="G5328" t="str">
            <v>74065/2</v>
          </cell>
          <cell r="H5328" t="str">
            <v>PINTURA ESMALTE ACETINADO PARA MADEIRA, DUAS DEMAOS, SOBRE FUNDO NIVELADOR BRANCO</v>
          </cell>
          <cell r="I5328" t="str">
            <v>M2</v>
          </cell>
          <cell r="J5328" t="str">
            <v>COEFICIENTE DE REPRESENTATIVIDADE</v>
          </cell>
          <cell r="K5328" t="str">
            <v>21,75</v>
          </cell>
        </row>
        <row r="5329">
          <cell r="G5329" t="str">
            <v>74065/3</v>
          </cell>
          <cell r="H5329" t="str">
            <v>PINTURA ESMALTE BRILHANTE PARA MADEIRA, DUAS DEMAOS, SOBRE FUNDO NIVELADOR BRANCO</v>
          </cell>
          <cell r="I5329" t="str">
            <v>M2</v>
          </cell>
          <cell r="J5329" t="str">
            <v>COEFICIENTE DE REPRESENTATIVIDADE</v>
          </cell>
          <cell r="K5329" t="str">
            <v>21,62</v>
          </cell>
        </row>
        <row r="5330">
          <cell r="G5330">
            <v>79463</v>
          </cell>
          <cell r="H5330" t="str">
            <v>PINTURA A OLEO, 1 DEMAO</v>
          </cell>
          <cell r="I5330" t="str">
            <v>M2</v>
          </cell>
          <cell r="J5330" t="str">
            <v>COEFICIENTE DE REPRESENTATIVIDADE</v>
          </cell>
          <cell r="K5330" t="str">
            <v>12,97</v>
          </cell>
        </row>
        <row r="5331">
          <cell r="G5331">
            <v>79464</v>
          </cell>
          <cell r="H5331" t="str">
            <v>PINTURA A OLEO, 2 DEMAOS</v>
          </cell>
          <cell r="I5331" t="str">
            <v>M2</v>
          </cell>
          <cell r="J5331" t="str">
            <v>COEFICIENTE DE REPRESENTATIVIDADE</v>
          </cell>
          <cell r="K5331" t="str">
            <v>17,62</v>
          </cell>
        </row>
        <row r="5332">
          <cell r="G5332">
            <v>79466</v>
          </cell>
          <cell r="H5332" t="str">
            <v>PINTURA COM VERNIZ POLIURETANO, 2 DEMAOS</v>
          </cell>
          <cell r="I5332" t="str">
            <v>M2</v>
          </cell>
          <cell r="J5332" t="str">
            <v>COEFICIENTE DE REPRESENTATIVIDADE</v>
          </cell>
          <cell r="K5332" t="str">
            <v>17,69</v>
          </cell>
        </row>
        <row r="5333">
          <cell r="G5333" t="str">
            <v>79497/1</v>
          </cell>
          <cell r="H5333" t="str">
            <v>PINTURA A OLEO, 3 DEMAOS</v>
          </cell>
          <cell r="I5333" t="str">
            <v>M2</v>
          </cell>
          <cell r="J5333" t="str">
            <v>COEFICIENTE DE REPRESENTATIVIDADE</v>
          </cell>
          <cell r="K5333" t="str">
            <v>22,01</v>
          </cell>
        </row>
        <row r="5334">
          <cell r="G5334">
            <v>84645</v>
          </cell>
          <cell r="H5334" t="str">
            <v>VERNIZ SINTETICO BRILHANTE, 2 DEMAOS</v>
          </cell>
          <cell r="I5334" t="str">
            <v>M2</v>
          </cell>
          <cell r="J5334" t="str">
            <v>COEFICIENTE DE REPRESENTATIVIDADE</v>
          </cell>
          <cell r="K5334" t="str">
            <v>17,42</v>
          </cell>
        </row>
        <row r="5335">
          <cell r="G5335">
            <v>84657</v>
          </cell>
          <cell r="H5335" t="str">
            <v>FUNDO SINTETICO NIVELADOR BRANCO</v>
          </cell>
          <cell r="I5335" t="str">
            <v>M2</v>
          </cell>
          <cell r="J5335" t="str">
            <v>COEFICIENTE DE REPRESENTATIVIDADE</v>
          </cell>
          <cell r="K5335" t="str">
            <v>8,68</v>
          </cell>
        </row>
        <row r="5336">
          <cell r="G5336">
            <v>84659</v>
          </cell>
          <cell r="H5336" t="str">
            <v>PINTURA ESMALTE FOSCO EM MADEIRA, DUAS DEMAOS</v>
          </cell>
          <cell r="I5336" t="str">
            <v>M2</v>
          </cell>
          <cell r="J5336" t="str">
            <v>COEFICIENTE DE REPRESENTATIVIDADE</v>
          </cell>
          <cell r="K5336" t="str">
            <v>14,81</v>
          </cell>
        </row>
        <row r="5337">
          <cell r="G5337">
            <v>84679</v>
          </cell>
          <cell r="H5337" t="str">
            <v>PINTURA IMUNIZANTE PARA MADEIRA, DUAS DEMAOS</v>
          </cell>
          <cell r="I5337" t="str">
            <v>M2</v>
          </cell>
          <cell r="J5337" t="str">
            <v>COEFICIENTE DE REPRESENTATIVIDADE</v>
          </cell>
          <cell r="K5337" t="str">
            <v>17,47</v>
          </cell>
        </row>
        <row r="5338">
          <cell r="G5338">
            <v>95464</v>
          </cell>
          <cell r="H5338" t="str">
            <v>PINTURA VERNIZ POLIURETANO BRILHANTE EM MADEIRA, TRES DEMAOS</v>
          </cell>
          <cell r="I5338" t="str">
            <v>M2</v>
          </cell>
          <cell r="J5338" t="str">
            <v>COEFICIENTE DE REPRESENTATIVIDADE</v>
          </cell>
          <cell r="K5338" t="str">
            <v>20,55</v>
          </cell>
        </row>
        <row r="5339">
          <cell r="G5339" t="str">
            <v>73794/1</v>
          </cell>
          <cell r="H5339" t="str">
            <v>PINTURA COM TINTA PROTETORA ACABAMENTO GRAFITE ESMALTE SOBRE SUPERFICIE METALICA, 2 DEMAOS</v>
          </cell>
          <cell r="I5339" t="str">
            <v>M2</v>
          </cell>
          <cell r="J5339" t="str">
            <v>COEFICIENTE DE REPRESENTATIVIDADE</v>
          </cell>
          <cell r="K5339" t="str">
            <v>31,44</v>
          </cell>
        </row>
        <row r="5340">
          <cell r="G5340" t="str">
            <v>73865/1</v>
          </cell>
          <cell r="H5340" t="str">
            <v>FUNDO PREPARADOR PRIMER A BASE DE EPOXI, PARA ESTRUTURA METALICA, UMA DEMAO, ESPESSURA DE 25 MICRA.</v>
          </cell>
          <cell r="I5340" t="str">
            <v>M2</v>
          </cell>
          <cell r="J5340" t="str">
            <v>COEFICIENTE DE REPRESENTATIVIDADE</v>
          </cell>
          <cell r="K5340" t="str">
            <v>9,95</v>
          </cell>
        </row>
        <row r="5341">
          <cell r="G5341" t="str">
            <v>73924/1</v>
          </cell>
          <cell r="H5341" t="str">
            <v>PINTURA ESMALTE ALTO BRILHO, DUAS DEMAOS, SOBRE SUPERFICIE METALICA</v>
          </cell>
          <cell r="I5341" t="str">
            <v>M2</v>
          </cell>
          <cell r="J5341" t="str">
            <v>COEFICIENTE DE REPRESENTATIVIDADE</v>
          </cell>
          <cell r="K5341" t="str">
            <v>23,47</v>
          </cell>
        </row>
        <row r="5342">
          <cell r="G5342" t="str">
            <v>73924/2</v>
          </cell>
          <cell r="H5342" t="str">
            <v>PINTURA ESMALTE ACETINADO, DUAS DEMAOS, SOBRE SUPERFICIE METALICA</v>
          </cell>
          <cell r="I5342" t="str">
            <v>M2</v>
          </cell>
          <cell r="J5342" t="str">
            <v>COEFICIENTE DE REPRESENTATIVIDADE</v>
          </cell>
          <cell r="K5342" t="str">
            <v>23,60</v>
          </cell>
        </row>
        <row r="5343">
          <cell r="G5343" t="str">
            <v>73924/3</v>
          </cell>
          <cell r="H5343" t="str">
            <v>PINTURA ESMALTE FOSCO, DUAS DEMAOS, SOBRE SUPERFICIE METALICA</v>
          </cell>
          <cell r="I5343" t="str">
            <v>M2</v>
          </cell>
          <cell r="J5343" t="str">
            <v>COEFICIENTE DE REPRESENTATIVIDADE</v>
          </cell>
          <cell r="K5343" t="str">
            <v>24,06</v>
          </cell>
        </row>
        <row r="5344">
          <cell r="G5344" t="str">
            <v>74064/1</v>
          </cell>
          <cell r="H5344" t="str">
            <v>FUNDO ANTICORROSIVO A BASE DE OXIDO DE FERRO (ZARCAO), DUAS DEMAOS</v>
          </cell>
          <cell r="I5344" t="str">
            <v>M2</v>
          </cell>
          <cell r="J5344" t="str">
            <v>COEFICIENTE DE REPRESENTATIVIDADE</v>
          </cell>
          <cell r="K5344" t="str">
            <v>18,74</v>
          </cell>
        </row>
        <row r="5345">
          <cell r="G5345" t="str">
            <v>74064/2</v>
          </cell>
          <cell r="H5345" t="str">
            <v>FUNDO ANTICORROSIVO A BASE DE OXIDO DE FERRO (ZARCAO), UMA DEMAO</v>
          </cell>
          <cell r="I5345" t="str">
            <v>M2</v>
          </cell>
          <cell r="J5345" t="str">
            <v>COEFICIENTE DE REPRESENTATIVIDADE</v>
          </cell>
          <cell r="K5345" t="str">
            <v>12,00</v>
          </cell>
        </row>
        <row r="5346">
          <cell r="G5346" t="str">
            <v>74145/1</v>
          </cell>
          <cell r="H5346" t="str">
            <v>PINTURA ESMALTE FOSCO, DUAS DEMAOS, SOBRE SUPERFICIE METALICA, INCLUSO UMA DEMAO DE FUNDO ANTICORROSIVO. UTILIZACAO DE REVOLVER ( AR-COMPRIMIDO).</v>
          </cell>
          <cell r="I5346" t="str">
            <v>M2</v>
          </cell>
          <cell r="J5346" t="str">
            <v>COEFICIENTE DE REPRESENTATIVIDADE</v>
          </cell>
          <cell r="K5346" t="str">
            <v>17,97</v>
          </cell>
        </row>
        <row r="5347">
          <cell r="G5347" t="str">
            <v>79498/1</v>
          </cell>
          <cell r="H5347" t="str">
            <v>PINTURA A OLEO BRILHANTE SOBRE SUPERFICIE METALICA, UMA DEMAO INCLUSO UMA DEMAO DE FUNDO ANTICORROSIVO</v>
          </cell>
          <cell r="I5347" t="str">
            <v>M2</v>
          </cell>
          <cell r="J5347" t="str">
            <v>COEFICIENTE DE REPRESENTATIVIDADE</v>
          </cell>
          <cell r="K5347" t="str">
            <v>15,61</v>
          </cell>
        </row>
        <row r="5348">
          <cell r="G5348" t="str">
            <v>79499/1</v>
          </cell>
          <cell r="H5348" t="str">
            <v>PINTURA POSTE RETO DE ACO 3,5 A 6M C/1 DEMAO D/TINTA GRAFITE C/PROPRIEDADES DE PRIMER E ACABAMENTO - OBS: C/ALTO TEOR DE ZARCAO</v>
          </cell>
          <cell r="I5348" t="str">
            <v>UN</v>
          </cell>
          <cell r="J5348" t="str">
            <v>COEFICIENTE DE REPRESENTATIVIDADE</v>
          </cell>
          <cell r="K5348" t="str">
            <v>19,85</v>
          </cell>
        </row>
        <row r="5349">
          <cell r="G5349" t="str">
            <v>79515/1</v>
          </cell>
          <cell r="H5349" t="str">
            <v>PINTURA COM TINTA PROTETORA ACABAMENTO ALUMINIO, TRES DEMAOS</v>
          </cell>
          <cell r="I5349" t="str">
            <v>M2</v>
          </cell>
          <cell r="J5349" t="str">
            <v>COEFICIENTE DE REPRESENTATIVIDADE</v>
          </cell>
          <cell r="K5349" t="str">
            <v>30,83</v>
          </cell>
        </row>
        <row r="5350">
          <cell r="G5350">
            <v>84660</v>
          </cell>
          <cell r="H5350" t="str">
            <v>FUNDO PREPARADOR PRIMER SINTETICO, PARA ESTRUTURA METALICA, UMA DEMÃO, ESPESSURA DE 25 MICRA</v>
          </cell>
          <cell r="I5350" t="str">
            <v>M2</v>
          </cell>
          <cell r="J5350" t="str">
            <v>COEFICIENTE DE REPRESENTATIVIDADE</v>
          </cell>
          <cell r="K5350" t="str">
            <v>6,79</v>
          </cell>
        </row>
        <row r="5351">
          <cell r="G5351">
            <v>84661</v>
          </cell>
          <cell r="H5351" t="str">
            <v>PINTURA COM TINTA PROTETORA ACABAMENTO ALUMINIO, UMA DEMAO SOBRE SUPERFCIE METALICA</v>
          </cell>
          <cell r="I5351" t="str">
            <v>M2</v>
          </cell>
          <cell r="J5351" t="str">
            <v>COEFICIENTE DE REPRESENTATIVIDADE</v>
          </cell>
          <cell r="K5351" t="str">
            <v>15,56</v>
          </cell>
        </row>
        <row r="5352">
          <cell r="G5352">
            <v>84662</v>
          </cell>
          <cell r="H5352" t="str">
            <v>PINTURA COM TINTA PROTETORA ACABAMENTO ALUMINIO, DUAS DEMAOS SOBRE SUPERFICIE METALICA</v>
          </cell>
          <cell r="I5352" t="str">
            <v>M2</v>
          </cell>
          <cell r="J5352" t="str">
            <v>COEFICIENTE DE REPRESENTATIVIDADE</v>
          </cell>
          <cell r="K5352" t="str">
            <v>24,34</v>
          </cell>
        </row>
        <row r="5353">
          <cell r="G5353">
            <v>95468</v>
          </cell>
          <cell r="H5353" t="str">
            <v>PINTURA ESMALTE BRILHANTE (2 DEMAOS) SOBRE SUPERFICIE METALICA, INCLUSIVE PROTECAO COM ZARCAO (1 DEMAO)</v>
          </cell>
          <cell r="I5353" t="str">
            <v>M2</v>
          </cell>
          <cell r="J5353" t="str">
            <v>COEFICIENTE DE REPRESENTATIVIDADE</v>
          </cell>
          <cell r="K5353" t="str">
            <v>35,03</v>
          </cell>
        </row>
        <row r="5354">
          <cell r="G5354">
            <v>41595</v>
          </cell>
          <cell r="H5354" t="str">
            <v>PINTURA ACRILICA DE FAIXAS DE DEMARCACAO EM QUADRA POLIESPORTIVA, 5 CM DE LARGURA</v>
          </cell>
          <cell r="I5354" t="str">
            <v>M</v>
          </cell>
          <cell r="J5354" t="str">
            <v>COEFICIENTE DE REPRESENTATIVIDADE</v>
          </cell>
          <cell r="K5354" t="str">
            <v>9,12</v>
          </cell>
        </row>
        <row r="5355">
          <cell r="G5355" t="str">
            <v>73978/1</v>
          </cell>
          <cell r="H5355" t="str">
            <v>PINTURA HIDROFUGANTE COM SILICONE SOBRE PISO CIMENTADO, UMA DEMAO</v>
          </cell>
          <cell r="I5355" t="str">
            <v>M2</v>
          </cell>
          <cell r="J5355" t="str">
            <v>COEFICIENTE DE REPRESENTATIVIDADE</v>
          </cell>
          <cell r="K5355" t="str">
            <v>14,76</v>
          </cell>
        </row>
        <row r="5356">
          <cell r="G5356" t="str">
            <v>74245/1</v>
          </cell>
          <cell r="H5356" t="str">
            <v>PINTURA ACRILICA EM PISO CIMENTADO DUAS DEMAOS</v>
          </cell>
          <cell r="I5356" t="str">
            <v>M2</v>
          </cell>
          <cell r="J5356" t="str">
            <v>COEFICIENTE DE REPRESENTATIVIDADE</v>
          </cell>
          <cell r="K5356" t="str">
            <v>12,19</v>
          </cell>
        </row>
        <row r="5357">
          <cell r="G5357">
            <v>79467</v>
          </cell>
          <cell r="H5357" t="str">
            <v>PINTURA COM TINTA A BASE DE BORRACHA CLORADA , DE FAIXAS DE DEMARCACAO, EM QUADRA POLIESPORTIVA, 5 CM DE LARGURA.</v>
          </cell>
          <cell r="I5357" t="str">
            <v>ML</v>
          </cell>
          <cell r="J5357" t="str">
            <v>COEFICIENTE DE REPRESENTATIVIDADE</v>
          </cell>
          <cell r="K5357" t="str">
            <v>11,19</v>
          </cell>
        </row>
        <row r="5358">
          <cell r="G5358" t="str">
            <v>79500/2</v>
          </cell>
          <cell r="H5358" t="str">
            <v>PINTURA ACRILICA EM PISO CIMENTADO, TRES DEMAOS</v>
          </cell>
          <cell r="I5358" t="str">
            <v>M2</v>
          </cell>
          <cell r="J5358" t="str">
            <v>COEFICIENTE DE REPRESENTATIVIDADE</v>
          </cell>
          <cell r="K5358" t="str">
            <v>17,07</v>
          </cell>
        </row>
        <row r="5359">
          <cell r="G5359">
            <v>84663</v>
          </cell>
          <cell r="H5359" t="str">
            <v>APLICACAO DE VERNIZ POLIURETANO FOSCO SOBRE PISO DE PEDRAS DECORATIVAS, 3 DEMAOS</v>
          </cell>
          <cell r="I5359" t="str">
            <v>M2</v>
          </cell>
          <cell r="J5359" t="str">
            <v>COEFICIENTE DE REPRESENTATIVIDADE</v>
          </cell>
          <cell r="K5359" t="str">
            <v>21,12</v>
          </cell>
        </row>
        <row r="5360">
          <cell r="G5360">
            <v>84665</v>
          </cell>
          <cell r="H5360" t="str">
            <v>PINTURA ACRILICA PARA SINALIZAÇÃO HORIZONTAL EM PISO CIMENTADO</v>
          </cell>
          <cell r="I5360" t="str">
            <v>M2</v>
          </cell>
          <cell r="J5360" t="str">
            <v>COEFICIENTE DE REPRESENTATIVIDADE</v>
          </cell>
          <cell r="K5360" t="str">
            <v>19,05</v>
          </cell>
        </row>
        <row r="5361">
          <cell r="G5361">
            <v>84666</v>
          </cell>
          <cell r="H5361" t="str">
            <v>POLIMENTO E ENCERAMENTO DE PISO EM MADEIRA</v>
          </cell>
          <cell r="I5361" t="str">
            <v>M2</v>
          </cell>
          <cell r="J5361" t="str">
            <v>ATRIBUÍDO SÃO PAULO</v>
          </cell>
          <cell r="K5361" t="str">
            <v>17,88</v>
          </cell>
        </row>
        <row r="5362">
          <cell r="G5362">
            <v>75889</v>
          </cell>
          <cell r="H5362" t="str">
            <v>PINTURA PARA TELHAS DE ALUMINIO COM TINTA ESMALTE AUTOMOTIVA</v>
          </cell>
          <cell r="I5362" t="str">
            <v>M2</v>
          </cell>
          <cell r="J5362" t="str">
            <v>COEFICIENTE DE REPRESENTATIVIDADE</v>
          </cell>
          <cell r="K5362" t="str">
            <v>18,46</v>
          </cell>
        </row>
        <row r="5363">
          <cell r="G5363">
            <v>72191</v>
          </cell>
          <cell r="H5363" t="str">
            <v>RECOLOCACAO DE TACOS DE MADEIRA COM REAPROVEITAMENTO DE MATERIAL E ASSENTAMENTO COM ARGAMASSA 1:4 (CIMENTO E AREIA)</v>
          </cell>
          <cell r="I5363" t="str">
            <v>M2</v>
          </cell>
          <cell r="J5363" t="str">
            <v>COEFICIENTE DE REPRESENTATIVIDADE</v>
          </cell>
          <cell r="K5363" t="str">
            <v>66,35</v>
          </cell>
        </row>
        <row r="5364">
          <cell r="G5364">
            <v>72192</v>
          </cell>
          <cell r="H5364" t="str">
            <v>RECOLOCACAO DE PISO DE TABUAS DE MADEIRA, CONSIDERANDO REAPROVEITAMENTO DO MATERIAL, EXCLUSIVE VIGAMENTO</v>
          </cell>
          <cell r="I5364" t="str">
            <v>M2</v>
          </cell>
          <cell r="J5364" t="str">
            <v>COEFICIENTE DE REPRESENTATIVIDADE</v>
          </cell>
          <cell r="K5364" t="str">
            <v>17,60</v>
          </cell>
        </row>
        <row r="5365">
          <cell r="G5365">
            <v>72193</v>
          </cell>
          <cell r="H5365" t="str">
            <v>RECOLOCACAO DE PISO DE TABUAS DE MADEIRA, CONSIDERANDO REAPROVEITAMENTO DO MATERIAL, INCLUSIVE VIGAMENTO</v>
          </cell>
          <cell r="I5365" t="str">
            <v>M2</v>
          </cell>
          <cell r="J5365" t="str">
            <v>COEFICIENTE DE REPRESENTATIVIDADE</v>
          </cell>
          <cell r="K5365" t="str">
            <v>47,66</v>
          </cell>
        </row>
        <row r="5366">
          <cell r="G5366">
            <v>73655</v>
          </cell>
          <cell r="H5366" t="str">
            <v>PISO EM TABUA CORRIDA DE MADEIRA ESPESSURA 2,5CM FIXADO EM PECAS DE MADEIRA E ASSENTADO EM ARGAMASSA TRACO 1:4 (CIMENTO/AREIA)</v>
          </cell>
          <cell r="I5366" t="str">
            <v>M2</v>
          </cell>
          <cell r="J5366" t="str">
            <v>COEFICIENTE DE REPRESENTATIVIDADE</v>
          </cell>
          <cell r="K5366" t="str">
            <v>188,93</v>
          </cell>
        </row>
        <row r="5367">
          <cell r="G5367" t="str">
            <v>73734/1</v>
          </cell>
          <cell r="H5367" t="str">
            <v>PISO EM TACO DE MADEIRA 7X21CM, ASSENTADO COM ARGAMASSA TRACO 1:4 (CIMENTO E AREIA MEDIA)</v>
          </cell>
          <cell r="I5367" t="str">
            <v>M2</v>
          </cell>
          <cell r="J5367" t="str">
            <v>COEFICIENTE DE REPRESENTATIVIDADE</v>
          </cell>
          <cell r="K5367" t="str">
            <v>147,54</v>
          </cell>
        </row>
        <row r="5368">
          <cell r="G5368">
            <v>84181</v>
          </cell>
          <cell r="H5368" t="str">
            <v>PISO EM TACO DE MADEIRA 7X21CM, FIXADO COM COLA BASE DE PVA</v>
          </cell>
          <cell r="I5368" t="str">
            <v>M2</v>
          </cell>
          <cell r="J5368" t="str">
            <v>COEFICIENTE DE REPRESENTATIVIDADE</v>
          </cell>
          <cell r="K5368" t="str">
            <v>127,61</v>
          </cell>
        </row>
        <row r="5369">
          <cell r="G5369">
            <v>87246</v>
          </cell>
          <cell r="H5369" t="str">
            <v>REVESTIMENTO CERÂMICO PARA PISO COM PLACAS TIPO ESMALTADA EXTRA DE DIMENSÕES 35X35 CM APLICADA EM AMBIENTES DE ÁREA MENOR QUE 5 M2. AF_06/2014</v>
          </cell>
          <cell r="I5369" t="str">
            <v>M2</v>
          </cell>
          <cell r="J5369" t="str">
            <v>COEFICIENTE DE REPRESENTATIVIDADE</v>
          </cell>
          <cell r="K5369" t="str">
            <v>47,81</v>
          </cell>
        </row>
        <row r="5370">
          <cell r="G5370">
            <v>87247</v>
          </cell>
          <cell r="H5370" t="str">
            <v>REVESTIMENTO CERÂMICO PARA PISO COM PLACAS TIPO ESMALTADA EXTRA DE DIMENSÕES 35X35 CM APLICADA EM AMBIENTES DE ÁREA ENTRE 5 M2 E 10 M2. AF_06/2014</v>
          </cell>
          <cell r="I5370" t="str">
            <v>M2</v>
          </cell>
          <cell r="J5370" t="str">
            <v>COEFICIENTE DE REPRESENTATIVIDADE</v>
          </cell>
          <cell r="K5370" t="str">
            <v>42,22</v>
          </cell>
        </row>
        <row r="5371">
          <cell r="G5371">
            <v>87248</v>
          </cell>
          <cell r="H5371" t="str">
            <v>REVESTIMENTO CERÂMICO PARA PISO COM PLACAS TIPO ESMALTADA EXTRA DE DIMENSÕES 35X35 CM APLICADA EM AMBIENTES DE ÁREA MAIOR QUE 10 M2. AF_06/2014</v>
          </cell>
          <cell r="I5371" t="str">
            <v>M2</v>
          </cell>
          <cell r="J5371" t="str">
            <v>COEFICIENTE DE REPRESENTATIVIDADE</v>
          </cell>
          <cell r="K5371" t="str">
            <v>37,70</v>
          </cell>
        </row>
        <row r="5372">
          <cell r="G5372">
            <v>87249</v>
          </cell>
          <cell r="H5372" t="str">
            <v>REVESTIMENTO CERÂMICO PARA PISO COM PLACAS TIPO ESMALTADA EXTRA DE DIMENSÕES 45X45 CM APLICADA EM AMBIENTES DE ÁREA MENOR QUE 5 M2. AF_06/2014</v>
          </cell>
          <cell r="I5372" t="str">
            <v>M2</v>
          </cell>
          <cell r="J5372" t="str">
            <v>COEFICIENTE DE REPRESENTATIVIDADE</v>
          </cell>
          <cell r="K5372" t="str">
            <v>53,06</v>
          </cell>
        </row>
        <row r="5373">
          <cell r="G5373">
            <v>87250</v>
          </cell>
          <cell r="H5373" t="str">
            <v>REVESTIMENTO CERÂMICO PARA PISO COM PLACAS TIPO ESMALTADA EXTRA DE DIMENSÕES 45X45 CM APLICADA EM AMBIENTES DE ÁREA ENTRE 5 M2 E 10 M2. AF_06/2014</v>
          </cell>
          <cell r="I5373" t="str">
            <v>M2</v>
          </cell>
          <cell r="J5373" t="str">
            <v>COEFICIENTE DE REPRESENTATIVIDADE</v>
          </cell>
          <cell r="K5373" t="str">
            <v>44,22</v>
          </cell>
        </row>
        <row r="5374">
          <cell r="G5374">
            <v>87251</v>
          </cell>
          <cell r="H5374" t="str">
            <v>REVESTIMENTO CERÂMICO PARA PISO COM PLACAS TIPO ESMALTADA EXTRA DE DIMENSÕES 45X45 CM APLICADA EM AMBIENTES DE ÁREA MAIOR QUE 10 M2. AF_06/2014</v>
          </cell>
          <cell r="I5374" t="str">
            <v>M2</v>
          </cell>
          <cell r="J5374" t="str">
            <v>COEFICIENTE DE REPRESENTATIVIDADE</v>
          </cell>
          <cell r="K5374" t="str">
            <v>38,50</v>
          </cell>
        </row>
        <row r="5375">
          <cell r="G5375">
            <v>87255</v>
          </cell>
          <cell r="H5375" t="str">
            <v>REVESTIMENTO CERÂMICO PARA PISO COM PLACAS TIPO ESMALTADA EXTRA DE DIMENSÕES 60X60 CM APLICADA EM AMBIENTES DE ÁREA MENOR QUE 5 M2. AF_06/2014</v>
          </cell>
          <cell r="I5375" t="str">
            <v>M2</v>
          </cell>
          <cell r="J5375" t="str">
            <v>COEFICIENTE DE REPRESENTATIVIDADE</v>
          </cell>
          <cell r="K5375" t="str">
            <v>88,14</v>
          </cell>
        </row>
        <row r="5376">
          <cell r="G5376">
            <v>87256</v>
          </cell>
          <cell r="H5376" t="str">
            <v>REVESTIMENTO CERÂMICO PARA PISO COM PLACAS TIPO ESMALTADA EXTRA DE DIMENSÕES 60X60 CM APLICADA EM AMBIENTES DE ÁREA ENTRE 5 M2 E 10 M2. AF_06/2014</v>
          </cell>
          <cell r="I5376" t="str">
            <v>M2</v>
          </cell>
          <cell r="J5376" t="str">
            <v>COEFICIENTE DE REPRESENTATIVIDADE</v>
          </cell>
          <cell r="K5376" t="str">
            <v>77,33</v>
          </cell>
        </row>
        <row r="5377">
          <cell r="G5377">
            <v>87257</v>
          </cell>
          <cell r="H5377" t="str">
            <v>REVESTIMENTO CERÂMICO PARA PISO COM PLACAS TIPO ESMALTADA EXTRA DE DIMENSÕES 60X60 CM APLICADA EM AMBIENTES DE ÁREA MAIOR QUE 10 M2. AF_06/2014</v>
          </cell>
          <cell r="I5377" t="str">
            <v>M2</v>
          </cell>
          <cell r="J5377" t="str">
            <v>COEFICIENTE DE REPRESENTATIVIDADE</v>
          </cell>
          <cell r="K5377" t="str">
            <v>70,58</v>
          </cell>
        </row>
        <row r="5378">
          <cell r="G5378">
            <v>87258</v>
          </cell>
          <cell r="H5378" t="str">
            <v>REVESTIMENTO CERÂMICO PARA PISO COM PLACAS TIPO PORCELANATO DE DIMENSÕES 45X45 CM APLICADA EM AMBIENTES DE ÁREA MENOR QUE 5 M². AF_06/2014</v>
          </cell>
          <cell r="I5378" t="str">
            <v>M2</v>
          </cell>
          <cell r="J5378" t="str">
            <v>COEFICIENTE DE REPRESENTATIVIDADE</v>
          </cell>
          <cell r="K5378" t="str">
            <v>114,69</v>
          </cell>
        </row>
        <row r="5379">
          <cell r="G5379">
            <v>87259</v>
          </cell>
          <cell r="H5379" t="str">
            <v>REVESTIMENTO CERÂMICO PARA PISO COM PLACAS TIPO PORCELANATO DE DIMENSÕES 45X45 CM APLICADA EM AMBIENTES DE ÁREA ENTRE 5 M² E 10 M². AF_06/2014</v>
          </cell>
          <cell r="I5379" t="str">
            <v>M2</v>
          </cell>
          <cell r="J5379" t="str">
            <v>COEFICIENTE DE REPRESENTATIVIDADE</v>
          </cell>
          <cell r="K5379" t="str">
            <v>104,42</v>
          </cell>
        </row>
        <row r="5380">
          <cell r="G5380">
            <v>87260</v>
          </cell>
          <cell r="H5380" t="str">
            <v>REVESTIMENTO CERÂMICO PARA PISO COM PLACAS TIPO PORCELANATO DE DIMENSÕES 45X45 CM APLICADA EM AMBIENTES DE ÁREA MAIOR QUE 10 M². AF_06/2014</v>
          </cell>
          <cell r="I5380" t="str">
            <v>M2</v>
          </cell>
          <cell r="J5380" t="str">
            <v>COEFICIENTE DE REPRESENTATIVIDADE</v>
          </cell>
          <cell r="K5380" t="str">
            <v>98,44</v>
          </cell>
        </row>
        <row r="5381">
          <cell r="G5381">
            <v>87261</v>
          </cell>
          <cell r="H5381" t="str">
            <v>REVESTIMENTO CERÂMICO PARA PISO COM PLACAS TIPO PORCELANATO DE DIMENSÕES 60X60 CM APLICADA EM AMBIENTES DE ÁREA MENOR QUE 5 M². AF_06/2014</v>
          </cell>
          <cell r="I5381" t="str">
            <v>M2</v>
          </cell>
          <cell r="J5381" t="str">
            <v>COEFICIENTE DE REPRESENTATIVIDADE</v>
          </cell>
          <cell r="K5381" t="str">
            <v>133,25</v>
          </cell>
        </row>
        <row r="5382">
          <cell r="G5382">
            <v>87262</v>
          </cell>
          <cell r="H5382" t="str">
            <v>REVESTIMENTO CERÂMICO PARA PISO COM PLACAS TIPO PORCELANATO DE DIMENSÕES 60X60 CM APLICADA EM AMBIENTES DE ÁREA ENTRE 5 M² E 10 M². AF_06/2014</v>
          </cell>
          <cell r="I5382" t="str">
            <v>M2</v>
          </cell>
          <cell r="J5382" t="str">
            <v>COEFICIENTE DE REPRESENTATIVIDADE</v>
          </cell>
          <cell r="K5382" t="str">
            <v>121,18</v>
          </cell>
        </row>
        <row r="5383">
          <cell r="G5383">
            <v>87263</v>
          </cell>
          <cell r="H5383" t="str">
            <v>REVESTIMENTO CERÂMICO PARA PISO COM PLACAS TIPO PORCELANATO DE DIMENSÕES 60X60 CM APLICADA EM AMBIENTES DE ÁREA MAIOR QUE 10 M². AF_06/2014</v>
          </cell>
          <cell r="I5383" t="str">
            <v>M2</v>
          </cell>
          <cell r="J5383" t="str">
            <v>COEFICIENTE DE REPRESENTATIVIDADE</v>
          </cell>
          <cell r="K5383" t="str">
            <v>114,11</v>
          </cell>
        </row>
        <row r="5384">
          <cell r="G5384">
            <v>89046</v>
          </cell>
          <cell r="H5384" t="str">
            <v>(COMPOSIÇÃO REPRESENTATIVA) DO SERVIÇO DE REVESTIMENTO CERÂMICO PARA PISO COM PLACAS TIPO GRÉS DE DIMENSÕES 35X35 CM, PARA EDIFICAÇÃO HABITACIONAL MULTIFAMILIAR (PRÉDIO). AF_11/2014</v>
          </cell>
          <cell r="I5384" t="str">
            <v>M2</v>
          </cell>
          <cell r="J5384" t="str">
            <v>COEFICIENTE DE REPRESENTATIVIDADE</v>
          </cell>
          <cell r="K5384" t="str">
            <v>41,98</v>
          </cell>
        </row>
        <row r="5385">
          <cell r="G5385">
            <v>89171</v>
          </cell>
          <cell r="H5385" t="str">
            <v>(COMPOSIÇÃO REPRESENTATIVA) DO SERVIÇO DE REVESTIMENTO CERÂMICO PARA PISO COM PLACAS TIPO GRÉS DE DIMENSÕES 35X35 CM, PARA EDIFICAÇÃO HABITACIONAL UNIFAMILIAR (CASA) E EDIFICAÇÃO PÚBLICA PADRÃO. AF_11/2014</v>
          </cell>
          <cell r="I5385" t="str">
            <v>M2</v>
          </cell>
          <cell r="J5385" t="str">
            <v>COEFICIENTE DE REPRESENTATIVIDADE</v>
          </cell>
          <cell r="K5385" t="str">
            <v>39,75</v>
          </cell>
        </row>
        <row r="5386">
          <cell r="G5386">
            <v>93389</v>
          </cell>
          <cell r="H5386" t="str">
            <v>REVESTIMENTO CERÂMICO PARA PISO COM PLACAS TIPO ESMALTADA PADRÃO POPULAR DE DIMENSÕES 35X35 CM APLICADA EM AMBIENTES DE ÁREA MENOR QUE 5 M2. AF_06/2014</v>
          </cell>
          <cell r="I5386" t="str">
            <v>M2</v>
          </cell>
          <cell r="J5386" t="str">
            <v>COEFICIENTE DE REPRESENTATIVIDADE</v>
          </cell>
          <cell r="K5386" t="str">
            <v>42,89</v>
          </cell>
        </row>
        <row r="5387">
          <cell r="G5387">
            <v>93390</v>
          </cell>
          <cell r="H5387" t="str">
            <v>REVESTIMENTO CERÂMICO PARA PISO COM PLACAS TIPO ESMALTADA PADRÃO POPULAR DE DIMENSÕES 35X35 CM APLICADA EM AMBIENTES DE ÁREA ENTRE 5 M2 E 10 M2. AF_06/2014</v>
          </cell>
          <cell r="I5387" t="str">
            <v>M2</v>
          </cell>
          <cell r="J5387" t="str">
            <v>COEFICIENTE DE REPRESENTATIVIDADE</v>
          </cell>
          <cell r="K5387" t="str">
            <v>37,38</v>
          </cell>
        </row>
        <row r="5388">
          <cell r="G5388">
            <v>93391</v>
          </cell>
          <cell r="H5388" t="str">
            <v>REVESTIMENTO CERÂMICO PARA PISO COM PLACAS TIPO ESMALTADA PADRÃO POPULAR DE DIMENSÕES 35X35 CM APLICADA EM AMBIENTES DE ÁREA MAIOR QUE 10 M2. AF_06/2014</v>
          </cell>
          <cell r="I5388" t="str">
            <v>M2</v>
          </cell>
          <cell r="J5388" t="str">
            <v>COEFICIENTE DE REPRESENTATIVIDADE</v>
          </cell>
          <cell r="K5388" t="str">
            <v>32,86</v>
          </cell>
        </row>
        <row r="5389">
          <cell r="G5389" t="str">
            <v>73743/1</v>
          </cell>
          <cell r="H5389" t="str">
            <v>PISO EM PEDRA SÃO TOME ASSENTADO SOBRE ARGAMASSA 1:3 (CIMENTO E AREIA) REJUNTADO COM CIMENTO BRANCO</v>
          </cell>
          <cell r="I5389" t="str">
            <v>M2</v>
          </cell>
          <cell r="J5389" t="str">
            <v>COEFICIENTE DE REPRESENTATIVIDADE</v>
          </cell>
          <cell r="K5389" t="str">
            <v>99,65</v>
          </cell>
        </row>
        <row r="5390">
          <cell r="G5390" t="str">
            <v>73921/2</v>
          </cell>
          <cell r="H5390" t="str">
            <v>PISO EM PEDRA ARDOSIA ASSENTADO SOBRE ARGAMASSA COLANTE REJUNTADO COM CIMENTO COMUM</v>
          </cell>
          <cell r="I5390" t="str">
            <v>M2</v>
          </cell>
          <cell r="J5390" t="str">
            <v>COEFICIENTE DE REPRESENTATIVIDADE</v>
          </cell>
          <cell r="K5390" t="str">
            <v>22,75</v>
          </cell>
        </row>
        <row r="5391">
          <cell r="G5391">
            <v>84183</v>
          </cell>
          <cell r="H5391" t="str">
            <v>PISO EM PEDRA PORTUGUESA ASSENTADO SOBRE BASE DE AREIA, REJUNTADO COM CIMENTO COMUM</v>
          </cell>
          <cell r="I5391" t="str">
            <v>M2</v>
          </cell>
          <cell r="J5391" t="str">
            <v>COEFICIENTE DE REPRESENTATIVIDADE</v>
          </cell>
          <cell r="K5391" t="str">
            <v>74,34</v>
          </cell>
        </row>
        <row r="5392">
          <cell r="G5392">
            <v>98670</v>
          </cell>
          <cell r="H5392" t="str">
            <v>PISO EM LADRILHO HIDRÁULICO APLICADO EM AMBIENTES INTERNOS, INCLUSO APLICAÇÃO DE RESINA. AF_06/2018</v>
          </cell>
          <cell r="I5392" t="str">
            <v>M2</v>
          </cell>
          <cell r="J5392" t="str">
            <v>COEFICIENTE DE REPRESENTATIVIDADE</v>
          </cell>
          <cell r="K5392" t="str">
            <v>103,86</v>
          </cell>
        </row>
        <row r="5393">
          <cell r="G5393">
            <v>98671</v>
          </cell>
          <cell r="H5393" t="str">
            <v>PISO EM GRANITO APLICADO EM AMBIENTES INTERNOS. AF_06/2018</v>
          </cell>
          <cell r="I5393" t="str">
            <v>M2</v>
          </cell>
          <cell r="J5393" t="str">
            <v>ATRIBUÍDO SÃO PAULO</v>
          </cell>
          <cell r="K5393" t="str">
            <v>299,36</v>
          </cell>
        </row>
        <row r="5394">
          <cell r="G5394">
            <v>98672</v>
          </cell>
          <cell r="H5394" t="str">
            <v>PISO EM MÁRMORE APLICADO EM AMBIENTES INTERNOS. AF_06/2018</v>
          </cell>
          <cell r="I5394" t="str">
            <v>M2</v>
          </cell>
          <cell r="J5394" t="str">
            <v>ATRIBUÍDO SÃO PAULO</v>
          </cell>
          <cell r="K5394" t="str">
            <v>348,50</v>
          </cell>
        </row>
        <row r="5395">
          <cell r="G5395">
            <v>98673</v>
          </cell>
          <cell r="H5395" t="str">
            <v>PISO VINÍLICO SEMI-FLEXÍVEL EM PLACAS, PADRÃO LISO, ESPESSURA 3,2 MM, FIXADO COM COLA. AF_06/2018</v>
          </cell>
          <cell r="I5395" t="str">
            <v>M2</v>
          </cell>
          <cell r="J5395" t="str">
            <v>ATRIBUÍDO SÃO PAULO</v>
          </cell>
          <cell r="K5395" t="str">
            <v>100,96</v>
          </cell>
        </row>
        <row r="5396">
          <cell r="G5396">
            <v>98679</v>
          </cell>
          <cell r="H5396" t="str">
            <v>PISO CIMENTADO, TRAÇO 1:3 (CIMENTO E AREIA), ACABAMENTO LISO, ESPESSURA 2,0 CM, PREPARO MECÂNICO DA ARGAMASSA. AF_06/2018</v>
          </cell>
          <cell r="I5396" t="str">
            <v>M2</v>
          </cell>
          <cell r="J5396" t="str">
            <v>ATRIBUÍDO SÃO PAULO</v>
          </cell>
          <cell r="K5396" t="str">
            <v>22,36</v>
          </cell>
        </row>
        <row r="5397">
          <cell r="G5397">
            <v>98680</v>
          </cell>
          <cell r="H5397" t="str">
            <v>PISO CIMENTADO, TRAÇO 1:3 (CIMENTO E AREIA), ACABAMENTO LISO, ESPESSURA 3,0 CM, PREPARO MECÂNICO DA ARGAMASSA. AF_06/2018</v>
          </cell>
          <cell r="I5397" t="str">
            <v>M2</v>
          </cell>
          <cell r="J5397" t="str">
            <v>ATRIBUÍDO SÃO PAULO</v>
          </cell>
          <cell r="K5397" t="str">
            <v>27,88</v>
          </cell>
        </row>
        <row r="5398">
          <cell r="G5398">
            <v>98681</v>
          </cell>
          <cell r="H5398" t="str">
            <v>PISO CIMENTADO, TRAÇO 1:3 (CIMENTO E AREIA), ACABAMENTO RÚSTICO, ESPESSURA 2,0 CM, PREPARO MECÂNICO DA ARGAMASSA. AF_06/2018</v>
          </cell>
          <cell r="I5398" t="str">
            <v>M2</v>
          </cell>
          <cell r="J5398" t="str">
            <v>ATRIBUÍDO SÃO PAULO</v>
          </cell>
          <cell r="K5398" t="str">
            <v>20,77</v>
          </cell>
        </row>
        <row r="5399">
          <cell r="G5399">
            <v>98682</v>
          </cell>
          <cell r="H5399" t="str">
            <v>PISO CIMENTADO, TRAÇO 1:3 (CIMENTO E AREIA), ACABAMENTO RÚSTICO, ESPESSURA 3,0 CM, PREPARO MECÂNICO DA ARGAMASSA. AF_06/2018</v>
          </cell>
          <cell r="I5399" t="str">
            <v>M2</v>
          </cell>
          <cell r="J5399" t="str">
            <v>ATRIBUÍDO SÃO PAULO</v>
          </cell>
          <cell r="K5399" t="str">
            <v>26,29</v>
          </cell>
        </row>
        <row r="5400">
          <cell r="G5400">
            <v>98685</v>
          </cell>
          <cell r="H5400" t="str">
            <v>RODAPÉ EM GRANITO, ALTURA 10 CM. AF_06/2018</v>
          </cell>
          <cell r="I5400" t="str">
            <v>M</v>
          </cell>
          <cell r="J5400" t="str">
            <v>ATRIBUÍDO SÃO PAULO</v>
          </cell>
          <cell r="K5400" t="str">
            <v>54,59</v>
          </cell>
        </row>
        <row r="5401">
          <cell r="G5401">
            <v>98686</v>
          </cell>
          <cell r="H5401" t="str">
            <v>RODAPÉ EM LADRILHO HIDRÁULICO, ALTURA 7 CM. AF_06/2018</v>
          </cell>
          <cell r="I5401" t="str">
            <v>M</v>
          </cell>
          <cell r="J5401" t="str">
            <v>COEFICIENTE DE REPRESENTATIVIDADE</v>
          </cell>
          <cell r="K5401" t="str">
            <v>27,20</v>
          </cell>
        </row>
        <row r="5402">
          <cell r="G5402">
            <v>98688</v>
          </cell>
          <cell r="H5402" t="str">
            <v>RODAPÉ EM POLIESTIRENO, ALTURA 5 CM. AF_06/2018</v>
          </cell>
          <cell r="I5402" t="str">
            <v>M</v>
          </cell>
          <cell r="J5402" t="str">
            <v>COEFICIENTE DE REPRESENTATIVIDADE</v>
          </cell>
          <cell r="K5402" t="str">
            <v>44,01</v>
          </cell>
        </row>
        <row r="5403">
          <cell r="G5403">
            <v>98689</v>
          </cell>
          <cell r="H5403" t="str">
            <v>SOLEIRA EM GRANITO, LARGURA 15 CM, ESPESSURA 2,0 CM. AF_06/2018</v>
          </cell>
          <cell r="I5403" t="str">
            <v>M</v>
          </cell>
          <cell r="J5403" t="str">
            <v>ATRIBUÍDO SÃO PAULO</v>
          </cell>
          <cell r="K5403" t="str">
            <v>77,65</v>
          </cell>
        </row>
        <row r="5404">
          <cell r="G5404">
            <v>72187</v>
          </cell>
          <cell r="H5404" t="str">
            <v>PISO DE BORRACHA FRISADO, ESPESSURA 7MM, ASSENTADO COM ARGAMASSA TRACO 1:3 (CIMENTO E AREIA)</v>
          </cell>
          <cell r="I5404" t="str">
            <v>M2</v>
          </cell>
          <cell r="J5404" t="str">
            <v>COEFICIENTE DE REPRESENTATIVIDADE</v>
          </cell>
          <cell r="K5404" t="str">
            <v>131,74</v>
          </cell>
        </row>
        <row r="5405">
          <cell r="G5405">
            <v>72188</v>
          </cell>
          <cell r="H5405" t="str">
            <v>PISO DE BORRACHA PASTILHADO, ESPESSURA 7MM, ASSENTADO COM ARGAMASSA TRACO 1:3 (CIMENTO E AREIA)</v>
          </cell>
          <cell r="I5405" t="str">
            <v>M2</v>
          </cell>
          <cell r="J5405" t="str">
            <v>COEFICIENTE DE REPRESENTATIVIDADE</v>
          </cell>
          <cell r="K5405" t="str">
            <v>131,74</v>
          </cell>
        </row>
        <row r="5406">
          <cell r="G5406" t="str">
            <v>73876/1</v>
          </cell>
          <cell r="H5406" t="str">
            <v>PISO DE BORRACHA PASTILHADO, ESPESSURA 7MM, FIXADO COM COLA</v>
          </cell>
          <cell r="I5406" t="str">
            <v>M2</v>
          </cell>
          <cell r="J5406" t="str">
            <v>COEFICIENTE DE REPRESENTATIVIDADE</v>
          </cell>
          <cell r="K5406" t="str">
            <v>121,53</v>
          </cell>
        </row>
        <row r="5407">
          <cell r="G5407">
            <v>84186</v>
          </cell>
          <cell r="H5407" t="str">
            <v>PISO DE BORRACHA CANELADA, ESPESSURA 3,5MM, FIXADO COM COLA</v>
          </cell>
          <cell r="I5407" t="str">
            <v>M2</v>
          </cell>
          <cell r="J5407" t="str">
            <v>COEFICIENTE DE REPRESENTATIVIDADE</v>
          </cell>
          <cell r="K5407" t="str">
            <v>55,76</v>
          </cell>
        </row>
        <row r="5408">
          <cell r="G5408">
            <v>84187</v>
          </cell>
          <cell r="H5408" t="str">
            <v>ASSENTAMENTO DE PISO DE BORRACHA PASTILHADA FIXADO COM COLA</v>
          </cell>
          <cell r="I5408" t="str">
            <v>M2</v>
          </cell>
          <cell r="J5408" t="str">
            <v>COEFICIENTE DE REPRESENTATIVIDADE</v>
          </cell>
          <cell r="K5408" t="str">
            <v>15,09</v>
          </cell>
        </row>
        <row r="5409">
          <cell r="G5409">
            <v>72136</v>
          </cell>
          <cell r="H5409" t="str">
            <v>PISO INDUSTRIAL DE ALTA RESISTENCIA, ESPESSURA 8MM, INCLUSO JUNTAS DE DILATACAO PLASTICAS E POLIMENTO MECANIZADO</v>
          </cell>
          <cell r="I5409" t="str">
            <v>M2</v>
          </cell>
          <cell r="J5409" t="str">
            <v>ATRIBUÍDO SÃO PAULO</v>
          </cell>
          <cell r="K5409" t="str">
            <v>68,84</v>
          </cell>
        </row>
        <row r="5410">
          <cell r="G5410">
            <v>72137</v>
          </cell>
          <cell r="H5410" t="str">
            <v>PISO INDUSTRIAL ALTA RESISTENCIA, ESPESSURA 12MM, INCLUSO JUNTAS DE DILATACAO PLASTICAS E POLIMENTO MECANIZADO</v>
          </cell>
          <cell r="I5410" t="str">
            <v>M2</v>
          </cell>
          <cell r="J5410" t="str">
            <v>ATRIBUÍDO SÃO PAULO</v>
          </cell>
          <cell r="K5410" t="str">
            <v>81,25</v>
          </cell>
        </row>
        <row r="5411">
          <cell r="G5411">
            <v>72815</v>
          </cell>
          <cell r="H5411" t="str">
            <v>APLICACAO DE TINTA A BASE DE EPOXI SOBRE PISO</v>
          </cell>
          <cell r="I5411" t="str">
            <v>M2</v>
          </cell>
          <cell r="J5411" t="str">
            <v>COEFICIENTE DE REPRESENTATIVIDADE</v>
          </cell>
          <cell r="K5411" t="str">
            <v>50,33</v>
          </cell>
        </row>
        <row r="5412">
          <cell r="G5412">
            <v>84191</v>
          </cell>
          <cell r="H5412" t="str">
            <v>PISO EM GRANILITE, MARMORITE OU GRANITINA ESPESSURA 8 MM, INCLUSO JUNTAS DE DILATACAO PLASTICAS</v>
          </cell>
          <cell r="I5412" t="str">
            <v>M2</v>
          </cell>
          <cell r="J5412" t="str">
            <v>ATRIBUÍDO SÃO PAULO</v>
          </cell>
          <cell r="K5412" t="str">
            <v>75,28</v>
          </cell>
        </row>
        <row r="5413">
          <cell r="G5413" t="str">
            <v>74111/1</v>
          </cell>
          <cell r="H5413" t="str">
            <v>SOLEIRA / TABEIRA EM MARMORE BRANCO COMUM, POLIDO, LARGURA 5 CM, ESPESSURA 2 CM, ASSENTADA COM ARGAMASSA COLANTE</v>
          </cell>
          <cell r="I5413" t="str">
            <v>M</v>
          </cell>
          <cell r="J5413" t="str">
            <v>ATRIBUÍDO SÃO PAULO</v>
          </cell>
          <cell r="K5413" t="str">
            <v>29,94</v>
          </cell>
        </row>
        <row r="5414">
          <cell r="G5414">
            <v>98695</v>
          </cell>
          <cell r="H5414" t="str">
            <v>SOLEIRA EM MÁRMORE, LARGURA 15 CM, ESPESSURA 2,0 CM. AF_06/2018</v>
          </cell>
          <cell r="I5414" t="str">
            <v>M</v>
          </cell>
          <cell r="J5414" t="str">
            <v>ATRIBUÍDO SÃO PAULO</v>
          </cell>
          <cell r="K5414" t="str">
            <v>62,59</v>
          </cell>
        </row>
        <row r="5415">
          <cell r="G5415">
            <v>98697</v>
          </cell>
          <cell r="H5415" t="str">
            <v>RODAPÉ EM MÁRMORE, ALTURA 7 CM. AF_06/2018</v>
          </cell>
          <cell r="I5415" t="str">
            <v>M</v>
          </cell>
          <cell r="J5415" t="str">
            <v>ATRIBUÍDO SÃO PAULO</v>
          </cell>
          <cell r="K5415" t="str">
            <v>41,35</v>
          </cell>
        </row>
        <row r="5416">
          <cell r="G5416" t="str">
            <v>73886/1</v>
          </cell>
          <cell r="H5416" t="str">
            <v>RODAPE EM MADEIRA, ALTURA 7CM, FIXADO EM PECAS DE MADEIRA</v>
          </cell>
          <cell r="I5416" t="str">
            <v>M</v>
          </cell>
          <cell r="J5416" t="str">
            <v>COEFICIENTE DE REPRESENTATIVIDADE</v>
          </cell>
          <cell r="K5416" t="str">
            <v>15,88</v>
          </cell>
        </row>
        <row r="5417">
          <cell r="G5417">
            <v>84162</v>
          </cell>
          <cell r="H5417" t="str">
            <v>RODAPE EM MADEIRA, ALTURA 7CM, FIXADO COM COLA</v>
          </cell>
          <cell r="I5417" t="str">
            <v>M</v>
          </cell>
          <cell r="J5417" t="str">
            <v>COEFICIENTE DE REPRESENTATIVIDADE</v>
          </cell>
          <cell r="K5417" t="str">
            <v>15,94</v>
          </cell>
        </row>
        <row r="5418">
          <cell r="G5418">
            <v>88648</v>
          </cell>
          <cell r="H5418" t="str">
            <v>RODAPÉ CERÂMICO DE 7CM DE ALTURA COM PLACAS TIPO ESMALTADA EXTRA  DE DIMENSÕES 35X35CM. AF_06/2014</v>
          </cell>
          <cell r="I5418" t="str">
            <v>M</v>
          </cell>
          <cell r="J5418" t="str">
            <v>COEFICIENTE DE REPRESENTATIVIDADE</v>
          </cell>
          <cell r="K5418" t="str">
            <v>5,55</v>
          </cell>
        </row>
        <row r="5419">
          <cell r="G5419">
            <v>88649</v>
          </cell>
          <cell r="H5419" t="str">
            <v>RODAPÉ CERÂMICO DE 7CM DE ALTURA COM PLACAS TIPO ESMALTADA EXTRA DE DIMENSÕES 45X45CM. AF_06/2014</v>
          </cell>
          <cell r="I5419" t="str">
            <v>M</v>
          </cell>
          <cell r="J5419" t="str">
            <v>COEFICIENTE DE REPRESENTATIVIDADE</v>
          </cell>
          <cell r="K5419" t="str">
            <v>6,35</v>
          </cell>
        </row>
        <row r="5420">
          <cell r="G5420">
            <v>88650</v>
          </cell>
          <cell r="H5420" t="str">
            <v>RODAPÉ CERÂMICO DE 7CM DE ALTURA COM PLACAS TIPO ESMALTADA EXTRA DE DIMENSÕES 60X60CM. AF_06/2014</v>
          </cell>
          <cell r="I5420" t="str">
            <v>M</v>
          </cell>
          <cell r="J5420" t="str">
            <v>COEFICIENTE DE REPRESENTATIVIDADE</v>
          </cell>
          <cell r="K5420" t="str">
            <v>12,81</v>
          </cell>
        </row>
        <row r="5421">
          <cell r="G5421">
            <v>96467</v>
          </cell>
          <cell r="H5421" t="str">
            <v>RODAPÉ CERÂMICO DE 7CM DE ALTURA COM PLACAS TIPO ESMALTADA COMERCIAL DE DIMENSÕES 35X35CM (PADRAO POPULAR). AF_06/2017</v>
          </cell>
          <cell r="I5421" t="str">
            <v>M</v>
          </cell>
          <cell r="J5421" t="str">
            <v>COEFICIENTE DE REPRESENTATIVIDADE</v>
          </cell>
          <cell r="K5421" t="str">
            <v>4,99</v>
          </cell>
        </row>
        <row r="5422">
          <cell r="G5422" t="str">
            <v>73850/1</v>
          </cell>
          <cell r="H5422" t="str">
            <v>RODAPE EM MARMORITE, ALTURA 10CM</v>
          </cell>
          <cell r="I5422" t="str">
            <v>M</v>
          </cell>
          <cell r="J5422" t="str">
            <v>ATRIBUÍDO SÃO PAULO</v>
          </cell>
          <cell r="K5422" t="str">
            <v>21,43</v>
          </cell>
        </row>
        <row r="5423">
          <cell r="G5423">
            <v>84168</v>
          </cell>
          <cell r="H5423" t="str">
            <v>RODAPE EM ARDOSIA ASSENTADO COM ARGAMASSA TRACO 1:4 (CIMENTO E AREIA) ALTURA 10CM</v>
          </cell>
          <cell r="I5423" t="str">
            <v>M</v>
          </cell>
          <cell r="J5423" t="str">
            <v>COEFICIENTE DE REPRESENTATIVIDADE</v>
          </cell>
          <cell r="K5423" t="str">
            <v>11,18</v>
          </cell>
        </row>
        <row r="5424">
          <cell r="G5424">
            <v>68325</v>
          </cell>
          <cell r="H5424" t="str">
            <v>PISO EM CONCRETO 20 MPA PREPARO MECANICO, ESPESSURA 7CM, INCLUSO SELANTE ELASTICO A BASE DE POLIURETANO</v>
          </cell>
          <cell r="I5424" t="str">
            <v>M2</v>
          </cell>
          <cell r="J5424" t="str">
            <v>COEFICIENTE DE REPRESENTATIVIDADE</v>
          </cell>
          <cell r="K5424" t="str">
            <v>38,04</v>
          </cell>
        </row>
        <row r="5425">
          <cell r="G5425">
            <v>68333</v>
          </cell>
          <cell r="H5425" t="str">
            <v>PISO EM CONCRETO 20 MPA PREPARO MECANICO, ESPESSURA 7CM, INCLUSO JUNTAS DE DILATACAO EM MADEIRA</v>
          </cell>
          <cell r="I5425" t="str">
            <v>M2</v>
          </cell>
          <cell r="J5425" t="str">
            <v>COEFICIENTE DE REPRESENTATIVIDADE</v>
          </cell>
          <cell r="K5425" t="str">
            <v>40,91</v>
          </cell>
        </row>
        <row r="5426">
          <cell r="G5426">
            <v>72183</v>
          </cell>
          <cell r="H5426" t="str">
            <v>PISO EM CONCRETO 20MPA PREPARO MECANICO, ESPESSURA 7 CM, COM ARMACAO EM TELA SOLDADA</v>
          </cell>
          <cell r="I5426" t="str">
            <v>M2</v>
          </cell>
          <cell r="J5426" t="str">
            <v>COEFICIENTE DE REPRESENTATIVIDADE</v>
          </cell>
          <cell r="K5426" t="str">
            <v>71,01</v>
          </cell>
        </row>
        <row r="5427">
          <cell r="G5427">
            <v>84175</v>
          </cell>
          <cell r="H5427" t="str">
            <v>JUNTA 5X5CM COM ARGAMASSA TRACO 1:3 (CIMENTO E AREIA) PARA PISO EM PLACAS</v>
          </cell>
          <cell r="I5427" t="str">
            <v>M</v>
          </cell>
          <cell r="J5427" t="str">
            <v>COEFICIENTE DE REPRESENTATIVIDADE</v>
          </cell>
          <cell r="K5427" t="str">
            <v>10,53</v>
          </cell>
        </row>
        <row r="5428">
          <cell r="G5428">
            <v>84176</v>
          </cell>
          <cell r="H5428" t="str">
            <v>JUNTA 2,5X2,5CM COM ARGAMASSA 1:1:3 IMPERMEABILIZANTE DE HIDRO-ASFALTO CIMENTO E AREIA PARA PISO EM PLACAS</v>
          </cell>
          <cell r="I5428" t="str">
            <v>M</v>
          </cell>
          <cell r="J5428" t="str">
            <v>COEFICIENTE DE REPRESENTATIVIDADE</v>
          </cell>
          <cell r="K5428" t="str">
            <v>18,93</v>
          </cell>
        </row>
        <row r="5429">
          <cell r="G5429">
            <v>94990</v>
          </cell>
          <cell r="H5429" t="str">
            <v>EXECUÇÃO DE PASSEIO (CALÇADA) OU PISO DE CONCRETO COM CONCRETO MOLDADO IN LOCO, FEITO EM OBRA, ACABAMENTO CONVENCIONAL, NÃO ARMADO. AF_07/2016</v>
          </cell>
          <cell r="I5429" t="str">
            <v>M3</v>
          </cell>
          <cell r="J5429" t="str">
            <v>COEFICIENTE DE REPRESENTATIVIDADE</v>
          </cell>
          <cell r="K5429" t="str">
            <v>489,37</v>
          </cell>
        </row>
        <row r="5430">
          <cell r="G5430">
            <v>94991</v>
          </cell>
          <cell r="H5430" t="str">
            <v>EXECUÇÃO DE PASSEIO (CALÇADA) OU PISO DE CONCRETO COM CONCRETO MOLDADO IN LOCO, USINADO, ACABAMENTO CONVENCIONAL, NÃO ARMADO. AF_07/2016</v>
          </cell>
          <cell r="I5430" t="str">
            <v>M3</v>
          </cell>
          <cell r="J5430" t="str">
            <v>COEFICIENTE DE REPRESENTATIVIDADE</v>
          </cell>
          <cell r="K5430" t="str">
            <v>397,08</v>
          </cell>
        </row>
        <row r="5431">
          <cell r="G5431">
            <v>94992</v>
          </cell>
          <cell r="H5431" t="str">
            <v>EXECUÇÃO DE PASSEIO (CALÇADA) OU PISO DE CONCRETO COM CONCRETO MOLDADO IN LOCO, FEITO EM OBRA, ACABAMENTO CONVENCIONAL, ESPESSURA 6 CM, ARMADO. AF_07/2016</v>
          </cell>
          <cell r="I5431" t="str">
            <v>M2</v>
          </cell>
          <cell r="J5431" t="str">
            <v>COEFICIENTE DE REPRESENTATIVIDADE</v>
          </cell>
          <cell r="K5431" t="str">
            <v>55,69</v>
          </cell>
        </row>
        <row r="5432">
          <cell r="G5432">
            <v>94993</v>
          </cell>
          <cell r="H5432" t="str">
            <v>EXECUÇÃO DE PASSEIO (CALÇADA) OU PISO DE CONCRETO COM CONCRETO MOLDADO IN LOCO, USINADO, ACABAMENTO CONVENCIONAL, ESPESSURA 6 CM, ARMADO. AF_07/2016</v>
          </cell>
          <cell r="I5432" t="str">
            <v>M2</v>
          </cell>
          <cell r="J5432" t="str">
            <v>COEFICIENTE DE REPRESENTATIVIDADE</v>
          </cell>
          <cell r="K5432" t="str">
            <v>50,16</v>
          </cell>
        </row>
        <row r="5433">
          <cell r="G5433">
            <v>94994</v>
          </cell>
          <cell r="H5433" t="str">
            <v>EXECUÇÃO DE PASSEIO (CALÇADA) OU PISO DE CONCRETO COM CONCRETO MOLDADO IN LOCO, FEITO EM OBRA, ACABAMENTO CONVENCIONAL, ESPESSURA 8 CM, ARMADO. AF_07/2016</v>
          </cell>
          <cell r="I5433" t="str">
            <v>M2</v>
          </cell>
          <cell r="J5433" t="str">
            <v>COEFICIENTE DE REPRESENTATIVIDADE</v>
          </cell>
          <cell r="K5433" t="str">
            <v>67,46</v>
          </cell>
        </row>
        <row r="5434">
          <cell r="G5434">
            <v>94995</v>
          </cell>
          <cell r="H5434" t="str">
            <v>EXECUÇÃO DE PASSEIO (CALÇADA) OU PISO DE CONCRETO COM CONCRETO MOLDADO IN LOCO, USINADO, ACABAMENTO CONVENCIONAL, ESPESSURA 8 CM, ARMADO. AF_07/2016</v>
          </cell>
          <cell r="I5434" t="str">
            <v>M2</v>
          </cell>
          <cell r="J5434" t="str">
            <v>COEFICIENTE DE REPRESENTATIVIDADE</v>
          </cell>
          <cell r="K5434" t="str">
            <v>60,08</v>
          </cell>
        </row>
        <row r="5435">
          <cell r="G5435">
            <v>94996</v>
          </cell>
          <cell r="H5435" t="str">
            <v>EXECUÇÃO DE PASSEIO (CALÇADA) OU PISO DE CONCRETO COM CONCRETO MOLDADO IN LOCO, FEITO EM OBRA, ACABAMENTO CONVENCIONAL, ESPESSURA 10 CM, ARMADO. AF_07/2016</v>
          </cell>
          <cell r="I5435" t="str">
            <v>M2</v>
          </cell>
          <cell r="J5435" t="str">
            <v>COEFICIENTE DE REPRESENTATIVIDADE</v>
          </cell>
          <cell r="K5435" t="str">
            <v>77,25</v>
          </cell>
        </row>
        <row r="5436">
          <cell r="G5436">
            <v>94997</v>
          </cell>
          <cell r="H5436" t="str">
            <v>EXECUÇÃO DE PASSEIO (CALÇADA) OU PISO DE CONCRETO COM CONCRETO MOLDADO IN LOCO, USINADO, ACABAMENTO CONVENCIONAL, ESPESSURA 10 CM, ARMADO. AF_07/2016</v>
          </cell>
          <cell r="I5436" t="str">
            <v>M2</v>
          </cell>
          <cell r="J5436" t="str">
            <v>COEFICIENTE DE REPRESENTATIVIDADE</v>
          </cell>
          <cell r="K5436" t="str">
            <v>68,03</v>
          </cell>
        </row>
        <row r="5437">
          <cell r="G5437">
            <v>94998</v>
          </cell>
          <cell r="H5437" t="str">
            <v>EXECUÇÃO DE PASSEIO (CALÇADA) OU PISO DE CONCRETO COM CONCRETO MOLDADO IN LOCO, FEITO EM OBRA, ACABAMENTO CONVENCIONAL, ESPESSURA 12 CM, ARMADO. AF_07/2016</v>
          </cell>
          <cell r="I5437" t="str">
            <v>M2</v>
          </cell>
          <cell r="J5437" t="str">
            <v>COEFICIENTE DE REPRESENTATIVIDADE</v>
          </cell>
          <cell r="K5437" t="str">
            <v>86,62</v>
          </cell>
        </row>
        <row r="5438">
          <cell r="G5438">
            <v>94999</v>
          </cell>
          <cell r="H5438" t="str">
            <v>EXECUÇÃO DE PASSEIO (CALÇADA) OU PISO DE CONCRETO COM CONCRETO MOLDADO IN LOCO, USINADO, ACABAMENTO CONVENCIONAL, ESPESSURA 12 CM, ARMADO. AF_07/2016</v>
          </cell>
          <cell r="I5438" t="str">
            <v>M2</v>
          </cell>
          <cell r="J5438" t="str">
            <v>COEFICIENTE DE REPRESENTATIVIDADE</v>
          </cell>
          <cell r="K5438" t="str">
            <v>75,56</v>
          </cell>
        </row>
        <row r="5439">
          <cell r="G5439">
            <v>87620</v>
          </cell>
          <cell r="H5439" t="str">
            <v>CONTRAPISO EM ARGAMASSA TRAÇO 1:4 (CIMENTO E AREIA), PREPARO MECÂNICO COM BETONEIRA 400 L, APLICADO EM ÁREAS SECAS SOBRE LAJE, ADERIDO, ESPESSURA 2CM. AF_06/2014</v>
          </cell>
          <cell r="I5439" t="str">
            <v>M2</v>
          </cell>
          <cell r="J5439" t="str">
            <v>COEFICIENTE DE REPRESENTATIVIDADE</v>
          </cell>
          <cell r="K5439" t="str">
            <v>23,07</v>
          </cell>
        </row>
        <row r="5440">
          <cell r="G5440">
            <v>87622</v>
          </cell>
          <cell r="H5440" t="str">
            <v>CONTRAPISO EM ARGAMASSA TRAÇO 1:4 (CIMENTO E AREIA), PREPARO MANUAL, APLICADO EM ÁREAS SECAS SOBRE LAJE, ADERIDO, ESPESSURA 2CM. AF_06/2014</v>
          </cell>
          <cell r="I5440" t="str">
            <v>M2</v>
          </cell>
          <cell r="J5440" t="str">
            <v>COEFICIENTE DE REPRESENTATIVIDADE</v>
          </cell>
          <cell r="K5440" t="str">
            <v>25,15</v>
          </cell>
        </row>
        <row r="5441">
          <cell r="G5441">
            <v>87623</v>
          </cell>
          <cell r="H5441" t="str">
            <v>CONTRAPISO EM ARGAMASSA PRONTA, PREPARO MECÂNICO COM MISTURADOR 300 KG, APLICADO EM ÁREAS SECAS SOBRE LAJE, ADERIDO, ESPESSURA 2CM. AF_06/2014</v>
          </cell>
          <cell r="I5441" t="str">
            <v>M2</v>
          </cell>
          <cell r="J5441" t="str">
            <v>COEFICIENTE DE REPRESENTATIVIDADE</v>
          </cell>
          <cell r="K5441" t="str">
            <v>44,28</v>
          </cell>
        </row>
        <row r="5442">
          <cell r="G5442">
            <v>87624</v>
          </cell>
          <cell r="H5442" t="str">
            <v>CONTRAPISO EM ARGAMASSA PRONTA, PREPARO MANUAL, APLICADO EM ÁREAS SECAS SOBRE LAJE, ADERIDO, ESPESSURA 2CM. AF_06/2014</v>
          </cell>
          <cell r="I5442" t="str">
            <v>M2</v>
          </cell>
          <cell r="J5442" t="str">
            <v>COEFICIENTE DE REPRESENTATIVIDADE</v>
          </cell>
          <cell r="K5442" t="str">
            <v>48,49</v>
          </cell>
        </row>
        <row r="5443">
          <cell r="G5443">
            <v>87630</v>
          </cell>
          <cell r="H5443" t="str">
            <v>CONTRAPISO EM ARGAMASSA TRAÇO 1:4 (CIMENTO E AREIA), PREPARO MECÂNICO COM BETONEIRA 400 L, APLICADO EM ÁREAS SECAS SOBRE LAJE, ADERIDO, ESPESSURA 3CM. AF_06/2014</v>
          </cell>
          <cell r="I5443" t="str">
            <v>M2</v>
          </cell>
          <cell r="J5443" t="str">
            <v>COEFICIENTE DE REPRESENTATIVIDADE</v>
          </cell>
          <cell r="K5443" t="str">
            <v>28,29</v>
          </cell>
        </row>
        <row r="5444">
          <cell r="G5444">
            <v>87632</v>
          </cell>
          <cell r="H5444" t="str">
            <v>CONTRAPISO EM ARGAMASSA TRAÇO 1:4 (CIMENTO E AREIA), PREPARO MANUAL, APLICADO EM ÁREAS SECAS SOBRE LAJE, ADERIDO, ESPESSURA 3CM. AF_06/2014</v>
          </cell>
          <cell r="I5444" t="str">
            <v>M2</v>
          </cell>
          <cell r="J5444" t="str">
            <v>COEFICIENTE DE REPRESENTATIVIDADE</v>
          </cell>
          <cell r="K5444" t="str">
            <v>31,18</v>
          </cell>
        </row>
        <row r="5445">
          <cell r="G5445">
            <v>87633</v>
          </cell>
          <cell r="H5445" t="str">
            <v>CONTRAPISO EM ARGAMASSA PRONTA, PREPARO MECÂNICO COM MISTURADOR 300 KG, APLICADO EM ÁREAS SECAS SOBRE LAJE, ADERIDO, ESPESSURA 3CM. AF_06/2014</v>
          </cell>
          <cell r="I5445" t="str">
            <v>M2</v>
          </cell>
          <cell r="J5445" t="str">
            <v>COEFICIENTE DE REPRESENTATIVIDADE</v>
          </cell>
          <cell r="K5445" t="str">
            <v>57,77</v>
          </cell>
        </row>
        <row r="5446">
          <cell r="G5446">
            <v>87634</v>
          </cell>
          <cell r="H5446" t="str">
            <v>CONTRAPISO EM ARGAMASSA PRONTA, PREPARO MANUAL, APLICADO EM ÁREAS SECAS SOBRE LAJE, ADERIDO, ESPESSURA 3CM. AF_06/2014</v>
          </cell>
          <cell r="I5446" t="str">
            <v>M2</v>
          </cell>
          <cell r="J5446" t="str">
            <v>COEFICIENTE DE REPRESENTATIVIDADE</v>
          </cell>
          <cell r="K5446" t="str">
            <v>63,63</v>
          </cell>
        </row>
        <row r="5447">
          <cell r="G5447">
            <v>87640</v>
          </cell>
          <cell r="H5447" t="str">
            <v>CONTRAPISO EM ARGAMASSA TRAÇO 1:4 (CIMENTO E AREIA), PREPARO MECÂNICO COM BETONEIRA 400 L, APLICADO EM ÁREAS SECAS SOBRE LAJE, ADERIDO, ESPESSURA 4CM. AF_06/2014</v>
          </cell>
          <cell r="I5447" t="str">
            <v>M2</v>
          </cell>
          <cell r="J5447" t="str">
            <v>COEFICIENTE DE REPRESENTATIVIDADE</v>
          </cell>
          <cell r="K5447" t="str">
            <v>32,50</v>
          </cell>
        </row>
        <row r="5448">
          <cell r="G5448">
            <v>87642</v>
          </cell>
          <cell r="H5448" t="str">
            <v>CONTRAPISO EM ARGAMASSA TRAÇO 1:4 (CIMENTO E AREIA), PREPARO MANUAL, APLICADO EM ÁREAS SECAS SOBRE LAJE, ADERIDO, ESPESSURA 4CM. AF_06/2014</v>
          </cell>
          <cell r="I5448" t="str">
            <v>M2</v>
          </cell>
          <cell r="J5448" t="str">
            <v>COEFICIENTE DE REPRESENTATIVIDADE</v>
          </cell>
          <cell r="K5448" t="str">
            <v>36,05</v>
          </cell>
        </row>
        <row r="5449">
          <cell r="G5449">
            <v>87643</v>
          </cell>
          <cell r="H5449" t="str">
            <v>CONTRAPISO EM ARGAMASSA PRONTA, PREPARO MECÂNICO COM MISTURADOR 300 KG, APLICADO EM ÁREAS SECAS SOBRE LAJE, ADERIDO, ESPESSURA 4CM. AF_06/2014</v>
          </cell>
          <cell r="I5449" t="str">
            <v>M2</v>
          </cell>
          <cell r="J5449" t="str">
            <v>COEFICIENTE DE REPRESENTATIVIDADE</v>
          </cell>
          <cell r="K5449" t="str">
            <v>68,75</v>
          </cell>
        </row>
        <row r="5450">
          <cell r="G5450">
            <v>87644</v>
          </cell>
          <cell r="H5450" t="str">
            <v>CONTRAPISO EM ARGAMASSA PRONTA, PREPARO MANUAL, APLICADO EM ÁREAS SECAS SOBRE LAJE, ADERIDO, ESPESSURA 4CM. AF_06/2014</v>
          </cell>
          <cell r="I5450" t="str">
            <v>M2</v>
          </cell>
          <cell r="J5450" t="str">
            <v>COEFICIENTE DE REPRESENTATIVIDADE</v>
          </cell>
          <cell r="K5450" t="str">
            <v>75,96</v>
          </cell>
        </row>
        <row r="5451">
          <cell r="G5451">
            <v>87680</v>
          </cell>
          <cell r="H5451" t="str">
            <v>CONTRAPISO EM ARGAMASSA TRAÇO 1:4 (CIMENTO E AREIA), PREPARO MECÂNICO COM BETONEIRA 400 L, APLICADO EM ÁREAS SECAS SOBRE LAJE, NÃO ADERIDO, ESPESSURA 4CM. AF_06/2014</v>
          </cell>
          <cell r="I5451" t="str">
            <v>M2</v>
          </cell>
          <cell r="J5451" t="str">
            <v>COEFICIENTE DE REPRESENTATIVIDADE</v>
          </cell>
          <cell r="K5451" t="str">
            <v>25,78</v>
          </cell>
        </row>
        <row r="5452">
          <cell r="G5452">
            <v>87682</v>
          </cell>
          <cell r="H5452" t="str">
            <v>CONTRAPISO EM ARGAMASSA TRAÇO 1:4 (CIMENTO E AREIA), PREPARO MANUAL, APLICADO EM ÁREAS SECAS SOBRE LAJE, NÃO ADERIDO, ESPESSURA 4CM. AF_06/2014</v>
          </cell>
          <cell r="I5452" t="str">
            <v>M2</v>
          </cell>
          <cell r="J5452" t="str">
            <v>COEFICIENTE DE REPRESENTATIVIDADE</v>
          </cell>
          <cell r="K5452" t="str">
            <v>29,33</v>
          </cell>
        </row>
        <row r="5453">
          <cell r="G5453">
            <v>87683</v>
          </cell>
          <cell r="H5453" t="str">
            <v>CONTRAPISO EM ARGAMASSA PRONTA, PREPARO MECÂNICO COM MISTURADOR 300 KG, APLICADO EM ÁREAS SECAS SOBRE LAJE, NÃO ADERIDO, ESPESSURA 4CM. AF_06/2014</v>
          </cell>
          <cell r="I5453" t="str">
            <v>M2</v>
          </cell>
          <cell r="J5453" t="str">
            <v>COEFICIENTE DE REPRESENTATIVIDADE</v>
          </cell>
          <cell r="K5453" t="str">
            <v>62,03</v>
          </cell>
        </row>
        <row r="5454">
          <cell r="G5454">
            <v>87684</v>
          </cell>
          <cell r="H5454" t="str">
            <v>CONTRAPISO EM ARGAMASSA PRONTA, PREPARO MANUAL, APLICADO EM ÁREAS SECAS SOBRE LAJE, NÃO ADERIDO, ESPESSURA 4CM. AF_06/2014</v>
          </cell>
          <cell r="I5454" t="str">
            <v>M2</v>
          </cell>
          <cell r="J5454" t="str">
            <v>COEFICIENTE DE REPRESENTATIVIDADE</v>
          </cell>
          <cell r="K5454" t="str">
            <v>69,24</v>
          </cell>
        </row>
        <row r="5455">
          <cell r="G5455">
            <v>87690</v>
          </cell>
          <cell r="H5455" t="str">
            <v>CONTRAPISO EM ARGAMASSA TRAÇO 1:4 (CIMENTO E AREIA), PREPARO MECÂNICO COM BETONEIRA 400 L, APLICADO EM ÁREAS SECAS SOBRE LAJE, NÃO ADERIDO, ESPESSURA 5CM. AF_06/2014</v>
          </cell>
          <cell r="I5455" t="str">
            <v>M2</v>
          </cell>
          <cell r="J5455" t="str">
            <v>COEFICIENTE DE REPRESENTATIVIDADE</v>
          </cell>
          <cell r="K5455" t="str">
            <v>29,97</v>
          </cell>
        </row>
        <row r="5456">
          <cell r="G5456">
            <v>87692</v>
          </cell>
          <cell r="H5456" t="str">
            <v>CONTRAPISO EM ARGAMASSA TRAÇO 1:4 (CIMENTO E AREIA), PREPARO MANUAL, APLICADO EM ÁREAS SECAS SOBRE LAJE, NÃO ADERIDO, ESPESSURA 5CM. AF_06/2014</v>
          </cell>
          <cell r="I5456" t="str">
            <v>M2</v>
          </cell>
          <cell r="J5456" t="str">
            <v>COEFICIENTE DE REPRESENTATIVIDADE</v>
          </cell>
          <cell r="K5456" t="str">
            <v>34,04</v>
          </cell>
        </row>
        <row r="5457">
          <cell r="G5457">
            <v>87693</v>
          </cell>
          <cell r="H5457" t="str">
            <v>CONTRAPISO EM ARGAMASSA PRONTA, PREPARO MECÂNICO COM MISTURADOR 300 KG, APLICADO EM ÁREAS SECAS SOBRE LAJE, NÃO ADERIDO, ESPESSURA 5CM. AF_06/2014</v>
          </cell>
          <cell r="I5457" t="str">
            <v>M2</v>
          </cell>
          <cell r="J5457" t="str">
            <v>COEFICIENTE DE REPRESENTATIVIDADE</v>
          </cell>
          <cell r="K5457" t="str">
            <v>71,49</v>
          </cell>
        </row>
        <row r="5458">
          <cell r="G5458">
            <v>87694</v>
          </cell>
          <cell r="H5458" t="str">
            <v>CONTRAPISO EM ARGAMASSA PRONTA, PREPARO MANUAL, APLICADO EM ÁREAS SECAS SOBRE LAJE, NÃO ADERIDO, ESPESSURA 5CM. AF_06/2014</v>
          </cell>
          <cell r="I5458" t="str">
            <v>M2</v>
          </cell>
          <cell r="J5458" t="str">
            <v>COEFICIENTE DE REPRESENTATIVIDADE</v>
          </cell>
          <cell r="K5458" t="str">
            <v>79,74</v>
          </cell>
        </row>
        <row r="5459">
          <cell r="G5459">
            <v>87700</v>
          </cell>
          <cell r="H5459" t="str">
            <v>CONTRAPISO EM ARGAMASSA TRAÇO 1:4 (CIMENTO E AREIA), PREPARO MECÂNICO COM BETONEIRA 400 L, APLICADO EM ÁREAS SECAS SOBRE LAJE, NÃO ADERIDO, ESPESSURA 6CM. AF_06/2014</v>
          </cell>
          <cell r="I5459" t="str">
            <v>M2</v>
          </cell>
          <cell r="J5459" t="str">
            <v>COEFICIENTE DE REPRESENTATIVIDADE</v>
          </cell>
          <cell r="K5459" t="str">
            <v>32,36</v>
          </cell>
        </row>
        <row r="5460">
          <cell r="G5460">
            <v>87702</v>
          </cell>
          <cell r="H5460" t="str">
            <v>CONTRAPISO EM ARGAMASSA TRAÇO 1:4 (CIMENTO E AREIA), PREPARO MANUAL, APLICADO EM ÁREAS SECAS SOBRE LAJE, NÃO ADERIDO, ESPESSURA 6CM. AF_06/2014</v>
          </cell>
          <cell r="I5460" t="str">
            <v>M2</v>
          </cell>
          <cell r="J5460" t="str">
            <v>COEFICIENTE DE REPRESENTATIVIDADE</v>
          </cell>
          <cell r="K5460" t="str">
            <v>36,79</v>
          </cell>
        </row>
        <row r="5461">
          <cell r="G5461">
            <v>87703</v>
          </cell>
          <cell r="H5461" t="str">
            <v>CONTRAPISO EM ARGAMASSA PRONTA, PREPARO MECÂNICO COM MISTURADOR 300 KG, APLICADO EM ÁREAS SECAS SOBRE LAJE, NÃO ADERIDO, ESPESSURA 6CM. AF_06/2014</v>
          </cell>
          <cell r="I5461" t="str">
            <v>M2</v>
          </cell>
          <cell r="J5461" t="str">
            <v>COEFICIENTE DE REPRESENTATIVIDADE</v>
          </cell>
          <cell r="K5461" t="str">
            <v>77,58</v>
          </cell>
        </row>
        <row r="5462">
          <cell r="G5462">
            <v>87704</v>
          </cell>
          <cell r="H5462" t="str">
            <v>CONTRAPISO EM ARGAMASSA PRONTA, PREPARO MANUAL, APLICADO EM ÁREAS SECAS SOBRE LAJE, NÃO ADERIDO, ESPESSURA 6CM. AF_06/2014</v>
          </cell>
          <cell r="I5462" t="str">
            <v>M2</v>
          </cell>
          <cell r="J5462" t="str">
            <v>COEFICIENTE DE REPRESENTATIVIDADE</v>
          </cell>
          <cell r="K5462" t="str">
            <v>86,56</v>
          </cell>
        </row>
        <row r="5463">
          <cell r="G5463">
            <v>87735</v>
          </cell>
          <cell r="H5463" t="str">
            <v>CONTRAPISO EM ARGAMASSA TRAÇO 1:4 (CIMENTO E AREIA), PREPARO MECÂNICO COM BETONEIRA 400 L, APLICADO EM ÁREAS MOLHADAS SOBRE LAJE, ADERIDO, ESPESSURA 2CM. AF_06/2014</v>
          </cell>
          <cell r="I5463" t="str">
            <v>M2</v>
          </cell>
          <cell r="J5463" t="str">
            <v>COEFICIENTE DE REPRESENTATIVIDADE</v>
          </cell>
          <cell r="K5463" t="str">
            <v>30,64</v>
          </cell>
        </row>
        <row r="5464">
          <cell r="G5464">
            <v>87737</v>
          </cell>
          <cell r="H5464" t="str">
            <v>CONTRAPISO EM ARGAMASSA TRAÇO 1:4 (CIMENTO E AREIA), PREPARO MANUAL, APLICADO EM ÁREAS MOLHADAS SOBRE LAJE, ADERIDO, ESPESSURA 2CM. AF_06/2014</v>
          </cell>
          <cell r="I5464" t="str">
            <v>M2</v>
          </cell>
          <cell r="J5464" t="str">
            <v>COEFICIENTE DE REPRESENTATIVIDADE</v>
          </cell>
          <cell r="K5464" t="str">
            <v>32,72</v>
          </cell>
        </row>
        <row r="5465">
          <cell r="G5465">
            <v>87738</v>
          </cell>
          <cell r="H5465" t="str">
            <v>CONTRAPISO EM ARGAMASSA PRONTA, PREPARO MECÂNICO COM MISTURADOR 300 KG, APLICADO EM ÁREAS MOLHADAS SOBRE LAJE, ADERIDO, ESPESSURA 2CM. AF_06/2014</v>
          </cell>
          <cell r="I5465" t="str">
            <v>M2</v>
          </cell>
          <cell r="J5465" t="str">
            <v>COEFICIENTE DE REPRESENTATIVIDADE</v>
          </cell>
          <cell r="K5465" t="str">
            <v>51,85</v>
          </cell>
        </row>
        <row r="5466">
          <cell r="G5466">
            <v>87739</v>
          </cell>
          <cell r="H5466" t="str">
            <v>CONTRAPISO EM ARGAMASSA PRONTA, PREPARO MANUAL, APLICADO EM ÁREAS MOLHADAS SOBRE LAJE, ADERIDO, ESPESSURA 2CM. AF_06/2014</v>
          </cell>
          <cell r="I5466" t="str">
            <v>M2</v>
          </cell>
          <cell r="J5466" t="str">
            <v>COEFICIENTE DE REPRESENTATIVIDADE</v>
          </cell>
          <cell r="K5466" t="str">
            <v>56,06</v>
          </cell>
        </row>
        <row r="5467">
          <cell r="G5467">
            <v>87745</v>
          </cell>
          <cell r="H5467" t="str">
            <v>CONTRAPISO EM ARGAMASSA TRAÇO 1:4 (CIMENTO E AREIA), PREPARO MECÂNICO COM BETONEIRA 400 L, APLICADO EM ÁREAS MOLHADAS SOBRE LAJE, ADERIDO, ESPESSURA 3CM. AF_06/2014</v>
          </cell>
          <cell r="I5467" t="str">
            <v>M2</v>
          </cell>
          <cell r="J5467" t="str">
            <v>COEFICIENTE DE REPRESENTATIVIDADE</v>
          </cell>
          <cell r="K5467" t="str">
            <v>35,87</v>
          </cell>
        </row>
        <row r="5468">
          <cell r="G5468">
            <v>87747</v>
          </cell>
          <cell r="H5468" t="str">
            <v>CONTRAPISO EM ARGAMASSA TRAÇO 1:4 (CIMENTO E AREIA), PREPARO MANUAL, APLICADO EM ÁREAS MOLHADAS SOBRE LAJE, ADERIDO, ESPESSURA 3CM. AF_06/2014</v>
          </cell>
          <cell r="I5468" t="str">
            <v>M2</v>
          </cell>
          <cell r="J5468" t="str">
            <v>COEFICIENTE DE REPRESENTATIVIDADE</v>
          </cell>
          <cell r="K5468" t="str">
            <v>38,76</v>
          </cell>
        </row>
        <row r="5469">
          <cell r="G5469">
            <v>87748</v>
          </cell>
          <cell r="H5469" t="str">
            <v>CONTRAPISO EM ARGAMASSA PRONTA, PREPARO MECÂNICO COM MISTURADOR 300 KG, APLICADO EM ÁREAS MOLHADAS SOBRE LAJE, ADERIDO, ESPESSURA 3CM. AF_06/2014</v>
          </cell>
          <cell r="I5469" t="str">
            <v>M2</v>
          </cell>
          <cell r="J5469" t="str">
            <v>COEFICIENTE DE REPRESENTATIVIDADE</v>
          </cell>
          <cell r="K5469" t="str">
            <v>65,35</v>
          </cell>
        </row>
        <row r="5470">
          <cell r="G5470">
            <v>87749</v>
          </cell>
          <cell r="H5470" t="str">
            <v>CONTRAPISO EM ARGAMASSA PRONTA, PREPARO MANUAL, APLICADO EM ÁREAS MOLHADAS SOBRE LAJE, ADERIDO, ESPESSURA 3CM. AF_06/2014</v>
          </cell>
          <cell r="I5470" t="str">
            <v>M2</v>
          </cell>
          <cell r="J5470" t="str">
            <v>COEFICIENTE DE REPRESENTATIVIDADE</v>
          </cell>
          <cell r="K5470" t="str">
            <v>71,21</v>
          </cell>
        </row>
        <row r="5471">
          <cell r="G5471">
            <v>87755</v>
          </cell>
          <cell r="H5471" t="str">
            <v>CONTRAPISO EM ARGAMASSA TRAÇO 1:4 (CIMENTO E AREIA), PREPARO MECÂNICO COM BETONEIRA 400 L, APLICADO EM ÁREAS MOLHADAS SOBRE IMPERMEABILIZAÇÃO, ESPESSURA 3CM. AF_06/2014</v>
          </cell>
          <cell r="I5471" t="str">
            <v>M2</v>
          </cell>
          <cell r="J5471" t="str">
            <v>COEFICIENTE DE REPRESENTATIVIDADE</v>
          </cell>
          <cell r="K5471" t="str">
            <v>31,85</v>
          </cell>
        </row>
        <row r="5472">
          <cell r="G5472">
            <v>87757</v>
          </cell>
          <cell r="H5472" t="str">
            <v>CONTRAPISO EM ARGAMASSA TRAÇO 1:4 (CIMENTO E AREIA), PREPARO MANUAL, APLICADO EM ÁREAS MOLHADAS SOBRE IMPERMEABILIZAÇÃO, ESPESSURA 3CM. AF_06/2014</v>
          </cell>
          <cell r="I5472" t="str">
            <v>M2</v>
          </cell>
          <cell r="J5472" t="str">
            <v>COEFICIENTE DE REPRESENTATIVIDADE</v>
          </cell>
          <cell r="K5472" t="str">
            <v>34,74</v>
          </cell>
        </row>
        <row r="5473">
          <cell r="G5473">
            <v>87758</v>
          </cell>
          <cell r="H5473" t="str">
            <v>CONTRAPISO EM ARGAMASSA PRONTA, PREPARO MECÂNICO COM MISTURADOR 300 KG, APLICADO EM ÁREAS MOLHADAS SOBRE IMPERMEABILIZAÇÃO, ESPESSURA 3CM. AF_06/2014</v>
          </cell>
          <cell r="I5473" t="str">
            <v>M2</v>
          </cell>
          <cell r="J5473" t="str">
            <v>COEFICIENTE DE REPRESENTATIVIDADE</v>
          </cell>
          <cell r="K5473" t="str">
            <v>61,33</v>
          </cell>
        </row>
        <row r="5474">
          <cell r="G5474">
            <v>87759</v>
          </cell>
          <cell r="H5474" t="str">
            <v>CONTRAPISO EM ARGAMASSA PRONTA, PREPARO MANUAL, APLICADO EM ÁREAS MOLHADAS SOBRE IMPERMEABILIZAÇÃO, ESPESSURA 3CM. AF_06/2014</v>
          </cell>
          <cell r="I5474" t="str">
            <v>M2</v>
          </cell>
          <cell r="J5474" t="str">
            <v>COEFICIENTE DE REPRESENTATIVIDADE</v>
          </cell>
          <cell r="K5474" t="str">
            <v>67,19</v>
          </cell>
        </row>
        <row r="5475">
          <cell r="G5475">
            <v>87765</v>
          </cell>
          <cell r="H5475" t="str">
            <v>CONTRAPISO EM ARGAMASSA TRAÇO 1:4 (CIMENTO E AREIA), PREPARO MECÂNICO COM BETONEIRA 400 L, APLICADO EM ÁREAS MOLHADAS SOBRE IMPERMEABILIZAÇÃO, ESPESSURA 4CM. AF_06/2014</v>
          </cell>
          <cell r="I5475" t="str">
            <v>M2</v>
          </cell>
          <cell r="J5475" t="str">
            <v>COEFICIENTE DE REPRESENTATIVIDADE</v>
          </cell>
          <cell r="K5475" t="str">
            <v>36,06</v>
          </cell>
        </row>
        <row r="5476">
          <cell r="G5476">
            <v>87767</v>
          </cell>
          <cell r="H5476" t="str">
            <v>CONTRAPISO EM ARGAMASSA TRAÇO 1:4 (CIMENTO E AREIA), PREPARO MANUAL, APLICADO EM ÁREAS MOLHADAS SOBRE IMPERMEABILIZAÇÃO, ESPESSURA 4CM. AF_06/2014</v>
          </cell>
          <cell r="I5476" t="str">
            <v>M2</v>
          </cell>
          <cell r="J5476" t="str">
            <v>COEFICIENTE DE REPRESENTATIVIDADE</v>
          </cell>
          <cell r="K5476" t="str">
            <v>39,61</v>
          </cell>
        </row>
        <row r="5477">
          <cell r="G5477">
            <v>87768</v>
          </cell>
          <cell r="H5477" t="str">
            <v>CONTRAPISO EM ARGAMASSA PRONTA, PREPARO MECÂNICO COM MISTURADOR 300 KG, APLICADO EM ÁREAS MOLHADAS SOBRE IMPERMEABILIZAÇÃO, ESPESSURA 4CM. AF_06/2014</v>
          </cell>
          <cell r="I5477" t="str">
            <v>M2</v>
          </cell>
          <cell r="J5477" t="str">
            <v>COEFICIENTE DE REPRESENTATIVIDADE</v>
          </cell>
          <cell r="K5477" t="str">
            <v>72,31</v>
          </cell>
        </row>
        <row r="5478">
          <cell r="G5478">
            <v>87769</v>
          </cell>
          <cell r="H5478" t="str">
            <v>CONTRAPISO EM ARGAMASSA PRONTA, PREPARO MANUAL, APLICADO EM ÁREAS MOLHADAS SOBRE IMPERMEABILIZAÇÃO, ESPESSURA 4CM. AF_06/2014</v>
          </cell>
          <cell r="I5478" t="str">
            <v>M2</v>
          </cell>
          <cell r="J5478" t="str">
            <v>COEFICIENTE DE REPRESENTATIVIDADE</v>
          </cell>
          <cell r="K5478" t="str">
            <v>79,52</v>
          </cell>
        </row>
        <row r="5479">
          <cell r="G5479">
            <v>88470</v>
          </cell>
          <cell r="H5479" t="str">
            <v>CONTRAPISO AUTONIVELANTE, APLICADO SOBRE LAJE, NÃO ADERIDO, ESPESSURA 3CM. AF_06/2014</v>
          </cell>
          <cell r="I5479" t="str">
            <v>M2</v>
          </cell>
          <cell r="J5479" t="str">
            <v>COEFICIENTE DE REPRESENTATIVIDADE</v>
          </cell>
          <cell r="K5479" t="str">
            <v>17,84</v>
          </cell>
        </row>
        <row r="5480">
          <cell r="G5480">
            <v>88471</v>
          </cell>
          <cell r="H5480" t="str">
            <v>CONTRAPISO AUTONIVELANTE, APLICADO SOBRE LAJE, NÃO ADERIDO, ESPESSURA 4CM. AF_06/2014</v>
          </cell>
          <cell r="I5480" t="str">
            <v>M2</v>
          </cell>
          <cell r="J5480" t="str">
            <v>COEFICIENTE DE REPRESENTATIVIDADE</v>
          </cell>
          <cell r="K5480" t="str">
            <v>22,06</v>
          </cell>
        </row>
        <row r="5481">
          <cell r="G5481">
            <v>88472</v>
          </cell>
          <cell r="H5481" t="str">
            <v>CONTRAPISO AUTONIVELANTE, APLICADO SOBRE LAJE, NÃO ADERIDO, ESPESSURA 5CM. AF_06/2014</v>
          </cell>
          <cell r="I5481" t="str">
            <v>M2</v>
          </cell>
          <cell r="J5481" t="str">
            <v>COEFICIENTE DE REPRESENTATIVIDADE</v>
          </cell>
          <cell r="K5481" t="str">
            <v>25,37</v>
          </cell>
        </row>
        <row r="5482">
          <cell r="G5482">
            <v>88476</v>
          </cell>
          <cell r="H5482" t="str">
            <v>CONTRAPISO AUTONIVELANTE, APLICADO SOBRE LAJE, ADERIDO, ESPESSURA 2CM. AF_06/2014</v>
          </cell>
          <cell r="I5482" t="str">
            <v>M2</v>
          </cell>
          <cell r="J5482" t="str">
            <v>COEFICIENTE DE REPRESENTATIVIDADE</v>
          </cell>
          <cell r="K5482" t="str">
            <v>15,08</v>
          </cell>
        </row>
        <row r="5483">
          <cell r="G5483">
            <v>88477</v>
          </cell>
          <cell r="H5483" t="str">
            <v>CONTRAPISO AUTONIVELANTE, APLICADO SOBRE LAJE, ADERIDO, ESPESSURA 3CM. AF_06/2014</v>
          </cell>
          <cell r="I5483" t="str">
            <v>M2</v>
          </cell>
          <cell r="J5483" t="str">
            <v>COEFICIENTE DE REPRESENTATIVIDADE</v>
          </cell>
          <cell r="K5483" t="str">
            <v>20,51</v>
          </cell>
        </row>
        <row r="5484">
          <cell r="G5484">
            <v>88478</v>
          </cell>
          <cell r="H5484" t="str">
            <v>CONTRAPISO AUTONIVELANTE, APLICADO SOBRE LAJE, ADERIDO, ESPESSURA 4CM. AF_06/2014</v>
          </cell>
          <cell r="I5484" t="str">
            <v>M2</v>
          </cell>
          <cell r="J5484" t="str">
            <v>COEFICIENTE DE REPRESENTATIVIDADE</v>
          </cell>
          <cell r="K5484" t="str">
            <v>24,93</v>
          </cell>
        </row>
        <row r="5485">
          <cell r="G5485">
            <v>90900</v>
          </cell>
          <cell r="H5485" t="str">
            <v>CONTRAPISO ACÚSTICO EM ARGAMASSA TRAÇO 1:4 (CIMENTO E AREIA), PREPARO MECÂNICO COM BETONEIRA 400L, APLICADO EM ÁREAS SECAS MENORES QUE 15M2, ESPESSURA 5CM. AF_10/2014</v>
          </cell>
          <cell r="I5485" t="str">
            <v>M2</v>
          </cell>
          <cell r="J5485" t="str">
            <v>COEFICIENTE DE REPRESENTATIVIDADE</v>
          </cell>
          <cell r="K5485" t="str">
            <v>54,90</v>
          </cell>
        </row>
        <row r="5486">
          <cell r="G5486">
            <v>90902</v>
          </cell>
          <cell r="H5486" t="str">
            <v>CONTRAPISO ACÚSTICO EM ARGAMASSA TRAÇO 1:4 (CIMENTO E AREIA), PREPARO MANUAL, APLICADO EM ÁREAS SECAS MENORES QUE 15M2, ESPESSURA 5CM. AF_10/2014</v>
          </cell>
          <cell r="I5486" t="str">
            <v>M2</v>
          </cell>
          <cell r="J5486" t="str">
            <v>COEFICIENTE DE REPRESENTATIVIDADE</v>
          </cell>
          <cell r="K5486" t="str">
            <v>58,97</v>
          </cell>
        </row>
        <row r="5487">
          <cell r="G5487">
            <v>90903</v>
          </cell>
          <cell r="H5487" t="str">
            <v>CONTRAPISO ACÚSTICO EM ARGAMASSA PRONTA, PREPARO MECÂNICO COM MISTURADOR 300 KG, APLICADO EM ÁREAS SECAS MENORES QUE 15M2, ESPESSURA 5CM. AF_10/2014</v>
          </cell>
          <cell r="I5487" t="str">
            <v>M2</v>
          </cell>
          <cell r="J5487" t="str">
            <v>COEFICIENTE DE REPRESENTATIVIDADE</v>
          </cell>
          <cell r="K5487" t="str">
            <v>96,42</v>
          </cell>
        </row>
        <row r="5488">
          <cell r="G5488">
            <v>90904</v>
          </cell>
          <cell r="H5488" t="str">
            <v>CONTRAPISO ACÚSTICO EM ARGAMASSA PRONTA, PREPARO MANUAL, APLICADO EM ÁREAS SECAS MENORES QUE 15M2, ESPESSURA 5CM. AF_10/2014</v>
          </cell>
          <cell r="I5488" t="str">
            <v>M2</v>
          </cell>
          <cell r="J5488" t="str">
            <v>COEFICIENTE DE REPRESENTATIVIDADE</v>
          </cell>
          <cell r="K5488" t="str">
            <v>104,67</v>
          </cell>
        </row>
        <row r="5489">
          <cell r="G5489">
            <v>90910</v>
          </cell>
          <cell r="H5489" t="str">
            <v>CONTRAPISO ACÚSTICO EM ARGAMASSA TRAÇO 1:4 (CIMENTO E AREIA), PREPARO MECÂNICO COM BETONEIRA 400L, APLICADO EM ÁREAS SECAS MENORES QUE 15M2, ESPESSURA 6CM. AF_10/2014</v>
          </cell>
          <cell r="I5489" t="str">
            <v>M2</v>
          </cell>
          <cell r="J5489" t="str">
            <v>COEFICIENTE DE REPRESENTATIVIDADE</v>
          </cell>
          <cell r="K5489" t="str">
            <v>57,96</v>
          </cell>
        </row>
        <row r="5490">
          <cell r="G5490">
            <v>90912</v>
          </cell>
          <cell r="H5490" t="str">
            <v>CONTRAPISO ACÚSTICO EM ARGAMASSA TRAÇO 1:4 (CIMENTO E AREIA), PREPARO MANUAL, APLICADO EM ÁREAS SECAS MENORES QUE 15M2, ESPESSURA 6CM. AF_10/2014</v>
          </cell>
          <cell r="I5490" t="str">
            <v>M2</v>
          </cell>
          <cell r="J5490" t="str">
            <v>COEFICIENTE DE REPRESENTATIVIDADE</v>
          </cell>
          <cell r="K5490" t="str">
            <v>62,39</v>
          </cell>
        </row>
        <row r="5491">
          <cell r="G5491">
            <v>90913</v>
          </cell>
          <cell r="H5491" t="str">
            <v>CONTRAPISO ACÚSTICO EM ARGAMASSA PRONTA, PREPARO MECÂNICO COM MISTURADOR 300 KG, APLICADO EM ÁREAS SECAS MENORES QUE 15M2, ESPESSURA 6CM. AF_10/2014</v>
          </cell>
          <cell r="I5491" t="str">
            <v>M2</v>
          </cell>
          <cell r="J5491" t="str">
            <v>COEFICIENTE DE REPRESENTATIVIDADE</v>
          </cell>
          <cell r="K5491" t="str">
            <v>103,18</v>
          </cell>
        </row>
        <row r="5492">
          <cell r="G5492">
            <v>90914</v>
          </cell>
          <cell r="H5492" t="str">
            <v>CONTRAPISO ACÚSTICO EM ARGAMASSA PRONTA, PREPARO MANUAL, APLICADO EM ÁREAS SECAS MENORES QUE 15M2, ESPESSURA 6CM. AF_10/2014</v>
          </cell>
          <cell r="I5492" t="str">
            <v>M2</v>
          </cell>
          <cell r="J5492" t="str">
            <v>COEFICIENTE DE REPRESENTATIVIDADE</v>
          </cell>
          <cell r="K5492" t="str">
            <v>112,16</v>
          </cell>
        </row>
        <row r="5493">
          <cell r="G5493">
            <v>90920</v>
          </cell>
          <cell r="H5493" t="str">
            <v>CONTRAPISO ACÚSTICO EM ARGAMASSA TRAÇO 1:4 (CIMENTO E AREIA), PREPARO MECÂNICO COM BETONEIRA 400L, APLICADO EM ÁREAS SECAS MENORES QUE 15M2, ESPESSURA 7CM. AF_10/2014</v>
          </cell>
          <cell r="I5493" t="str">
            <v>M2</v>
          </cell>
          <cell r="J5493" t="str">
            <v>COEFICIENTE DE REPRESENTATIVIDADE</v>
          </cell>
          <cell r="K5493" t="str">
            <v>63,64</v>
          </cell>
        </row>
        <row r="5494">
          <cell r="G5494">
            <v>90922</v>
          </cell>
          <cell r="H5494" t="str">
            <v>CONTRAPISO ACÚSTICO EM ARGAMASSA TRAÇO 1:4 (CIMENTO E AREIA), PREPARO MANUAL, APLICADO EM ÁREAS SECAS MENORES QUE 15M2, ESPESSURA 7CM. AF_10/2014</v>
          </cell>
          <cell r="I5494" t="str">
            <v>M2</v>
          </cell>
          <cell r="J5494" t="str">
            <v>COEFICIENTE DE REPRESENTATIVIDADE</v>
          </cell>
          <cell r="K5494" t="str">
            <v>68,73</v>
          </cell>
        </row>
        <row r="5495">
          <cell r="G5495">
            <v>90923</v>
          </cell>
          <cell r="H5495" t="str">
            <v>CONTRAPISO ACÚSTICO EM ARGAMASSA PRONTA, PREPARO MECÂNICO COM MISTURADOR 300 KG, APLICADO EM ÁREAS SECAS MENORES QUE 15M2, ESPESSURA 7CM. AF_10/2014</v>
          </cell>
          <cell r="I5495" t="str">
            <v>M2</v>
          </cell>
          <cell r="J5495" t="str">
            <v>COEFICIENTE DE REPRESENTATIVIDADE</v>
          </cell>
          <cell r="K5495" t="str">
            <v>115,63</v>
          </cell>
        </row>
        <row r="5496">
          <cell r="G5496">
            <v>90924</v>
          </cell>
          <cell r="H5496" t="str">
            <v>CONTRAPISO ACÚSTICO EM ARGAMASSA PRONTA, PREPARO MANUAL, APLICADO EM ÁREAS SECAS MENORES QUE 15M2, ESPESSURA 7CM. AF_10/2014</v>
          </cell>
          <cell r="I5496" t="str">
            <v>M2</v>
          </cell>
          <cell r="J5496" t="str">
            <v>COEFICIENTE DE REPRESENTATIVIDADE</v>
          </cell>
          <cell r="K5496" t="str">
            <v>125,96</v>
          </cell>
        </row>
        <row r="5497">
          <cell r="G5497">
            <v>90930</v>
          </cell>
          <cell r="H5497" t="str">
            <v>CONTRAPISO ACÚSTICO EM ARGAMASSA TRAÇO 1:4 (CIMENTO E AREIA), PREPARO MECÂNICO COM BETONEIRA 400L, APLICADO EM ÁREAS SECAS MAIORES QUE 15M2, ESPESSURA 5CM. AF_10/2014</v>
          </cell>
          <cell r="I5497" t="str">
            <v>M2</v>
          </cell>
          <cell r="J5497" t="str">
            <v>COEFICIENTE DE REPRESENTATIVIDADE</v>
          </cell>
          <cell r="K5497" t="str">
            <v>50,02</v>
          </cell>
        </row>
        <row r="5498">
          <cell r="G5498">
            <v>90932</v>
          </cell>
          <cell r="H5498" t="str">
            <v>CONTRAPISO ACÚSTICO EM ARGAMASSA TRAÇO 1:4 (CIMENTO E AREIA), PREPARO MANUAL, APLICADO EM ÁREAS SECAS MAIORES QUE 15M2, ESPESSURA 5CM. AF_10/2014</v>
          </cell>
          <cell r="I5498" t="str">
            <v>M2</v>
          </cell>
          <cell r="J5498" t="str">
            <v>COEFICIENTE DE REPRESENTATIVIDADE</v>
          </cell>
          <cell r="K5498" t="str">
            <v>54,09</v>
          </cell>
        </row>
        <row r="5499">
          <cell r="G5499">
            <v>90933</v>
          </cell>
          <cell r="H5499" t="str">
            <v>CONTRAPISO ACÚSTICO EM ARGAMASSA PRONTA, PREPARO MECÂNICO COM MISTURADOR 300 KG, APLICADO EM ÁREAS SECAS MAIORES QUE 15M2, ESPESSURA 5CM. AF_10/2014</v>
          </cell>
          <cell r="I5499" t="str">
            <v>M2</v>
          </cell>
          <cell r="J5499" t="str">
            <v>COEFICIENTE DE REPRESENTATIVIDADE</v>
          </cell>
          <cell r="K5499" t="str">
            <v>91,54</v>
          </cell>
        </row>
        <row r="5500">
          <cell r="G5500">
            <v>90934</v>
          </cell>
          <cell r="H5500" t="str">
            <v>CONTRAPISO ACÚSTICO EM ARGAMASSA PRONTA, PREPARO MANUAL, APLICADO EM ÁREAS SECAS MAIORES QUE 15M2, ESPESSURA 5CM. AF_10/2014</v>
          </cell>
          <cell r="I5500" t="str">
            <v>M2</v>
          </cell>
          <cell r="J5500" t="str">
            <v>COEFICIENTE DE REPRESENTATIVIDADE</v>
          </cell>
          <cell r="K5500" t="str">
            <v>99,79</v>
          </cell>
        </row>
        <row r="5501">
          <cell r="G5501">
            <v>90940</v>
          </cell>
          <cell r="H5501" t="str">
            <v>CONTRAPISO ACÚSTICO EM ARGAMASSA TRAÇO 1:4 (CIMENTO E AREIA), PREPARO MECÂNICO COM BETONEIRA 400L, APLICADO EM ÁREAS SECAS MAIORES QUE 15M2, ESPESSURA 6CM. AF_10/2014</v>
          </cell>
          <cell r="I5501" t="str">
            <v>M2</v>
          </cell>
          <cell r="J5501" t="str">
            <v>COEFICIENTE DE REPRESENTATIVIDADE</v>
          </cell>
          <cell r="K5501" t="str">
            <v>53,11</v>
          </cell>
        </row>
        <row r="5502">
          <cell r="G5502">
            <v>90942</v>
          </cell>
          <cell r="H5502" t="str">
            <v>CONTRAPISO ACÚSTICO EM ARGAMASSA TRAÇO 1:4 (CIMENTO E AREIA), PREPARO MANUAL, APLICADO EM ÁREAS SECAS MAIORES QUE 15M2, ESPESSURA 6CM. AF_10/2014</v>
          </cell>
          <cell r="I5502" t="str">
            <v>M2</v>
          </cell>
          <cell r="J5502" t="str">
            <v>COEFICIENTE DE REPRESENTATIVIDADE</v>
          </cell>
          <cell r="K5502" t="str">
            <v>57,54</v>
          </cell>
        </row>
        <row r="5503">
          <cell r="G5503">
            <v>90943</v>
          </cell>
          <cell r="H5503" t="str">
            <v>CONTRAPISO ACÚSTICO EM ARGAMASSA PRONTA, PREPARO MECÂNICO COM MISTURADOR 300 KG, APLICADO EM ÁREAS SECAS MAIORES QUE 15M2, ESPESSURA 6CM. AF_10/2014</v>
          </cell>
          <cell r="I5503" t="str">
            <v>M2</v>
          </cell>
          <cell r="J5503" t="str">
            <v>COEFICIENTE DE REPRESENTATIVIDADE</v>
          </cell>
          <cell r="K5503" t="str">
            <v>98,33</v>
          </cell>
        </row>
        <row r="5504">
          <cell r="G5504">
            <v>90944</v>
          </cell>
          <cell r="H5504" t="str">
            <v>CONTRAPISO ACÚSTICO EM ARGAMASSA PRONTA, PREPARO MANUAL, APLICADO EM ÁREAS SECAS MAIORES QUE 15M2, ESPESSURA 6CM. AF_10/2014</v>
          </cell>
          <cell r="I5504" t="str">
            <v>M2</v>
          </cell>
          <cell r="J5504" t="str">
            <v>COEFICIENTE DE REPRESENTATIVIDADE</v>
          </cell>
          <cell r="K5504" t="str">
            <v>107,31</v>
          </cell>
        </row>
        <row r="5505">
          <cell r="G5505">
            <v>90950</v>
          </cell>
          <cell r="H5505" t="str">
            <v>CONTRAPISO ACÚSTICO EM ARGAMASSA TRAÇO 1:4 (CIMENTO E AREIA), PREPARO MECÂNICO COM BETONEIRA 400L, APLICADO EM ÁREAS SECAS MAIORES QUE 15M2, ESPESSURA 7CM. AF_10/2014</v>
          </cell>
          <cell r="I5505" t="str">
            <v>M2</v>
          </cell>
          <cell r="J5505" t="str">
            <v>COEFICIENTE DE REPRESENTATIVIDADE</v>
          </cell>
          <cell r="K5505" t="str">
            <v>58,76</v>
          </cell>
        </row>
        <row r="5506">
          <cell r="G5506">
            <v>90952</v>
          </cell>
          <cell r="H5506" t="str">
            <v>CONTRAPISO ACÚSTICO EM ARGAMASSA TRAÇO 1:4 (CIMENTO E AREIA), PREPARO MANUAL, APLICADO EM ÁREAS SECAS MAIORES QUE 15M2, ESPESSURA 7CM. AF_10/2014</v>
          </cell>
          <cell r="I5506" t="str">
            <v>M2</v>
          </cell>
          <cell r="J5506" t="str">
            <v>COEFICIENTE DE REPRESENTATIVIDADE</v>
          </cell>
          <cell r="K5506" t="str">
            <v>63,85</v>
          </cell>
        </row>
        <row r="5507">
          <cell r="G5507">
            <v>90953</v>
          </cell>
          <cell r="H5507" t="str">
            <v>CONTRAPISO ACÚSTICO EM ARGAMASSA PRONTA, PREPARO MECÂNICO COM MISTURADOR 300 KG, APLICADO EM ÁREAS SECAS MAIORES QUE 15M2, ESPESSURA 7CM. AF_10/2014</v>
          </cell>
          <cell r="I5507" t="str">
            <v>M2</v>
          </cell>
          <cell r="J5507" t="str">
            <v>COEFICIENTE DE REPRESENTATIVIDADE</v>
          </cell>
          <cell r="K5507" t="str">
            <v>110,75</v>
          </cell>
        </row>
        <row r="5508">
          <cell r="G5508">
            <v>90954</v>
          </cell>
          <cell r="H5508" t="str">
            <v>CONTRAPISO ACÚSTICO EM ARGAMASSA PRONTA, PREPARO MANUAL, APLICADO EM ÁREAS SECAS MAIORES QUE 15M2, ESPESSURA 7CM. AF_10/2014</v>
          </cell>
          <cell r="I5508" t="str">
            <v>M2</v>
          </cell>
          <cell r="J5508" t="str">
            <v>COEFICIENTE DE REPRESENTATIVIDADE</v>
          </cell>
          <cell r="K5508" t="str">
            <v>121,08</v>
          </cell>
        </row>
        <row r="5509">
          <cell r="G5509">
            <v>94438</v>
          </cell>
          <cell r="H5509" t="str">
            <v>(COMPOSIÇÃO REPRESENTATIVA) DO SERVIÇO DE CONTRAPISO EM ARGAMASSA TRAÇO 1:4 (CIM E AREIA), EM BETONEIRA 400 L, ESPESSURA 3 CM ÁREAS SECAS E 3 CM ÁREAS MOLHADAS, PARA EDIFICAÇÃO HABITACIONAL UNIFAMILIAR (CASA) E EDIFICAÇÃO PÚBLICA PADRÃO. AF_11/2014</v>
          </cell>
          <cell r="I5509" t="str">
            <v>M2</v>
          </cell>
          <cell r="J5509" t="str">
            <v>COEFICIENTE DE REPRESENTATIVIDADE</v>
          </cell>
          <cell r="K5509" t="str">
            <v>30,36</v>
          </cell>
        </row>
        <row r="5510">
          <cell r="G5510">
            <v>94439</v>
          </cell>
          <cell r="H5510" t="str">
            <v>(COMPOSIÇÃO REPRESENTATIVA) DO SERVIÇO DE CONTRAPISO EM ARGAMASSA TRAÇO 1:4 (CIM E AREIA), EM BETONEIRA 400 L, ESPESSURA 4 CM ÁREAS SECAS E AREAS MOLHADAS SOBRE LAJE E 3 CM ÁREAS MOLHADAS SOBRE IMPERMEABILIZAÇÃO, PARA EDIFICAÇÃO HABITACIONAL UNIFAMILIAR(C</v>
          </cell>
          <cell r="I5510" t="str">
            <v>M2</v>
          </cell>
          <cell r="J5510" t="str">
            <v>COEFICIENTE DE REPRESENTATIVIDADE</v>
          </cell>
          <cell r="K5510" t="str">
            <v>33,73</v>
          </cell>
        </row>
        <row r="5511">
          <cell r="G5511">
            <v>94779</v>
          </cell>
          <cell r="H5511" t="str">
            <v>(COMPOSIÇÃO REPRESENTATIVA) DO SERVIÇO DE CONTRAPISO EM ARGAMASSA TRAÇO 1:4 (CIM E AREIA), EM BETONEIRA 400 L, ESPESSURA 3 CM ÁREAS SECAS E 3 CM ÁREAS MOLHADAS, PARA EDIFICAÇÃO HABITACIONAL MULTIFAMILIAR (PRÉDIO). AF_11/2014</v>
          </cell>
          <cell r="I5511" t="str">
            <v>M2</v>
          </cell>
          <cell r="J5511" t="str">
            <v>COEFICIENTE DE REPRESENTATIVIDADE</v>
          </cell>
          <cell r="K5511" t="str">
            <v>29,53</v>
          </cell>
        </row>
        <row r="5512">
          <cell r="G5512">
            <v>94782</v>
          </cell>
          <cell r="H5512" t="str">
            <v>(COMPOSIÇÃO REPRESENTATIVA) DO SERVIÇO DE CONTRAPISO EM ARGAMASSA TRAÇO 1:4 (CIM E AREIA), EM BETONEIRA 400 L, ESPESSURA 4 CM ÁREAS SECAS E AREAS MOLHADAS SOBRE LAJE E 3 CM ÁREAS MOLHADAS SOBRE IMPERMEABILIZAÇÃO, PARA EDIFICAÇÃO HABITACIONAL MULTIFAMILIAR</v>
          </cell>
          <cell r="I5512" t="str">
            <v>M2</v>
          </cell>
          <cell r="J5512" t="str">
            <v>COEFICIENTE DE REPRESENTATIVIDADE</v>
          </cell>
          <cell r="K5512" t="str">
            <v>33,27</v>
          </cell>
        </row>
        <row r="5513">
          <cell r="G5513">
            <v>72190</v>
          </cell>
          <cell r="H5513" t="str">
            <v>RODAPE BORRACHA LISO, ALTURA = 7CM, ESPESSURA = 2 MM, PARA ARGAMASSA</v>
          </cell>
          <cell r="I5513" t="str">
            <v>M</v>
          </cell>
          <cell r="J5513" t="str">
            <v>COEFICIENTE DE REPRESENTATIVIDADE</v>
          </cell>
          <cell r="K5513" t="str">
            <v>23,59</v>
          </cell>
        </row>
        <row r="5514">
          <cell r="G5514">
            <v>87871</v>
          </cell>
          <cell r="H5514" t="str">
            <v>CHAPISCO APLICADO SOMENTE EM ESTRUTURAS DE CONCRETO EM ALVENARIAS INTERNAS, COM DESEMPENADEIRA DENTADA. ARGAMASSA INDUSTRIALIZADA COM PREPARO MANUAL. AF_06/2014</v>
          </cell>
          <cell r="I5514" t="str">
            <v>M2</v>
          </cell>
          <cell r="J5514" t="str">
            <v>COEFICIENTE DE REPRESENTATIVIDADE</v>
          </cell>
          <cell r="K5514" t="str">
            <v>12,17</v>
          </cell>
        </row>
        <row r="5515">
          <cell r="G5515">
            <v>87872</v>
          </cell>
          <cell r="H5515" t="str">
            <v>CHAPISCO APLICADO SOMENTE EM ESTRUTURAS DE CONCRETO EM ALVENARIAS INTERNAS, COM DESEMPENADEIRA DENTADA.  ARGAMASSA INDUSTRIALIZADA COM PREPARO EM MISTURADOR 300 KG. AF_06/2014</v>
          </cell>
          <cell r="I5515" t="str">
            <v>M2</v>
          </cell>
          <cell r="J5515" t="str">
            <v>COEFICIENTE DE REPRESENTATIVIDADE</v>
          </cell>
          <cell r="K5515" t="str">
            <v>11,68</v>
          </cell>
        </row>
        <row r="5516">
          <cell r="G5516">
            <v>87873</v>
          </cell>
          <cell r="H5516" t="str">
            <v>CHAPISCO APLICADO EM ALVENARIAS E ESTRUTURAS DE CONCRETO INTERNAS, COM ROLO PARA TEXTURA ACRÍLICA.  ARGAMASSA TRAÇO 1:4 E EMULSÃO POLIMÉRICA (ADESIVO) COM PREPARO MANUAL. AF_06/2014</v>
          </cell>
          <cell r="I5516" t="str">
            <v>M2</v>
          </cell>
          <cell r="J5516" t="str">
            <v>COEFICIENTE DE REPRESENTATIVIDADE</v>
          </cell>
          <cell r="K5516" t="str">
            <v>4,32</v>
          </cell>
        </row>
        <row r="5517">
          <cell r="G5517">
            <v>87874</v>
          </cell>
          <cell r="H5517" t="str">
            <v>CHAPISCO APLICADO EM ALVENARIAS E ESTRUTURAS DE CONCRETO INTERNAS, COM ROLO PARA TEXTURA ACRÍLICA.  ARGAMASSA TRAÇO 1:4 E EMULSÃO POLIMÉRICA (ADESIVO) COM PREPARO EM BETONEIRA 400L. AF_06/2014</v>
          </cell>
          <cell r="I5517" t="str">
            <v>M2</v>
          </cell>
          <cell r="J5517" t="str">
            <v>COEFICIENTE DE REPRESENTATIVIDADE</v>
          </cell>
          <cell r="K5517" t="str">
            <v>4,24</v>
          </cell>
        </row>
        <row r="5518">
          <cell r="G5518">
            <v>87876</v>
          </cell>
          <cell r="H5518" t="str">
            <v>CHAPISCO APLICADO EM ALVENARIAS E ESTRUTURAS DE CONCRETO INTERNAS, COM ROLO PARA TEXTURA ACRÍLICA.  ARGAMASSA INDUSTRIALIZADA COM PREPARO MANUAL. AF_06/2014</v>
          </cell>
          <cell r="I5518" t="str">
            <v>M2</v>
          </cell>
          <cell r="J5518" t="str">
            <v>COEFICIENTE DE REPRESENTATIVIDADE</v>
          </cell>
          <cell r="K5518" t="str">
            <v>6,35</v>
          </cell>
        </row>
        <row r="5519">
          <cell r="G5519">
            <v>87877</v>
          </cell>
          <cell r="H5519" t="str">
            <v>CHAPISCO APLICADO EM ALVENARIAS E ESTRUTURAS DE CONCRETO INTERNAS, COM ROLO PARA TEXTURA ACRÍLICA.  ARGAMASSA INDUSTRIALIZADA COM PREPARO EM MISTURADOR 300 KG. AF_06/2014</v>
          </cell>
          <cell r="I5519" t="str">
            <v>M2</v>
          </cell>
          <cell r="J5519" t="str">
            <v>COEFICIENTE DE REPRESENTATIVIDADE</v>
          </cell>
          <cell r="K5519" t="str">
            <v>6,13</v>
          </cell>
        </row>
        <row r="5520">
          <cell r="G5520">
            <v>87878</v>
          </cell>
          <cell r="H5520" t="str">
            <v>CHAPISCO APLICADO EM ALVENARIAS E ESTRUTURAS DE CONCRETO INTERNAS, COM COLHER DE PEDREIRO.  ARGAMASSA TRAÇO 1:3 COM PREPARO MANUAL. AF_06/2014</v>
          </cell>
          <cell r="I5520" t="str">
            <v>M2</v>
          </cell>
          <cell r="J5520" t="str">
            <v>COEFICIENTE DE REPRESENTATIVIDADE</v>
          </cell>
          <cell r="K5520" t="str">
            <v>2,91</v>
          </cell>
        </row>
        <row r="5521">
          <cell r="G5521">
            <v>87879</v>
          </cell>
          <cell r="H5521" t="str">
            <v>CHAPISCO APLICADO EM ALVENARIAS E ESTRUTURAS DE CONCRETO INTERNAS, COM COLHER DE PEDREIRO.  ARGAMASSA TRAÇO 1:3 COM PREPARO EM BETONEIRA 400L. AF_06/2014</v>
          </cell>
          <cell r="I5521" t="str">
            <v>M2</v>
          </cell>
          <cell r="J5521" t="str">
            <v>COEFICIENTE DE REPRESENTATIVIDADE</v>
          </cell>
          <cell r="K5521" t="str">
            <v>2,61</v>
          </cell>
        </row>
        <row r="5522">
          <cell r="G5522">
            <v>87881</v>
          </cell>
          <cell r="H5522" t="str">
            <v>CHAPISCO APLICADO NO TETO, COM ROLO PARA TEXTURA ACRÍLICA. ARGAMASSA TRAÇO 1:4 E EMULSÃO POLIMÉRICA (ADESIVO) COM PREPARO MANUAL. AF_06/2014</v>
          </cell>
          <cell r="I5522" t="str">
            <v>M2</v>
          </cell>
          <cell r="J5522" t="str">
            <v>COEFICIENTE DE REPRESENTATIVIDADE</v>
          </cell>
          <cell r="K5522" t="str">
            <v>4,25</v>
          </cell>
        </row>
        <row r="5523">
          <cell r="G5523">
            <v>87882</v>
          </cell>
          <cell r="H5523" t="str">
            <v>CHAPISCO APLICADO NO TETO, COM ROLO PARA TEXTURA ACRÍLICA. ARGAMASSA TRAÇO 1:4 E EMULSÃO POLIMÉRICA (ADESIVO) COM PREPARO EM BETONEIRA 400L. AF_06/2014</v>
          </cell>
          <cell r="I5523" t="str">
            <v>M2</v>
          </cell>
          <cell r="J5523" t="str">
            <v>COEFICIENTE DE REPRESENTATIVIDADE</v>
          </cell>
          <cell r="K5523" t="str">
            <v>4,17</v>
          </cell>
        </row>
        <row r="5524">
          <cell r="G5524">
            <v>87884</v>
          </cell>
          <cell r="H5524" t="str">
            <v>CHAPISCO APLICADO NO TETO, COM ROLO PARA TEXTURA ACRÍLICA. ARGAMASSA INDUSTRIALIZADA COM PREPARO MANUAL. AF_06/2014</v>
          </cell>
          <cell r="I5524" t="str">
            <v>M2</v>
          </cell>
          <cell r="J5524" t="str">
            <v>COEFICIENTE DE REPRESENTATIVIDADE</v>
          </cell>
          <cell r="K5524" t="str">
            <v>6,28</v>
          </cell>
        </row>
        <row r="5525">
          <cell r="G5525">
            <v>87885</v>
          </cell>
          <cell r="H5525" t="str">
            <v>CHAPISCO APLICADO NO TETO, COM ROLO PARA TEXTURA ACRÍLICA. ARGAMASSA INDUSTRIALIZADA COM PREPARO EM MISTURADOR 300 KG. AF_06/2014</v>
          </cell>
          <cell r="I5525" t="str">
            <v>M2</v>
          </cell>
          <cell r="J5525" t="str">
            <v>COEFICIENTE DE REPRESENTATIVIDADE</v>
          </cell>
          <cell r="K5525" t="str">
            <v>6,06</v>
          </cell>
        </row>
        <row r="5526">
          <cell r="G5526">
            <v>87886</v>
          </cell>
          <cell r="H5526" t="str">
            <v>CHAPISCO APLICADO NO TETO, COM DESEMPENADEIRA DENTADA. ARGAMASSA INDUSTRIALIZADA COM PREPARO MANUAL. AF_06/2014</v>
          </cell>
          <cell r="I5526" t="str">
            <v>M2</v>
          </cell>
          <cell r="J5526" t="str">
            <v>COEFICIENTE DE REPRESENTATIVIDADE</v>
          </cell>
          <cell r="K5526" t="str">
            <v>17,02</v>
          </cell>
        </row>
        <row r="5527">
          <cell r="G5527">
            <v>87887</v>
          </cell>
          <cell r="H5527" t="str">
            <v>CHAPISCO APLICADO NO TETO, COM DESEMPENADEIRA DENTADA. ARGAMASSA INDUSTRIALIZADA COM PREPARO EM MISTURADOR 300 KG. AF_06/2014</v>
          </cell>
          <cell r="I5527" t="str">
            <v>M2</v>
          </cell>
          <cell r="J5527" t="str">
            <v>COEFICIENTE DE REPRESENTATIVIDADE</v>
          </cell>
          <cell r="K5527" t="str">
            <v>16,53</v>
          </cell>
        </row>
        <row r="5528">
          <cell r="G5528">
            <v>87888</v>
          </cell>
          <cell r="H5528" t="str">
            <v>CHAPISCO APLICADO EM ALVENARIA (SEM PRESENÇA DE VÃOS) E ESTRUTURAS DE CONCRETO DE FACHADA, COM ROLO PARA TEXTURA ACRÍLICA.  ARGAMASSA TRAÇO 1:4 E EMULSÃO POLIMÉRICA (ADESIVO) COM PREPARO MANUAL. AF_06/2014</v>
          </cell>
          <cell r="I5528" t="str">
            <v>M2</v>
          </cell>
          <cell r="J5528" t="str">
            <v>COEFICIENTE DE REPRESENTATIVIDADE</v>
          </cell>
          <cell r="K5528" t="str">
            <v>5,33</v>
          </cell>
        </row>
        <row r="5529">
          <cell r="G5529">
            <v>87889</v>
          </cell>
          <cell r="H5529" t="str">
            <v>CHAPISCO APLICADO EM ALVENARIA (SEM PRESENÇA DE VÃOS) E ESTRUTURAS DE CONCRETO DE FACHADA, COM ROLO PARA TEXTURA ACRÍLICA.  ARGAMASSA TRAÇO 1:4 E EMULSÃO POLIMÉRICA (ADESIVO) COM PREPARO EM BETONEIRA 400L. AF_06/2014</v>
          </cell>
          <cell r="I5529" t="str">
            <v>M2</v>
          </cell>
          <cell r="J5529" t="str">
            <v>COEFICIENTE DE REPRESENTATIVIDADE</v>
          </cell>
          <cell r="K5529" t="str">
            <v>5,25</v>
          </cell>
        </row>
        <row r="5530">
          <cell r="G5530">
            <v>87891</v>
          </cell>
          <cell r="H5530" t="str">
            <v>CHAPISCO APLICADO EM ALVENARIA (SEM PRESENÇA DE VÃOS) E ESTRUTURAS DE CONCRETO DE FACHADA, COM ROLO PARA TEXTURA ACRÍLICA.  ARGAMASSA INDUSTRIALIZADA COM PREPARO MANUAL. AF_06/2014</v>
          </cell>
          <cell r="I5530" t="str">
            <v>M2</v>
          </cell>
          <cell r="J5530" t="str">
            <v>COEFICIENTE DE REPRESENTATIVIDADE</v>
          </cell>
          <cell r="K5530" t="str">
            <v>7,36</v>
          </cell>
        </row>
        <row r="5531">
          <cell r="G5531">
            <v>87892</v>
          </cell>
          <cell r="H5531" t="str">
            <v>CHAPISCO APLICADO EM ALVENARIA (SEM PRESENÇA DE VÃOS) E ESTRUTURAS DE CONCRETO DE FACHADA, COM ROLO PARA TEXTURA ACRÍLICA.  ARGAMASSA INDUSTRIALIZADA COM PREPARO EM MISTURADOR 300 KG. AF_06/2014</v>
          </cell>
          <cell r="I5531" t="str">
            <v>M2</v>
          </cell>
          <cell r="J5531" t="str">
            <v>COEFICIENTE DE REPRESENTATIVIDADE</v>
          </cell>
          <cell r="K5531" t="str">
            <v>7,14</v>
          </cell>
        </row>
        <row r="5532">
          <cell r="G5532">
            <v>87893</v>
          </cell>
          <cell r="H5532" t="str">
            <v>CHAPISCO APLICADO EM ALVENARIA (SEM PRESENÇA DE VÃOS) E ESTRUTURAS DE CONCRETO DE FACHADA, COM COLHER DE PEDREIRO.  ARGAMASSA TRAÇO 1:3 COM PREPARO MANUAL. AF_06/2014</v>
          </cell>
          <cell r="I5532" t="str">
            <v>M2</v>
          </cell>
          <cell r="J5532" t="str">
            <v>COEFICIENTE DE REPRESENTATIVIDADE</v>
          </cell>
          <cell r="K5532" t="str">
            <v>4,65</v>
          </cell>
        </row>
        <row r="5533">
          <cell r="G5533">
            <v>87894</v>
          </cell>
          <cell r="H5533" t="str">
            <v>CHAPISCO APLICADO EM ALVENARIA (SEM PRESENÇA DE VÃOS) E ESTRUTURAS DE CONCRETO DE FACHADA, COM COLHER DE PEDREIRO.  ARGAMASSA TRAÇO 1:3 COM PREPARO EM BETONEIRA 400L. AF_06/2014</v>
          </cell>
          <cell r="I5533" t="str">
            <v>M2</v>
          </cell>
          <cell r="J5533" t="str">
            <v>COEFICIENTE DE REPRESENTATIVIDADE</v>
          </cell>
          <cell r="K5533" t="str">
            <v>4,35</v>
          </cell>
        </row>
        <row r="5534">
          <cell r="G5534">
            <v>87896</v>
          </cell>
          <cell r="H5534" t="str">
            <v>CHAPISCO APLICADO EM ALVENARIA (SEM PRESENÇA DE VÃOS) E ESTRUTURAS DE CONCRETO DE FACHADA, COM EQUIPAMENTO DE PROJEÇÃO.  ARGAMASSA TRAÇO 1:3 COM PREPARO MANUAL. AF_06/2014</v>
          </cell>
          <cell r="I5534" t="str">
            <v>M2</v>
          </cell>
          <cell r="J5534" t="str">
            <v>ATRIBUÍDO SÃO PAULO</v>
          </cell>
          <cell r="K5534" t="str">
            <v>4,23</v>
          </cell>
        </row>
        <row r="5535">
          <cell r="G5535">
            <v>87897</v>
          </cell>
          <cell r="H5535" t="str">
            <v>CHAPISCO APLICADO EM ALVENARIA (SEM PRESENÇA DE VÃOS) E ESTRUTURAS DE CONCRETO DE FACHADA, COM EQUIPAMENTO DE PROJEÇÃO.  ARGAMASSA TRAÇO 1:3 COM PREPARO EM BETONEIRA 400 L. AF_06/2014</v>
          </cell>
          <cell r="I5535" t="str">
            <v>M2</v>
          </cell>
          <cell r="J5535" t="str">
            <v>ATRIBUÍDO SÃO PAULO</v>
          </cell>
          <cell r="K5535" t="str">
            <v>3,93</v>
          </cell>
        </row>
        <row r="5536">
          <cell r="G5536">
            <v>87899</v>
          </cell>
          <cell r="H5536" t="str">
            <v>CHAPISCO APLICADO EM ALVENARIA (COM PRESENÇA DE VÃOS) E ESTRUTURAS DE CONCRETO DE FACHADA, COM ROLO PARA TEXTURA ACRÍLICA.  ARGAMASSA TRAÇO 1:4 E EMULSÃO POLIMÉRICA (ADESIVO) COM PREPARO MANUAL. AF_06/2014</v>
          </cell>
          <cell r="I5536" t="str">
            <v>M2</v>
          </cell>
          <cell r="J5536" t="str">
            <v>COEFICIENTE DE REPRESENTATIVIDADE</v>
          </cell>
          <cell r="K5536" t="str">
            <v>6,22</v>
          </cell>
        </row>
        <row r="5537">
          <cell r="G5537">
            <v>87900</v>
          </cell>
          <cell r="H5537" t="str">
            <v>CHAPISCO APLICADO EM ALVENARIA (COM PRESENÇA DE VÃOS) E ESTRUTURAS DE CONCRETO DE FACHADA, COM ROLO PARA TEXTURA ACRÍLICA.  ARGAMASSA TRAÇO 1:4 E EMULSÃO POLIMÉRICA (ADESIVO) COM PREPARO EM BETONEIRA 400L. AF_06/2014</v>
          </cell>
          <cell r="I5537" t="str">
            <v>M2</v>
          </cell>
          <cell r="J5537" t="str">
            <v>COEFICIENTE DE REPRESENTATIVIDADE</v>
          </cell>
          <cell r="K5537" t="str">
            <v>6,14</v>
          </cell>
        </row>
        <row r="5538">
          <cell r="G5538">
            <v>87902</v>
          </cell>
          <cell r="H5538" t="str">
            <v>CHAPISCO APLICADO EM ALVENARIA (COM PRESENÇA DE VÃOS) E ESTRUTURAS DE CONCRETO DE FACHADA, COM ROLO PARA TEXTURA ACRÍLICA.  ARGAMASSA INDUSTRIALIZADA COM PREPARO MANUAL. AF_06/2014</v>
          </cell>
          <cell r="I5538" t="str">
            <v>M2</v>
          </cell>
          <cell r="J5538" t="str">
            <v>COEFICIENTE DE REPRESENTATIVIDADE</v>
          </cell>
          <cell r="K5538" t="str">
            <v>8,25</v>
          </cell>
        </row>
        <row r="5539">
          <cell r="G5539">
            <v>87903</v>
          </cell>
          <cell r="H5539" t="str">
            <v>CHAPISCO APLICADO EM ALVENARIA (COM PRESENÇA DE VÃOS) E ESTRUTURAS DE CONCRETO DE FACHADA, COM ROLO PARA TEXTURA ACRÍLICA.  ARGAMASSA INDUSTRIALIZADA COM PREPARO EM MISTURADOR 300 KG. AF_06/2014</v>
          </cell>
          <cell r="I5539" t="str">
            <v>M2</v>
          </cell>
          <cell r="J5539" t="str">
            <v>COEFICIENTE DE REPRESENTATIVIDADE</v>
          </cell>
          <cell r="K5539" t="str">
            <v>8,03</v>
          </cell>
        </row>
        <row r="5540">
          <cell r="G5540">
            <v>87904</v>
          </cell>
          <cell r="H5540" t="str">
            <v>CHAPISCO APLICADO EM ALVENARIA (COM PRESENÇA DE VÃOS) E ESTRUTURAS DE CONCRETO DE FACHADA, COM COLHER DE PEDREIRO.  ARGAMASSA TRAÇO 1:3 COM PREPARO MANUAL. AF_06/2014</v>
          </cell>
          <cell r="I5540" t="str">
            <v>M2</v>
          </cell>
          <cell r="J5540" t="str">
            <v>COEFICIENTE DE REPRESENTATIVIDADE</v>
          </cell>
          <cell r="K5540" t="str">
            <v>6,13</v>
          </cell>
        </row>
        <row r="5541">
          <cell r="G5541">
            <v>87905</v>
          </cell>
          <cell r="H5541" t="str">
            <v>CHAPISCO APLICADO EM ALVENARIA (COM PRESENÇA DE VÃOS) E ESTRUTURAS DE CONCRETO DE FACHADA, COM COLHER DE PEDREIRO.  ARGAMASSA TRAÇO 1:3 COM PREPARO EM BETONEIRA 400L. AF_06/2014</v>
          </cell>
          <cell r="I5541" t="str">
            <v>M2</v>
          </cell>
          <cell r="J5541" t="str">
            <v>COEFICIENTE DE REPRESENTATIVIDADE</v>
          </cell>
          <cell r="K5541" t="str">
            <v>5,83</v>
          </cell>
        </row>
        <row r="5542">
          <cell r="G5542">
            <v>87907</v>
          </cell>
          <cell r="H5542" t="str">
            <v>CHAPISCO APLICADO EM ALVENARIA (COM PRESENÇA DE VÃOS) E ESTRUTURAS DE CONCRETO DE FACHADA, COM EQUIPAMENTO DE PROJEÇÃO.  ARGAMASSA TRAÇO 1:3 COM PREPARO MANUAL. AF_06/2014</v>
          </cell>
          <cell r="I5542" t="str">
            <v>M2</v>
          </cell>
          <cell r="J5542" t="str">
            <v>ATRIBUÍDO SÃO PAULO</v>
          </cell>
          <cell r="K5542" t="str">
            <v>5,52</v>
          </cell>
        </row>
        <row r="5543">
          <cell r="G5543">
            <v>87908</v>
          </cell>
          <cell r="H5543" t="str">
            <v>CHAPISCO APLICADO EM ALVENARIA (COM PRESENÇA DE VÃOS) E ESTRUTURAS DE CONCRETO DE FACHADA, COM EQUIPAMENTO DE PROJEÇÃO.  ARGAMASSA TRAÇO 1:3 COM PREPARO EM BETONEIRA 400 L. AF_06/2014</v>
          </cell>
          <cell r="I5543" t="str">
            <v>M2</v>
          </cell>
          <cell r="J5543" t="str">
            <v>ATRIBUÍDO SÃO PAULO</v>
          </cell>
          <cell r="K5543" t="str">
            <v>5,22</v>
          </cell>
        </row>
        <row r="5544">
          <cell r="G5544">
            <v>87910</v>
          </cell>
          <cell r="H5544" t="str">
            <v>CHAPISCO APLICADO SOMENTE NA ESTRUTURA DE CONCRETO DA FACHADA, COM DESEMPENADEIRA DENTADA. ARGAMASSA INDUSTRIALIZADA COM PREPARO MANUAL. AF_06/2014</v>
          </cell>
          <cell r="I5544" t="str">
            <v>M2</v>
          </cell>
          <cell r="J5544" t="str">
            <v>COEFICIENTE DE REPRESENTATIVIDADE</v>
          </cell>
          <cell r="K5544" t="str">
            <v>16,75</v>
          </cell>
        </row>
        <row r="5545">
          <cell r="G5545">
            <v>87911</v>
          </cell>
          <cell r="H5545" t="str">
            <v>CHAPISCO APLICADO SOMENTE NA ESTRUTURA DE CONCRETO DA FACHADA, COM DESEMPENADEIRA DENTADA. ARGAMASSA INDUSTRIALIZADA COM PREPARO EM MISTURADOR 300 KG. AF_06/2014</v>
          </cell>
          <cell r="I5545" t="str">
            <v>M2</v>
          </cell>
          <cell r="J5545" t="str">
            <v>COEFICIENTE DE REPRESENTATIVIDADE</v>
          </cell>
          <cell r="K5545" t="str">
            <v>16,26</v>
          </cell>
        </row>
        <row r="5546">
          <cell r="G5546">
            <v>5991</v>
          </cell>
          <cell r="H5546" t="str">
            <v>BARRA LISA COM ARGAMASSA TRACO 1:4 (CIMENTO E AREIA GROSSA), ESPESSURA 2,0CM, INCLUSO ADITIVO IMPERMEABILIZANTE, PREPARO MECANICO DA ARGAMASSA</v>
          </cell>
          <cell r="I5546" t="str">
            <v>M2</v>
          </cell>
          <cell r="J5546" t="str">
            <v>COEFICIENTE DE REPRESENTATIVIDADE</v>
          </cell>
          <cell r="K5546" t="str">
            <v>36,76</v>
          </cell>
        </row>
        <row r="5547">
          <cell r="G5547">
            <v>84023</v>
          </cell>
          <cell r="H5547" t="str">
            <v>BARRA LISA TRACO 1:3 (CIMENTO E AREIA MEDIA), ESPESSURA 1,5CM, PREPARO MANUAL DA ARGAMASSA</v>
          </cell>
          <cell r="I5547" t="str">
            <v>M2</v>
          </cell>
          <cell r="J5547" t="str">
            <v>COEFICIENTE DE REPRESENTATIVIDADE</v>
          </cell>
          <cell r="K5547" t="str">
            <v>34,42</v>
          </cell>
        </row>
        <row r="5548">
          <cell r="G5548">
            <v>84024</v>
          </cell>
          <cell r="H5548" t="str">
            <v>BARRA LISA TRACO 1:3 (CIMENTO E AREIA MEDIA), ESPESSURA 1,0CM, PREPARO MANUAL DA ARGAMASSA</v>
          </cell>
          <cell r="I5548" t="str">
            <v>M2</v>
          </cell>
          <cell r="J5548" t="str">
            <v>COEFICIENTE DE REPRESENTATIVIDADE</v>
          </cell>
          <cell r="K5548" t="str">
            <v>32,65</v>
          </cell>
        </row>
        <row r="5549">
          <cell r="G5549">
            <v>84026</v>
          </cell>
          <cell r="H5549" t="str">
            <v>BARRA LISA TRACO 1:4 (CIMENTO E AREIA MEDIA), ESPESSURA 2,0CM, PREPARO MANUAL DA ARGAMASSA</v>
          </cell>
          <cell r="I5549" t="str">
            <v>M2</v>
          </cell>
          <cell r="J5549" t="str">
            <v>COEFICIENTE DE REPRESENTATIVIDADE</v>
          </cell>
          <cell r="K5549" t="str">
            <v>40,62</v>
          </cell>
        </row>
        <row r="5550">
          <cell r="G5550">
            <v>84027</v>
          </cell>
          <cell r="H5550" t="str">
            <v>BARRA LISA TRACO 1:3 (CIMENTO E AREIA MEDIA), ESPESSURA 0,5CM, PREPARO MANUAL DA ARGAMASSA</v>
          </cell>
          <cell r="I5550" t="str">
            <v>M2</v>
          </cell>
          <cell r="J5550" t="str">
            <v>COEFICIENTE DE REPRESENTATIVIDADE</v>
          </cell>
          <cell r="K5550" t="str">
            <v>27,68</v>
          </cell>
        </row>
        <row r="5551">
          <cell r="G5551">
            <v>84028</v>
          </cell>
          <cell r="H5551" t="str">
            <v>BARRA LISA TRACO 1:4 (CIMENTO E AREIA MEDIA), COM CORANTE AMARELO, ESPESSURA 2,0CM, PREPARO MANUAL DA ARGAMASSA</v>
          </cell>
          <cell r="I5551" t="str">
            <v>M2</v>
          </cell>
          <cell r="J5551" t="str">
            <v>COEFICIENTE DE REPRESENTATIVIDADE</v>
          </cell>
          <cell r="K5551" t="str">
            <v>47,62</v>
          </cell>
        </row>
        <row r="5552">
          <cell r="G5552">
            <v>84072</v>
          </cell>
          <cell r="H5552" t="str">
            <v>BARRA LISA TRACO 1:3 (CIMENTO E AREIA MEDIA NAO PENEIRADA), INCLUSO ADITIVO IMPERMEABILIZANTE, ESPESSURA 0,5CM, PREPARO MANUAL DA ARGAMASSA</v>
          </cell>
          <cell r="I5552" t="str">
            <v>M2</v>
          </cell>
          <cell r="J5552" t="str">
            <v>COEFICIENTE DE REPRESENTATIVIDADE</v>
          </cell>
          <cell r="K5552" t="str">
            <v>28,06</v>
          </cell>
        </row>
        <row r="5553">
          <cell r="G5553">
            <v>87411</v>
          </cell>
          <cell r="H5553" t="str">
            <v>APLICAÇÃO MANUAL DE GESSO DESEMPENADO (SEM TALISCAS) EM TETO DE AMBIENTES DE ÁREA MAIOR QUE 10M², ESPESSURA DE 0,5CM. AF_06/2014</v>
          </cell>
          <cell r="I5553" t="str">
            <v>M2</v>
          </cell>
          <cell r="J5553" t="str">
            <v>ATRIBUÍDO SÃO PAULO</v>
          </cell>
          <cell r="K5553" t="str">
            <v>11,83</v>
          </cell>
        </row>
        <row r="5554">
          <cell r="G5554">
            <v>87412</v>
          </cell>
          <cell r="H5554" t="str">
            <v>APLICAÇÃO MANUAL DE GESSO DESEMPENADO (SEM TALISCAS) EM TETO DE AMBIENTES DE ÁREA ENTRE 5M² E 10M², ESPESSURA DE 0,5CM. AF_06/2014</v>
          </cell>
          <cell r="I5554" t="str">
            <v>M2</v>
          </cell>
          <cell r="J5554" t="str">
            <v>ATRIBUÍDO SÃO PAULO</v>
          </cell>
          <cell r="K5554" t="str">
            <v>16,74</v>
          </cell>
        </row>
        <row r="5555">
          <cell r="G5555">
            <v>87413</v>
          </cell>
          <cell r="H5555" t="str">
            <v>APLICAÇÃO MANUAL DE GESSO DESEMPENADO (SEM TALISCAS) EM TETO DE AMBIENTES DE ÁREA MENOR QUE 5M², ESPESSURA DE 0,5CM. AF_06/2014</v>
          </cell>
          <cell r="I5555" t="str">
            <v>M2</v>
          </cell>
          <cell r="J5555" t="str">
            <v>ATRIBUÍDO SÃO PAULO</v>
          </cell>
          <cell r="K5555" t="str">
            <v>19,54</v>
          </cell>
        </row>
        <row r="5556">
          <cell r="G5556">
            <v>87414</v>
          </cell>
          <cell r="H5556" t="str">
            <v>APLICAÇÃO MANUAL DE GESSO DESEMPENADO (SEM TALISCAS) EM TETO DE AMBIENTES DE ÁREA MAIOR QUE 10M², ESPESSURA DE 1,0CM. AF_06/2014</v>
          </cell>
          <cell r="I5556" t="str">
            <v>M2</v>
          </cell>
          <cell r="J5556" t="str">
            <v>ATRIBUÍDO SÃO PAULO</v>
          </cell>
          <cell r="K5556" t="str">
            <v>17,65</v>
          </cell>
        </row>
        <row r="5557">
          <cell r="G5557">
            <v>87415</v>
          </cell>
          <cell r="H5557" t="str">
            <v>APLICAÇÃO MANUAL DE GESSO DESEMPENADO (SEM TALISCAS) EM TETO DE AMBIENTES DE ÁREA ENTRE 5M² E 10M², ESPESSURA DE 1,0CM. AF_06/2014</v>
          </cell>
          <cell r="I5557" t="str">
            <v>M2</v>
          </cell>
          <cell r="J5557" t="str">
            <v>ATRIBUÍDO SÃO PAULO</v>
          </cell>
          <cell r="K5557" t="str">
            <v>22,42</v>
          </cell>
        </row>
        <row r="5558">
          <cell r="G5558">
            <v>87416</v>
          </cell>
          <cell r="H5558" t="str">
            <v>APLICAÇÃO MANUAL DE GESSO DESEMPENADO (SEM TALISCAS) EM TETO DE AMBIENTES DE ÁREA MENOR QUE 5M², ESPESSURA DE 1,0CM. AF_06/2014</v>
          </cell>
          <cell r="I5558" t="str">
            <v>M2</v>
          </cell>
          <cell r="J5558" t="str">
            <v>ATRIBUÍDO SÃO PAULO</v>
          </cell>
          <cell r="K5558" t="str">
            <v>25,40</v>
          </cell>
        </row>
        <row r="5559">
          <cell r="G5559">
            <v>87417</v>
          </cell>
          <cell r="H5559" t="str">
            <v>APLICAÇÃO MANUAL DE GESSO DESEMPENADO (SEM TALISCAS) EM PAREDES DE AMBIENTES DE ÁREA MAIOR QUE 10M², ESPESSURA DE 0,5CM. AF_06/2014</v>
          </cell>
          <cell r="I5559" t="str">
            <v>M2</v>
          </cell>
          <cell r="J5559" t="str">
            <v>ATRIBUÍDO SÃO PAULO</v>
          </cell>
          <cell r="K5559" t="str">
            <v>12,51</v>
          </cell>
        </row>
        <row r="5560">
          <cell r="G5560">
            <v>87418</v>
          </cell>
          <cell r="H5560" t="str">
            <v>APLICAÇÃO MANUAL DE GESSO DESEMPENADO (SEM TALISCAS) EM PAREDES DE AMBIENTES DE ÁREA ENTRE 5M² E 10M², ESPESSURA DE 0,5CM. AF_06/2014</v>
          </cell>
          <cell r="I5560" t="str">
            <v>M2</v>
          </cell>
          <cell r="J5560" t="str">
            <v>ATRIBUÍDO SÃO PAULO</v>
          </cell>
          <cell r="K5560" t="str">
            <v>12,88</v>
          </cell>
        </row>
        <row r="5561">
          <cell r="G5561">
            <v>87419</v>
          </cell>
          <cell r="H5561" t="str">
            <v>APLICAÇÃO MANUAL DE GESSO DESEMPENADO (SEM TALISCAS) EM PAREDES DE AMBIENTES DE ÁREA MENOR QUE 5M², ESPESSURA DE 0,5CM. AF_06/2014</v>
          </cell>
          <cell r="I5561" t="str">
            <v>M2</v>
          </cell>
          <cell r="J5561" t="str">
            <v>ATRIBUÍDO SÃO PAULO</v>
          </cell>
          <cell r="K5561" t="str">
            <v>13,94</v>
          </cell>
        </row>
        <row r="5562">
          <cell r="G5562">
            <v>87420</v>
          </cell>
          <cell r="H5562" t="str">
            <v>APLICAÇÃO MANUAL DE GESSO DESEMPENADO (SEM TALISCAS) EM PAREDES DE AMBIENTES DE ÁREA MAIOR QUE 10M², ESPESSURA DE 1,0CM. AF_06/2014</v>
          </cell>
          <cell r="I5562" t="str">
            <v>M2</v>
          </cell>
          <cell r="J5562" t="str">
            <v>ATRIBUÍDO SÃO PAULO</v>
          </cell>
          <cell r="K5562" t="str">
            <v>18,88</v>
          </cell>
        </row>
        <row r="5563">
          <cell r="G5563">
            <v>87421</v>
          </cell>
          <cell r="H5563" t="str">
            <v>APLICAÇÃO MANUAL DE GESSO DESEMPENADO (SEM TALISCAS) EM PAREDES DE AMBIENTES DE ÁREA ENTRE 5M² E 10M², ESPESSURA DE 1,0CM. AF_06/2014</v>
          </cell>
          <cell r="I5563" t="str">
            <v>M2</v>
          </cell>
          <cell r="J5563" t="str">
            <v>ATRIBUÍDO SÃO PAULO</v>
          </cell>
          <cell r="K5563" t="str">
            <v>19,25</v>
          </cell>
        </row>
        <row r="5564">
          <cell r="G5564">
            <v>87422</v>
          </cell>
          <cell r="H5564" t="str">
            <v>APLICAÇÃO MANUAL DE GESSO DESEMPENADO (SEM TALISCAS) EM PAREDES DE AMBIENTES DE ÁREA MENOR QUE 5M², ESPESSURA DE 1,0CM. AF_06/2014</v>
          </cell>
          <cell r="I5564" t="str">
            <v>M2</v>
          </cell>
          <cell r="J5564" t="str">
            <v>ATRIBUÍDO SÃO PAULO</v>
          </cell>
          <cell r="K5564" t="str">
            <v>20,31</v>
          </cell>
        </row>
        <row r="5565">
          <cell r="G5565">
            <v>87423</v>
          </cell>
          <cell r="H5565" t="str">
            <v>APLICAÇÃO MANUAL DE GESSO SARRAFEADO (COM TALISCAS) EM PAREDES DE AMBIENTES DE ÁREA MAIOR QUE 10M², ESPESSURA DE 1,0CM. AF_06/2014</v>
          </cell>
          <cell r="I5565" t="str">
            <v>M2</v>
          </cell>
          <cell r="J5565" t="str">
            <v>ATRIBUÍDO SÃO PAULO</v>
          </cell>
          <cell r="K5565" t="str">
            <v>24,85</v>
          </cell>
        </row>
        <row r="5566">
          <cell r="G5566">
            <v>87424</v>
          </cell>
          <cell r="H5566" t="str">
            <v>APLICAÇÃO MANUAL DE GESSO SARRAFEADO (COM TALISCAS) EM PAREDES DE AMBIENTES DE ÁREA ENTRE 5M² E 10M², ESPESSURA DE 1,0CM. AF_06/2014</v>
          </cell>
          <cell r="I5566" t="str">
            <v>M2</v>
          </cell>
          <cell r="J5566" t="str">
            <v>ATRIBUÍDO SÃO PAULO</v>
          </cell>
          <cell r="K5566" t="str">
            <v>25,40</v>
          </cell>
        </row>
        <row r="5567">
          <cell r="G5567">
            <v>87425</v>
          </cell>
          <cell r="H5567" t="str">
            <v>APLICAÇÃO MANUAL DE GESSO SARRAFEADO (COM TALISCAS) EM PAREDES DE AMBIENTES DE ÁREA MENOR QUE 5M², ESPESSURA DE 1,0CM. AF_06/2014</v>
          </cell>
          <cell r="I5567" t="str">
            <v>M2</v>
          </cell>
          <cell r="J5567" t="str">
            <v>ATRIBUÍDO SÃO PAULO</v>
          </cell>
          <cell r="K5567" t="str">
            <v>26,28</v>
          </cell>
        </row>
        <row r="5568">
          <cell r="G5568">
            <v>87426</v>
          </cell>
          <cell r="H5568" t="str">
            <v>APLICAÇÃO MANUAL DE GESSO SARRAFEADO (COM TALISCAS) EM PAREDES DE AMBIENTES DE ÁREA MAIOR QUE 10M², ESPESSURA DE 1,5CM. AF_06/2014</v>
          </cell>
          <cell r="I5568" t="str">
            <v>M2</v>
          </cell>
          <cell r="J5568" t="str">
            <v>ATRIBUÍDO SÃO PAULO</v>
          </cell>
          <cell r="K5568" t="str">
            <v>29,30</v>
          </cell>
        </row>
        <row r="5569">
          <cell r="G5569">
            <v>87427</v>
          </cell>
          <cell r="H5569" t="str">
            <v>APLICAÇÃO MANUAL DE GESSO SARRAFEADO (COM TALISCAS) EM PAREDES DE AMBIENTES DE ÁREA ENTRE 5M² E 10M², ESPESSURA DE 1,5CM. AF_06/2014</v>
          </cell>
          <cell r="I5569" t="str">
            <v>M2</v>
          </cell>
          <cell r="J5569" t="str">
            <v>ATRIBUÍDO SÃO PAULO</v>
          </cell>
          <cell r="K5569" t="str">
            <v>29,85</v>
          </cell>
        </row>
        <row r="5570">
          <cell r="G5570">
            <v>87428</v>
          </cell>
          <cell r="H5570" t="str">
            <v>APLICAÇÃO MANUAL DE GESSO SARRAFEADO (COM TALISCAS) EM PAREDES DE AMBIENTES DE ÁREA MENOR QUE 5M², ESPESSURA DE 1,5CM. AF_06/2014</v>
          </cell>
          <cell r="I5570" t="str">
            <v>M2</v>
          </cell>
          <cell r="J5570" t="str">
            <v>ATRIBUÍDO SÃO PAULO</v>
          </cell>
          <cell r="K5570" t="str">
            <v>30,72</v>
          </cell>
        </row>
        <row r="5571">
          <cell r="G5571">
            <v>87429</v>
          </cell>
          <cell r="H5571" t="str">
            <v>APLICAÇÃO DE GESSO PROJETADO COM EQUIPAMENTO DE PROJEÇÃO EM PAREDES DE AMBIENTES DE ÁREA MAIOR QUE 10M², DESEMPENADO (SEM TALISCAS), ESPESSURA DE 0,5CM. AF_06/2014</v>
          </cell>
          <cell r="I5571" t="str">
            <v>M2</v>
          </cell>
          <cell r="J5571" t="str">
            <v>ATRIBUÍDO SÃO PAULO</v>
          </cell>
          <cell r="K5571" t="str">
            <v>14,22</v>
          </cell>
        </row>
        <row r="5572">
          <cell r="G5572">
            <v>87430</v>
          </cell>
          <cell r="H5572" t="str">
            <v>APLICAÇÃO DE GESSO PROJETADO COM EQUIPAMENTO DE PROJEÇÃO EM PAREDES DE AMBIENTES DE ÁREA ENTRE 5M² E 10M², DESEMPENADO (SEM TALISCAS), ESPESSURA DE 0,5CM. AF_06/2014</v>
          </cell>
          <cell r="I5572" t="str">
            <v>M2</v>
          </cell>
          <cell r="J5572" t="str">
            <v>ATRIBUÍDO SÃO PAULO</v>
          </cell>
          <cell r="K5572" t="str">
            <v>14,59</v>
          </cell>
        </row>
        <row r="5573">
          <cell r="G5573">
            <v>87431</v>
          </cell>
          <cell r="H5573" t="str">
            <v>APLICAÇÃO DE GESSO PROJETADO COM EQUIPAMENTO DE PROJEÇÃO EM PAREDES DE AMBIENTES DE ÁREA MENOR QUE 5M², DESEMPENADO (SEM TALISCAS), ESPESSURA DE 0,5CM. AF_06/2014</v>
          </cell>
          <cell r="I5573" t="str">
            <v>M2</v>
          </cell>
          <cell r="J5573" t="str">
            <v>ATRIBUÍDO SÃO PAULO</v>
          </cell>
          <cell r="K5573" t="str">
            <v>14,77</v>
          </cell>
        </row>
        <row r="5574">
          <cell r="G5574">
            <v>87432</v>
          </cell>
          <cell r="H5574" t="str">
            <v>APLICAÇÃO DE GESSO PROJETADO COM EQUIPAMENTO DE PROJEÇÃO EM PAREDES DE AMBIENTES DE ÁREA MAIOR QUE 10M², DESEMPENADO (SEM TALISCAS), ESPESSURA DE 1,0CM. AF_06/2014</v>
          </cell>
          <cell r="I5574" t="str">
            <v>M2</v>
          </cell>
          <cell r="J5574" t="str">
            <v>ATRIBUÍDO SÃO PAULO</v>
          </cell>
          <cell r="K5574" t="str">
            <v>20,69</v>
          </cell>
        </row>
        <row r="5575">
          <cell r="G5575">
            <v>87433</v>
          </cell>
          <cell r="H5575" t="str">
            <v>APLICAÇÃO DE GESSO PROJETADO COM EQUIPAMENTO DE PROJEÇÃO EM PAREDES DE AMBIENTES DE ÁREA ENTRE 5M² E 10M², DESEMPENADO (SEM TALISCAS), ESPESSURA DE 1,0CM. AF_06/2014</v>
          </cell>
          <cell r="I5575" t="str">
            <v>M2</v>
          </cell>
          <cell r="J5575" t="str">
            <v>ATRIBUÍDO SÃO PAULO</v>
          </cell>
          <cell r="K5575" t="str">
            <v>21,43</v>
          </cell>
        </row>
        <row r="5576">
          <cell r="G5576">
            <v>87434</v>
          </cell>
          <cell r="H5576" t="str">
            <v>APLICAÇÃO DE GESSO PROJETADO COM EQUIPAMENTO DE PROJEÇÃO EM PAREDES DE AMBIENTES DE ÁREA MENOR QUE 5M², DESEMPENADO (SEM TALISCAS), ESPESSURA DE 1,0CM. AF_06/2014</v>
          </cell>
          <cell r="I5576" t="str">
            <v>M2</v>
          </cell>
          <cell r="J5576" t="str">
            <v>ATRIBUÍDO SÃO PAULO</v>
          </cell>
          <cell r="K5576" t="str">
            <v>21,92</v>
          </cell>
        </row>
        <row r="5577">
          <cell r="G5577">
            <v>87435</v>
          </cell>
          <cell r="H5577" t="str">
            <v>APLICAÇÃO DE GESSO PROJETADO COM EQUIPAMENTO DE PROJEÇÃO EM PAREDES DE AMBIENTES DE ÁREA MAIOR QUE 10M², SARRAFEADO (COM TALISCAS), ESPESSURA DE 1,0CM. AF_06/2014</v>
          </cell>
          <cell r="I5577" t="str">
            <v>M2</v>
          </cell>
          <cell r="J5577" t="str">
            <v>ATRIBUÍDO SÃO PAULO</v>
          </cell>
          <cell r="K5577" t="str">
            <v>22,98</v>
          </cell>
        </row>
        <row r="5578">
          <cell r="G5578">
            <v>87436</v>
          </cell>
          <cell r="H5578" t="str">
            <v>APLICAÇÃO DE GESSO PROJETADO COM EQUIPAMENTO DE PROJEÇÃO EM PAREDES DE AMBIENTES DE ÁREA ENTRE 5M² E 10M², SARRAFEADO (COM TALISCAS), ESPESSURA DE 1,0CM. AF_06/2014</v>
          </cell>
          <cell r="I5578" t="str">
            <v>M2</v>
          </cell>
          <cell r="J5578" t="str">
            <v>ATRIBUÍDO SÃO PAULO</v>
          </cell>
          <cell r="K5578" t="str">
            <v>24,22</v>
          </cell>
        </row>
        <row r="5579">
          <cell r="G5579">
            <v>87437</v>
          </cell>
          <cell r="H5579" t="str">
            <v>APLICAÇÃO DE GESSO PROJETADO COM EQUIPAMENTO DE PROJEÇÃO EM PAREDES DE AMBIENTES DE ÁREA MENOR QUE 5M², SARRAFEADO (COM TALISCAS), ESPESSURA DE 1,0CM. AF_06/2014</v>
          </cell>
          <cell r="I5579" t="str">
            <v>M2</v>
          </cell>
          <cell r="J5579" t="str">
            <v>ATRIBUÍDO SÃO PAULO</v>
          </cell>
          <cell r="K5579" t="str">
            <v>25,09</v>
          </cell>
        </row>
        <row r="5580">
          <cell r="G5580">
            <v>87438</v>
          </cell>
          <cell r="H5580" t="str">
            <v>APLICAÇÃO DE GESSO PROJETADO COM EQUIPAMENTO DE PROJEÇÃO EM PAREDES DE AMBIENTES DE ÁREA MAIOR QUE 10M², SARRAFEADO (COM TALISCAS), ESPESSURA DE 1,5CM. AF_06/2014</v>
          </cell>
          <cell r="I5580" t="str">
            <v>M2</v>
          </cell>
          <cell r="J5580" t="str">
            <v>ATRIBUÍDO SÃO PAULO</v>
          </cell>
          <cell r="K5580" t="str">
            <v>28,43</v>
          </cell>
        </row>
        <row r="5581">
          <cell r="G5581">
            <v>87439</v>
          </cell>
          <cell r="H5581" t="str">
            <v>APLICAÇÃO DE GESSO PROJETADO COM EQUIPAMENTO DE PROJEÇÃO EM PAREDES DE AMBIENTES DE ÁREA ENTRE 5M² E 10M², SARRAFEADO (COM TALISCAS), ESPESSURA DE 1,5CM. AF_06/2014</v>
          </cell>
          <cell r="I5581" t="str">
            <v>M2</v>
          </cell>
          <cell r="J5581" t="str">
            <v>ATRIBUÍDO SÃO PAULO</v>
          </cell>
          <cell r="K5581" t="str">
            <v>29,98</v>
          </cell>
        </row>
        <row r="5582">
          <cell r="G5582">
            <v>87440</v>
          </cell>
          <cell r="H5582" t="str">
            <v>APLICAÇÃO DE GESSO PROJETADO COM EQUIPAMENTO DE PROJEÇÃO EM PAREDES DE AMBIENTES DE ÁREA MENOR QUE 5M², SARRAFEADO (COM TALISCAS), ESPESSURA DE 1,5CM. AF_06/2014</v>
          </cell>
          <cell r="I5582" t="str">
            <v>M2</v>
          </cell>
          <cell r="J5582" t="str">
            <v>ATRIBUÍDO SÃO PAULO</v>
          </cell>
          <cell r="K5582" t="str">
            <v>30,72</v>
          </cell>
        </row>
        <row r="5583">
          <cell r="G5583">
            <v>87527</v>
          </cell>
          <cell r="H5583" t="str">
            <v>EMBOÇO, PARA RECEBIMENTO DE CERÂMICA, EM ARGAMASSA TRAÇO 1:2:8, PREPARO MECÂNICO COM BETONEIRA 400L, APLICADO MANUALMENTE EM FACES INTERNAS DE PAREDES, PARA AMBIENTE COM ÁREA MENOR QUE 5M2, ESPESSURA DE 20MM, COM EXECUÇÃO DE TALISCAS. AF_06/2014</v>
          </cell>
          <cell r="I5583" t="str">
            <v>M2</v>
          </cell>
          <cell r="J5583" t="str">
            <v>COEFICIENTE DE REPRESENTATIVIDADE</v>
          </cell>
          <cell r="K5583" t="str">
            <v>26,98</v>
          </cell>
        </row>
        <row r="5584">
          <cell r="G5584">
            <v>87528</v>
          </cell>
          <cell r="H5584" t="str">
            <v>EMBOÇO, PARA RECEBIMENTO DE CERÂMICA, EM ARGAMASSA TRAÇO 1:2:8, PREPARO MANUAL, APLICADO MANUALMENTE EM FACES INTERNAS DE PAREDES, PARA AMBIENTE COM ÁREA MENOR QUE 5M2, ESPESSURA DE 20MM, COM EXECUÇÃO DE TALISCAS. AF_06/2014</v>
          </cell>
          <cell r="I5584" t="str">
            <v>M2</v>
          </cell>
          <cell r="J5584" t="str">
            <v>COEFICIENTE DE REPRESENTATIVIDADE</v>
          </cell>
          <cell r="K5584" t="str">
            <v>29,53</v>
          </cell>
        </row>
        <row r="5585">
          <cell r="G5585">
            <v>87529</v>
          </cell>
          <cell r="H5585" t="str">
            <v>MASSA ÚNICA, PARA RECEBIMENTO DE PINTURA, EM ARGAMASSA TRAÇO 1:2:8, PREPARO MECÂNICO COM BETONEIRA 400L, APLICADA MANUALMENTE EM FACES INTERNAS DE PAREDES, ESPESSURA DE 20MM, COM EXECUÇÃO DE TALISCAS. AF_06/2014</v>
          </cell>
          <cell r="I5585" t="str">
            <v>M2</v>
          </cell>
          <cell r="J5585" t="str">
            <v>COEFICIENTE DE REPRESENTATIVIDADE</v>
          </cell>
          <cell r="K5585" t="str">
            <v>24,39</v>
          </cell>
        </row>
        <row r="5586">
          <cell r="G5586">
            <v>87530</v>
          </cell>
          <cell r="H5586" t="str">
            <v>MASSA ÚNICA, PARA RECEBIMENTO DE PINTURA, EM ARGAMASSA TRAÇO 1:2:8, PREPARO MANUAL, APLICADA MANUALMENTE EM FACES INTERNAS DE PAREDES, ESPESSURA DE 20MM, COM EXECUÇÃO DE TALISCAS. AF_06/2014</v>
          </cell>
          <cell r="I5586" t="str">
            <v>M2</v>
          </cell>
          <cell r="J5586" t="str">
            <v>COEFICIENTE DE REPRESENTATIVIDADE</v>
          </cell>
          <cell r="K5586" t="str">
            <v>26,94</v>
          </cell>
        </row>
        <row r="5587">
          <cell r="G5587">
            <v>87531</v>
          </cell>
          <cell r="H5587" t="str">
            <v>EMBOÇO, PARA RECEBIMENTO DE CERÂMICA, EM ARGAMASSA TRAÇO 1:2:8, PREPARO MECÂNICO COM BETONEIRA 400L, APLICADO MANUALMENTE EM FACES INTERNAS DE PAREDES, PARA AMBIENTE COM ÁREA ENTRE 5M2 E 10M2, ESPESSURA DE 20MM, COM EXECUÇÃO DE TALISCAS. AF_06/2014</v>
          </cell>
          <cell r="I5587" t="str">
            <v>M2</v>
          </cell>
          <cell r="J5587" t="str">
            <v>COEFICIENTE DE REPRESENTATIVIDADE</v>
          </cell>
          <cell r="K5587" t="str">
            <v>23,48</v>
          </cell>
        </row>
        <row r="5588">
          <cell r="G5588">
            <v>87532</v>
          </cell>
          <cell r="H5588" t="str">
            <v>EMBOÇO, PARA RECEBIMENTO DE CERÂMICA, EM ARGAMASSA TRAÇO 1:2:8, PREPARO MANUAL, APLICADO MANUALMENTE EM FACES INTERNAS DE PAREDES, PARA AMBIENTE COM ÁREA  ENTRE 5M2 E 10M2, ESPESSURA DE 20MM, COM EXECUÇÃO DE TALISCAS. AF_06/2014</v>
          </cell>
          <cell r="I5588" t="str">
            <v>M2</v>
          </cell>
          <cell r="J5588" t="str">
            <v>COEFICIENTE DE REPRESENTATIVIDADE</v>
          </cell>
          <cell r="K5588" t="str">
            <v>26,03</v>
          </cell>
        </row>
        <row r="5589">
          <cell r="G5589">
            <v>87535</v>
          </cell>
          <cell r="H5589" t="str">
            <v>EMBOÇO, PARA RECEBIMENTO DE CERÂMICA, EM ARGAMASSA TRAÇO 1:2:8, PREPARO MECÂNICO COM BETONEIRA 400L, APLICADO MANUALMENTE EM FACES INTERNAS DE PAREDES, PARA AMBIENTE COM ÁREA  MAIOR QUE 10M2, ESPESSURA DE 20MM, COM EXECUÇÃO DE TALISCAS. AF_06/2014</v>
          </cell>
          <cell r="I5589" t="str">
            <v>M2</v>
          </cell>
          <cell r="J5589" t="str">
            <v>COEFICIENTE DE REPRESENTATIVIDADE</v>
          </cell>
          <cell r="K5589" t="str">
            <v>20,90</v>
          </cell>
        </row>
        <row r="5590">
          <cell r="G5590">
            <v>87536</v>
          </cell>
          <cell r="H5590" t="str">
            <v>EMBOÇO, PARA RECEBIMENTO DE CERÂMICA, EM ARGAMASSA TRAÇO 1:2:8, PREPARO MANUAL, APLICADO MANUALMENTE EM FACES INTERNAS DE PAREDES, PARA AMBIENTE COM ÁREA  MAIOR QUE 10M2, ESPESSURA DE 20MM, COM EXECUÇÃO DE TALISCAS. AF_06/2014</v>
          </cell>
          <cell r="I5590" t="str">
            <v>M2</v>
          </cell>
          <cell r="J5590" t="str">
            <v>COEFICIENTE DE REPRESENTATIVIDADE</v>
          </cell>
          <cell r="K5590" t="str">
            <v>23,45</v>
          </cell>
        </row>
        <row r="5591">
          <cell r="G5591">
            <v>87537</v>
          </cell>
          <cell r="H5591" t="str">
            <v>EMBOÇO, PARA RECEBIMENTO DE CERÂMICA, EM ARGAMASSA INDUSTRIALIZADA, PREPARO MECÂNICO, APLICADO COM EQUIPAMENTO DE MISTURA E PROJEÇÃO DE 1,5 M3/H DE ARGAMASSA EM FACES INTERNAS DE PAREDES, PARA AMBIENTE COM ÁREA  MENOR QUE 5M2, ESPESSURA DE 20MM, COM EXECU</v>
          </cell>
          <cell r="I5591" t="str">
            <v>M2</v>
          </cell>
          <cell r="J5591" t="str">
            <v>COEFICIENTE DE REPRESENTATIVIDADE</v>
          </cell>
          <cell r="K5591" t="str">
            <v>39,34</v>
          </cell>
        </row>
        <row r="5592">
          <cell r="G5592">
            <v>87538</v>
          </cell>
          <cell r="H5592" t="str">
            <v>MASSA ÚNICA, PARA RECEBIMENTO DE PINTURA, EM ARGAMASSA INDUSTRIALIZADA, PREPARO MECÂNICO, APLICADO COM EQUIPAMENTO DE MISTURA E PROJEÇÃO DE 1,5 M3/H DE ARGAMASSA EM FACES INTERNAS DE PAREDES, ESPESSURA DE 20MM, COM EXECUÇÃO DE TALISCAS. AF_06/2014</v>
          </cell>
          <cell r="I5592" t="str">
            <v>M2</v>
          </cell>
          <cell r="J5592" t="str">
            <v>COEFICIENTE DE REPRESENTATIVIDADE</v>
          </cell>
          <cell r="K5592" t="str">
            <v>37,11</v>
          </cell>
        </row>
        <row r="5593">
          <cell r="G5593">
            <v>87539</v>
          </cell>
          <cell r="H5593" t="str">
            <v>EMBOÇO, PARA RECEBIMENTO DE CERÂMICA, EM ARGAMASSA INDUSTRIALIZADA, PREPARO MECÂNICO, APLICADO COM EQUIPAMENTO DE MISTURA E PROJEÇÃO DE 1,5 M3/H DE ARGAMASSA EM FACES INTERNAS DE PAREDES, PARA AMBIENTE COM ÁREA ENTRE 5M2 E 10M2, ESPESSURA DE 20MM, COM EXE</v>
          </cell>
          <cell r="I5593" t="str">
            <v>M2</v>
          </cell>
          <cell r="J5593" t="str">
            <v>COEFICIENTE DE REPRESENTATIVIDADE</v>
          </cell>
          <cell r="K5593" t="str">
            <v>36,32</v>
          </cell>
        </row>
        <row r="5594">
          <cell r="G5594">
            <v>87541</v>
          </cell>
          <cell r="H5594" t="str">
            <v>EMBOÇO, PARA RECEBIMENTO DE CERÂMICA, EM ARGAMASSA INDUSTRIALIZADA, PREPARO MECÂNICO, APLICADO COM EQUIPAMENTO DE MISTURA E PROJEÇÃO DE 1,5 M3/H DE ARGAMASSA EM FACES INTERNAS DE PAREDES, PARA AMBIENTE COM ÁREA MAIOR QUE 10M2, ESPESSURA DE 20MM, COM EXECU</v>
          </cell>
          <cell r="I5594" t="str">
            <v>M2</v>
          </cell>
          <cell r="J5594" t="str">
            <v>COEFICIENTE DE REPRESENTATIVIDADE</v>
          </cell>
          <cell r="K5594" t="str">
            <v>34,08</v>
          </cell>
        </row>
        <row r="5595">
          <cell r="G5595">
            <v>87543</v>
          </cell>
          <cell r="H5595" t="str">
            <v>MASSA ÚNICA, PARA RECEBIMENTO DE PINTURA OU CERÂMICA, ARGAMASSA INDUSTRIALIZADA, PREPARO MECÂNICO, APLICADO COM EQUIPAMENTO DE MISTURA E PROJEÇÃO DE 1,5 M3/H EM FACES INTERNAS DE PAREDES, ESPESSURA DE 5MM, SEM EXECUÇÃO DE TALISCAS. AF_06/2014</v>
          </cell>
          <cell r="I5595" t="str">
            <v>M2</v>
          </cell>
          <cell r="J5595" t="str">
            <v>COEFICIENTE DE REPRESENTATIVIDADE</v>
          </cell>
          <cell r="K5595" t="str">
            <v>12,58</v>
          </cell>
        </row>
        <row r="5596">
          <cell r="G5596">
            <v>87545</v>
          </cell>
          <cell r="H5596" t="str">
            <v>EMBOÇO, PARA RECEBIMENTO DE CERÂMICA, EM ARGAMASSA TRAÇO 1:2:8, PREPARO MECÂNICO COM BETONEIRA 400L, APLICADO MANUALMENTE EM FACES INTERNAS DE PAREDES, PARA AMBIENTE COM ÁREA MENOR QUE 5M2, ESPESSURA DE 10MM, COM EXECUÇÃO DE TALISCAS. AF_06/2014</v>
          </cell>
          <cell r="I5596" t="str">
            <v>M2</v>
          </cell>
          <cell r="J5596" t="str">
            <v>COEFICIENTE DE REPRESENTATIVIDADE</v>
          </cell>
          <cell r="K5596" t="str">
            <v>18,35</v>
          </cell>
        </row>
        <row r="5597">
          <cell r="G5597">
            <v>87546</v>
          </cell>
          <cell r="H5597" t="str">
            <v>EMBOÇO, PARA RECEBIMENTO DE CERÂMICA, EM ARGAMASSA TRAÇO 1:2:8, PREPARO MANUAL, APLICADO MANUALMENTE EM FACES INTERNAS DE PAREDES, PARA AMBIENTE COM ÁREA MENOR QUE 5M2, ESPESSURA DE 10MM, COM EXECUÇÃO DE TALISCAS. AF_06/2014</v>
          </cell>
          <cell r="I5597" t="str">
            <v>M2</v>
          </cell>
          <cell r="J5597" t="str">
            <v>COEFICIENTE DE REPRESENTATIVIDADE</v>
          </cell>
          <cell r="K5597" t="str">
            <v>19,80</v>
          </cell>
        </row>
        <row r="5598">
          <cell r="G5598">
            <v>87547</v>
          </cell>
          <cell r="H5598" t="str">
            <v>MASSA ÚNICA, PARA RECEBIMENTO DE PINTURA, EM ARGAMASSA TRAÇO 1:2:8, PREPARO MECÂNICO COM BETONEIRA 400L, APLICADA MANUALMENTE EM FACES INTERNAS DE PAREDES, ESPESSURA DE 10MM, COM EXECUÇÃO DE TALISCAS. AF_06/2014</v>
          </cell>
          <cell r="I5598" t="str">
            <v>M2</v>
          </cell>
          <cell r="J5598" t="str">
            <v>COEFICIENTE DE REPRESENTATIVIDADE</v>
          </cell>
          <cell r="K5598" t="str">
            <v>15,78</v>
          </cell>
        </row>
        <row r="5599">
          <cell r="G5599">
            <v>87548</v>
          </cell>
          <cell r="H5599" t="str">
            <v>MASSA ÚNICA, PARA RECEBIMENTO DE PINTURA, EM ARGAMASSA TRAÇO 1:2:8, PREPARO MANUAL, APLICADA MANUALMENTE EM FACES INTERNAS DE PAREDES, ESPESSURA DE 10MM, COM EXECUÇÃO DE TALISCAS. AF_06/2014</v>
          </cell>
          <cell r="I5599" t="str">
            <v>M2</v>
          </cell>
          <cell r="J5599" t="str">
            <v>COEFICIENTE DE REPRESENTATIVIDADE</v>
          </cell>
          <cell r="K5599" t="str">
            <v>17,23</v>
          </cell>
        </row>
        <row r="5600">
          <cell r="G5600">
            <v>87549</v>
          </cell>
          <cell r="H5600" t="str">
            <v>EMBOÇO, PARA RECEBIMENTO DE CERÂMICA, EM ARGAMASSA TRAÇO 1:2:8, PREPARO MECÂNICO COM BETONEIRA 400L, APLICADO MANUALMENTE EM FACES INTERNAS DE PAREDES, PARA AMBIENTE COM ÁREA ENTRE 5M2 E 10M2, ESPESSURA DE 10MM, COM EXECUÇÃO DE TALISCAS. AF_06/2014</v>
          </cell>
          <cell r="I5600" t="str">
            <v>M2</v>
          </cell>
          <cell r="J5600" t="str">
            <v>COEFICIENTE DE REPRESENTATIVIDADE</v>
          </cell>
          <cell r="K5600" t="str">
            <v>14,85</v>
          </cell>
        </row>
        <row r="5601">
          <cell r="G5601">
            <v>87550</v>
          </cell>
          <cell r="H5601" t="str">
            <v>EMBOÇO, PARA RECEBIMENTO DE CERÂMICA, EM ARGAMASSA TRAÇO 1:2:8, PREPARO MANUAL, APLICADO MANUALMENTE EM FACES INTERNAS DE PAREDES, PARA AMBIENTE COM ÁREA ENTRE 5M2 E 10M2, ESPESSURA DE 10MM, COM EXECUÇÃO DE TALISCAS. AF_06/2014</v>
          </cell>
          <cell r="I5601" t="str">
            <v>M2</v>
          </cell>
          <cell r="J5601" t="str">
            <v>COEFICIENTE DE REPRESENTATIVIDADE</v>
          </cell>
          <cell r="K5601" t="str">
            <v>16,30</v>
          </cell>
        </row>
        <row r="5602">
          <cell r="G5602">
            <v>87553</v>
          </cell>
          <cell r="H5602" t="str">
            <v>EMBOÇO, PARA RECEBIMENTO DE CERÂMICA, EM ARGAMASSA TRAÇO 1:2:8, PREPARO MECÂNICO COM BETONEIRA 400L, APLICADO MANUALMENTE EM FACES INTERNAS DE PAREDES, PARA AMBIENTE COM ÁREA MAIOR QUE 10M2, ESPESSURA DE 10MM, COM EXECUÇÃO DE TALISCAS. AF_06/2014</v>
          </cell>
          <cell r="I5602" t="str">
            <v>M2</v>
          </cell>
          <cell r="J5602" t="str">
            <v>COEFICIENTE DE REPRESENTATIVIDADE</v>
          </cell>
          <cell r="K5602" t="str">
            <v>12,28</v>
          </cell>
        </row>
        <row r="5603">
          <cell r="G5603">
            <v>87554</v>
          </cell>
          <cell r="H5603" t="str">
            <v>EMBOÇO, PARA RECEBIMENTO DE CERÂMICA, EM ARGAMASSA TRAÇO 1:2:8, PREPARO MANUAL, APLICADO MANUALMENTE EM FACES INTERNAS DE PAREDES, PARA AMBIENTE COM ÁREA MAIOR QUE 10M2, ESPESSURA DE 10MM, COM EXECUÇÃO DE TALISCAS. AF_06/2014</v>
          </cell>
          <cell r="I5603" t="str">
            <v>M2</v>
          </cell>
          <cell r="J5603" t="str">
            <v>COEFICIENTE DE REPRESENTATIVIDADE</v>
          </cell>
          <cell r="K5603" t="str">
            <v>13,73</v>
          </cell>
        </row>
        <row r="5604">
          <cell r="G5604">
            <v>87555</v>
          </cell>
          <cell r="H5604" t="str">
            <v>EMBOÇO, PARA RECEBIMENTO DE CERÂMICA, EM ARGAMASSA INDUSTRIALIZADA, PREPARO MECÂNICO, APLICADO COM EQUIPAMENTO DE MISTURA E PROJEÇÃO DE 1,5 M3/H DE ARGAMASSA EM FACES INTERNAS DE PAREDES, PARA AMBIENTE COM ÁREA MENOR QUE 5M2, ESPESSURA DE 10MM, COM EXECUÇ</v>
          </cell>
          <cell r="I5604" t="str">
            <v>M2</v>
          </cell>
          <cell r="J5604" t="str">
            <v>COEFICIENTE DE REPRESENTATIVIDADE</v>
          </cell>
          <cell r="K5604" t="str">
            <v>24,58</v>
          </cell>
        </row>
        <row r="5605">
          <cell r="G5605">
            <v>87556</v>
          </cell>
          <cell r="H5605" t="str">
            <v>MASSA ÚNICA, PARA RECEBIMENTO DE PINTURA, EM ARGAMASSA INDUSTRIALIZADA, PREPARO MECÂNICO, APLICADO COM EQUIPAMENTO DE MISTURA E PROJEÇÃO DE 1,5 M3/H DE ARGAMASSA EM FACES INTERNAS DE PAREDES, ESPESSURA DE 10MM, COM EXECUÇÃO DE TALISCAS. AF_06/2014</v>
          </cell>
          <cell r="I5605" t="str">
            <v>M2</v>
          </cell>
          <cell r="J5605" t="str">
            <v>COEFICIENTE DE REPRESENTATIVIDADE</v>
          </cell>
          <cell r="K5605" t="str">
            <v>22,37</v>
          </cell>
        </row>
        <row r="5606">
          <cell r="G5606">
            <v>87557</v>
          </cell>
          <cell r="H5606" t="str">
            <v>EMBOÇO, PARA RECEBIMENTO DE CERÂMICA, EM ARGAMASSA INDUSTRIALIZADA, PREPARO MECÂNICO, APLICADO COM EQUIPAMENTO DE MISTURA E PROJEÇÃO DE 1,5 M3/H DE ARGAMASSA EM FACES INTERNAS DE PAREDES, PARA AMBIENTE COM ÁREA ENTRE 5M2 E 10M2, ESPESSURA DE 10MM, COM EXE</v>
          </cell>
          <cell r="I5606" t="str">
            <v>M2</v>
          </cell>
          <cell r="J5606" t="str">
            <v>COEFICIENTE DE REPRESENTATIVIDADE</v>
          </cell>
          <cell r="K5606" t="str">
            <v>21,56</v>
          </cell>
        </row>
        <row r="5607">
          <cell r="G5607">
            <v>87559</v>
          </cell>
          <cell r="H5607" t="str">
            <v>EMBOÇO, PARA RECEBIMENTO DE CERÂMICA, EM ARGAMASSA INDUSTRIALIZADA, PREPARO MECÂNICO, APLICADO COM EQUIPAMENTO DE MISTURA E PROJEÇÃO DE 1,5 M3/H DE ARGAMASSA EM FACES INTERNAS DE PAREDES, PARA AMBIENTE COM ÁREA MAIOR QUE 10M2, ESPESSURA DE 10MM, COM EXECU</v>
          </cell>
          <cell r="I5607" t="str">
            <v>M2</v>
          </cell>
          <cell r="J5607" t="str">
            <v>COEFICIENTE DE REPRESENTATIVIDADE</v>
          </cell>
          <cell r="K5607" t="str">
            <v>19,33</v>
          </cell>
        </row>
        <row r="5608">
          <cell r="G5608">
            <v>87561</v>
          </cell>
          <cell r="H5608" t="str">
            <v>MASSA ÚNICA, PARA RECEBIMENTO DE PINTURA OU CERÂMICA, EM ARGAMASSA INDUSTRIALIZADA, PREPARO MECÂNICO, APLICADO COM EQUIPAMENTO DE MISTURA E PROJEÇÃO DE 1,5 M3/H DE ARGAMASSA EM FACES INTERNAS DE PAREDES, ESPESSURA DE 10MM, SEM EXECUÇÃO DE TALISCAS. AF_06/</v>
          </cell>
          <cell r="I5608" t="str">
            <v>M2</v>
          </cell>
          <cell r="J5608" t="str">
            <v>COEFICIENTE DE REPRESENTATIVIDADE</v>
          </cell>
          <cell r="K5608" t="str">
            <v>21,75</v>
          </cell>
        </row>
        <row r="5609">
          <cell r="G5609">
            <v>87775</v>
          </cell>
          <cell r="H5609" t="str">
            <v>EMBOÇO OU MASSA ÚNICA EM ARGAMASSA TRAÇO 1:2:8, PREPARO MECÂNICO COM BETONEIRA 400 L, APLICADA MANUALMENTE EM PANOS DE FACHADA COM PRESENÇA DE VÃOS, ESPESSURA DE 25 MM. AF_06/2014</v>
          </cell>
          <cell r="I5609" t="str">
            <v>M2</v>
          </cell>
          <cell r="J5609" t="str">
            <v>COEFICIENTE DE REPRESENTATIVIDADE</v>
          </cell>
          <cell r="K5609" t="str">
            <v>37,91</v>
          </cell>
        </row>
        <row r="5610">
          <cell r="G5610">
            <v>87777</v>
          </cell>
          <cell r="H5610" t="str">
            <v>EMBOÇO OU MASSA ÚNICA EM ARGAMASSA TRAÇO 1:2:8, PREPARO MANUAL, APLICADA MANUALMENTE EM PANOS DE FACHADA COM PRESENÇA DE VÃOS, ESPESSURA DE 25 MM. AF_06/2014</v>
          </cell>
          <cell r="I5610" t="str">
            <v>M2</v>
          </cell>
          <cell r="J5610" t="str">
            <v>COEFICIENTE DE REPRESENTATIVIDADE</v>
          </cell>
          <cell r="K5610" t="str">
            <v>40,04</v>
          </cell>
        </row>
        <row r="5611">
          <cell r="G5611">
            <v>87778</v>
          </cell>
          <cell r="H5611" t="str">
            <v>EMBOÇO OU MASSA ÚNICA EM ARGAMASSA INDUSTRIALIZADA, PREPARO MECÂNICO E APLICAÇÃO COM EQUIPAMENTO DE MISTURA E PROJEÇÃO DE 1,5 M3/H DE ARGAMASSA EM PANOS DE FACHADA COM PRESENÇA DE VÃOS, ESPESSURA DE 25 MM. AF_06/2014</v>
          </cell>
          <cell r="I5611" t="str">
            <v>M2</v>
          </cell>
          <cell r="J5611" t="str">
            <v>COEFICIENTE DE REPRESENTATIVIDADE</v>
          </cell>
          <cell r="K5611" t="str">
            <v>46,32</v>
          </cell>
        </row>
        <row r="5612">
          <cell r="G5612">
            <v>87779</v>
          </cell>
          <cell r="H5612" t="str">
            <v>EMBOÇO OU MASSA ÚNICA EM ARGAMASSA TRAÇO 1:2:8, PREPARO MECÂNICO COM BETONEIRA 400 L, APLICADA MANUALMENTE EM PANOS DE FACHADA COM PRESENÇA DE VÃOS, ESPESSURA DE 35 MM. AF_06/2014</v>
          </cell>
          <cell r="I5612" t="str">
            <v>M2</v>
          </cell>
          <cell r="J5612" t="str">
            <v>COEFICIENTE DE REPRESENTATIVIDADE</v>
          </cell>
          <cell r="K5612" t="str">
            <v>44,28</v>
          </cell>
        </row>
        <row r="5613">
          <cell r="G5613">
            <v>87781</v>
          </cell>
          <cell r="H5613" t="str">
            <v>EMBOÇO OU MASSA ÚNICA EM ARGAMASSA TRAÇO 1:2:8, PREPARO MANUAL, APLICADA MANUALMENTE EM PANOS DE FACHADA COM PRESENÇA DE VÃOS, ESPESSURA DE 35 MM. AF_06/2014</v>
          </cell>
          <cell r="I5613" t="str">
            <v>M2</v>
          </cell>
          <cell r="J5613" t="str">
            <v>COEFICIENTE DE REPRESENTATIVIDADE</v>
          </cell>
          <cell r="K5613" t="str">
            <v>47,14</v>
          </cell>
        </row>
        <row r="5614">
          <cell r="G5614">
            <v>87783</v>
          </cell>
          <cell r="H5614" t="str">
            <v>EMBOÇO OU MASSA ÚNICA EM ARGAMASSA INDUSTRIALIZADA, PREPARO MECÂNICO E APLICAÇÃO COM EQUIPAMENTO DE MISTURA E PROJEÇÃO DE 1,5 M3/H DE ARGAMASSA EM PANOS DE FACHADA COM PRESENÇA DE VÃOS, ESPESSURA DE 35 MM. AF_06/2014</v>
          </cell>
          <cell r="I5614" t="str">
            <v>M2</v>
          </cell>
          <cell r="J5614" t="str">
            <v>COEFICIENTE DE REPRESENTATIVIDADE</v>
          </cell>
          <cell r="K5614" t="str">
            <v>56,96</v>
          </cell>
        </row>
        <row r="5615">
          <cell r="G5615">
            <v>87784</v>
          </cell>
          <cell r="H5615" t="str">
            <v>EMBOÇO OU MASSA ÚNICA EM ARGAMASSA TRAÇO 1:2:8, PREPARO MECÂNICO COM BETONEIRA 400 L, APLICADA MANUALMENTE EM PANOS DE FACHADA COM PRESENÇA DE VÃOS, ESPESSURA DE 45 MM. AF_06/2014</v>
          </cell>
          <cell r="I5615" t="str">
            <v>M2</v>
          </cell>
          <cell r="J5615" t="str">
            <v>COEFICIENTE DE REPRESENTATIVIDADE</v>
          </cell>
          <cell r="K5615" t="str">
            <v>50,65</v>
          </cell>
        </row>
        <row r="5616">
          <cell r="G5616">
            <v>87786</v>
          </cell>
          <cell r="H5616" t="str">
            <v>EMBOÇO OU MASSA ÚNICA EM ARGAMASSA TRAÇO 1:2:8, PREPARO MANUAL, APLICADA MANUALMENTE EM PANOS DE FACHADA COM PRESENÇA DE VÃOS, ESPESSURA DE 45 MM. AF_06/2014</v>
          </cell>
          <cell r="I5616" t="str">
            <v>M2</v>
          </cell>
          <cell r="J5616" t="str">
            <v>COEFICIENTE DE REPRESENTATIVIDADE</v>
          </cell>
          <cell r="K5616" t="str">
            <v>54,22</v>
          </cell>
        </row>
        <row r="5617">
          <cell r="G5617">
            <v>87787</v>
          </cell>
          <cell r="H5617" t="str">
            <v>EMBOÇO OU MASSA ÚNICA EM ARGAMASSA INDUSTRIALIZADA, PREPARO MECÂNICO E APLICAÇÃO COM EQUIPAMENTO DE MISTURA E PROJEÇÃO DE 1,5 M3/H DE ARGAMASSA EM PANOS DE FACHADA COM PRESENÇA DE VÃOS, ESPESSURA DE 45 MM. AF_06/2014</v>
          </cell>
          <cell r="I5617" t="str">
            <v>M2</v>
          </cell>
          <cell r="J5617" t="str">
            <v>COEFICIENTE DE REPRESENTATIVIDADE</v>
          </cell>
          <cell r="K5617" t="str">
            <v>67,61</v>
          </cell>
        </row>
        <row r="5618">
          <cell r="G5618">
            <v>87788</v>
          </cell>
          <cell r="H5618" t="str">
            <v>EMBOÇO OU MASSA ÚNICA EM ARGAMASSA TRAÇO 1:2:8, PREPARO MECÂNICO COM BETONEIRA 400 L, APLICADA MANUALMENTE EM PANOS DE FACHADA COM PRESENÇA DE VÃOS, ESPESSURA MAIOR OU IGUAL A 50 MM. AF_06/2014</v>
          </cell>
          <cell r="I5618" t="str">
            <v>M2</v>
          </cell>
          <cell r="J5618" t="str">
            <v>COEFICIENTE DE REPRESENTATIVIDADE</v>
          </cell>
          <cell r="K5618" t="str">
            <v>64,99</v>
          </cell>
        </row>
        <row r="5619">
          <cell r="G5619">
            <v>87790</v>
          </cell>
          <cell r="H5619" t="str">
            <v>EMBOÇO OU MASSA ÚNICA EM ARGAMASSA TRAÇO 1:2:8, PREPARO MANUAL, APLICADA MANUALMENTE EM PANOS DE FACHADA COM PRESENÇA DE VÃOS, ESPESSURA MAIOR OU IGUAL A 50 MM. AF_06/2014</v>
          </cell>
          <cell r="I5619" t="str">
            <v>M2</v>
          </cell>
          <cell r="J5619" t="str">
            <v>COEFICIENTE DE REPRESENTATIVIDADE</v>
          </cell>
          <cell r="K5619" t="str">
            <v>68,93</v>
          </cell>
        </row>
        <row r="5620">
          <cell r="G5620">
            <v>87791</v>
          </cell>
          <cell r="H5620" t="str">
            <v>EMBOÇO OU MASSA ÚNICA EM ARGAMASSA INDUSTRIALIZADA, PREPARO MECÂNICO E APLICAÇÃO COM EQUIPAMENTO DE MISTURA E PROJEÇÃO DE 1,5 M3/H DE ARGAMASSA EM PANOS DE FACHADA COM PRESENÇA DE VÃOS, ESPESSURA MAIOR OU IGUAL A 50 MM. AF_06/2014</v>
          </cell>
          <cell r="I5620" t="str">
            <v>M2</v>
          </cell>
          <cell r="J5620" t="str">
            <v>COEFICIENTE DE REPRESENTATIVIDADE</v>
          </cell>
          <cell r="K5620" t="str">
            <v>81,21</v>
          </cell>
        </row>
        <row r="5621">
          <cell r="G5621">
            <v>87792</v>
          </cell>
          <cell r="H5621" t="str">
            <v>EMBOÇO OU MASSA ÚNICA EM ARGAMASSA TRAÇO 1:2:8, PREPARO MECÂNICO COM BETONEIRA 400 L, APLICADA MANUALMENTE EM PANOS CEGOS DE FACHADA (SEM PRESENÇA DE VÃOS), ESPESSURA DE 25 MM. AF_06/2014</v>
          </cell>
          <cell r="I5621" t="str">
            <v>M2</v>
          </cell>
          <cell r="J5621" t="str">
            <v>COEFICIENTE DE REPRESENTATIVIDADE</v>
          </cell>
          <cell r="K5621" t="str">
            <v>25,27</v>
          </cell>
        </row>
        <row r="5622">
          <cell r="G5622">
            <v>87794</v>
          </cell>
          <cell r="H5622" t="str">
            <v>EMBOÇO OU MASSA ÚNICA EM ARGAMASSA TRAÇO 1:2:8, PREPARO MANUAL, APLICADA MANUALMENTE EM PANOS CEGOS DE FACHADA (SEM PRESENÇA DE VÃOS), ESPESSURA DE 25 MM. AF_06/2014</v>
          </cell>
          <cell r="I5622" t="str">
            <v>M2</v>
          </cell>
          <cell r="J5622" t="str">
            <v>COEFICIENTE DE REPRESENTATIVIDADE</v>
          </cell>
          <cell r="K5622" t="str">
            <v>27,26</v>
          </cell>
        </row>
        <row r="5623">
          <cell r="G5623">
            <v>87795</v>
          </cell>
          <cell r="H5623" t="str">
            <v>EMBOÇO OU MASSA ÚNICA EM ARGAMASSA INDUSTRIALIZADA, PREPARO MECÂNICO E APLICAÇÃO COM EQUIPAMENTO DE MISTURA E PROJEÇÃO DE 1,5 M3/H DE ARGAMASSA EM PANOS CEGOS DE FACHADA (SEM PRESENÇA DE VÃOS), ESPESSURA DE 25 MM. AF_06/2014</v>
          </cell>
          <cell r="I5623" t="str">
            <v>M2</v>
          </cell>
          <cell r="J5623" t="str">
            <v>COEFICIENTE DE REPRESENTATIVIDADE</v>
          </cell>
          <cell r="K5623" t="str">
            <v>32,84</v>
          </cell>
        </row>
        <row r="5624">
          <cell r="G5624">
            <v>87797</v>
          </cell>
          <cell r="H5624" t="str">
            <v>EMBOÇO OU MASSA ÚNICA EM ARGAMASSA TRAÇO 1:2:8, PREPARO MECÂNICO COM BETONEIRA 400 L, APLICADA MANUALMENTE EM PANOS CEGOS DE FACHADA (SEM PRESENÇA DE VÃOS), ESPESSURA DE 35 MM. AF_06/2014</v>
          </cell>
          <cell r="I5624" t="str">
            <v>M2</v>
          </cell>
          <cell r="J5624" t="str">
            <v>COEFICIENTE DE REPRESENTATIVIDADE</v>
          </cell>
          <cell r="K5624" t="str">
            <v>31,40</v>
          </cell>
        </row>
        <row r="5625">
          <cell r="G5625">
            <v>87799</v>
          </cell>
          <cell r="H5625" t="str">
            <v>EMBOÇO OU MASSA ÚNICA EM ARGAMASSA TRAÇO 1:2:8, PREPARO MANUAL, APLICADA MANUALMENTE EM PANOS CEGOS DE FACHADA (SEM PRESENÇA DE VÃOS), ESPESSURA DE 35 MM. AF_06/2014</v>
          </cell>
          <cell r="I5625" t="str">
            <v>M2</v>
          </cell>
          <cell r="J5625" t="str">
            <v>COEFICIENTE DE REPRESENTATIVIDADE</v>
          </cell>
          <cell r="K5625" t="str">
            <v>34,06</v>
          </cell>
        </row>
        <row r="5626">
          <cell r="G5626">
            <v>87800</v>
          </cell>
          <cell r="H5626" t="str">
            <v>EMBOÇO OU MASSA ÚNICA EM ARGAMASSA INDUSTRIALIZADA, PREPARO MECÂNICO E APLICAÇÃO COM EQUIPAMENTO DE MISTURA E PROJEÇÃO DE 1,5 M3/H DE ARGAMASSA EM PANOS CEGOS DE FACHADA (SEM PRESENÇA DE VÃOS), ESPESSURA DE 35 MM. AF_06/2014</v>
          </cell>
          <cell r="I5626" t="str">
            <v>M2</v>
          </cell>
          <cell r="J5626" t="str">
            <v>COEFICIENTE DE REPRESENTATIVIDADE</v>
          </cell>
          <cell r="K5626" t="str">
            <v>42,95</v>
          </cell>
        </row>
        <row r="5627">
          <cell r="G5627">
            <v>87801</v>
          </cell>
          <cell r="H5627" t="str">
            <v>EMBOÇO OU MASSA ÚNICA EM ARGAMASSA TRAÇO 1:2:8, PREPARO MECÂNICO COM BETONEIRA 400 L, APLICADA MANUALMENTE EM PANOS CEGOS DE FACHADA (SEM PRESENÇA DE VÃOS), ESPESSURA DE 45 MM. AF_06/2014</v>
          </cell>
          <cell r="I5627" t="str">
            <v>M2</v>
          </cell>
          <cell r="J5627" t="str">
            <v>COEFICIENTE DE REPRESENTATIVIDADE</v>
          </cell>
          <cell r="K5627" t="str">
            <v>37,51</v>
          </cell>
        </row>
        <row r="5628">
          <cell r="G5628">
            <v>87803</v>
          </cell>
          <cell r="H5628" t="str">
            <v>EMBOÇO OU MASSA ÚNICA EM ARGAMASSA TRAÇO 1:2:8, PREPARO MANUAL, APLICADA MANUALMENTE EM PANOS CEGOS DE FACHADA (SEM PRESENÇA DE VÃOS), ESPESSURA DE 45 MM. AF_06/2014</v>
          </cell>
          <cell r="I5628" t="str">
            <v>M2</v>
          </cell>
          <cell r="J5628" t="str">
            <v>COEFICIENTE DE REPRESENTATIVIDADE</v>
          </cell>
          <cell r="K5628" t="str">
            <v>40,85</v>
          </cell>
        </row>
        <row r="5629">
          <cell r="G5629">
            <v>87804</v>
          </cell>
          <cell r="H5629" t="str">
            <v>EMBOÇO OU MASSA ÚNICA EM ARGAMASSA INDUSTRIALIZADA, PREPARO MECÂNICO E APLICAÇÃO COM EQUIPAMENTO DE MISTURA E PROJEÇÃO DE 1,5 M3/H DE ARGAMASSA EM PANOS CEGOS DE FACHADA (SEM PRESENÇA DE VÃOS), ESPESSURA DE 45 MM. AF_06/2014</v>
          </cell>
          <cell r="I5629" t="str">
            <v>M2</v>
          </cell>
          <cell r="J5629" t="str">
            <v>COEFICIENTE DE REPRESENTATIVIDADE</v>
          </cell>
          <cell r="K5629" t="str">
            <v>53,07</v>
          </cell>
        </row>
        <row r="5630">
          <cell r="G5630">
            <v>87805</v>
          </cell>
          <cell r="H5630" t="str">
            <v>EMBOÇO OU MASSA ÚNICA EM ARGAMASSA TRAÇO 1:2:8, PREPARO MECÂNICO COM BETONEIRA 400 L, APLICADA MANUALMENTE EM PANOS CEGOS DE FACHADA (SEM PRESENÇA DE VÃOS), ESPESSURA MAIOR OU IGUAL A 50 MM. AF_06/2014</v>
          </cell>
          <cell r="I5630" t="str">
            <v>M2</v>
          </cell>
          <cell r="J5630" t="str">
            <v>COEFICIENTE DE REPRESENTATIVIDADE</v>
          </cell>
          <cell r="K5630" t="str">
            <v>43,12</v>
          </cell>
        </row>
        <row r="5631">
          <cell r="G5631">
            <v>87807</v>
          </cell>
          <cell r="H5631" t="str">
            <v>EMBOÇO OU MASSA ÚNICA EM ARGAMASSA TRAÇO 1:2:8, PREPARO MANUAL, APLICADA MANUALMENTE EM PANOS CEGOS DE FACHADA (SEM PRESENÇA DE VÃOS), ESPESSURA MAIOR OU IGUAL A 50 MM. AF_06/2014</v>
          </cell>
          <cell r="I5631" t="str">
            <v>M2</v>
          </cell>
          <cell r="J5631" t="str">
            <v>COEFICIENTE DE REPRESENTATIVIDADE</v>
          </cell>
          <cell r="K5631" t="str">
            <v>46,80</v>
          </cell>
        </row>
        <row r="5632">
          <cell r="G5632">
            <v>87808</v>
          </cell>
          <cell r="H5632" t="str">
            <v>EMBOÇO OU MASSA ÚNICA EM ARGAMASSA INDUSTRIALIZADA, PREPARO MECÂNICO E APLICAÇÃO COM EQUIPAMENTO DE MISTURA E PROJEÇÃO DE 1,5 M3/H DE ARGAMASSA EM PANOS CEGOS DE FACHADA (SEM PRESENÇA DE VÃOS), ESPESSURA MAIOR OU IGUAL A 50 MM. AF_06/2014</v>
          </cell>
          <cell r="I5632" t="str">
            <v>M2</v>
          </cell>
          <cell r="J5632" t="str">
            <v>COEFICIENTE DE REPRESENTATIVIDADE</v>
          </cell>
          <cell r="K5632" t="str">
            <v>57,81</v>
          </cell>
        </row>
        <row r="5633">
          <cell r="G5633">
            <v>87809</v>
          </cell>
          <cell r="H5633" t="str">
            <v>EMBOÇO OU MASSA ÚNICA EM ARGAMASSA TRAÇO 1:2:8, PREPARO MECÂNICO COM BETONEIRA 400 L, APLICADA MANUALMENTE EM SUPERFÍCIES EXTERNAS DA SACADA, ESPESSURA DE 25 MM, SEM USO DE TELA METÁLICA DE REFORÇO CONTRA FISSURAÇÃO. AF_06/2014</v>
          </cell>
          <cell r="I5633" t="str">
            <v>M2</v>
          </cell>
          <cell r="J5633" t="str">
            <v>COEFICIENTE DE REPRESENTATIVIDADE</v>
          </cell>
          <cell r="K5633" t="str">
            <v>59,94</v>
          </cell>
        </row>
        <row r="5634">
          <cell r="G5634">
            <v>87811</v>
          </cell>
          <cell r="H5634" t="str">
            <v>EMBOÇO OU MASSA ÚNICA EM ARGAMASSA TRAÇO 1:2:8, PREPARO MANUAL, APLICADA MANUALMENTE EM SUPERFÍCIES EXTERNAS DA SACADA, ESPESSURA DE 25 MM, SEM USO DE TELA METÁLICA DE REFORÇO CONTRA FISSURAÇÃO. AF_06/2014</v>
          </cell>
          <cell r="I5634" t="str">
            <v>M2</v>
          </cell>
          <cell r="J5634" t="str">
            <v>COEFICIENTE DE REPRESENTATIVIDADE</v>
          </cell>
          <cell r="K5634" t="str">
            <v>61,93</v>
          </cell>
        </row>
        <row r="5635">
          <cell r="G5635">
            <v>87812</v>
          </cell>
          <cell r="H5635" t="str">
            <v>EMBOÇO OU MASSA ÚNICA EM ARGAMASSA INDUSTRIALIZADA, PREPARO MECÂNICO E APLICAÇÃO COM EQUIPAMENTO DE MISTURA E PROJEÇÃO DE 1,5 M3/H EM SUPERFÍCIES EXTERNAS DA SACADA, ESPESSURA 25 MM, SEM USO DE TELA METÁLICA. AF_06/2014</v>
          </cell>
          <cell r="I5635" t="str">
            <v>M2</v>
          </cell>
          <cell r="J5635" t="str">
            <v>COEFICIENTE DE REPRESENTATIVIDADE</v>
          </cell>
          <cell r="K5635" t="str">
            <v>67,19</v>
          </cell>
        </row>
        <row r="5636">
          <cell r="G5636">
            <v>87813</v>
          </cell>
          <cell r="H5636" t="str">
            <v>EMBOÇO OU MASSA ÚNICA EM ARGAMASSA TRAÇO 1:2:8, PREPARO MECÂNICO COM BETONEIRA 400 L, APLICADA MANUALMENTE EM SUPERFÍCIES EXTERNAS DA SACADA, ESPESSURA DE 35 MM, SEM USO DE TELA METÁLICA DE REFORÇO CONTRA FISSURAÇÃO. AF_06/2014</v>
          </cell>
          <cell r="I5636" t="str">
            <v>M2</v>
          </cell>
          <cell r="J5636" t="str">
            <v>COEFICIENTE DE REPRESENTATIVIDADE</v>
          </cell>
          <cell r="K5636" t="str">
            <v>66,06</v>
          </cell>
        </row>
        <row r="5637">
          <cell r="G5637">
            <v>87815</v>
          </cell>
          <cell r="H5637" t="str">
            <v>EMBOÇO OU MASSA ÚNICA EM ARGAMASSA TRAÇO 1:2:8, PREPARO MANUAL, APLICADA MANUALMENTE EM SUPERFÍCIES EXTERNAS DA SACADA, ESPESSURA DE 35 MM, SEM USO DE TELA METÁLICA DE REFORÇO CONTRA FISSURAÇÃO. AF_06/2014</v>
          </cell>
          <cell r="I5637" t="str">
            <v>M2</v>
          </cell>
          <cell r="J5637" t="str">
            <v>COEFICIENTE DE REPRESENTATIVIDADE</v>
          </cell>
          <cell r="K5637" t="str">
            <v>68,72</v>
          </cell>
        </row>
        <row r="5638">
          <cell r="G5638">
            <v>87816</v>
          </cell>
          <cell r="H5638" t="str">
            <v>EMBOÇO OU MASSA ÚNICA EM ARGAMASSA INDUSTRIALIZADA, PREPARO MECÂNICO E APLICAÇÃO COM EQUIPAMENTO DE MISTURA E PROJEÇÃO DE 1,5 M3/H EM SUPERFÍCIES EXTERNAS DA SACADA, ESPESSURA 35 MM, SEM USO DE TELA METÁLICA. AF_06/2014</v>
          </cell>
          <cell r="I5638" t="str">
            <v>M2</v>
          </cell>
          <cell r="J5638" t="str">
            <v>COEFICIENTE DE REPRESENTATIVIDADE</v>
          </cell>
          <cell r="K5638" t="str">
            <v>77,30</v>
          </cell>
        </row>
        <row r="5639">
          <cell r="G5639">
            <v>87817</v>
          </cell>
          <cell r="H5639" t="str">
            <v>EMBOÇO OU MASSA ÚNICA EM ARGAMASSA TRAÇO 1:2:8, PREPARO MECÂNICO COM BETONEIRA 400 L, APLICADA MANUALMENTE EM SUPERFÍCIES EXTERNAS DA SACADA, ESPESSURA DE 45 MM, SEM USO DE TELA METÁLICA DE REFORÇO CONTRA FISSURAÇÃO. AF_06/2014</v>
          </cell>
          <cell r="I5639" t="str">
            <v>M2</v>
          </cell>
          <cell r="J5639" t="str">
            <v>COEFICIENTE DE REPRESENTATIVIDADE</v>
          </cell>
          <cell r="K5639" t="str">
            <v>71,86</v>
          </cell>
        </row>
        <row r="5640">
          <cell r="G5640">
            <v>87819</v>
          </cell>
          <cell r="H5640" t="str">
            <v>EMBOÇO OU MASSA ÚNICA EM ARGAMASSA TRAÇO 1:2:8, PREPARO MANUAL, APLICADA MANUALMENTE EM SUPERFÍCIES EXTERNAS DA SACADA, ESPESSURA DE 45 MM, SEM USO DE TELA METÁLICA DE REFORÇO CONTRA FISSURAÇÃO. AF_06/2014</v>
          </cell>
          <cell r="I5640" t="str">
            <v>M2</v>
          </cell>
          <cell r="J5640" t="str">
            <v>COEFICIENTE DE REPRESENTATIVIDADE</v>
          </cell>
          <cell r="K5640" t="str">
            <v>75,20</v>
          </cell>
        </row>
        <row r="5641">
          <cell r="G5641">
            <v>87820</v>
          </cell>
          <cell r="H5641" t="str">
            <v>EMBOÇO OU MASSA ÚNICA EM ARGAMASSA INDUSTRIALIZADA, PREPARO MECÂNICO E APLICAÇÃO COM EQUIPAMENTO DE MISTURA E PROJEÇÃO DE 1,5 M3/H EM SUPERFÍCIES EXTERNAS DA SACADA, ESPESSURA 45 MM, SEM USO DE TELA METÁLICA. AF_06/2014</v>
          </cell>
          <cell r="I5641" t="str">
            <v>M2</v>
          </cell>
          <cell r="J5641" t="str">
            <v>COEFICIENTE DE REPRESENTATIVIDADE</v>
          </cell>
          <cell r="K5641" t="str">
            <v>87,42</v>
          </cell>
        </row>
        <row r="5642">
          <cell r="G5642">
            <v>87821</v>
          </cell>
          <cell r="H5642" t="str">
            <v>EMBOÇO OU MASSA ÚNICA EM ARGAMASSA TRAÇO 1:2:8, PREPARO MECÂNICO COM BETONEIRA 400 L, APLICADA MANUALMENTE EM SUPERFÍCIES EXTERNAS DA SACADA, ESPESSURA MAIOR OU IGUAL A 50 MM, SEM USO DE TELA METÁLICA DE REFORÇO CONTRA FISSURAÇÃO. AF_06/2014</v>
          </cell>
          <cell r="I5642" t="str">
            <v>M2</v>
          </cell>
          <cell r="J5642" t="str">
            <v>COEFICIENTE DE REPRESENTATIVIDADE</v>
          </cell>
          <cell r="K5642" t="str">
            <v>103,35</v>
          </cell>
        </row>
        <row r="5643">
          <cell r="G5643">
            <v>87823</v>
          </cell>
          <cell r="H5643" t="str">
            <v>EMBOÇO OU MASSA ÚNICA EM ARGAMASSA TRAÇO 1:2:8, PREPARO MANUAL, APLICADA MANUALMENTE EM SUPERFÍCIES EXTERNAS DA SACADA, ESPESSURA MAIOR OU IGUAL A 50 MM, SEM USO DE TELA METÁLICA DE REFORÇO CONTRA FISSURAÇÃO. AF_06/2014</v>
          </cell>
          <cell r="I5643" t="str">
            <v>M2</v>
          </cell>
          <cell r="J5643" t="str">
            <v>COEFICIENTE DE REPRESENTATIVIDADE</v>
          </cell>
          <cell r="K5643" t="str">
            <v>107,03</v>
          </cell>
        </row>
        <row r="5644">
          <cell r="G5644">
            <v>87824</v>
          </cell>
          <cell r="H5644" t="str">
            <v>EMBOÇO OU MASSA ÚNICA EM ARGAMASSA INDUSTRIALIZADA, PREPARO MECÂNICO E APLICAÇÃO COM EQUIPAMENTO DE MISTURA E PROJEÇÃO DE 1,5 M3/H EM SUPERFÍCIES EXTERNAS DA SACADA, ESPESSURA MAIOR OU IGUAL A 50 MM, SEM USO DE TELA METÁLICA. AF_06/2014</v>
          </cell>
          <cell r="I5644" t="str">
            <v>M2</v>
          </cell>
          <cell r="J5644" t="str">
            <v>COEFICIENTE DE REPRESENTATIVIDADE</v>
          </cell>
          <cell r="K5644" t="str">
            <v>117,72</v>
          </cell>
        </row>
        <row r="5645">
          <cell r="G5645">
            <v>87825</v>
          </cell>
          <cell r="H5645" t="str">
            <v>EMBOÇO OU MASSA ÚNICA EM ARGAMASSA TRAÇO 1:2:8, PREPARO MECÂNICO COM BETONEIRA 400 L, APLICADA MANUALMENTE NAS PAREDES INTERNAS DA SACADA, ESPESSURA DE 25 MM, SEM USO DE TELA METÁLICA DE REFORÇO CONTRA FISSURAÇÃO. AF_06/2014</v>
          </cell>
          <cell r="I5645" t="str">
            <v>M2</v>
          </cell>
          <cell r="J5645" t="str">
            <v>COEFICIENTE DE REPRESENTATIVIDADE</v>
          </cell>
          <cell r="K5645" t="str">
            <v>47,61</v>
          </cell>
        </row>
        <row r="5646">
          <cell r="G5646">
            <v>87827</v>
          </cell>
          <cell r="H5646" t="str">
            <v>EMBOÇO OU MASSA ÚNICA EM ARGAMASSA TRAÇO 1:2:8, PREPARO MANUAL, APLICADA MANUALMENTE NAS PAREDES INTERNAS DA SACADA, ESPESSURA DE 25 MM, SEM USO DE TELA METÁLICA DE REFORÇO CONTRA FISSURAÇÃO. AF_06/2014</v>
          </cell>
          <cell r="I5646" t="str">
            <v>M2</v>
          </cell>
          <cell r="J5646" t="str">
            <v>COEFICIENTE DE REPRESENTATIVIDADE</v>
          </cell>
          <cell r="K5646" t="str">
            <v>50,04</v>
          </cell>
        </row>
        <row r="5647">
          <cell r="G5647">
            <v>87828</v>
          </cell>
          <cell r="H5647" t="str">
            <v>EMBOÇO OU MASSA ÚNICA EM ARGAMASSA INDUSTRIALIZADA, PREPARO MECÂNICO E APLICAÇÃO COM EQUIPAMENTO DE MISTURA E PROJEÇÃO DE 1,5 M3/H NAS PAREDES INTERNAS DA SACADA, ESPESSURA 25 MM, SEM USO DE TELA METÁLICA. AF_06/2014</v>
          </cell>
          <cell r="I5647" t="str">
            <v>M2</v>
          </cell>
          <cell r="J5647" t="str">
            <v>COEFICIENTE DE REPRESENTATIVIDADE</v>
          </cell>
          <cell r="K5647" t="str">
            <v>57,80</v>
          </cell>
        </row>
        <row r="5648">
          <cell r="G5648">
            <v>87829</v>
          </cell>
          <cell r="H5648" t="str">
            <v>EMBOÇO OU MASSA ÚNICA EM ARGAMASSA TRAÇO 1:2:8, PREPARO MECÂNICO COM BETONEIRA 400 L, APLICADA MANUALMENTE NAS PAREDES INTERNAS DA SACADA, ESPESSURA DE 35 MM, SEM USO DE TELA METÁLICA DE REFORÇO CONTRA FISSURAÇÃO. AF_06/2014</v>
          </cell>
          <cell r="I5648" t="str">
            <v>M2</v>
          </cell>
          <cell r="J5648" t="str">
            <v>COEFICIENTE DE REPRESENTATIVIDADE</v>
          </cell>
          <cell r="K5648" t="str">
            <v>54,50</v>
          </cell>
        </row>
        <row r="5649">
          <cell r="G5649">
            <v>87831</v>
          </cell>
          <cell r="H5649" t="str">
            <v>EMBOÇO OU MASSA ÚNICA EM ARGAMASSA TRAÇO 1:2:8, PREPARO MANUAL, APLICADA MANUALMENTE NAS PAREDES INTERNAS DA SACADA, ESPESSURA DE 35 MM, SEM USO DE TELA METÁLICA DE REFORÇO CONTRA FISSURAÇÃO. AF_06/2014</v>
          </cell>
          <cell r="I5649" t="str">
            <v>M2</v>
          </cell>
          <cell r="J5649" t="str">
            <v>COEFICIENTE DE REPRESENTATIVIDADE</v>
          </cell>
          <cell r="K5649" t="str">
            <v>57,76</v>
          </cell>
        </row>
        <row r="5650">
          <cell r="G5650">
            <v>87832</v>
          </cell>
          <cell r="H5650" t="str">
            <v>EMBOÇO OU MASSA ÚNICA EM ARGAMASSA INDUSTRIALIZADA, PREPARO MECÂNICO E APLICAÇÃO COM EQUIPAMENTO DE MISTURA E PROJEÇÃO DE 1,5 M3/H DE ARGAMASSA NAS PAREDES INTERNAS DA SACADA, ESPESSURA 35 MM, SEM USO DE TELA METÁLICA. AF_06/2014</v>
          </cell>
          <cell r="I5650" t="str">
            <v>M2</v>
          </cell>
          <cell r="J5650" t="str">
            <v>COEFICIENTE DE REPRESENTATIVIDADE</v>
          </cell>
          <cell r="K5650" t="str">
            <v>69,58</v>
          </cell>
        </row>
        <row r="5651">
          <cell r="G5651">
            <v>87834</v>
          </cell>
          <cell r="H5651" t="str">
            <v>REVESTIMENTO DECORATIVO MONOCAMADA APLICADO MANUALMENTE EM PANOS CEGOS DA FACHADA DE UM EDIFÍCIO DE ESTRUTURA CONVENCIONAL, COM ACABAMENTO RASPADO. AF_06/2014</v>
          </cell>
          <cell r="I5651" t="str">
            <v>M2</v>
          </cell>
          <cell r="J5651" t="str">
            <v>COEFICIENTE DE REPRESENTATIVIDADE</v>
          </cell>
          <cell r="K5651" t="str">
            <v>107,00</v>
          </cell>
        </row>
        <row r="5652">
          <cell r="G5652">
            <v>87835</v>
          </cell>
          <cell r="H5652" t="str">
            <v>REVESTIMENTO DECORATIVO MONOCAMADA APLICADO MANUALMENTE EM PANOS CEGOS DA FACHADA DE UM EDIFÍCIO DE ALVENARIA ESTRUTURAL, COM ACABAMENTO RASPADO. AF_06/2014</v>
          </cell>
          <cell r="I5652" t="str">
            <v>M2</v>
          </cell>
          <cell r="J5652" t="str">
            <v>COEFICIENTE DE REPRESENTATIVIDADE</v>
          </cell>
          <cell r="K5652" t="str">
            <v>72,83</v>
          </cell>
        </row>
        <row r="5653">
          <cell r="G5653">
            <v>87836</v>
          </cell>
          <cell r="H5653" t="str">
            <v>REVESTIMENTO DECORATIVO MONOCAMADA APLICADO COM EQUIPAMENTO DE PROJEÇÃO EM PANOS CEGOS DA FACHADA DE UM EDIFÍCIO DE ESTRUTURA CONVENCIONAL, COM ACABAMENTO RASPADO. AF_06/2014</v>
          </cell>
          <cell r="I5653" t="str">
            <v>M2</v>
          </cell>
          <cell r="J5653" t="str">
            <v>COEFICIENTE DE REPRESENTATIVIDADE</v>
          </cell>
          <cell r="K5653" t="str">
            <v>101,51</v>
          </cell>
        </row>
        <row r="5654">
          <cell r="G5654">
            <v>87837</v>
          </cell>
          <cell r="H5654" t="str">
            <v>REVESTIMENTO DECORATIVO MONOCAMADA APLICADO COM EQUIPAMENTO DE PROJEÇÃO EM PANOS CEGOS DA FACHADA DE UM EDIFÍCIO DE ALVENARIA ESTRUTURAL, COM ACABAMENTO RASPADO. AF_06/2014</v>
          </cell>
          <cell r="I5654" t="str">
            <v>M2</v>
          </cell>
          <cell r="J5654" t="str">
            <v>COEFICIENTE DE REPRESENTATIVIDADE</v>
          </cell>
          <cell r="K5654" t="str">
            <v>67,98</v>
          </cell>
        </row>
        <row r="5655">
          <cell r="G5655">
            <v>87838</v>
          </cell>
          <cell r="H5655" t="str">
            <v>REVESTIMENTO DECORATIVO MONOCAMADA APLICADO MANUALMENTE EM PANOS DA FACHADA COM PRESENÇA DE VÃOS, DE UM EDIFÍCIO DE ESTRUTURA CONVENCIONAL E ACABAMENTO RASPADO. AF_06/2014</v>
          </cell>
          <cell r="I5655" t="str">
            <v>M2</v>
          </cell>
          <cell r="J5655" t="str">
            <v>COEFICIENTE DE REPRESENTATIVIDADE</v>
          </cell>
          <cell r="K5655" t="str">
            <v>113,01</v>
          </cell>
        </row>
        <row r="5656">
          <cell r="G5656">
            <v>87839</v>
          </cell>
          <cell r="H5656" t="str">
            <v>REVESTIMENTO DECORATIVO MONOCAMADA APLICADO MANUALMENTE EM PANOS DA FACHADA COM PRESENÇA DE VÃOS, DE UM EDIFÍCIO DE ALVENARIA ESTRUTURAL E ACABAMENTO RASPADO. AF_06/2014</v>
          </cell>
          <cell r="I5656" t="str">
            <v>M2</v>
          </cell>
          <cell r="J5656" t="str">
            <v>COEFICIENTE DE REPRESENTATIVIDADE</v>
          </cell>
          <cell r="K5656" t="str">
            <v>76,90</v>
          </cell>
        </row>
        <row r="5657">
          <cell r="G5657">
            <v>87840</v>
          </cell>
          <cell r="H5657" t="str">
            <v>REVESTIMENTO DECORATIVO MONOCAMADA APLICADO COM EQUIPAMENTO DE PROJEÇÃO EM PANOS DA FACHADA COM PRESENÇA DE VÃOS, DE UM EDIFÍCIO DE ESTRUTURA CONVENCIONAL E ACABAMENTO RASPADO. AF_06/2014</v>
          </cell>
          <cell r="I5657" t="str">
            <v>M2</v>
          </cell>
          <cell r="J5657" t="str">
            <v>COEFICIENTE DE REPRESENTATIVIDADE</v>
          </cell>
          <cell r="K5657" t="str">
            <v>106,31</v>
          </cell>
        </row>
        <row r="5658">
          <cell r="G5658">
            <v>87841</v>
          </cell>
          <cell r="H5658" t="str">
            <v>REVESTIMENTO DECORATIVO MONOCAMADA APLICADO COM EQUIPAMENTO DE PROJEÇÃO EM PANOS DA FACHADA COM PRESENÇA DE VÃOS, DE UM EDIFÍCIO DE ALVENARIA ESTRUTURAL E ACABAMENTO RASPADO. AF_06/2014</v>
          </cell>
          <cell r="I5658" t="str">
            <v>M2</v>
          </cell>
          <cell r="J5658" t="str">
            <v>COEFICIENTE DE REPRESENTATIVIDADE</v>
          </cell>
          <cell r="K5658" t="str">
            <v>70,82</v>
          </cell>
        </row>
        <row r="5659">
          <cell r="G5659">
            <v>87842</v>
          </cell>
          <cell r="H5659" t="str">
            <v>REVESTIMENTO DECORATIVO MONOCAMADA APLICADO MANUALMENTE EM SUPERFÍCIES EXTERNAS DA SACADA DE UM EDIFÍCIO DE ESTRUTURA CONVENCIONAL E ACABAMENTO RASPADO. AF_06/2014</v>
          </cell>
          <cell r="I5659" t="str">
            <v>M2</v>
          </cell>
          <cell r="J5659" t="str">
            <v>COEFICIENTE DE REPRESENTATIVIDADE</v>
          </cell>
          <cell r="K5659" t="str">
            <v>111,05</v>
          </cell>
        </row>
        <row r="5660">
          <cell r="G5660">
            <v>87843</v>
          </cell>
          <cell r="H5660" t="str">
            <v>REVESTIMENTO DECORATIVO MONOCAMADA APLICADO MANUALMENTE EM SUPERFÍCIES EXTERNAS DA SACADA DE UM EDIFÍCIO DE ALVENARIA ESTRUTURAL E ACABAMENTO RASPADO. AF_06/2014</v>
          </cell>
          <cell r="I5660" t="str">
            <v>M2</v>
          </cell>
          <cell r="J5660" t="str">
            <v>COEFICIENTE DE REPRESENTATIVIDADE</v>
          </cell>
          <cell r="K5660" t="str">
            <v>83,12</v>
          </cell>
        </row>
        <row r="5661">
          <cell r="G5661">
            <v>87844</v>
          </cell>
          <cell r="H5661" t="str">
            <v>REVESTIMENTO DECORATIVO MONOCAMADA APLICADO COM EQUIPAMENTO DE PROJEÇÃO EM SUPERFÍCIES EXTERNAS DA SACADA DE UM EDIFÍCIO DE ESTRUTURA CONVENCIONAL E ACABAMENTO RASPADO. AF_06/2014</v>
          </cell>
          <cell r="I5661" t="str">
            <v>M2</v>
          </cell>
          <cell r="J5661" t="str">
            <v>COEFICIENTE DE REPRESENTATIVIDADE</v>
          </cell>
          <cell r="K5661" t="str">
            <v>101,09</v>
          </cell>
        </row>
        <row r="5662">
          <cell r="G5662">
            <v>87845</v>
          </cell>
          <cell r="H5662" t="str">
            <v>REVESTIMENTO DECORATIVO MONOCAMADA APLICADO COM EQUIPAMENTO DE PROJEÇÃO EM SUPERFÍCIES EXTERNAS DA SACADA DE UM EDIFÍCIO DE ALVENARIA ESTRUTURAL E ACABAMENTO RASPADO. AF_06/2014</v>
          </cell>
          <cell r="I5662" t="str">
            <v>M2</v>
          </cell>
          <cell r="J5662" t="str">
            <v>COEFICIENTE DE REPRESENTATIVIDADE</v>
          </cell>
          <cell r="K5662" t="str">
            <v>73,81</v>
          </cell>
        </row>
        <row r="5663">
          <cell r="G5663">
            <v>87846</v>
          </cell>
          <cell r="H5663" t="str">
            <v>REVESTIMENTO DECORATIVO MONOCAMADA APLICADO MANUALMENTE EM PANOS CEGOS DA FACHADA DE UM EDIFÍCIO DE ESTRUTURA CONVENCIONAL, COM ACABAMENTO TRAVERTINO. AF_06/2014</v>
          </cell>
          <cell r="I5663" t="str">
            <v>M2</v>
          </cell>
          <cell r="J5663" t="str">
            <v>COEFICIENTE DE REPRESENTATIVIDADE</v>
          </cell>
          <cell r="K5663" t="str">
            <v>116,21</v>
          </cell>
        </row>
        <row r="5664">
          <cell r="G5664">
            <v>87847</v>
          </cell>
          <cell r="H5664" t="str">
            <v>REVESTIMENTO DECORATIVO MONOCAMADA APLICADO MANUALMENTE EM PANOS CEGOS DA FACHADA DE UM EDIFÍCIO DE ALVENARIA ESTRUTURAL, COM ACABAMENTO TRAVERTINO. AF_06/2014</v>
          </cell>
          <cell r="I5664" t="str">
            <v>M2</v>
          </cell>
          <cell r="J5664" t="str">
            <v>COEFICIENTE DE REPRESENTATIVIDADE</v>
          </cell>
          <cell r="K5664" t="str">
            <v>82,03</v>
          </cell>
        </row>
        <row r="5665">
          <cell r="G5665">
            <v>87848</v>
          </cell>
          <cell r="H5665" t="str">
            <v>REVESTIMENTO DECORATIVO MONOCAMADA APLICADO COM EQUIPAMENTO DE PROJEÇÃO EM PANOS CEGOS DA FACHADA DE UM EDIFÍCIO DE ESTRUTURA CONVENCIONAL, COM ACABAMENTO TRAVERTINO. AF_06/2014</v>
          </cell>
          <cell r="I5665" t="str">
            <v>M2</v>
          </cell>
          <cell r="J5665" t="str">
            <v>COEFICIENTE DE REPRESENTATIVIDADE</v>
          </cell>
          <cell r="K5665" t="str">
            <v>109,78</v>
          </cell>
        </row>
        <row r="5666">
          <cell r="G5666">
            <v>87849</v>
          </cell>
          <cell r="H5666" t="str">
            <v>REVESTIMENTO DECORATIVO MONOCAMADA APLICADO COM EQUIPAMENTO DE PROJEÇÃO EM PANOS CEGOS DA FACHADA DE UM EDIFÍCIO DE ALVENARIA ESTRUTURAL, COM ACABAMENTO TRAVERTINO. AF_06/2014</v>
          </cell>
          <cell r="I5666" t="str">
            <v>M2</v>
          </cell>
          <cell r="J5666" t="str">
            <v>COEFICIENTE DE REPRESENTATIVIDADE</v>
          </cell>
          <cell r="K5666" t="str">
            <v>76,24</v>
          </cell>
        </row>
        <row r="5667">
          <cell r="G5667">
            <v>87850</v>
          </cell>
          <cell r="H5667" t="str">
            <v>REVESTIMENTO DECORATIVO MONOCAMADA APLICADO MANUALMENTE EM PANOS DA FACHADA COM PRESENÇA DE VÃOS, DE UM EDIFÍCIO DE ESTRUTURA CONVENCIONAL E ACABAMENTO TRAVERTINO. AF_06/2014</v>
          </cell>
          <cell r="I5667" t="str">
            <v>M2</v>
          </cell>
          <cell r="J5667" t="str">
            <v>COEFICIENTE DE REPRESENTATIVIDADE</v>
          </cell>
          <cell r="K5667" t="str">
            <v>122,24</v>
          </cell>
        </row>
        <row r="5668">
          <cell r="G5668">
            <v>87851</v>
          </cell>
          <cell r="H5668" t="str">
            <v>REVESTIMENTO DECORATIVO MONOCAMADA APLICADO MANUALMENTE EM PANOS DA FACHADA COM PRESENÇA DE VÃOS, DE UM EDIFÍCIO DE ALVENARIA ESTRUTURAL E ACABAMENTO TRAVERTINO. AF_06/2014</v>
          </cell>
          <cell r="I5668" t="str">
            <v>M2</v>
          </cell>
          <cell r="J5668" t="str">
            <v>COEFICIENTE DE REPRESENTATIVIDADE</v>
          </cell>
          <cell r="K5668" t="str">
            <v>86,13</v>
          </cell>
        </row>
        <row r="5669">
          <cell r="G5669">
            <v>87852</v>
          </cell>
          <cell r="H5669" t="str">
            <v>REVESTIMENTO DECORATIVO MONOCAMADA APLICADO COM EQUIPAMENTO DE PROJEÇÃO EM PANOS DA FACHADA COM PRESENÇA DE VÃOS, DE UM EDIFÍCIO DE ESTRUTURA CONVENCIONAL E ACABAMENTO TRAVERTINO. AF_06/2014</v>
          </cell>
          <cell r="I5669" t="str">
            <v>M2</v>
          </cell>
          <cell r="J5669" t="str">
            <v>COEFICIENTE DE REPRESENTATIVIDADE</v>
          </cell>
          <cell r="K5669" t="str">
            <v>114,55</v>
          </cell>
        </row>
        <row r="5670">
          <cell r="G5670">
            <v>87853</v>
          </cell>
          <cell r="H5670" t="str">
            <v>REVESTIMENTO DECORATIVO MONOCAMADA APLICADO COM EQUIPAMENTO DE PROJEÇÃO EM PANOS DA FACHADA COM PRESENÇA DE VÃOS, DE UM EDIFÍCIO DE ALVENARIA ESTRUTURAL E ACABAMENTO TRAVERTINO. AF_06/2014</v>
          </cell>
          <cell r="I5670" t="str">
            <v>M2</v>
          </cell>
          <cell r="J5670" t="str">
            <v>COEFICIENTE DE REPRESENTATIVIDADE</v>
          </cell>
          <cell r="K5670" t="str">
            <v>79,06</v>
          </cell>
        </row>
        <row r="5671">
          <cell r="G5671">
            <v>87854</v>
          </cell>
          <cell r="H5671" t="str">
            <v>REVESTIMENTO DECORATIVO MONOCAMADA APLICADO MANUALMENTE EM SUPERFÍCIES EXTERNAS DA SACADA DE UM EDIFÍCIO DE ESTRUTURA CONVENCIONAL E ACABAMENTO TRAVERTINO. AF_06/2014</v>
          </cell>
          <cell r="I5671" t="str">
            <v>M2</v>
          </cell>
          <cell r="J5671" t="str">
            <v>COEFICIENTE DE REPRESENTATIVIDADE</v>
          </cell>
          <cell r="K5671" t="str">
            <v>120,26</v>
          </cell>
        </row>
        <row r="5672">
          <cell r="G5672">
            <v>87855</v>
          </cell>
          <cell r="H5672" t="str">
            <v>REVESTIMENTO DECORATIVO MONOCAMADA APLICADO MANUALMENTE EM SUPERFÍCIES EXTERNAS DA SACADA DE UM EDIFÍCIO DE ALVENARIA ESTRUTURAL E ACABAMENTO TRAVERTINO. AF_06/2014</v>
          </cell>
          <cell r="I5672" t="str">
            <v>M2</v>
          </cell>
          <cell r="J5672" t="str">
            <v>COEFICIENTE DE REPRESENTATIVIDADE</v>
          </cell>
          <cell r="K5672" t="str">
            <v>92,35</v>
          </cell>
        </row>
        <row r="5673">
          <cell r="G5673">
            <v>87856</v>
          </cell>
          <cell r="H5673" t="str">
            <v>REVESTIMENTO DECORATIVO MONOCAMADA APLICADO COM EQUIPAMENTO DE PROJEÇÃO EM SUPERFÍCIES EXTERNAS DA SACADA DE UM EDIFÍCIO DE ESTRUTURA CONVENCIONAL E ACABAMENTO TRAVERTINO. AF_06/2014</v>
          </cell>
          <cell r="I5673" t="str">
            <v>M2</v>
          </cell>
          <cell r="J5673" t="str">
            <v>COEFICIENTE DE REPRESENTATIVIDADE</v>
          </cell>
          <cell r="K5673" t="str">
            <v>109,35</v>
          </cell>
        </row>
        <row r="5674">
          <cell r="G5674">
            <v>87857</v>
          </cell>
          <cell r="H5674" t="str">
            <v>REVESTIMENTO DECORATIVO MONOCAMADA APLICADO COM EQUIPAMENTO DE PROJEÇÃO EM SUPERFÍCIES EXTERNAS DA SACADA DE UM EDIFÍCIO DE ALVENARIA ESTRUTURAL E ACABAMENTO TRAVERTINO. AF_06/2014</v>
          </cell>
          <cell r="I5674" t="str">
            <v>M2</v>
          </cell>
          <cell r="J5674" t="str">
            <v>COEFICIENTE DE REPRESENTATIVIDADE</v>
          </cell>
          <cell r="K5674" t="str">
            <v>82,05</v>
          </cell>
        </row>
        <row r="5675">
          <cell r="G5675">
            <v>87858</v>
          </cell>
          <cell r="H5675" t="str">
            <v>REVESTIMENTO DECORATIVO MONOCAMADA APLICADO MANUALMENTE NAS PAREDES INTERNAS DA SACADA COM ACABAMENTO RASPADO. AF_06/2014</v>
          </cell>
          <cell r="I5675" t="str">
            <v>M2</v>
          </cell>
          <cell r="J5675" t="str">
            <v>COEFICIENTE DE REPRESENTATIVIDADE</v>
          </cell>
          <cell r="K5675" t="str">
            <v>79,64</v>
          </cell>
        </row>
        <row r="5676">
          <cell r="G5676">
            <v>87859</v>
          </cell>
          <cell r="H5676" t="str">
            <v>REVESTIMENTO DECORATIVO MONOCAMADA APLICADO MANUALMENTE NAS PAREDES INTERNAS DA SACADA COM ACABAMENTO TRAVERTINO. AF_06/2014</v>
          </cell>
          <cell r="I5676" t="str">
            <v>M2</v>
          </cell>
          <cell r="J5676" t="str">
            <v>COEFICIENTE DE REPRESENTATIVIDADE</v>
          </cell>
          <cell r="K5676" t="str">
            <v>93,04</v>
          </cell>
        </row>
        <row r="5677">
          <cell r="G5677">
            <v>89048</v>
          </cell>
          <cell r="H5677" t="str">
            <v>(COMPOSIÇÃO REPRESENTATIVA) DO SERVIÇO DE EMBOÇO/MASSA ÚNICA, TRAÇO 1:2:8, PREPARO MECÂNICO, COM BETONEIRA DE 400L, EM PAREDES DE AMBIENTES INTERNOS, COM EXECUÇÃO DE TALISCAS, PARA EDIFICAÇÃO HABITACIONAL MULTIFAMILIAR (PRÉDIO). AF_11/2014</v>
          </cell>
          <cell r="I5677" t="str">
            <v>M2</v>
          </cell>
          <cell r="J5677" t="str">
            <v>COEFICIENTE DE REPRESENTATIVIDADE</v>
          </cell>
          <cell r="K5677" t="str">
            <v>24,94</v>
          </cell>
        </row>
        <row r="5678">
          <cell r="G5678">
            <v>89049</v>
          </cell>
          <cell r="H5678" t="str">
            <v>(COMPOSIÇÃO REPRESENTATIVA) DO SERVIÇO DE APLICAÇÃO MANUAL DE GESSO DESEMPENADO (SEM TALISCAS) EM TETO, ESPESSURA 0,5 CM, PARA EDIFICAÇÃO HABITACIONAL MULTIFAMILIAR (PRÉDIO). AF_11/2014</v>
          </cell>
          <cell r="I5678" t="str">
            <v>M2</v>
          </cell>
          <cell r="J5678" t="str">
            <v>ATRIBUÍDO SÃO PAULO</v>
          </cell>
          <cell r="K5678" t="str">
            <v>16,31</v>
          </cell>
        </row>
        <row r="5679">
          <cell r="G5679">
            <v>89173</v>
          </cell>
          <cell r="H5679" t="str">
            <v>(COMPOSIÇÃO REPRESENTATIVA) DO SERVIÇO DE EMBOÇO/MASSA ÚNICA, APLICADO MANUALMENTE, TRAÇO 1:2:8, EM BETONEIRA DE 400L, PAREDES INTERNAS, COM EXECUÇÃO DE TALISCAS, EDIFICAÇÃO HABITACIONAL UNIFAMILIAR (CASAS) E EDIFICAÇÃO PÚBLICA PADRÃO. AF_12/2014</v>
          </cell>
          <cell r="I5679" t="str">
            <v>M2</v>
          </cell>
          <cell r="J5679" t="str">
            <v>COEFICIENTE DE REPRESENTATIVIDADE</v>
          </cell>
          <cell r="K5679" t="str">
            <v>24,52</v>
          </cell>
        </row>
        <row r="5680">
          <cell r="G5680">
            <v>90406</v>
          </cell>
          <cell r="H5680" t="str">
            <v>MASSA ÚNICA, PARA RECEBIMENTO DE PINTURA, EM ARGAMASSA TRAÇO 1:2:8, PREPARO MECÂNICO COM BETONEIRA 400L, APLICADA MANUALMENTE EM TETO, ESPESSURA DE 20MM, COM EXECUÇÃO DE TALISCAS. AF_03/2015</v>
          </cell>
          <cell r="I5680" t="str">
            <v>M2</v>
          </cell>
          <cell r="J5680" t="str">
            <v>COEFICIENTE DE REPRESENTATIVIDADE</v>
          </cell>
          <cell r="K5680" t="str">
            <v>31,92</v>
          </cell>
        </row>
        <row r="5681">
          <cell r="G5681">
            <v>90407</v>
          </cell>
          <cell r="H5681" t="str">
            <v>MASSA ÚNICA, PARA RECEBIMENTO DE PINTURA, EM ARGAMASSA TRAÇO 1:2:8, PREPARO MANUAL, APLICADA MANUALMENTE EM TETO, ESPESSURA DE 20MM, COM EXECUÇÃO DE TALISCAS. AF_03/2015</v>
          </cell>
          <cell r="I5681" t="str">
            <v>M2</v>
          </cell>
          <cell r="J5681" t="str">
            <v>COEFICIENTE DE REPRESENTATIVIDADE</v>
          </cell>
          <cell r="K5681" t="str">
            <v>34,47</v>
          </cell>
        </row>
        <row r="5682">
          <cell r="G5682">
            <v>90408</v>
          </cell>
          <cell r="H5682" t="str">
            <v>MASSA ÚNICA, PARA RECEBIMENTO DE PINTURA, EM ARGAMASSA TRAÇO 1:2:8, PREPARO MECÂNICO COM BETONEIRA 400L, APLICADA MANUALMENTE EM TETO, ESPESSURA DE 10MM, COM EXECUÇÃO DE TALISCAS. AF_03/2015</v>
          </cell>
          <cell r="I5682" t="str">
            <v>M2</v>
          </cell>
          <cell r="J5682" t="str">
            <v>COEFICIENTE DE REPRESENTATIVIDADE</v>
          </cell>
          <cell r="K5682" t="str">
            <v>23,08</v>
          </cell>
        </row>
        <row r="5683">
          <cell r="G5683">
            <v>90409</v>
          </cell>
          <cell r="H5683" t="str">
            <v>MASSA ÚNICA, PARA RECEBIMENTO DE PINTURA, EM ARGAMASSA TRAÇO 1:2:8, PREPARO MANUAL, APLICADA MANUALMENTE EM TETO, ESPESSURA DE 10MM, COM EXECUÇÃO DE TALISCAS. AF_03/2015</v>
          </cell>
          <cell r="I5683" t="str">
            <v>M2</v>
          </cell>
          <cell r="J5683" t="str">
            <v>COEFICIENTE DE REPRESENTATIVIDADE</v>
          </cell>
          <cell r="K5683" t="str">
            <v>24,53</v>
          </cell>
        </row>
        <row r="5684">
          <cell r="G5684">
            <v>5998</v>
          </cell>
          <cell r="H5684" t="str">
            <v>PASTA DE CIMENTO PORTLAND, ESPESSURA 1MM</v>
          </cell>
          <cell r="I5684" t="str">
            <v>M2</v>
          </cell>
          <cell r="J5684" t="str">
            <v>COEFICIENTE DE REPRESENTATIVIDADE</v>
          </cell>
          <cell r="K5684" t="str">
            <v>0,61</v>
          </cell>
        </row>
        <row r="5685">
          <cell r="G5685">
            <v>84084</v>
          </cell>
          <cell r="H5685" t="str">
            <v>APICOAMENTO MANUAL DE SUPERFICIE DE CONCRETO</v>
          </cell>
          <cell r="I5685" t="str">
            <v>M2</v>
          </cell>
          <cell r="J5685" t="str">
            <v>COLETADO</v>
          </cell>
          <cell r="K5685" t="str">
            <v>5,35</v>
          </cell>
        </row>
        <row r="5686">
          <cell r="G5686">
            <v>87242</v>
          </cell>
          <cell r="H5686" t="str">
            <v>REVESTIMENTO CERÂMICO PARA PAREDES EXTERNAS EM PASTILHAS DE PORCELANA 5 X 5 CM (PLACAS DE 30 X 30 CM), ALINHADAS A PRUMO, APLICADO EM PANOS COM VÃOS. AF_06/2014</v>
          </cell>
          <cell r="I5686" t="str">
            <v>M2</v>
          </cell>
          <cell r="J5686" t="str">
            <v>COEFICIENTE DE REPRESENTATIVIDADE</v>
          </cell>
          <cell r="K5686" t="str">
            <v>207,24</v>
          </cell>
        </row>
        <row r="5687">
          <cell r="G5687">
            <v>87243</v>
          </cell>
          <cell r="H5687" t="str">
            <v>REVESTIMENTO CERÂMICO PARA PAREDES EXTERNAS EM PASTILHAS DE PORCELANA 5 X 5 CM (PLACAS DE 30 X 30 CM), ALINHADAS A PRUMO, APLICADO EM PANOS SEM VÃOS. AF_06/2014</v>
          </cell>
          <cell r="I5687" t="str">
            <v>M2</v>
          </cell>
          <cell r="J5687" t="str">
            <v>COEFICIENTE DE REPRESENTATIVIDADE</v>
          </cell>
          <cell r="K5687" t="str">
            <v>190,53</v>
          </cell>
        </row>
        <row r="5688">
          <cell r="G5688">
            <v>87244</v>
          </cell>
          <cell r="H5688" t="str">
            <v>REVESTIMENTO CERÂMICO PARA PAREDES EXTERNAS EM PASTILHAS DE PORCELANA 5 X 5 CM (PLACAS DE 30 X 30 CM), ALINHADAS A PRUMO, APLICADO EM SUPERFÍCIES EXTERNAS DA SACADA. AF_06/2014</v>
          </cell>
          <cell r="I5688" t="str">
            <v>M2</v>
          </cell>
          <cell r="J5688" t="str">
            <v>COEFICIENTE DE REPRESENTATIVIDADE</v>
          </cell>
          <cell r="K5688" t="str">
            <v>200,04</v>
          </cell>
        </row>
        <row r="5689">
          <cell r="G5689">
            <v>87245</v>
          </cell>
          <cell r="H5689" t="str">
            <v>REVESTIMENTO CERÂMICO PARA PAREDES EXTERNAS EM PASTILHAS DE PORCELANA 5 X 5 CM (PLACAS DE 30 X 30 CM), ALINHADAS A PRUMO, APLICADO EM SUPERFÍCIES INTERNAS DA SACADA. AF_06/2014</v>
          </cell>
          <cell r="I5689" t="str">
            <v>M2</v>
          </cell>
          <cell r="J5689" t="str">
            <v>COEFICIENTE DE REPRESENTATIVIDADE</v>
          </cell>
          <cell r="K5689" t="str">
            <v>241,46</v>
          </cell>
        </row>
        <row r="5690">
          <cell r="G5690">
            <v>87264</v>
          </cell>
          <cell r="H5690" t="str">
            <v>REVESTIMENTO CERÂMICO PARA PAREDES INTERNAS COM PLACAS TIPO ESMALTADA EXTRA DE DIMENSÕES 20X20 CM APLICADAS EM AMBIENTES DE ÁREA MENOR QUE 5 M² NA ALTURA INTEIRA DAS PAREDES. AF_06/2014</v>
          </cell>
          <cell r="I5690" t="str">
            <v>M2</v>
          </cell>
          <cell r="J5690" t="str">
            <v>COEFICIENTE DE REPRESENTATIVIDADE</v>
          </cell>
          <cell r="K5690" t="str">
            <v>47,58</v>
          </cell>
        </row>
        <row r="5691">
          <cell r="G5691">
            <v>87265</v>
          </cell>
          <cell r="H5691" t="str">
            <v>REVESTIMENTO CERÂMICO PARA PAREDES INTERNAS COM PLACAS TIPO ESMALTADA EXTRA DE DIMENSÕES 20X20 CM APLICADAS EM AMBIENTES DE ÁREA MAIOR QUE 5 M² NA ALTURA INTEIRA DAS PAREDES. AF_06/2014</v>
          </cell>
          <cell r="I5691" t="str">
            <v>M2</v>
          </cell>
          <cell r="J5691" t="str">
            <v>COEFICIENTE DE REPRESENTATIVIDADE</v>
          </cell>
          <cell r="K5691" t="str">
            <v>41,48</v>
          </cell>
        </row>
        <row r="5692">
          <cell r="G5692">
            <v>87266</v>
          </cell>
          <cell r="H5692" t="str">
            <v>REVESTIMENTO CERÂMICO PARA PAREDES INTERNAS COM PLACAS TIPO ESMALTADA EXTRA DE DIMENSÕES 20X20 CM APLICADAS EM AMBIENTES DE ÁREA MENOR QUE 5 M² A MEIA ALTURA DAS PAREDES. AF_06/2014</v>
          </cell>
          <cell r="I5692" t="str">
            <v>M2</v>
          </cell>
          <cell r="J5692" t="str">
            <v>COEFICIENTE DE REPRESENTATIVIDADE</v>
          </cell>
          <cell r="K5692" t="str">
            <v>49,73</v>
          </cell>
        </row>
        <row r="5693">
          <cell r="G5693">
            <v>87267</v>
          </cell>
          <cell r="H5693" t="str">
            <v>REVESTIMENTO CERÂMICO PARA PAREDES INTERNAS COM PLACAS TIPO ESMALTADA EXTRA DE DIMENSÕES 20X20 CM APLICADAS EM AMBIENTES DE ÁREA MAIOR QUE 5 M² A MEIA ALTURA DAS PAREDES. AF_06/2014</v>
          </cell>
          <cell r="I5693" t="str">
            <v>M2</v>
          </cell>
          <cell r="J5693" t="str">
            <v>COEFICIENTE DE REPRESENTATIVIDADE</v>
          </cell>
          <cell r="K5693" t="str">
            <v>47,04</v>
          </cell>
        </row>
        <row r="5694">
          <cell r="G5694">
            <v>87268</v>
          </cell>
          <cell r="H5694" t="str">
            <v>REVESTIMENTO CERÂMICO PARA PAREDES INTERNAS COM PLACAS TIPO ESMALTADA EXTRA DE DIMENSÕES 25X35 CM APLICADAS EM AMBIENTES DE ÁREA MENOR QUE 5 M² NA ALTURA INTEIRA DAS PAREDES. AF_06/2014</v>
          </cell>
          <cell r="I5694" t="str">
            <v>M2</v>
          </cell>
          <cell r="J5694" t="str">
            <v>COEFICIENTE DE REPRESENTATIVIDADE</v>
          </cell>
          <cell r="K5694" t="str">
            <v>51,36</v>
          </cell>
        </row>
        <row r="5695">
          <cell r="G5695">
            <v>87269</v>
          </cell>
          <cell r="H5695" t="str">
            <v>REVESTIMENTO CERÂMICO PARA PAREDES INTERNAS COM PLACAS TIPO ESMALTADA EXTRA DE DIMENSÕES 25X35 CM APLICADAS EM AMBIENTES DE ÁREA MAIOR QUE 5 M² NA ALTURA INTEIRA DAS PAREDES. AF_06/2014</v>
          </cell>
          <cell r="I5695" t="str">
            <v>M2</v>
          </cell>
          <cell r="J5695" t="str">
            <v>COEFICIENTE DE REPRESENTATIVIDADE</v>
          </cell>
          <cell r="K5695" t="str">
            <v>44,71</v>
          </cell>
        </row>
        <row r="5696">
          <cell r="G5696">
            <v>87270</v>
          </cell>
          <cell r="H5696" t="str">
            <v>REVESTIMENTO CERÂMICO PARA PAREDES INTERNAS COM PLACAS TIPO ESMALTADA EXTRA DE DIMENSÕES 25X35 CM APLICADAS EM AMBIENTES DE ÁREA MENOR QUE 5 M² A MEIA ALTURA DAS PAREDES. AF_06/2014</v>
          </cell>
          <cell r="I5696" t="str">
            <v>M2</v>
          </cell>
          <cell r="J5696" t="str">
            <v>COEFICIENTE DE REPRESENTATIVIDADE</v>
          </cell>
          <cell r="K5696" t="str">
            <v>53,18</v>
          </cell>
        </row>
        <row r="5697">
          <cell r="G5697">
            <v>87271</v>
          </cell>
          <cell r="H5697" t="str">
            <v>REVESTIMENTO CERÂMICO PARA PAREDES INTERNAS COM PLACAS TIPO ESMALTADA EXTRA DE DIMENSÕES 25X35 CM APLICADAS EM AMBIENTES DE ÁREA MAIOR QUE 5 M² A MEIA ALTURA DAS PAREDES. AF_06/2014</v>
          </cell>
          <cell r="I5697" t="str">
            <v>M2</v>
          </cell>
          <cell r="J5697" t="str">
            <v>COEFICIENTE DE REPRESENTATIVIDADE</v>
          </cell>
          <cell r="K5697" t="str">
            <v>50,04</v>
          </cell>
        </row>
        <row r="5698">
          <cell r="G5698">
            <v>87272</v>
          </cell>
          <cell r="H5698" t="str">
            <v>REVESTIMENTO CERÂMICO PARA PAREDES INTERNAS COM PLACAS TIPO ESMALTADA EXTRA  DE DIMENSÕES 33X45 CM APLICADAS EM AMBIENTES DE ÁREA MENOR QUE 5 M² NA ALTURA INTEIRA DAS PAREDES. AF_06/2014</v>
          </cell>
          <cell r="I5698" t="str">
            <v>M2</v>
          </cell>
          <cell r="J5698" t="str">
            <v>COEFICIENTE DE REPRESENTATIVIDADE</v>
          </cell>
          <cell r="K5698" t="str">
            <v>54,69</v>
          </cell>
        </row>
        <row r="5699">
          <cell r="G5699">
            <v>87273</v>
          </cell>
          <cell r="H5699" t="str">
            <v>REVESTIMENTO CERÂMICO PARA PAREDES INTERNAS COM PLACAS TIPO ESMALTADA EXTRA DE DIMENSÕES 33X45 CM APLICADAS EM AMBIENTES DE ÁREA MAIOR QUE 5 M² NA ALTURA INTEIRA DAS PAREDES. AF_06/2014</v>
          </cell>
          <cell r="I5699" t="str">
            <v>M2</v>
          </cell>
          <cell r="J5699" t="str">
            <v>COEFICIENTE DE REPRESENTATIVIDADE</v>
          </cell>
          <cell r="K5699" t="str">
            <v>46,56</v>
          </cell>
        </row>
        <row r="5700">
          <cell r="G5700">
            <v>87274</v>
          </cell>
          <cell r="H5700" t="str">
            <v>REVESTIMENTO CERÂMICO PARA PAREDES INTERNAS COM PLACAS TIPO ESMALTADA EXTRA DE DIMENSÕES 33X45 CM APLICADAS EM AMBIENTES DE ÁREA MENOR QUE 5 M² A MEIA ALTURA DAS PAREDES. AF_06/2014</v>
          </cell>
          <cell r="I5700" t="str">
            <v>M2</v>
          </cell>
          <cell r="J5700" t="str">
            <v>COEFICIENTE DE REPRESENTATIVIDADE</v>
          </cell>
          <cell r="K5700" t="str">
            <v>55,97</v>
          </cell>
        </row>
        <row r="5701">
          <cell r="G5701">
            <v>87275</v>
          </cell>
          <cell r="H5701" t="str">
            <v>REVESTIMENTO CERÂMICO PARA PAREDES INTERNAS COM PLACAS TIPO ESMALTADA EXTRA  DE DIMENSÕES 33X45 CM APLICADAS EM AMBIENTES DE ÁREA MAIOR QUE 5 M² A MEIA ALTURA DAS PAREDES. AF_06/2014</v>
          </cell>
          <cell r="I5701" t="str">
            <v>M2</v>
          </cell>
          <cell r="J5701" t="str">
            <v>COEFICIENTE DE REPRESENTATIVIDADE</v>
          </cell>
          <cell r="K5701" t="str">
            <v>53,20</v>
          </cell>
        </row>
        <row r="5702">
          <cell r="G5702">
            <v>88786</v>
          </cell>
          <cell r="H5702" t="str">
            <v>REVESTIMENTO CERÂMICO PARA PAREDES EXTERNAS EM PASTILHAS DE PORCELANA 2,5 X 2,5 CM (PLACAS DE 30 X 30 CM), ALINHADAS A PRUMO, APLICADO EM PANOS COM VÃOS. AF_10/2014</v>
          </cell>
          <cell r="I5702" t="str">
            <v>M2</v>
          </cell>
          <cell r="J5702" t="str">
            <v>COEFICIENTE DE REPRESENTATIVIDADE</v>
          </cell>
          <cell r="K5702" t="str">
            <v>230,01</v>
          </cell>
        </row>
        <row r="5703">
          <cell r="G5703">
            <v>88787</v>
          </cell>
          <cell r="H5703" t="str">
            <v>REVESTIMENTO CERÂMICO PARA PAREDES EXTERNAS EM PASTILHAS DE PORCELANA 2,5 X 2,5 CM (PLACAS DE 30 X 30 CM), ALINHADAS A PRUMO, APLICADO EM PANOS SEM VÃOS. AF_10/2014</v>
          </cell>
          <cell r="I5703" t="str">
            <v>M2</v>
          </cell>
          <cell r="J5703" t="str">
            <v>COEFICIENTE DE REPRESENTATIVIDADE</v>
          </cell>
          <cell r="K5703" t="str">
            <v>212,17</v>
          </cell>
        </row>
        <row r="5704">
          <cell r="G5704">
            <v>88788</v>
          </cell>
          <cell r="H5704" t="str">
            <v>REVESTIMENTO CERÂMICO PARA PAREDES EXTERNAS EM PASTILHAS DE PORCELANA 2,5 X 2,5 CM (PLACAS DE 30 X 30 CM), ALINHADAS A PRUMO, APLICADO EM SUPERFÍCIES EXTERNAS DA SACADA. AF_10/2014</v>
          </cell>
          <cell r="I5704" t="str">
            <v>M2</v>
          </cell>
          <cell r="J5704" t="str">
            <v>COEFICIENTE DE REPRESENTATIVIDADE</v>
          </cell>
          <cell r="K5704" t="str">
            <v>221,68</v>
          </cell>
        </row>
        <row r="5705">
          <cell r="G5705">
            <v>88789</v>
          </cell>
          <cell r="H5705" t="str">
            <v>REVESTIMENTO CERÂMICO PARA PAREDES EXTERNAS EM PASTILHAS DE PORCELANA 2,5 X 2,5 CM (PLACAS DE 30 X 30 CM), ALINHADAS A PRUMO, APLICADO EM SUPERFÍCIES INTERNAS DA SACADA. AF_10/2014</v>
          </cell>
          <cell r="I5705" t="str">
            <v>M2</v>
          </cell>
          <cell r="J5705" t="str">
            <v>COEFICIENTE DE REPRESENTATIVIDADE</v>
          </cell>
          <cell r="K5705" t="str">
            <v>267,00</v>
          </cell>
        </row>
        <row r="5706">
          <cell r="G5706">
            <v>89045</v>
          </cell>
          <cell r="H5706" t="str">
            <v>(COMPOSIÇÃO REPRESENTATIVA) DO SERVIÇO DE REVESTIMENTO CERÂMICO PARA AMBIENTES DE ÁREAS MOLHADAS, MEIA PAREDE OU PAREDE INTEIRA, COM PLACAS TIPO GRÊS OU SEMI-GRÊS, DIMENSÕES 20X20 CM, PARA EDIFICAÇÃO HABITACIONAL MULTIFAMILIAR (PRÉDIO). AF_11/2014</v>
          </cell>
          <cell r="I5706" t="str">
            <v>M2</v>
          </cell>
          <cell r="J5706" t="str">
            <v>COEFICIENTE DE REPRESENTATIVIDADE</v>
          </cell>
          <cell r="K5706" t="str">
            <v>47,43</v>
          </cell>
        </row>
        <row r="5707">
          <cell r="G5707">
            <v>89170</v>
          </cell>
          <cell r="H5707" t="str">
            <v>(COMPOSIÇÃO REPRESENTATIVA) DO SERVIÇO DE REVESTIMENTO CERÂMICO PARA PAREDES INTERNAS, MEIA PAREDE, OU PAREDE INTEIRA, PLACAS GRÊS OU SEMI-GRÊS DE 20X20 CM, PARA EDIFICAÇÕES HABITACIONAIS UNIFAMILIAR (CASAS) E EDIFICAÇÕES PÚBLICAS PADRÃO. AF_11/2014</v>
          </cell>
          <cell r="I5707" t="str">
            <v>M2</v>
          </cell>
          <cell r="J5707" t="str">
            <v>COEFICIENTE DE REPRESENTATIVIDADE</v>
          </cell>
          <cell r="K5707" t="str">
            <v>45,89</v>
          </cell>
        </row>
        <row r="5708">
          <cell r="G5708">
            <v>93392</v>
          </cell>
          <cell r="H5708" t="str">
            <v>REVESTIMENTO CERÂMICO PARA PAREDES INTERNAS COM PLACAS TIPO ESMALTADA PADRÃO POPULAR DE DIMENSÕES 20X20 CM, ARGAMASSA TIPO AC I, APLICADAS EM AMBIENTES DE ÁREA MENOR QUE 5 M2 NA ALTURA INTEIRA DAS PAREDES. AF_06/2014</v>
          </cell>
          <cell r="I5708" t="str">
            <v>M2</v>
          </cell>
          <cell r="J5708" t="str">
            <v>COEFICIENTE DE REPRESENTATIVIDADE</v>
          </cell>
          <cell r="K5708" t="str">
            <v>37,37</v>
          </cell>
        </row>
        <row r="5709">
          <cell r="G5709">
            <v>93393</v>
          </cell>
          <cell r="H5709" t="str">
            <v>REVESTIMENTO CERÂMICO PARA PAREDES INTERNAS COM PLACAS TIPO ESMALTADA PADRÃO POPULAR DE DIMENSÕES 20X20 CM, ARGAMASSA TIPO AC I, APLICADAS EM AMBIENTES DE ÁREA MAIOR QUE 5 M2 NA ALTURA INTEIRA DAS PAREDES. AF_06/2014</v>
          </cell>
          <cell r="I5709" t="str">
            <v>M2</v>
          </cell>
          <cell r="J5709" t="str">
            <v>COEFICIENTE DE REPRESENTATIVIDADE</v>
          </cell>
          <cell r="K5709" t="str">
            <v>31,37</v>
          </cell>
        </row>
        <row r="5710">
          <cell r="G5710">
            <v>93394</v>
          </cell>
          <cell r="H5710" t="str">
            <v>REVESTIMENTO CERÂMICO PARA PAREDES INTERNAS COM PLACAS TIPO ESMALTADA PADRÃO POPULAR DE DIMENSÕES 20X20 CM, ARGAMASSA TIPO AC I, APLICADAS EM AMBIENTES DE ÁREA MENOR QUE 5 M2 A MEIA ALTURA DAS PAREDES. AF_06/2014</v>
          </cell>
          <cell r="I5710" t="str">
            <v>M2</v>
          </cell>
          <cell r="J5710" t="str">
            <v>COEFICIENTE DE REPRESENTATIVIDADE</v>
          </cell>
          <cell r="K5710" t="str">
            <v>39,52</v>
          </cell>
        </row>
        <row r="5711">
          <cell r="G5711">
            <v>93395</v>
          </cell>
          <cell r="H5711" t="str">
            <v>REVESTIMENTO CERÂMICO PARA PAREDES INTERNAS COM PLACAS TIPO ESMALTADA PADRÃO POPULAR DE DIMENSÕES 20X20 CM, ARGAMASSA TIPO AC I, APLICADAS EM AMBIENTES DE ÁREA MAIOR QUE 5 M2 A MEIA ALTURA DAS PAREDES. AF_06/2014</v>
          </cell>
          <cell r="I5711" t="str">
            <v>M2</v>
          </cell>
          <cell r="J5711" t="str">
            <v>COEFICIENTE DE REPRESENTATIVIDADE</v>
          </cell>
          <cell r="K5711" t="str">
            <v>36,83</v>
          </cell>
        </row>
        <row r="5712">
          <cell r="G5712">
            <v>99194</v>
          </cell>
          <cell r="H5712" t="str">
            <v>REVESTIMENTO CERÂMICO PARA PAREDES INTERNAS COM PLACAS TIPO ESMALTADA PADRÃO POPULAR DE DIMENSÕES 20X20 CM, ARGAMASSA TIPO AC III, APLICADAS EM AMBIENTES DE ÁREA MENOR QUE 5 M2 NA ALTURA INTEIRA DAS PAREDES. AF_06/2014</v>
          </cell>
          <cell r="I5712" t="str">
            <v>M2</v>
          </cell>
          <cell r="J5712" t="str">
            <v>COEFICIENTE DE REPRESENTATIVIDADE</v>
          </cell>
          <cell r="K5712" t="str">
            <v>41,35</v>
          </cell>
        </row>
        <row r="5713">
          <cell r="G5713">
            <v>99195</v>
          </cell>
          <cell r="H5713" t="str">
            <v>REVESTIMENTO CERÂMICO PARA PAREDES INTERNAS COM PLACAS TIPO ESMALTADA PADRÃO POPULAR DE DIMENSÕES 20X20 CM, ARGAMASSA TIPO AC III, APLICADAS EM AMBIENTES DE ÁREA MAIOR QUE 5 M2 NA ALTURA INTEIRA DAS PAREDES. AF_06/2014</v>
          </cell>
          <cell r="I5713" t="str">
            <v>M2</v>
          </cell>
          <cell r="J5713" t="str">
            <v>COEFICIENTE DE REPRESENTATIVIDADE</v>
          </cell>
          <cell r="K5713" t="str">
            <v>35,35</v>
          </cell>
        </row>
        <row r="5714">
          <cell r="G5714">
            <v>99196</v>
          </cell>
          <cell r="H5714" t="str">
            <v>REVESTIMENTO CERÂMICO PARA PAREDES INTERNAS COM PLACAS TIPO ESMALTADA PADRÃO POPULAR DE DIMENSÕES 20X20 CM, ARGAMASSA TIPO AC III, APLICADAS EM AMBIENTES DE ÁREA MENOR QUE 5 M2 A MEIA ALTURA DAS PAREDES. AF_06/2014</v>
          </cell>
          <cell r="I5714" t="str">
            <v>M2</v>
          </cell>
          <cell r="J5714" t="str">
            <v>COEFICIENTE DE REPRESENTATIVIDADE</v>
          </cell>
          <cell r="K5714" t="str">
            <v>43,50</v>
          </cell>
        </row>
        <row r="5715">
          <cell r="G5715">
            <v>99198</v>
          </cell>
          <cell r="H5715" t="str">
            <v>REVESTIMENTO CERÂMICO PARA PAREDES INTERNAS COM PLACAS TIPO ESMALTADA PADRÃO POPULAR DE DIMENSÕES 20X20 CM, ARGAMASSA TIPO AC III, APLICADAS EM AMBIENTES DE ÁREA MAIOR QUE 5 M2 A MEIA ALTURA DAS PAREDES. AF_06/2014</v>
          </cell>
          <cell r="I5715" t="str">
            <v>M2</v>
          </cell>
          <cell r="J5715" t="str">
            <v>COEFICIENTE DE REPRESENTATIVIDADE</v>
          </cell>
          <cell r="K5715" t="str">
            <v>40,81</v>
          </cell>
        </row>
        <row r="5716">
          <cell r="G5716">
            <v>84088</v>
          </cell>
          <cell r="H5716" t="str">
            <v>PEITORIL EM MARMORE BRANCO, LARGURA DE 15CM, ASSENTADO COM ARGAMASSA TRACO 1:4 (CIMENTO E AREIA MEDIA), PREPARO MANUAL DA ARGAMASSA</v>
          </cell>
          <cell r="I5716" t="str">
            <v>M</v>
          </cell>
          <cell r="J5716" t="str">
            <v>ATRIBUÍDO SÃO PAULO</v>
          </cell>
          <cell r="K5716" t="str">
            <v>81,14</v>
          </cell>
        </row>
        <row r="5717">
          <cell r="G5717">
            <v>84089</v>
          </cell>
          <cell r="H5717" t="str">
            <v>PEITORIL EM MARMORE BRANCO, LARGURA DE 25CM, ASSENTADO COM ARGAMASSA TRACO 1:3 (CIMENTO E AREIA MEDIA), PREPARO MANUAL DA ARGAMASSA</v>
          </cell>
          <cell r="I5717" t="str">
            <v>M</v>
          </cell>
          <cell r="J5717" t="str">
            <v>ATRIBUÍDO SÃO PAULO</v>
          </cell>
          <cell r="K5717" t="str">
            <v>114,38</v>
          </cell>
        </row>
        <row r="5718">
          <cell r="G5718">
            <v>40675</v>
          </cell>
          <cell r="H5718" t="str">
            <v>ASSENTAMENTO DE PEITORIL COM ARGAMASSA DE CIMENTO COLANTE</v>
          </cell>
          <cell r="I5718" t="str">
            <v>M</v>
          </cell>
          <cell r="J5718" t="str">
            <v>COLETADO</v>
          </cell>
          <cell r="K5718" t="str">
            <v>3,77</v>
          </cell>
        </row>
        <row r="5719">
          <cell r="G5719">
            <v>84093</v>
          </cell>
          <cell r="H5719" t="str">
            <v>TABEIRA DE MADEIRA LEI, 1A QUALIDADE, 2,5X30,0CM PARA BEIRAL DE TELHADO</v>
          </cell>
          <cell r="I5719" t="str">
            <v>M</v>
          </cell>
          <cell r="J5719" t="str">
            <v>COEFICIENTE DE REPRESENTATIVIDADE</v>
          </cell>
          <cell r="K5719" t="str">
            <v>36,39</v>
          </cell>
        </row>
        <row r="5720">
          <cell r="G5720">
            <v>96112</v>
          </cell>
          <cell r="H5720" t="str">
            <v>FORRO EM MADEIRA PINUS, PARA AMBIENTES RESIDENCIAIS, INCLUSIVE ESTRUTURA DE FIXAÇÃO. AF_05/2017</v>
          </cell>
          <cell r="I5720" t="str">
            <v>M2</v>
          </cell>
          <cell r="J5720" t="str">
            <v>COEFICIENTE DE REPRESENTATIVIDADE</v>
          </cell>
          <cell r="K5720" t="str">
            <v>94,29</v>
          </cell>
        </row>
        <row r="5721">
          <cell r="G5721">
            <v>96117</v>
          </cell>
          <cell r="H5721" t="str">
            <v>FORRO EM MADEIRA PINUS, PARA AMBIENTES COMERCIAIS, INCLUSIVE ESTRUTURA DE FIXAÇÃO. AF_05/2017</v>
          </cell>
          <cell r="I5721" t="str">
            <v>M2</v>
          </cell>
          <cell r="J5721" t="str">
            <v>COEFICIENTE DE REPRESENTATIVIDADE</v>
          </cell>
          <cell r="K5721" t="str">
            <v>119,83</v>
          </cell>
        </row>
        <row r="5722">
          <cell r="G5722">
            <v>96122</v>
          </cell>
          <cell r="H5722" t="str">
            <v>ACABAMENTOS PARA FORRO (RODA-FORRO EM MADEIRA PINUS). AF_05/2017</v>
          </cell>
          <cell r="I5722" t="str">
            <v>M</v>
          </cell>
          <cell r="J5722" t="str">
            <v>COEFICIENTE DE REPRESENTATIVIDADE</v>
          </cell>
          <cell r="K5722" t="str">
            <v>29,29</v>
          </cell>
        </row>
        <row r="5723">
          <cell r="G5723">
            <v>96109</v>
          </cell>
          <cell r="H5723" t="str">
            <v>FORRO EM PLACAS DE GESSO, PARA AMBIENTES RESIDENCIAIS. AF_05/2017_P</v>
          </cell>
          <cell r="I5723" t="str">
            <v>M2</v>
          </cell>
          <cell r="J5723" t="str">
            <v>ATRIBUÍDO SÃO PAULO</v>
          </cell>
          <cell r="K5723" t="str">
            <v>34,98</v>
          </cell>
        </row>
        <row r="5724">
          <cell r="G5724">
            <v>96110</v>
          </cell>
          <cell r="H5724" t="str">
            <v>FORRO EM DRYWALL, PARA AMBIENTES RESIDENCIAIS, INCLUSIVE ESTRUTURA DE FIXAÇÃO. AF_05/2017_P</v>
          </cell>
          <cell r="I5724" t="str">
            <v>M2</v>
          </cell>
          <cell r="J5724" t="str">
            <v>ATRIBUÍDO SÃO PAULO</v>
          </cell>
          <cell r="K5724" t="str">
            <v>52,30</v>
          </cell>
        </row>
        <row r="5725">
          <cell r="G5725">
            <v>96113</v>
          </cell>
          <cell r="H5725" t="str">
            <v>FORRO EM PLACAS DE GESSO, PARA AMBIENTES COMERCIAIS. AF_05/2017_P</v>
          </cell>
          <cell r="I5725" t="str">
            <v>M2</v>
          </cell>
          <cell r="J5725" t="str">
            <v>ATRIBUÍDO SÃO PAULO</v>
          </cell>
          <cell r="K5725" t="str">
            <v>31,39</v>
          </cell>
        </row>
        <row r="5726">
          <cell r="G5726">
            <v>96114</v>
          </cell>
          <cell r="H5726" t="str">
            <v>FORRO EM DRYWALL, PARA AMBIENTES COMERCIAIS, INCLUSIVE ESTRUTURA DE FIXAÇÃO. AF_05/2017_P</v>
          </cell>
          <cell r="I5726" t="str">
            <v>M2</v>
          </cell>
          <cell r="J5726" t="str">
            <v>ATRIBUÍDO SÃO PAULO</v>
          </cell>
          <cell r="K5726" t="str">
            <v>52,97</v>
          </cell>
        </row>
        <row r="5727">
          <cell r="G5727">
            <v>96120</v>
          </cell>
          <cell r="H5727" t="str">
            <v>ACABAMENTOS PARA FORRO (MOLDURA DE GESSO). AF_05/2017</v>
          </cell>
          <cell r="I5727" t="str">
            <v>M</v>
          </cell>
          <cell r="J5727" t="str">
            <v>ATRIBUÍDO SÃO PAULO</v>
          </cell>
          <cell r="K5727" t="str">
            <v>2,44</v>
          </cell>
        </row>
        <row r="5728">
          <cell r="G5728">
            <v>96123</v>
          </cell>
          <cell r="H5728" t="str">
            <v>ACABAMENTOS PARA FORRO (MOLDURA EM DRYWALL, COM LARGURA DE 15 CM). AF_05/2017_P</v>
          </cell>
          <cell r="I5728" t="str">
            <v>M</v>
          </cell>
          <cell r="J5728" t="str">
            <v>ATRIBUÍDO SÃO PAULO</v>
          </cell>
          <cell r="K5728" t="str">
            <v>20,80</v>
          </cell>
        </row>
        <row r="5729">
          <cell r="G5729">
            <v>99054</v>
          </cell>
          <cell r="H5729" t="str">
            <v>ACABAMENTOS PARA FORRO (SANCA DE GESSO MONTADA NA OBRA). AF_05/2017_P</v>
          </cell>
          <cell r="I5729" t="str">
            <v>M2</v>
          </cell>
          <cell r="J5729" t="str">
            <v>ATRIBUÍDO SÃO PAULO</v>
          </cell>
          <cell r="K5729" t="str">
            <v>42,55</v>
          </cell>
        </row>
        <row r="5730">
          <cell r="G5730">
            <v>72200</v>
          </cell>
          <cell r="H5730" t="str">
            <v>REVESTIMENTO EM LAMINADO MELAMINICO TEXTURIZADO, ESPESSURA 0,8 MM, FIXADO COM COLA</v>
          </cell>
          <cell r="I5730" t="str">
            <v>M2</v>
          </cell>
          <cell r="J5730" t="str">
            <v>COEFICIENTE DE REPRESENTATIVIDADE</v>
          </cell>
          <cell r="K5730" t="str">
            <v>94,55</v>
          </cell>
        </row>
        <row r="5731">
          <cell r="G5731" t="str">
            <v>73807/1</v>
          </cell>
          <cell r="H5731" t="str">
            <v>CORRIMAO EM MARMORITE, LARGURA 15CM</v>
          </cell>
          <cell r="I5731" t="str">
            <v>M</v>
          </cell>
          <cell r="J5731" t="str">
            <v>ATRIBUÍDO SÃO PAULO</v>
          </cell>
          <cell r="K5731" t="str">
            <v>83,30</v>
          </cell>
        </row>
        <row r="5732">
          <cell r="G5732">
            <v>72201</v>
          </cell>
          <cell r="H5732" t="str">
            <v>RECOLOCACO DE FORROS EM REGUA DE PVC E PERFIS, CONSIDERANDO REAPROVEITAMENTO DO MATERIAL</v>
          </cell>
          <cell r="I5732" t="str">
            <v>M2</v>
          </cell>
          <cell r="J5732" t="str">
            <v>COEFICIENTE DE REPRESENTATIVIDADE</v>
          </cell>
          <cell r="K5732" t="str">
            <v>9,01</v>
          </cell>
        </row>
        <row r="5733">
          <cell r="G5733">
            <v>96111</v>
          </cell>
          <cell r="H5733" t="str">
            <v>FORRO EM RÉGUAS DE PVC, FRISADO, PARA AMBIENTES RESIDENCIAIS, INCLUSIVE ESTRUTURA DE FIXAÇÃO. AF_05/2017_P</v>
          </cell>
          <cell r="I5733" t="str">
            <v>M2</v>
          </cell>
          <cell r="J5733" t="str">
            <v>COEFICIENTE DE REPRESENTATIVIDADE</v>
          </cell>
          <cell r="K5733" t="str">
            <v>35,10</v>
          </cell>
        </row>
        <row r="5734">
          <cell r="G5734">
            <v>96116</v>
          </cell>
          <cell r="H5734" t="str">
            <v>FORRO EM RÉGUAS DE PVC, FRISADO, PARA AMBIENTES COMERCIAIS, INCLUSIVE ESTRUTURA DE FIXAÇÃO. AF_05/2017_P</v>
          </cell>
          <cell r="I5734" t="str">
            <v>M2</v>
          </cell>
          <cell r="J5734" t="str">
            <v>COEFICIENTE DE REPRESENTATIVIDADE</v>
          </cell>
          <cell r="K5734" t="str">
            <v>37,71</v>
          </cell>
        </row>
        <row r="5735">
          <cell r="G5735">
            <v>96121</v>
          </cell>
          <cell r="H5735" t="str">
            <v>ACABAMENTOS PARA FORRO (RODA-FORRO EM PERFIL METÁLICO E PLÁSTICO). AF_05/2017</v>
          </cell>
          <cell r="I5735" t="str">
            <v>M</v>
          </cell>
          <cell r="J5735" t="str">
            <v>COEFICIENTE DE REPRESENTATIVIDADE</v>
          </cell>
          <cell r="K5735" t="str">
            <v>7,37</v>
          </cell>
        </row>
        <row r="5736">
          <cell r="G5736">
            <v>96485</v>
          </cell>
          <cell r="H5736" t="str">
            <v>FORRO EM RÉGUAS DE PVC, LISO, PARA AMBIENTES RESIDENCIAIS, INCLUSIVE ESTRUTURA DE FIXAÇÃO. AF_05/2017_P</v>
          </cell>
          <cell r="I5736" t="str">
            <v>M2</v>
          </cell>
          <cell r="J5736" t="str">
            <v>COEFICIENTE DE REPRESENTATIVIDADE</v>
          </cell>
          <cell r="K5736" t="str">
            <v>40,61</v>
          </cell>
        </row>
        <row r="5737">
          <cell r="G5737">
            <v>96486</v>
          </cell>
          <cell r="H5737" t="str">
            <v>FORRO DE PVC, LISO, PARA AMBIENTES COMERCIAIS, INCLUSIVE ESTRUTURA DE FIXAÇÃO. AF_05/2017_P</v>
          </cell>
          <cell r="I5737" t="str">
            <v>M2</v>
          </cell>
          <cell r="J5737" t="str">
            <v>COEFICIENTE DE REPRESENTATIVIDADE</v>
          </cell>
          <cell r="K5737" t="str">
            <v>43,56</v>
          </cell>
        </row>
        <row r="5738">
          <cell r="G5738">
            <v>72198</v>
          </cell>
          <cell r="H5738" t="str">
            <v>ISOLAMENTO TERMICO COM ARGAMASSA TRACO 1:3 (CIMENTO E AREIA GROSSA NAO PENEIRADA), COM ADICAO DE PEROLAS DE ISOPOR, ESPESSURA 6CM, PREPARO MANUAL DA ARGAMASSA</v>
          </cell>
          <cell r="I5738" t="str">
            <v>M2</v>
          </cell>
          <cell r="J5738" t="str">
            <v>COEFICIENTE DE REPRESENTATIVIDADE</v>
          </cell>
          <cell r="K5738" t="str">
            <v>86,00</v>
          </cell>
        </row>
        <row r="5739">
          <cell r="G5739" t="str">
            <v>73833/1</v>
          </cell>
          <cell r="H5739" t="str">
            <v>ISOLAMENTO TERMICO COM MANTA DE LA DE VIDRO, ESPESSURA 2,5CM</v>
          </cell>
          <cell r="I5739" t="str">
            <v>M2</v>
          </cell>
          <cell r="J5739" t="str">
            <v>ATRIBUÍDO SÃO PAULO</v>
          </cell>
          <cell r="K5739" t="str">
            <v>52,63</v>
          </cell>
        </row>
        <row r="5740">
          <cell r="G5740">
            <v>83730</v>
          </cell>
          <cell r="H5740" t="str">
            <v>REPARO ESTRUTURAL DE ESTRUTURAS DE CONCRETO COM ARGAMASSA POLIMERICA DE ALTO DESEMPENHO, E=2 CM</v>
          </cell>
          <cell r="I5740" t="str">
            <v>M2</v>
          </cell>
          <cell r="J5740" t="str">
            <v>COEFICIENTE DE REPRESENTATIVIDADE</v>
          </cell>
          <cell r="K5740" t="str">
            <v>167,98</v>
          </cell>
        </row>
        <row r="5741">
          <cell r="G5741">
            <v>83736</v>
          </cell>
          <cell r="H5741" t="str">
            <v>REPARO/COLAGEM DE ESTRUTURAS DE CONCRETO COM ADESIVO ESTRUTURAL A BASE DE EPOXI, E=2 MM</v>
          </cell>
          <cell r="I5741" t="str">
            <v>M2</v>
          </cell>
          <cell r="J5741" t="str">
            <v>COEFICIENTE DE REPRESENTATIVIDADE</v>
          </cell>
          <cell r="K5741" t="str">
            <v>155,66</v>
          </cell>
        </row>
        <row r="5742">
          <cell r="G5742">
            <v>91514</v>
          </cell>
          <cell r="H5742" t="str">
            <v>ESTUCAMENTO DE PANOS DE FACHADA SEM VÃOS DO SISTEMA DE PAREDES DE CONCRETO EM EDIFICAÇÕES DE MÚLTIPLOS PAVIMENTOS. AF_06/2015</v>
          </cell>
          <cell r="I5742" t="str">
            <v>M2</v>
          </cell>
          <cell r="J5742" t="str">
            <v>COEFICIENTE DE REPRESENTATIVIDADE</v>
          </cell>
          <cell r="K5742" t="str">
            <v>4,78</v>
          </cell>
        </row>
        <row r="5743">
          <cell r="G5743">
            <v>91515</v>
          </cell>
          <cell r="H5743" t="str">
            <v>ESTUCAMENTO DE PANOS DE FACHADA COM VÃOS DO SISTEMA DE PAREDES DE CONCRETO EM EDIFICAÇÕES DE MÚLTIPLOS PAVIMENTOS. AF_06/2015</v>
          </cell>
          <cell r="I5743" t="str">
            <v>M2</v>
          </cell>
          <cell r="J5743" t="str">
            <v>COEFICIENTE DE REPRESENTATIVIDADE</v>
          </cell>
          <cell r="K5743" t="str">
            <v>6,33</v>
          </cell>
        </row>
        <row r="5744">
          <cell r="G5744">
            <v>91516</v>
          </cell>
          <cell r="H5744" t="str">
            <v>ESTUCAMENTO DE SUPERFÍCIE EXTERNA DA SACADA DO SISTEMA DE PAREDES DE CONCRETO EM EDIFICAÇÕES DE MÚLTIPLOS PAVIMENTOS. AF_06/2015</v>
          </cell>
          <cell r="I5744" t="str">
            <v>M2</v>
          </cell>
          <cell r="J5744" t="str">
            <v>COEFICIENTE DE REPRESENTATIVIDADE</v>
          </cell>
          <cell r="K5744" t="str">
            <v>9,26</v>
          </cell>
        </row>
        <row r="5745">
          <cell r="G5745">
            <v>91517</v>
          </cell>
          <cell r="H5745" t="str">
            <v>ESTUCAMENTO DE PANOS DE FACHADA SEM VÃOS DO SISTEMA DE PAREDES DE CONCRETO EM EDIFICAÇÕES DE PAVIMENTO ÚNICO. AF_06/2015</v>
          </cell>
          <cell r="I5745" t="str">
            <v>M2</v>
          </cell>
          <cell r="J5745" t="str">
            <v>COEFICIENTE DE REPRESENTATIVIDADE</v>
          </cell>
          <cell r="K5745" t="str">
            <v>10,31</v>
          </cell>
        </row>
        <row r="5746">
          <cell r="G5746">
            <v>91519</v>
          </cell>
          <cell r="H5746" t="str">
            <v>ESTUCAMENTO DE PANOS DE FACHADA COM VÃOS DO SISTEMA DE PAREDES DE CONCRETO EM EDIFICAÇÕES DE PAVIMENTO ÚNICO. AF_06/2015</v>
          </cell>
          <cell r="I5746" t="str">
            <v>M2</v>
          </cell>
          <cell r="J5746" t="str">
            <v>COEFICIENTE DE REPRESENTATIVIDADE</v>
          </cell>
          <cell r="K5746" t="str">
            <v>11,85</v>
          </cell>
        </row>
        <row r="5747">
          <cell r="G5747">
            <v>91520</v>
          </cell>
          <cell r="H5747" t="str">
            <v>ESTUCAMENTO DE DENSIDADE BAIXA NAS FACES INTERNAS DE PAREDES DO SISTEMA DE PAREDES DE CONCRETO. AF_06/2015</v>
          </cell>
          <cell r="I5747" t="str">
            <v>M2</v>
          </cell>
          <cell r="J5747" t="str">
            <v>COEFICIENTE DE REPRESENTATIVIDADE</v>
          </cell>
          <cell r="K5747" t="str">
            <v>1,71</v>
          </cell>
        </row>
        <row r="5748">
          <cell r="G5748">
            <v>91522</v>
          </cell>
          <cell r="H5748" t="str">
            <v>ESTUCAMENTO, PARA QUALQUER REVESTIMENTO, EM TETO DO SISTEMA DE PAREDES DE CONCRETO. AF_06/2015</v>
          </cell>
          <cell r="I5748" t="str">
            <v>M2</v>
          </cell>
          <cell r="J5748" t="str">
            <v>COEFICIENTE DE REPRESENTATIVIDADE</v>
          </cell>
          <cell r="K5748" t="str">
            <v>2,07</v>
          </cell>
        </row>
        <row r="5749">
          <cell r="G5749">
            <v>91525</v>
          </cell>
          <cell r="H5749" t="str">
            <v>ESTUCAMENTO DE DENSIDADE ALTA, NAS FACES INTERNAS DE PAREDES DO SISTEMA DE PAREDES DE CONCRETO. AF_06/2015</v>
          </cell>
          <cell r="I5749" t="str">
            <v>M2</v>
          </cell>
          <cell r="J5749" t="str">
            <v>COEFICIENTE DE REPRESENTATIVIDADE</v>
          </cell>
          <cell r="K5749" t="str">
            <v>3,73</v>
          </cell>
        </row>
        <row r="5750">
          <cell r="G5750">
            <v>73548</v>
          </cell>
          <cell r="H5750" t="str">
            <v>ARGAMASSA TRACO 1:3 (CIMENTO E AREIA), PREPARO MANUAL, INCLUSO ADITIVO IMPERMEABILIZANTE</v>
          </cell>
          <cell r="I5750" t="str">
            <v>M3</v>
          </cell>
          <cell r="J5750" t="str">
            <v>COEFICIENTE DE REPRESENTATIVIDADE</v>
          </cell>
          <cell r="K5750" t="str">
            <v>428,90</v>
          </cell>
        </row>
        <row r="5751">
          <cell r="G5751">
            <v>73549</v>
          </cell>
          <cell r="H5751" t="str">
            <v>ARGAMASSA TRACO 1:4 (CIMENTO E AREIA), PREPARO MANUAL, INCLUSO ADITIVO IMPERMEABILIZANTE</v>
          </cell>
          <cell r="I5751" t="str">
            <v>M3</v>
          </cell>
          <cell r="J5751" t="str">
            <v>COEFICIENTE DE REPRESENTATIVIDADE</v>
          </cell>
          <cell r="K5751" t="str">
            <v>415,49</v>
          </cell>
        </row>
        <row r="5752">
          <cell r="G5752">
            <v>87280</v>
          </cell>
          <cell r="H5752" t="str">
            <v>ARGAMASSA TRAÇO 1:7 (CIMENTO E AREIA MÉDIA) COM ADIÇÃO DE PLASTIFICANTE PARA EMBOÇO/MASSA ÚNICA/ASSENTAMENTO DE ALVENARIA DE VEDAÇÃO, PREPARO MECÂNICO COM BETONEIRA 400 L. AF_06/2014</v>
          </cell>
          <cell r="I5752" t="str">
            <v>M3</v>
          </cell>
          <cell r="J5752" t="str">
            <v>COEFICIENTE DE REPRESENTATIVIDADE</v>
          </cell>
          <cell r="K5752" t="str">
            <v>267,93</v>
          </cell>
        </row>
        <row r="5753">
          <cell r="G5753">
            <v>87281</v>
          </cell>
          <cell r="H5753" t="str">
            <v>ARGAMASSA TRAÇO 1:7 (CIMENTO E AREIA MÉDIA) COM ADIÇÃO DE PLASTIFICANTE PARA EMBOÇO/MASSA ÚNICA/ASSENTAMENTO DE ALVENARIA DE VEDAÇÃO, PREPARO MECÂNICO COM BETONEIRA 600 L. AF_06/2014</v>
          </cell>
          <cell r="I5753" t="str">
            <v>M3</v>
          </cell>
          <cell r="J5753" t="str">
            <v>COEFICIENTE DE REPRESENTATIVIDADE</v>
          </cell>
          <cell r="K5753" t="str">
            <v>262,71</v>
          </cell>
        </row>
        <row r="5754">
          <cell r="G5754">
            <v>87283</v>
          </cell>
          <cell r="H5754" t="str">
            <v>ARGAMASSA TRAÇO 1:6 (CIMENTO E AREIA MÉDIA) COM ADIÇÃO DE PLASTIFICANTE PARA EMBOÇO/MASSA ÚNICA/ASSENTAMENTO DE ALVENARIA DE VEDAÇÃO, PREPARO MECÂNICO COM BETONEIRA 400 L. AF_06/2014</v>
          </cell>
          <cell r="I5754" t="str">
            <v>M3</v>
          </cell>
          <cell r="J5754" t="str">
            <v>COEFICIENTE DE REPRESENTATIVIDADE</v>
          </cell>
          <cell r="K5754" t="str">
            <v>286,05</v>
          </cell>
        </row>
        <row r="5755">
          <cell r="G5755">
            <v>87284</v>
          </cell>
          <cell r="H5755" t="str">
            <v>ARGAMASSA TRAÇO 1:6 (CIMENTO E AREIA MÉDIA) COM ADIÇÃO DE PLASTIFICANTE PARA EMBOÇO/MASSA ÚNICA/ASSENTAMENTO DE ALVENARIA DE VEDAÇÃO, PREPARO MECÂNICO COM BETONEIRA 600 L. AF_06/2014</v>
          </cell>
          <cell r="I5755" t="str">
            <v>M3</v>
          </cell>
          <cell r="J5755" t="str">
            <v>COEFICIENTE DE REPRESENTATIVIDADE</v>
          </cell>
          <cell r="K5755" t="str">
            <v>266,79</v>
          </cell>
        </row>
        <row r="5756">
          <cell r="G5756">
            <v>87286</v>
          </cell>
          <cell r="H5756" t="str">
            <v>ARGAMASSA TRAÇO 1:1:6 (CIMENTO, CAL E AREIA MÉDIA) PARA EMBOÇO/MASSA ÚNICA/ASSENTAMENTO DE ALVENARIA DE VEDAÇÃO, PREPARO MECÂNICO COM BETONEIRA 400 L. AF_06/2014</v>
          </cell>
          <cell r="I5756" t="str">
            <v>M3</v>
          </cell>
          <cell r="J5756" t="str">
            <v>COEFICIENTE DE REPRESENTATIVIDADE</v>
          </cell>
          <cell r="K5756" t="str">
            <v>280,85</v>
          </cell>
        </row>
        <row r="5757">
          <cell r="G5757">
            <v>87287</v>
          </cell>
          <cell r="H5757" t="str">
            <v>ARGAMASSA TRAÇO 1:1:6 (CIMENTO, CAL E AREIA MÉDIA) PARA EMBOÇO/MASSA ÚNICA/ASSENTAMENTO DE ALVENARIA DE VEDAÇÃO, PREPARO MECÂNICO COM BETONEIRA 600 L. AF_06/2014</v>
          </cell>
          <cell r="I5757" t="str">
            <v>M3</v>
          </cell>
          <cell r="J5757" t="str">
            <v>COEFICIENTE DE REPRESENTATIVIDADE</v>
          </cell>
          <cell r="K5757" t="str">
            <v>341,12</v>
          </cell>
        </row>
        <row r="5758">
          <cell r="G5758">
            <v>87289</v>
          </cell>
          <cell r="H5758" t="str">
            <v>ARGAMASSA TRAÇO 1:1,5:7,5 (CIMENTO, CAL E AREIA MÉDIA) PARA EMBOÇO/MASSA ÚNICA/ASSENTAMENTO DE ALVENARIA DE VEDAÇÃO, PREPARO MECÂNICO COM BETONEIRA 400 L. AF_06/2014</v>
          </cell>
          <cell r="I5758" t="str">
            <v>M3</v>
          </cell>
          <cell r="J5758" t="str">
            <v>COEFICIENTE DE REPRESENTATIVIDADE</v>
          </cell>
          <cell r="K5758" t="str">
            <v>338,67</v>
          </cell>
        </row>
        <row r="5759">
          <cell r="G5759">
            <v>87290</v>
          </cell>
          <cell r="H5759" t="str">
            <v>ARGAMASSA TRAÇO 1:1,5:7,5 (CIMENTO, CAL E AREIA MÉDIA) PARA EMBOÇO/MASSA ÚNICA/ASSENTAMENTO DE ALVENARIA DE VEDAÇÃO, PREPARO MECÂNICO COM BETONEIRA 600 L. AF_06/2014</v>
          </cell>
          <cell r="I5759" t="str">
            <v>M3</v>
          </cell>
          <cell r="J5759" t="str">
            <v>COEFICIENTE DE REPRESENTATIVIDADE</v>
          </cell>
          <cell r="K5759" t="str">
            <v>332,83</v>
          </cell>
        </row>
        <row r="5760">
          <cell r="G5760">
            <v>87292</v>
          </cell>
          <cell r="H5760" t="str">
            <v>ARGAMASSA TRAÇO 1:2:8 (CIMENTO, CAL E AREIA MÉDIA) PARA EMBOÇO/MASSA ÚNICA/ASSENTAMENTO DE ALVENARIA DE VEDAÇÃO, PREPARO MECÂNICO COM BETONEIRA 400 L. AF_06/2014</v>
          </cell>
          <cell r="I5760" t="str">
            <v>M3</v>
          </cell>
          <cell r="J5760" t="str">
            <v>COEFICIENTE DE REPRESENTATIVIDADE</v>
          </cell>
          <cell r="K5760" t="str">
            <v>356,28</v>
          </cell>
        </row>
        <row r="5761">
          <cell r="G5761">
            <v>87294</v>
          </cell>
          <cell r="H5761" t="str">
            <v>ARGAMASSA TRAÇO 1:2:9 (CIMENTO, CAL E AREIA MÉDIA) PARA EMBOÇO/MASSA ÚNICA/ASSENTAMENTO DE ALVENARIA DE VEDAÇÃO, PREPARO MECÂNICO COM BETONEIRA 600 L. AF_06/2014</v>
          </cell>
          <cell r="I5761" t="str">
            <v>M3</v>
          </cell>
          <cell r="J5761" t="str">
            <v>COEFICIENTE DE REPRESENTATIVIDADE</v>
          </cell>
          <cell r="K5761" t="str">
            <v>338,28</v>
          </cell>
        </row>
        <row r="5762">
          <cell r="G5762">
            <v>87295</v>
          </cell>
          <cell r="H5762" t="str">
            <v>ARGAMASSA TRAÇO 1:3:12 (CIMENTO, CAL E AREIA MÉDIA) PARA EMBOÇO/MASSA ÚNICA/ASSENTAMENTO DE ALVENARIA DE VEDAÇÃO, PREPARO MECÂNICO COM BETONEIRA 400 L. AF_06/2014</v>
          </cell>
          <cell r="I5762" t="str">
            <v>M3</v>
          </cell>
          <cell r="J5762" t="str">
            <v>COEFICIENTE DE REPRESENTATIVIDADE</v>
          </cell>
          <cell r="K5762" t="str">
            <v>352,33</v>
          </cell>
        </row>
        <row r="5763">
          <cell r="G5763">
            <v>87296</v>
          </cell>
          <cell r="H5763" t="str">
            <v>ARGAMASSA TRAÇO 1:3:12 (CIMENTO, CAL E AREIA MÉDIA) PARA EMBOÇO/MASSA ÚNICA/ASSENTAMENTO DE ALVENARIA DE VEDAÇÃO, PREPARO MECÂNICO COM BETONEIRA 600 L. AF_06/2014</v>
          </cell>
          <cell r="I5763" t="str">
            <v>M3</v>
          </cell>
          <cell r="J5763" t="str">
            <v>COEFICIENTE DE REPRESENTATIVIDADE</v>
          </cell>
          <cell r="K5763" t="str">
            <v>333,19</v>
          </cell>
        </row>
        <row r="5764">
          <cell r="G5764">
            <v>87298</v>
          </cell>
          <cell r="H5764" t="str">
            <v>ARGAMASSA TRAÇO 1:3 (CIMENTO E AREIA MÉDIA) PARA CONTRAPISO, PREPARO MECÂNICO COM BETONEIRA 400 L. AF_06/2014</v>
          </cell>
          <cell r="I5764" t="str">
            <v>M3</v>
          </cell>
          <cell r="J5764" t="str">
            <v>COEFICIENTE DE REPRESENTATIVIDADE</v>
          </cell>
          <cell r="K5764" t="str">
            <v>382,91</v>
          </cell>
        </row>
        <row r="5765">
          <cell r="G5765">
            <v>87299</v>
          </cell>
          <cell r="H5765" t="str">
            <v>ARGAMASSA TRAÇO 1:3 (CIMENTO E AREIA MÉDIA) PARA CONTRAPISO, PREPARO MECÂNICO COM BETONEIRA 600 L. AF_06/2014</v>
          </cell>
          <cell r="I5765" t="str">
            <v>M3</v>
          </cell>
          <cell r="J5765" t="str">
            <v>COEFICIENTE DE REPRESENTATIVIDADE</v>
          </cell>
          <cell r="K5765" t="str">
            <v>368,30</v>
          </cell>
        </row>
        <row r="5766">
          <cell r="G5766">
            <v>87301</v>
          </cell>
          <cell r="H5766" t="str">
            <v>ARGAMASSA TRAÇO 1:4 (CIMENTO E AREIA MÉDIA) PARA CONTRAPISO, PREPARO MECÂNICO COM BETONEIRA 400 L. AF_06/2014</v>
          </cell>
          <cell r="I5766" t="str">
            <v>M3</v>
          </cell>
          <cell r="J5766" t="str">
            <v>COEFICIENTE DE REPRESENTATIVIDADE</v>
          </cell>
          <cell r="K5766" t="str">
            <v>348,33</v>
          </cell>
        </row>
        <row r="5767">
          <cell r="G5767">
            <v>87302</v>
          </cell>
          <cell r="H5767" t="str">
            <v>ARGAMASSA TRAÇO 1:4 (CIMENTO E AREIA MÉDIA) PARA CONTRAPISO, PREPARO MECÂNICO COM BETONEIRA 600 L. AF_06/2014</v>
          </cell>
          <cell r="I5767" t="str">
            <v>M3</v>
          </cell>
          <cell r="J5767" t="str">
            <v>COEFICIENTE DE REPRESENTATIVIDADE</v>
          </cell>
          <cell r="K5767" t="str">
            <v>336,27</v>
          </cell>
        </row>
        <row r="5768">
          <cell r="G5768">
            <v>87304</v>
          </cell>
          <cell r="H5768" t="str">
            <v>ARGAMASSA TRAÇO 1:5 (CIMENTO E AREIA MÉDIA) PARA CONTRAPISO, PREPARO MECÂNICO COM BETONEIRA 400 L. AF_06/2014</v>
          </cell>
          <cell r="I5768" t="str">
            <v>M3</v>
          </cell>
          <cell r="J5768" t="str">
            <v>COEFICIENTE DE REPRESENTATIVIDADE</v>
          </cell>
          <cell r="K5768" t="str">
            <v>329,29</v>
          </cell>
        </row>
        <row r="5769">
          <cell r="G5769">
            <v>87305</v>
          </cell>
          <cell r="H5769" t="str">
            <v>ARGAMASSA TRAÇO 1:5 (CIMENTO E AREIA MÉDIA) PARA CONTRAPISO, PREPARO MECÂNICO COM BETONEIRA 600 L. AF_06/2014</v>
          </cell>
          <cell r="I5769" t="str">
            <v>M3</v>
          </cell>
          <cell r="J5769" t="str">
            <v>COEFICIENTE DE REPRESENTATIVIDADE</v>
          </cell>
          <cell r="K5769" t="str">
            <v>316,64</v>
          </cell>
        </row>
        <row r="5770">
          <cell r="G5770">
            <v>87307</v>
          </cell>
          <cell r="H5770" t="str">
            <v>ARGAMASSA TRAÇO 1:6 (CIMENTO E AREIA MÉDIA) PARA CONTRAPISO, PREPARO MECÂNICO COM BETONEIRA 400 L. AF_06/2014</v>
          </cell>
          <cell r="I5770" t="str">
            <v>M3</v>
          </cell>
          <cell r="J5770" t="str">
            <v>COEFICIENTE DE REPRESENTATIVIDADE</v>
          </cell>
          <cell r="K5770" t="str">
            <v>310,25</v>
          </cell>
        </row>
        <row r="5771">
          <cell r="G5771">
            <v>87308</v>
          </cell>
          <cell r="H5771" t="str">
            <v>ARGAMASSA TRAÇO 1:6 (CIMENTO E AREIA MÉDIA) PARA CONTRAPISO, PREPARO MECÂNICO COM BETONEIRA 600 L. AF_06/2014</v>
          </cell>
          <cell r="I5771" t="str">
            <v>M3</v>
          </cell>
          <cell r="J5771" t="str">
            <v>COEFICIENTE DE REPRESENTATIVIDADE</v>
          </cell>
          <cell r="K5771" t="str">
            <v>299,80</v>
          </cell>
        </row>
        <row r="5772">
          <cell r="G5772">
            <v>87310</v>
          </cell>
          <cell r="H5772" t="str">
            <v>ARGAMASSA TRAÇO 1:5 (CIMENTO E AREIA GROSSA) PARA CHAPISCO CONVENCIONAL, PREPARO MECÂNICO COM BETONEIRA 400 L. AF_06/2014</v>
          </cell>
          <cell r="I5772" t="str">
            <v>M3</v>
          </cell>
          <cell r="J5772" t="str">
            <v>COEFICIENTE DE REPRESENTATIVIDADE</v>
          </cell>
          <cell r="K5772" t="str">
            <v>252,28</v>
          </cell>
        </row>
        <row r="5773">
          <cell r="G5773">
            <v>87311</v>
          </cell>
          <cell r="H5773" t="str">
            <v>ARGAMASSA TRAÇO 1:5 (CIMENTO E AREIA GROSSA) PARA CHAPISCO CONVENCIONAL, PREPARO MECÂNICO COM BETONEIRA 600 L. AF_06/2014</v>
          </cell>
          <cell r="I5773" t="str">
            <v>M3</v>
          </cell>
          <cell r="J5773" t="str">
            <v>COEFICIENTE DE REPRESENTATIVIDADE</v>
          </cell>
          <cell r="K5773" t="str">
            <v>244,78</v>
          </cell>
        </row>
        <row r="5774">
          <cell r="G5774">
            <v>87313</v>
          </cell>
          <cell r="H5774" t="str">
            <v>ARGAMASSA TRAÇO 1:3 (CIMENTO E AREIA GROSSA) PARA CHAPISCO CONVENCIONAL, PREPARO MECÂNICO COM BETONEIRA 400 L. AF_06/2014</v>
          </cell>
          <cell r="I5774" t="str">
            <v>M3</v>
          </cell>
          <cell r="J5774" t="str">
            <v>COEFICIENTE DE REPRESENTATIVIDADE</v>
          </cell>
          <cell r="K5774" t="str">
            <v>293,22</v>
          </cell>
        </row>
        <row r="5775">
          <cell r="G5775">
            <v>87314</v>
          </cell>
          <cell r="H5775" t="str">
            <v>ARGAMASSA TRAÇO 1:3 (CIMENTO E AREIA GROSSA) PARA CHAPISCO CONVENCIONAL, PREPARO MECÂNICO COM BETONEIRA 600 L. AF_06/2014</v>
          </cell>
          <cell r="I5775" t="str">
            <v>M3</v>
          </cell>
          <cell r="J5775" t="str">
            <v>COEFICIENTE DE REPRESENTATIVIDADE</v>
          </cell>
          <cell r="K5775" t="str">
            <v>286,29</v>
          </cell>
        </row>
        <row r="5776">
          <cell r="G5776">
            <v>87316</v>
          </cell>
          <cell r="H5776" t="str">
            <v>ARGAMASSA TRAÇO 1:4 (CIMENTO E AREIA GROSSA) PARA CHAPISCO CONVENCIONAL, PREPARO MECÂNICO COM BETONEIRA 400 L. AF_06/2014</v>
          </cell>
          <cell r="I5776" t="str">
            <v>M3</v>
          </cell>
          <cell r="J5776" t="str">
            <v>COEFICIENTE DE REPRESENTATIVIDADE</v>
          </cell>
          <cell r="K5776" t="str">
            <v>273,13</v>
          </cell>
        </row>
        <row r="5777">
          <cell r="G5777">
            <v>87317</v>
          </cell>
          <cell r="H5777" t="str">
            <v>ARGAMASSA TRAÇO 1:4 (CIMENTO E AREIA GROSSA) PARA CHAPISCO CONVENCIONAL, PREPARO MECÂNICO COM BETONEIRA 600 L. AF_06/2014</v>
          </cell>
          <cell r="I5777" t="str">
            <v>M3</v>
          </cell>
          <cell r="J5777" t="str">
            <v>COEFICIENTE DE REPRESENTATIVIDADE</v>
          </cell>
          <cell r="K5777" t="str">
            <v>261,85</v>
          </cell>
        </row>
        <row r="5778">
          <cell r="G5778">
            <v>87319</v>
          </cell>
          <cell r="H5778" t="str">
            <v>ARGAMASSA TRAÇO 1:5 (CIMENTO E AREIA GROSSA) COM ADIÇÃO DE EMULSÃO POLIMÉRICA PARA CHAPISCO ROLADO, PREPARO MECÂNICO COM BETONEIRA 400 L. AF_06/2014</v>
          </cell>
          <cell r="I5778" t="str">
            <v>M3</v>
          </cell>
          <cell r="J5778" t="str">
            <v>COEFICIENTE DE REPRESENTATIVIDADE</v>
          </cell>
          <cell r="K5778" t="str">
            <v>2.264,68</v>
          </cell>
        </row>
        <row r="5779">
          <cell r="G5779">
            <v>87320</v>
          </cell>
          <cell r="H5779" t="str">
            <v>ARGAMASSA TRAÇO 1:5 (CIMENTO E AREIA GROSSA) COM ADIÇÃO DE EMULSÃO POLIMÉRICA PARA CHAPISCO ROLADO, PREPARO MECÂNICO COM BETONEIRA 600 L. AF_06/2014</v>
          </cell>
          <cell r="I5779" t="str">
            <v>M3</v>
          </cell>
          <cell r="J5779" t="str">
            <v>COEFICIENTE DE REPRESENTATIVIDADE</v>
          </cell>
          <cell r="K5779" t="str">
            <v>2.266,07</v>
          </cell>
        </row>
        <row r="5780">
          <cell r="G5780">
            <v>87322</v>
          </cell>
          <cell r="H5780" t="str">
            <v>ARGAMASSA TRAÇO 1:3 (CIMENTO E AREIA GROSSA) COM ADIÇÃO DE EMULSÃO POLIMÉRICA PARA CHAPISCO ROLADO, PREPARO MECÂNICO COM BETONEIRA 400 L. AF_06/2014</v>
          </cell>
          <cell r="I5780" t="str">
            <v>M3</v>
          </cell>
          <cell r="J5780" t="str">
            <v>COEFICIENTE DE REPRESENTATIVIDADE</v>
          </cell>
          <cell r="K5780" t="str">
            <v>2.315,79</v>
          </cell>
        </row>
        <row r="5781">
          <cell r="G5781">
            <v>87323</v>
          </cell>
          <cell r="H5781" t="str">
            <v>ARGAMASSA TRAÇO 1:3 (CIMENTO E AREIA GROSSA) COM ADIÇÃO DE EMULSÃO POLIMÉRICA PARA CHAPISCO ROLADO, PREPARO MECÂNICO COM BETONEIRA 600 L. AF_06/2014</v>
          </cell>
          <cell r="I5781" t="str">
            <v>M3</v>
          </cell>
          <cell r="J5781" t="str">
            <v>COEFICIENTE DE REPRESENTATIVIDADE</v>
          </cell>
          <cell r="K5781" t="str">
            <v>2.301,92</v>
          </cell>
        </row>
        <row r="5782">
          <cell r="G5782">
            <v>87325</v>
          </cell>
          <cell r="H5782" t="str">
            <v>ARGAMASSA TRAÇO 1:4 (CIMENTO E AREIA GROSSA) COM ADIÇÃO DE EMULSÃO POLIMÉRICA PARA CHAPISCO ROLADO, PREPARO MECÂNICO COM BETONEIRA 400 L. AF_06/2014</v>
          </cell>
          <cell r="I5782" t="str">
            <v>M3</v>
          </cell>
          <cell r="J5782" t="str">
            <v>COEFICIENTE DE REPRESENTATIVIDADE</v>
          </cell>
          <cell r="K5782" t="str">
            <v>2.283,75</v>
          </cell>
        </row>
        <row r="5783">
          <cell r="G5783">
            <v>87326</v>
          </cell>
          <cell r="H5783" t="str">
            <v>ARGAMASSA TRAÇO 1:4 (CIMENTO E AREIA GROSSA) COM ADIÇÃO DE EMULSÃO POLIMÉRICA PARA CHAPISCO ROLADO, PREPARO MECÂNICO COM BETONEIRA 600 L. AF_06/2014</v>
          </cell>
          <cell r="I5783" t="str">
            <v>M3</v>
          </cell>
          <cell r="J5783" t="str">
            <v>COEFICIENTE DE REPRESENTATIVIDADE</v>
          </cell>
          <cell r="K5783" t="str">
            <v>2.277,83</v>
          </cell>
        </row>
        <row r="5784">
          <cell r="G5784">
            <v>87327</v>
          </cell>
          <cell r="H5784" t="str">
            <v>ARGAMASSA TRAÇO 1:7 (CIMENTO E AREIA MÉDIA) COM ADIÇÃO DE PLASTIFICANTE PARA EMBOÇO/MASSA ÚNICA/ASSENTAMENTO DE ALVENARIA DE VEDAÇÃO, PREPARO MECÂNICO COM MISTURADOR DE EIXO HORIZONTAL DE 300 KG. AF_06/2014</v>
          </cell>
          <cell r="I5784" t="str">
            <v>M3</v>
          </cell>
          <cell r="J5784" t="str">
            <v>COEFICIENTE DE REPRESENTATIVIDADE</v>
          </cell>
          <cell r="K5784" t="str">
            <v>285,22</v>
          </cell>
        </row>
        <row r="5785">
          <cell r="G5785">
            <v>87328</v>
          </cell>
          <cell r="H5785" t="str">
            <v>ARGAMASSA TRAÇO 1:7 (CIMENTO E AREIA MÉDIA) COM ADIÇÃO DE PLASTIFICANTE PARA EMBOÇO/MASSA ÚNICA/ASSENTAMENTO DE ALVENARIA DE VEDAÇÃO, PREPARO MECÂNICO COM MISTURADOR DE EIXO HORIZONTAL DE 600 KG. AF_06/2014</v>
          </cell>
          <cell r="I5785" t="str">
            <v>M3</v>
          </cell>
          <cell r="J5785" t="str">
            <v>COEFICIENTE DE REPRESENTATIVIDADE</v>
          </cell>
          <cell r="K5785" t="str">
            <v>250,73</v>
          </cell>
        </row>
        <row r="5786">
          <cell r="G5786">
            <v>87329</v>
          </cell>
          <cell r="H5786" t="str">
            <v>ARGAMASSA TRAÇO 1:6 (CIMENTO E AREIA MÉDIA) COM ADIÇÃO DE PLASTIFICANTE PARA EMBOÇO/MASSA ÚNICA/ASSENTAMENTO DE ALVENARIA DE VEDAÇÃO, PREPARO MECÂNICO COM MISTURADOR DE EIXO HORIZONTAL DE 300 KG. AF_06/2014</v>
          </cell>
          <cell r="I5786" t="str">
            <v>M3</v>
          </cell>
          <cell r="J5786" t="str">
            <v>COEFICIENTE DE REPRESENTATIVIDADE</v>
          </cell>
          <cell r="K5786" t="str">
            <v>304,62</v>
          </cell>
        </row>
        <row r="5787">
          <cell r="G5787">
            <v>87330</v>
          </cell>
          <cell r="H5787" t="str">
            <v>ARGAMASSA TRAÇO 1:6 (CIMENTO E AREIA MÉDIA) COM ADIÇÃO DE PLASTIFICANTE PARA EMBOÇO/MASSA ÚNICA/ASSENTAMENTO DE ALVENARIA DE VEDAÇÃO, PREPARO MECÂNICO COM MISTURADOR DE EIXO HORIZONTAL DE 600 KG. AF_06/2014</v>
          </cell>
          <cell r="I5787" t="str">
            <v>M3</v>
          </cell>
          <cell r="J5787" t="str">
            <v>COEFICIENTE DE REPRESENTATIVIDADE</v>
          </cell>
          <cell r="K5787" t="str">
            <v>267,28</v>
          </cell>
        </row>
        <row r="5788">
          <cell r="G5788">
            <v>87331</v>
          </cell>
          <cell r="H5788" t="str">
            <v>ARGAMASSA TRAÇO 1:1:6 (CIMENTO, CAL E AREIA MÉDIA) PARA EMBOÇO/MASSA ÚNICA/ASSENTAMENTO DE ALVENARIA DE VEDAÇÃO, PREPARO MECÂNICO COM MISTURADOR DE EIXO HORIZONTAL DE 300 KG. AF_06/2014</v>
          </cell>
          <cell r="I5788" t="str">
            <v>M3</v>
          </cell>
          <cell r="J5788" t="str">
            <v>COEFICIENTE DE REPRESENTATIVIDADE</v>
          </cell>
          <cell r="K5788" t="str">
            <v>362,80</v>
          </cell>
        </row>
        <row r="5789">
          <cell r="G5789">
            <v>87332</v>
          </cell>
          <cell r="H5789" t="str">
            <v>ARGAMASSA TRAÇO 1:1:6 (CIMENTO, CAL E AREIA MÉDIA) PARA EMBOÇO/MASSA ÚNICA/ASSENTAMENTO DE ALVENARIA DE VEDAÇÃO, PREPARO MECÂNICO COM MISTURADOR DE EIXO HORIZONTAL DE 600 KG. AF_06/2014</v>
          </cell>
          <cell r="I5789" t="str">
            <v>M3</v>
          </cell>
          <cell r="J5789" t="str">
            <v>COEFICIENTE DE REPRESENTATIVIDADE</v>
          </cell>
          <cell r="K5789" t="str">
            <v>325,92</v>
          </cell>
        </row>
        <row r="5790">
          <cell r="G5790">
            <v>87333</v>
          </cell>
          <cell r="H5790" t="str">
            <v>ARGAMASSA TRAÇO 1:1,5:7,5 (CIMENTO, CAL E AREIA MÉDIA) PARA EMBOÇO/MASSA ÚNICA/ASSENTAMENTO DE ALVENARIA DE VEDAÇÃO, PREPARO MECÂNICO COM MISTURADOR DE EIXO HORIZONTAL DE 300 KG. AF_06/2014</v>
          </cell>
          <cell r="I5790" t="str">
            <v>M3</v>
          </cell>
          <cell r="J5790" t="str">
            <v>COEFICIENTE DE REPRESENTATIVIDADE</v>
          </cell>
          <cell r="K5790" t="str">
            <v>344,21</v>
          </cell>
        </row>
        <row r="5791">
          <cell r="G5791">
            <v>87334</v>
          </cell>
          <cell r="H5791" t="str">
            <v>ARGAMASSA TRAÇO 1:1,5:7,5 (CIMENTO, CAL E AREIA MÉDIA) PARA EMBOÇO/MASSA ÚNICA/ASSENTAMENTO DE ALVENARIA DE VEDAÇÃO, PREPARO MECÂNICO COM MISTURADOR DE EIXO HORIZONTAL DE 600 KG. AF_06/2014</v>
          </cell>
          <cell r="I5791" t="str">
            <v>M3</v>
          </cell>
          <cell r="J5791" t="str">
            <v>COEFICIENTE DE REPRESENTATIVIDADE</v>
          </cell>
          <cell r="K5791" t="str">
            <v>316,82</v>
          </cell>
        </row>
        <row r="5792">
          <cell r="G5792">
            <v>87335</v>
          </cell>
          <cell r="H5792" t="str">
            <v>ARGAMASSA TRAÇO 1:2:8 (CIMENTO, CAL E AREIA MÉDIA) PARA EMBOÇO/MASSA ÚNICA/ASSENTAMENTO DE ALVENARIA DE VEDAÇÃO, PREPARO MECÂNICO COM MISTURADOR DE EIXO HORIZONTAL DE 300 KG. AF_06/2014</v>
          </cell>
          <cell r="I5792" t="str">
            <v>M3</v>
          </cell>
          <cell r="J5792" t="str">
            <v>COEFICIENTE DE REPRESENTATIVIDADE</v>
          </cell>
          <cell r="K5792" t="str">
            <v>352,81</v>
          </cell>
        </row>
        <row r="5793">
          <cell r="G5793">
            <v>87336</v>
          </cell>
          <cell r="H5793" t="str">
            <v>ARGAMASSA TRAÇO 1:2:8 (CIMENTO, CAL E AREIA MÉDIA) PARA EMBOÇO/MASSA ÚNICA/ASSENTAMENTO DE ALVENARIA DE VEDAÇÃO, PREPARO MECÂNICO COM MISTURADOR DE EIXO HORIZONTAL DE 600 KG. AF_06/2014</v>
          </cell>
          <cell r="I5793" t="str">
            <v>M3</v>
          </cell>
          <cell r="J5793" t="str">
            <v>COEFICIENTE DE REPRESENTATIVIDADE</v>
          </cell>
          <cell r="K5793" t="str">
            <v>332,35</v>
          </cell>
        </row>
        <row r="5794">
          <cell r="G5794">
            <v>87337</v>
          </cell>
          <cell r="H5794" t="str">
            <v>ARGAMASSA TRAÇO 1:2:9 (CIMENTO, CAL E AREIA MÉDIA) PARA EMBOÇO/MASSA ÚNICA/ASSENTAMENTO DE ALVENARIA DE VEDAÇÃO, PREPARO MECÂNICO COM MISTURADOR DE EIXO HORIZONTAL DE 300 KG. AF_06/2014</v>
          </cell>
          <cell r="I5794" t="str">
            <v>M3</v>
          </cell>
          <cell r="J5794" t="str">
            <v>COEFICIENTE DE REPRESENTATIVIDADE</v>
          </cell>
          <cell r="K5794" t="str">
            <v>337,22</v>
          </cell>
        </row>
        <row r="5795">
          <cell r="G5795">
            <v>87338</v>
          </cell>
          <cell r="H5795" t="str">
            <v>ARGAMASSA TRAÇO 1:3:12 (CIMENTO, CAL E AREIA MÉDIA) PARA EMBOÇO/MASSA ÚNICA/ASSENTAMENTO DE ALVENARIA DE VEDAÇÃO, PREPARO MECÂNICO COM MISTURADOR DE EIXO HORIZONTAL DE 600 KG. AF_06/2014</v>
          </cell>
          <cell r="I5795" t="str">
            <v>M3</v>
          </cell>
          <cell r="J5795" t="str">
            <v>COEFICIENTE DE REPRESENTATIVIDADE</v>
          </cell>
          <cell r="K5795" t="str">
            <v>329,91</v>
          </cell>
        </row>
        <row r="5796">
          <cell r="G5796">
            <v>87339</v>
          </cell>
          <cell r="H5796" t="str">
            <v>ARGAMASSA TRAÇO 1:3 (CIMENTO E AREIA MÉDIA) PARA CONTRAPISO, PREPARO MECÂNICO COM MISTURADOR DE EIXO HORIZONTAL DE 160 KG. AF_06/2014</v>
          </cell>
          <cell r="I5796" t="str">
            <v>M3</v>
          </cell>
          <cell r="J5796" t="str">
            <v>COEFICIENTE DE REPRESENTATIVIDADE</v>
          </cell>
          <cell r="K5796" t="str">
            <v>455,37</v>
          </cell>
        </row>
        <row r="5797">
          <cell r="G5797">
            <v>87340</v>
          </cell>
          <cell r="H5797" t="str">
            <v>ARGAMASSA TRAÇO 1:3 (CIMENTO E AREIA MÉDIA) PARA CONTRAPISO, PREPARO MECÂNICO COM MISTURADOR DE EIXO HORIZONTAL DE 300 KG. AF_06/2014</v>
          </cell>
          <cell r="I5797" t="str">
            <v>M3</v>
          </cell>
          <cell r="J5797" t="str">
            <v>COEFICIENTE DE REPRESENTATIVIDADE</v>
          </cell>
          <cell r="K5797" t="str">
            <v>373,64</v>
          </cell>
        </row>
        <row r="5798">
          <cell r="G5798">
            <v>87341</v>
          </cell>
          <cell r="H5798" t="str">
            <v>ARGAMASSA TRAÇO 1:3 (CIMENTO E AREIA MÉDIA) PARA CONTRAPISO, PREPARO MECÂNICO COM MISTURADOR DE EIXO HORIZONTAL DE 600 KG. AF_06/2014</v>
          </cell>
          <cell r="I5798" t="str">
            <v>M3</v>
          </cell>
          <cell r="J5798" t="str">
            <v>COEFICIENTE DE REPRESENTATIVIDADE</v>
          </cell>
          <cell r="K5798" t="str">
            <v>357,24</v>
          </cell>
        </row>
        <row r="5799">
          <cell r="G5799">
            <v>87342</v>
          </cell>
          <cell r="H5799" t="str">
            <v>ARGAMASSA TRAÇO 1:4 (CIMENTO E AREIA MÉDIA) PARA CONTRAPISO, PREPARO MECÂNICO COM MISTURADOR DE EIXO HORIZONTAL DE 160 KG. AF_06/2014</v>
          </cell>
          <cell r="I5799" t="str">
            <v>M3</v>
          </cell>
          <cell r="J5799" t="str">
            <v>COEFICIENTE DE REPRESENTATIVIDADE</v>
          </cell>
          <cell r="K5799" t="str">
            <v>399,82</v>
          </cell>
        </row>
        <row r="5800">
          <cell r="G5800">
            <v>87343</v>
          </cell>
          <cell r="H5800" t="str">
            <v>ARGAMASSA TRAÇO 1:4 (CIMENTO E AREIA MÉDIA) PARA CONTRAPISO, PREPARO MECÂNICO COM MISTURADOR DE EIXO HORIZONTAL DE 300 KG. AF_06/2014</v>
          </cell>
          <cell r="I5800" t="str">
            <v>M3</v>
          </cell>
          <cell r="J5800" t="str">
            <v>COEFICIENTE DE REPRESENTATIVIDADE</v>
          </cell>
          <cell r="K5800" t="str">
            <v>347,28</v>
          </cell>
        </row>
        <row r="5801">
          <cell r="G5801">
            <v>87344</v>
          </cell>
          <cell r="H5801" t="str">
            <v>ARGAMASSA TRAÇO 1:4 (CIMENTO E AREIA MÉDIA) PARA CONTRAPISO, PREPARO MECÂNICO COM MISTURADOR DE EIXO HORIZONTAL DE 600 KG. AF_06/2014</v>
          </cell>
          <cell r="I5801" t="str">
            <v>M3</v>
          </cell>
          <cell r="J5801" t="str">
            <v>COEFICIENTE DE REPRESENTATIVIDADE</v>
          </cell>
          <cell r="K5801" t="str">
            <v>324,61</v>
          </cell>
        </row>
        <row r="5802">
          <cell r="G5802">
            <v>87345</v>
          </cell>
          <cell r="H5802" t="str">
            <v>ARGAMASSA TRAÇO 1:5 (CIMENTO E AREIA MÉDIA) PARA CONTRAPISO, PREPARO MECÂNICO COM MISTURADOR DE EIXO HORIZONTAL DE 160 KG. AF_06/2014</v>
          </cell>
          <cell r="I5802" t="str">
            <v>M3</v>
          </cell>
          <cell r="J5802" t="str">
            <v>COEFICIENTE DE REPRESENTATIVIDADE</v>
          </cell>
          <cell r="K5802" t="str">
            <v>355,20</v>
          </cell>
        </row>
        <row r="5803">
          <cell r="G5803">
            <v>87346</v>
          </cell>
          <cell r="H5803" t="str">
            <v>ARGAMASSA TRAÇO 1:5 (CIMENTO E AREIA MÉDIA) PARA CONTRAPISO, PREPARO MECÂNICO COM MISTURADOR DE EIXO HORIZONTAL DE 300 KG. AF_06/2014</v>
          </cell>
          <cell r="I5803" t="str">
            <v>M3</v>
          </cell>
          <cell r="J5803" t="str">
            <v>COEFICIENTE DE REPRESENTATIVIDADE</v>
          </cell>
          <cell r="K5803" t="str">
            <v>319,04</v>
          </cell>
        </row>
        <row r="5804">
          <cell r="G5804">
            <v>87347</v>
          </cell>
          <cell r="H5804" t="str">
            <v>ARGAMASSA TRAÇO 1:5 (CIMENTO E AREIA MÉDIA) PARA CONTRAPISO, PREPARO MECÂNICO COM MISTURADOR DE EIXO HORIZONTAL DE 600 KG. AF_06/2014</v>
          </cell>
          <cell r="I5804" t="str">
            <v>M3</v>
          </cell>
          <cell r="J5804" t="str">
            <v>COEFICIENTE DE REPRESENTATIVIDADE</v>
          </cell>
          <cell r="K5804" t="str">
            <v>306,25</v>
          </cell>
        </row>
        <row r="5805">
          <cell r="G5805">
            <v>87348</v>
          </cell>
          <cell r="H5805" t="str">
            <v>ARGAMASSA TRAÇO 1:6 (CIMENTO E AREIA MÉDIA) PARA CONTRAPISO, PREPARO MECÂNICO COM MISTURADOR DE EIXO HORIZONTAL DE 160 KG. AF_06/2014</v>
          </cell>
          <cell r="I5805" t="str">
            <v>M3</v>
          </cell>
          <cell r="J5805" t="str">
            <v>COEFICIENTE DE REPRESENTATIVIDADE</v>
          </cell>
          <cell r="K5805" t="str">
            <v>334,41</v>
          </cell>
        </row>
        <row r="5806">
          <cell r="G5806">
            <v>87349</v>
          </cell>
          <cell r="H5806" t="str">
            <v>ARGAMASSA TRAÇO 1:6 (CIMENTO E AREIA MÉDIA) PARA CONTRAPISO, PREPARO MECÂNICO COM MISTURADOR DE EIXO HORIZONTAL DE 600 KG. AF_06/2014</v>
          </cell>
          <cell r="I5806" t="str">
            <v>M3</v>
          </cell>
          <cell r="J5806" t="str">
            <v>COEFICIENTE DE REPRESENTATIVIDADE</v>
          </cell>
          <cell r="K5806" t="str">
            <v>287,17</v>
          </cell>
        </row>
        <row r="5807">
          <cell r="G5807">
            <v>87350</v>
          </cell>
          <cell r="H5807" t="str">
            <v>ARGAMASSA TRAÇO 1:5 (CIMENTO E AREIA GROSSA) PARA CHAPISCO CONVENCIONAL, PREPARO MECÂNICO COM MISTURADOR DE EIXO HORIZONTAL DE 300 KG. AF_06/2014</v>
          </cell>
          <cell r="I5807" t="str">
            <v>M3</v>
          </cell>
          <cell r="J5807" t="str">
            <v>COEFICIENTE DE REPRESENTATIVIDADE</v>
          </cell>
          <cell r="K5807" t="str">
            <v>280,65</v>
          </cell>
        </row>
        <row r="5808">
          <cell r="G5808">
            <v>87351</v>
          </cell>
          <cell r="H5808" t="str">
            <v>ARGAMASSA TRAÇO 1:5 (CIMENTO E AREIA GROSSA) PARA CHAPISCO CONVENCIONAL, PREPARO MECÂNICO COM MISTURADOR DE EIXO HORIZONTAL DE 600 KG. AF_06/2014</v>
          </cell>
          <cell r="I5808" t="str">
            <v>M3</v>
          </cell>
          <cell r="J5808" t="str">
            <v>COEFICIENTE DE REPRESENTATIVIDADE</v>
          </cell>
          <cell r="K5808" t="str">
            <v>245,83</v>
          </cell>
        </row>
        <row r="5809">
          <cell r="G5809">
            <v>87352</v>
          </cell>
          <cell r="H5809" t="str">
            <v>ARGAMASSA TRAÇO 1:3 (CIMENTO E AREIA GROSSA) PARA CHAPISCO CONVENCIONAL, PREPARO MECÂNICO COM MISTURADOR DE EIXO HORIZONTAL DE 160 KG. AF_06/2014</v>
          </cell>
          <cell r="I5809" t="str">
            <v>M3</v>
          </cell>
          <cell r="J5809" t="str">
            <v>COEFICIENTE DE REPRESENTATIVIDADE</v>
          </cell>
          <cell r="K5809" t="str">
            <v>346,01</v>
          </cell>
        </row>
        <row r="5810">
          <cell r="G5810">
            <v>87353</v>
          </cell>
          <cell r="H5810" t="str">
            <v>ARGAMASSA TRAÇO 1:3 (CIMENTO E AREIA GROSSA) PARA CHAPISCO CONVENCIONAL, PREPARO MECÂNICO COM MISTURADOR DE EIXO HORIZONTAL DE 300 KG. AF_06/2014</v>
          </cell>
          <cell r="I5810" t="str">
            <v>M3</v>
          </cell>
          <cell r="J5810" t="str">
            <v>COEFICIENTE DE REPRESENTATIVIDADE</v>
          </cell>
          <cell r="K5810" t="str">
            <v>298,55</v>
          </cell>
        </row>
        <row r="5811">
          <cell r="G5811">
            <v>87354</v>
          </cell>
          <cell r="H5811" t="str">
            <v>ARGAMASSA TRAÇO 1:3 (CIMENTO E AREIA GROSSA) PARA CHAPISCO CONVENCIONAL, PREPARO MECÂNICO COM MISTURADOR DE EIXO HORIZONTAL DE 600 KG. AF_06/2014</v>
          </cell>
          <cell r="I5811" t="str">
            <v>M3</v>
          </cell>
          <cell r="J5811" t="str">
            <v>COEFICIENTE DE REPRESENTATIVIDADE</v>
          </cell>
          <cell r="K5811" t="str">
            <v>275,82</v>
          </cell>
        </row>
        <row r="5812">
          <cell r="G5812">
            <v>87355</v>
          </cell>
          <cell r="H5812" t="str">
            <v>ARGAMASSA TRAÇO 1:4 (CIMENTO E AREIA GROSSA) PARA CHAPISCO CONVENCIONAL, PREPARO MECÂNICO COM MISTURADOR DE EIXO HORIZONTAL DE 160 KG. AF_06/2014</v>
          </cell>
          <cell r="I5812" t="str">
            <v>M3</v>
          </cell>
          <cell r="J5812" t="str">
            <v>COEFICIENTE DE REPRESENTATIVIDADE</v>
          </cell>
          <cell r="K5812" t="str">
            <v>303,75</v>
          </cell>
        </row>
        <row r="5813">
          <cell r="G5813">
            <v>87356</v>
          </cell>
          <cell r="H5813" t="str">
            <v>ARGAMASSA TRAÇO 1:4 (CIMENTO E AREIA GROSSA) PARA CHAPISCO CONVENCIONAL, PREPARO MECÂNICO COM MISTURADOR DE EIXO HORIZONTAL DE 300 KG. AF_06/2014</v>
          </cell>
          <cell r="I5813" t="str">
            <v>M3</v>
          </cell>
          <cell r="J5813" t="str">
            <v>COEFICIENTE DE REPRESENTATIVIDADE</v>
          </cell>
          <cell r="K5813" t="str">
            <v>265,24</v>
          </cell>
        </row>
        <row r="5814">
          <cell r="G5814">
            <v>87357</v>
          </cell>
          <cell r="H5814" t="str">
            <v>ARGAMASSA TRAÇO 1:4 (CIMENTO E AREIA GROSSA) PARA CHAPISCO CONVENCIONAL, PREPARO MECÂNICO COM MISTURADOR DE EIXO HORIZONTAL DE 600 KG. AF_06/2014</v>
          </cell>
          <cell r="I5814" t="str">
            <v>M3</v>
          </cell>
          <cell r="J5814" t="str">
            <v>COEFICIENTE DE REPRESENTATIVIDADE</v>
          </cell>
          <cell r="K5814" t="str">
            <v>255,41</v>
          </cell>
        </row>
        <row r="5815">
          <cell r="G5815">
            <v>87358</v>
          </cell>
          <cell r="H5815" t="str">
            <v>ARGAMASSA TRAÇO 1:5 (CIMENTO E AREIA GROSSA) COM ADIÇÃO DE EMULSÃO POLIMÉRICA PARA CHAPISCO ROLADO, PREPARO MECÂNICO COM MISTURADOR DE EIXO HORIZONTAL DE 300 KG. AF_06/2014</v>
          </cell>
          <cell r="I5815" t="str">
            <v>M3</v>
          </cell>
          <cell r="J5815" t="str">
            <v>COEFICIENTE DE REPRESENTATIVIDADE</v>
          </cell>
          <cell r="K5815" t="str">
            <v>2.231,53</v>
          </cell>
        </row>
        <row r="5816">
          <cell r="G5816">
            <v>87359</v>
          </cell>
          <cell r="H5816" t="str">
            <v>ARGAMASSA TRAÇO 1:5 (CIMENTO E AREIA GROSSA) COM ADIÇÃO DE EMULSÃO POLIMÉRICA PARA CHAPISCO ROLADO, PREPARO MECÂNICO COM MISTURADOR DE EIXO HORIZONTAL DE 600 KG. AF_06/2014</v>
          </cell>
          <cell r="I5816" t="str">
            <v>M3</v>
          </cell>
          <cell r="J5816" t="str">
            <v>COEFICIENTE DE REPRESENTATIVIDADE</v>
          </cell>
          <cell r="K5816" t="str">
            <v>2.216,16</v>
          </cell>
        </row>
        <row r="5817">
          <cell r="G5817">
            <v>87360</v>
          </cell>
          <cell r="H5817" t="str">
            <v>ARGAMASSA TRAÇO 1:3 (CIMENTO E AREIA GROSSA) COM ADIÇÃO DE EMULSÃO POLIMÉRICA PARA CHAPISCO ROLADO, PREPARO MECÂNICO COM MISTURADOR DE EIXO HORIZONTAL DE 160 KG. AF_06/2014</v>
          </cell>
          <cell r="I5817" t="str">
            <v>M3</v>
          </cell>
          <cell r="J5817" t="str">
            <v>COEFICIENTE DE REPRESENTATIVIDADE</v>
          </cell>
          <cell r="K5817" t="str">
            <v>2.291,70</v>
          </cell>
        </row>
        <row r="5818">
          <cell r="G5818">
            <v>87361</v>
          </cell>
          <cell r="H5818" t="str">
            <v>ARGAMASSA TRAÇO 1:3 (CIMENTO E AREIA GROSSA) COM ADIÇÃO DE EMULSÃO POLIMÉRICA PARA CHAPISCO ROLADO, PREPARO MECÂNICO COM MISTURADOR DE EIXO HORIZONTAL DE 300 KG. AF_06/2014</v>
          </cell>
          <cell r="I5818" t="str">
            <v>M3</v>
          </cell>
          <cell r="J5818" t="str">
            <v>COEFICIENTE DE REPRESENTATIVIDADE</v>
          </cell>
          <cell r="K5818" t="str">
            <v>2.267,46</v>
          </cell>
        </row>
        <row r="5819">
          <cell r="G5819">
            <v>87362</v>
          </cell>
          <cell r="H5819" t="str">
            <v>ARGAMASSA TRAÇO 1:3 (CIMENTO E AREIA GROSSA) COM ADIÇÃO DE EMULSÃO POLIMÉRICA PARA CHAPISCO ROLADO, PREPARO MECÂNICO COM MISTURADOR DE EIXO HORIZONTAL DE 600 KG. AF_06/2014</v>
          </cell>
          <cell r="I5819" t="str">
            <v>M3</v>
          </cell>
          <cell r="J5819" t="str">
            <v>COEFICIENTE DE REPRESENTATIVIDADE</v>
          </cell>
          <cell r="K5819" t="str">
            <v>2.262,61</v>
          </cell>
        </row>
        <row r="5820">
          <cell r="G5820">
            <v>87363</v>
          </cell>
          <cell r="H5820" t="str">
            <v>ARGAMASSA TRAÇO 1:4 (CIMENTO E AREIA GROSSA) COM ADIÇÃO DE EMULSÃO POLIMÉRICA PARA CHAPISCO ROLADO, PREPARO MECÂNICO COM MISTURADOR DE EIXO HORIZONTAL DE 300 KG. AF_06/2014</v>
          </cell>
          <cell r="I5820" t="str">
            <v>M3</v>
          </cell>
          <cell r="J5820" t="str">
            <v>COEFICIENTE DE REPRESENTATIVIDADE</v>
          </cell>
          <cell r="K5820" t="str">
            <v>2.267,52</v>
          </cell>
        </row>
        <row r="5821">
          <cell r="G5821">
            <v>87364</v>
          </cell>
          <cell r="H5821" t="str">
            <v>ARGAMASSA TRAÇO 1:4 (CIMENTO E AREIA GROSSA) COM ADIÇÃO DE EMULSÃO POLIMÉRICA PARA CHAPISCO ROLADO, PREPARO MECÂNICO COM MISTURADOR DE EIXO HORIZONTAL DE 600 KG. AF_06/2014</v>
          </cell>
          <cell r="I5821" t="str">
            <v>M3</v>
          </cell>
          <cell r="J5821" t="str">
            <v>COEFICIENTE DE REPRESENTATIVIDADE</v>
          </cell>
          <cell r="K5821" t="str">
            <v>2.232,74</v>
          </cell>
        </row>
        <row r="5822">
          <cell r="G5822">
            <v>87365</v>
          </cell>
          <cell r="H5822" t="str">
            <v>ARGAMASSA TRAÇO 1:7 (CIMENTO E AREIA MÉDIA) COM ADIÇÃO DE PLASTIFICANTE PARA EMBOÇO/MASSA ÚNICA/ASSENTAMENTO DE ALVENARIA DE VEDAÇÃO, PREPARO MANUAL. AF_06/2014</v>
          </cell>
          <cell r="I5822" t="str">
            <v>M3</v>
          </cell>
          <cell r="J5822" t="str">
            <v>COEFICIENTE DE REPRESENTATIVIDADE</v>
          </cell>
          <cell r="K5822" t="str">
            <v>335,15</v>
          </cell>
        </row>
        <row r="5823">
          <cell r="G5823">
            <v>87366</v>
          </cell>
          <cell r="H5823" t="str">
            <v>ARGAMASSA TRAÇO 1:6 (CIMENTO E AREIA MÉDIA) COM ADIÇÃO DE PLASTIFICANTE PARA EMBOÇO/MASSA ÚNICA/ASSENTAMENTO DE ALVENARIA DE VEDAÇÃO, PREPARO MANUAL. AF_06/2014</v>
          </cell>
          <cell r="I5823" t="str">
            <v>M3</v>
          </cell>
          <cell r="J5823" t="str">
            <v>COEFICIENTE DE REPRESENTATIVIDADE</v>
          </cell>
          <cell r="K5823" t="str">
            <v>346,32</v>
          </cell>
        </row>
        <row r="5824">
          <cell r="G5824">
            <v>87367</v>
          </cell>
          <cell r="H5824" t="str">
            <v>ARGAMASSA TRAÇO 1:1:6 (CIMENTO, CAL E AREIA MÉDIA) PARA EMBOÇO/MASSA ÚNICA/ASSENTAMENTO DE ALVENARIA DE VEDAÇÃO, PREPARO MANUAL. AF_06/2014</v>
          </cell>
          <cell r="I5824" t="str">
            <v>M3</v>
          </cell>
          <cell r="J5824" t="str">
            <v>COEFICIENTE DE REPRESENTATIVIDADE</v>
          </cell>
          <cell r="K5824" t="str">
            <v>408,49</v>
          </cell>
        </row>
        <row r="5825">
          <cell r="G5825">
            <v>87368</v>
          </cell>
          <cell r="H5825" t="str">
            <v>ARGAMASSA TRAÇO 1:1,5:7,5 (CIMENTO, CAL E AREIA MÉDIA) PARA EMBOÇO/MASSA ÚNICA/ASSENTAMENTO DE ALVENARIA DE VEDAÇÃO, PREPARO MANUAL. AF_06/2014</v>
          </cell>
          <cell r="I5825" t="str">
            <v>M3</v>
          </cell>
          <cell r="J5825" t="str">
            <v>COEFICIENTE DE REPRESENTATIVIDADE</v>
          </cell>
          <cell r="K5825" t="str">
            <v>410,01</v>
          </cell>
        </row>
        <row r="5826">
          <cell r="G5826">
            <v>87369</v>
          </cell>
          <cell r="H5826" t="str">
            <v>ARGAMASSA TRAÇO 1:2:8 (CIMENTO, CAL E AREIA MÉDIA) PARA EMBOÇO/MASSA ÚNICA/ASSENTAMENTO DE ALVENARIA DE VEDAÇÃO, PREPARO MANUAL. AF_06/2014</v>
          </cell>
          <cell r="I5826" t="str">
            <v>M3</v>
          </cell>
          <cell r="J5826" t="str">
            <v>COEFICIENTE DE REPRESENTATIVIDADE</v>
          </cell>
          <cell r="K5826" t="str">
            <v>424,04</v>
          </cell>
        </row>
        <row r="5827">
          <cell r="G5827">
            <v>87370</v>
          </cell>
          <cell r="H5827" t="str">
            <v>ARGAMASSA TRAÇO 1:2:9 (CIMENTO, CAL E AREIA MÉDIA) PARA EMBOÇO/MASSA ÚNICA/ASSENTAMENTO DE ALVENARIA DE VEDAÇÃO, PREPARO MANUAL. AF_06/2014</v>
          </cell>
          <cell r="I5827" t="str">
            <v>M3</v>
          </cell>
          <cell r="J5827" t="str">
            <v>COEFICIENTE DE REPRESENTATIVIDADE</v>
          </cell>
          <cell r="K5827" t="str">
            <v>409,75</v>
          </cell>
        </row>
        <row r="5828">
          <cell r="G5828">
            <v>87371</v>
          </cell>
          <cell r="H5828" t="str">
            <v>ARGAMASSA TRAÇO 1:3:12 (CIMENTO, CAL E AREIA MÉDIA) PARA EMBOÇO/MASSA ÚNICA/ASSENTAMENTO DE ALVENARIA DE VEDAÇÃO, PREPARO MANUAL. AF_06/2014</v>
          </cell>
          <cell r="I5828" t="str">
            <v>M3</v>
          </cell>
          <cell r="J5828" t="str">
            <v>COEFICIENTE DE REPRESENTATIVIDADE</v>
          </cell>
          <cell r="K5828" t="str">
            <v>409,59</v>
          </cell>
        </row>
        <row r="5829">
          <cell r="G5829">
            <v>87372</v>
          </cell>
          <cell r="H5829" t="str">
            <v>ARGAMASSA TRAÇO 1:3 (CIMENTO E AREIA MÉDIA) PARA CONTRAPISO, PREPARO MANUAL. AF_06/2014</v>
          </cell>
          <cell r="I5829" t="str">
            <v>M3</v>
          </cell>
          <cell r="J5829" t="str">
            <v>COEFICIENTE DE REPRESENTATIVIDADE</v>
          </cell>
          <cell r="K5829" t="str">
            <v>448,29</v>
          </cell>
        </row>
        <row r="5830">
          <cell r="G5830">
            <v>87373</v>
          </cell>
          <cell r="H5830" t="str">
            <v>ARGAMASSA TRAÇO 1:4 (CIMENTO E AREIA MÉDIA) PARA CONTRAPISO, PREPARO MANUAL. AF_06/2014</v>
          </cell>
          <cell r="I5830" t="str">
            <v>M3</v>
          </cell>
          <cell r="J5830" t="str">
            <v>COEFICIENTE DE REPRESENTATIVIDADE</v>
          </cell>
          <cell r="K5830" t="str">
            <v>415,36</v>
          </cell>
        </row>
        <row r="5831">
          <cell r="G5831">
            <v>87374</v>
          </cell>
          <cell r="H5831" t="str">
            <v>ARGAMASSA TRAÇO 1:5 (CIMENTO E AREIA MÉDIA) PARA CONTRAPISO, PREPARO MANUAL. AF_06/2014</v>
          </cell>
          <cell r="I5831" t="str">
            <v>M3</v>
          </cell>
          <cell r="J5831" t="str">
            <v>COEFICIENTE DE REPRESENTATIVIDADE</v>
          </cell>
          <cell r="K5831" t="str">
            <v>393,25</v>
          </cell>
        </row>
        <row r="5832">
          <cell r="G5832">
            <v>87375</v>
          </cell>
          <cell r="H5832" t="str">
            <v>ARGAMASSA TRAÇO 1:6 (CIMENTO E AREIA MÉDIA) PARA CONTRAPISO, PREPARO MANUAL. AF_06/2014</v>
          </cell>
          <cell r="I5832" t="str">
            <v>M3</v>
          </cell>
          <cell r="J5832" t="str">
            <v>COEFICIENTE DE REPRESENTATIVIDADE</v>
          </cell>
          <cell r="K5832" t="str">
            <v>373,77</v>
          </cell>
        </row>
        <row r="5833">
          <cell r="G5833">
            <v>87376</v>
          </cell>
          <cell r="H5833" t="str">
            <v>ARGAMASSA TRAÇO 1:5 (CIMENTO E AREIA GROSSA) PARA CHAPISCO CONVENCIONAL, PREPARO MANUAL. AF_06/2014</v>
          </cell>
          <cell r="I5833" t="str">
            <v>M3</v>
          </cell>
          <cell r="J5833" t="str">
            <v>COEFICIENTE DE REPRESENTATIVIDADE</v>
          </cell>
          <cell r="K5833" t="str">
            <v>327,60</v>
          </cell>
        </row>
        <row r="5834">
          <cell r="G5834">
            <v>87377</v>
          </cell>
          <cell r="H5834" t="str">
            <v>ARGAMASSA TRAÇO 1:3 (CIMENTO E AREIA GROSSA) PARA CHAPISCO CONVENCIONAL, PREPARO MANUAL. AF_06/2014</v>
          </cell>
          <cell r="I5834" t="str">
            <v>M3</v>
          </cell>
          <cell r="J5834" t="str">
            <v>COEFICIENTE DE REPRESENTATIVIDADE</v>
          </cell>
          <cell r="K5834" t="str">
            <v>366,55</v>
          </cell>
        </row>
        <row r="5835">
          <cell r="G5835">
            <v>87378</v>
          </cell>
          <cell r="H5835" t="str">
            <v>ARGAMASSA TRAÇO 1:4 (CIMENTO E AREIA GROSSA) PARA CHAPISCO CONVENCIONAL, PREPARO MANUAL. AF_06/2014</v>
          </cell>
          <cell r="I5835" t="str">
            <v>M3</v>
          </cell>
          <cell r="J5835" t="str">
            <v>COEFICIENTE DE REPRESENTATIVIDADE</v>
          </cell>
          <cell r="K5835" t="str">
            <v>343,13</v>
          </cell>
        </row>
        <row r="5836">
          <cell r="G5836">
            <v>87379</v>
          </cell>
          <cell r="H5836" t="str">
            <v>ARGAMASSA TRAÇO 1:5 (CIMENTO E AREIA GROSSA) COM ADIÇÃO DE EMULSÃO POLIMÉRICA PARA CHAPISCO ROLADO, PREPARO MANUAL. AF_06/2014</v>
          </cell>
          <cell r="I5836" t="str">
            <v>M3</v>
          </cell>
          <cell r="J5836" t="str">
            <v>COEFICIENTE DE REPRESENTATIVIDADE</v>
          </cell>
          <cell r="K5836" t="str">
            <v>2.320,28</v>
          </cell>
        </row>
        <row r="5837">
          <cell r="G5837">
            <v>87380</v>
          </cell>
          <cell r="H5837" t="str">
            <v>ARGAMASSA TRAÇO 1:3 (CIMENTO E AREIA GROSSA) COM ADIÇÃO DE EMULSÃO POLIMÉRICA PARA CHAPISCO ROLADO, PREPARO MANUAL. AF_06/2014</v>
          </cell>
          <cell r="I5837" t="str">
            <v>M3</v>
          </cell>
          <cell r="J5837" t="str">
            <v>COEFICIENTE DE REPRESENTATIVIDADE</v>
          </cell>
          <cell r="K5837" t="str">
            <v>2.365,50</v>
          </cell>
        </row>
        <row r="5838">
          <cell r="G5838">
            <v>87381</v>
          </cell>
          <cell r="H5838" t="str">
            <v>ARGAMASSA TRAÇO 1:4 (CIMENTO E AREIA GROSSA) COM ADIÇÃO DE EMULSÃO POLIMÉRICA PARA CHAPISCO ROLADO, PREPARO MANUAL. AF_06/2014</v>
          </cell>
          <cell r="I5838" t="str">
            <v>M3</v>
          </cell>
          <cell r="J5838" t="str">
            <v>COEFICIENTE DE REPRESENTATIVIDADE</v>
          </cell>
          <cell r="K5838" t="str">
            <v>2.339,10</v>
          </cell>
        </row>
        <row r="5839">
          <cell r="G5839">
            <v>87382</v>
          </cell>
          <cell r="H5839" t="str">
            <v>ARGAMASSA INDUSTRIALIZADA MULTIUSO PARA REVESTIMENTOS E ASSENTAMENTO DA ALVENARIA, PREPARO COM MISTURADOR DE EIXO HORIZONTAL DE 160 KG. AF_06/2014</v>
          </cell>
          <cell r="I5839" t="str">
            <v>M3</v>
          </cell>
          <cell r="J5839" t="str">
            <v>COEFICIENTE DE REPRESENTATIVIDADE</v>
          </cell>
          <cell r="K5839" t="str">
            <v>746,57</v>
          </cell>
        </row>
        <row r="5840">
          <cell r="G5840">
            <v>87383</v>
          </cell>
          <cell r="H5840" t="str">
            <v>ARGAMASSA INDUSTRIALIZADA MULTIUSO PARA REVESTIMENTOS E ASSENTAMENTO DA ALVENARIA, PREPARO COM MISTURADOR DE EIXO HORIZONTAL DE 300 KG. AF_06/2014</v>
          </cell>
          <cell r="I5840" t="str">
            <v>M3</v>
          </cell>
          <cell r="J5840" t="str">
            <v>COEFICIENTE DE REPRESENTATIVIDADE</v>
          </cell>
          <cell r="K5840" t="str">
            <v>738,53</v>
          </cell>
        </row>
        <row r="5841">
          <cell r="G5841">
            <v>87384</v>
          </cell>
          <cell r="H5841" t="str">
            <v>ARGAMASSA INDUSTRIALIZADA MULTIUSO PARA REVESTIMENTOS E ASSENTAMENTO DA ALVENARIA, PREPARO COM MISTURADOR DE EIXO HORIZONTAL DE 600 KG. AF_06/2014</v>
          </cell>
          <cell r="I5841" t="str">
            <v>M3</v>
          </cell>
          <cell r="J5841" t="str">
            <v>COEFICIENTE DE REPRESENTATIVIDADE</v>
          </cell>
          <cell r="K5841" t="str">
            <v>730,10</v>
          </cell>
        </row>
        <row r="5842">
          <cell r="G5842">
            <v>87385</v>
          </cell>
          <cell r="H5842" t="str">
            <v>ARGAMASSA PRONTA PARA CONTRAPISO, PREPARO COM MISTURADOR DE EIXO HORIZONTAL DE 160 KG. AF_06/2014</v>
          </cell>
          <cell r="I5842" t="str">
            <v>M3</v>
          </cell>
          <cell r="J5842" t="str">
            <v>COEFICIENTE DE REPRESENTATIVIDADE</v>
          </cell>
          <cell r="K5842" t="str">
            <v>1.042,25</v>
          </cell>
        </row>
        <row r="5843">
          <cell r="G5843">
            <v>87386</v>
          </cell>
          <cell r="H5843" t="str">
            <v>ARGAMASSA PRONTA PARA CONTRAPISO, PREPARO COM MISTURADOR DE EIXO HORIZONTAL DE 300 KG. AF_06/2014</v>
          </cell>
          <cell r="I5843" t="str">
            <v>M3</v>
          </cell>
          <cell r="J5843" t="str">
            <v>COEFICIENTE DE REPRESENTATIVIDADE</v>
          </cell>
          <cell r="K5843" t="str">
            <v>1.032,38</v>
          </cell>
        </row>
        <row r="5844">
          <cell r="G5844">
            <v>87387</v>
          </cell>
          <cell r="H5844" t="str">
            <v>ARGAMASSA PRONTA PARA CONTRAPISO, PREPARO COM MISTURADOR DE EIXO HORIZONTAL DE 600 KG. AF_06/2014</v>
          </cell>
          <cell r="I5844" t="str">
            <v>M3</v>
          </cell>
          <cell r="J5844" t="str">
            <v>COEFICIENTE DE REPRESENTATIVIDADE</v>
          </cell>
          <cell r="K5844" t="str">
            <v>1.025,87</v>
          </cell>
        </row>
        <row r="5845">
          <cell r="G5845">
            <v>87388</v>
          </cell>
          <cell r="H5845" t="str">
            <v>ARGAMASSA PARA REVESTIMENTO DECORATIVO MONOCAMADA (MONOCAPA), PREPARO COM MISTURADOR DE EIXO HORIZONTAL DE 160 KG. AF_06/2014</v>
          </cell>
          <cell r="I5845" t="str">
            <v>M3</v>
          </cell>
          <cell r="J5845" t="str">
            <v>COEFICIENTE DE REPRESENTATIVIDADE</v>
          </cell>
          <cell r="K5845" t="str">
            <v>2.436,23</v>
          </cell>
        </row>
        <row r="5846">
          <cell r="G5846">
            <v>87389</v>
          </cell>
          <cell r="H5846" t="str">
            <v>ARGAMASSA PARA REVESTIMENTO DECORATIVO MONOCAMADA (MONOCAPA), PREPARO COM MISTURADOR DE EIXO HORIZONTAL DE 300 KG. AF_06/2014</v>
          </cell>
          <cell r="I5846" t="str">
            <v>M3</v>
          </cell>
          <cell r="J5846" t="str">
            <v>COEFICIENTE DE REPRESENTATIVIDADE</v>
          </cell>
          <cell r="K5846" t="str">
            <v>2.441,31</v>
          </cell>
        </row>
        <row r="5847">
          <cell r="G5847">
            <v>87390</v>
          </cell>
          <cell r="H5847" t="str">
            <v>ARGAMASSA PARA REVESTIMENTO DECORATIVO MONOCAMADA (MONOCAPA), PREPARO COM MISTURADOR DE EIXO HORIZONTAL DE 600 KG. AF_06/2014</v>
          </cell>
          <cell r="I5847" t="str">
            <v>M3</v>
          </cell>
          <cell r="J5847" t="str">
            <v>COEFICIENTE DE REPRESENTATIVIDADE</v>
          </cell>
          <cell r="K5847" t="str">
            <v>2.442,71</v>
          </cell>
        </row>
        <row r="5848">
          <cell r="G5848">
            <v>87391</v>
          </cell>
          <cell r="H5848" t="str">
            <v>ARGAMASSA INDUSTRIALIZADA PARA CHAPISCO ROLADO, PREPARO COM MISTURADOR DE EIXO HORIZONTAL DE 160 KG. AF_06/2014</v>
          </cell>
          <cell r="I5848" t="str">
            <v>M3</v>
          </cell>
          <cell r="J5848" t="str">
            <v>COEFICIENTE DE REPRESENTATIVIDADE</v>
          </cell>
          <cell r="K5848" t="str">
            <v>3.506,30</v>
          </cell>
        </row>
        <row r="5849">
          <cell r="G5849">
            <v>87393</v>
          </cell>
          <cell r="H5849" t="str">
            <v>ARGAMASSA INDUSTRIALIZADA PARA CHAPISCO ROLADO, PREPARO COM MISTURADOR DE EIXO HORIZONTAL DE 300 KG. AF_06/2014</v>
          </cell>
          <cell r="I5849" t="str">
            <v>M3</v>
          </cell>
          <cell r="J5849" t="str">
            <v>COEFICIENTE DE REPRESENTATIVIDADE</v>
          </cell>
          <cell r="K5849" t="str">
            <v>3.541,71</v>
          </cell>
        </row>
        <row r="5850">
          <cell r="G5850">
            <v>87394</v>
          </cell>
          <cell r="H5850" t="str">
            <v>ARGAMASSA INDUSTRIALIZADA PARA CHAPISCO ROLADO, PREPARO COM MISTURADOR DE EIXO HORIZONTAL DE 600 KG. AF_06/2014</v>
          </cell>
          <cell r="I5850" t="str">
            <v>M3</v>
          </cell>
          <cell r="J5850" t="str">
            <v>COEFICIENTE DE REPRESENTATIVIDADE</v>
          </cell>
          <cell r="K5850" t="str">
            <v>3.552,23</v>
          </cell>
        </row>
        <row r="5851">
          <cell r="G5851">
            <v>87395</v>
          </cell>
          <cell r="H5851" t="str">
            <v>ARGAMASSA INDUSTRIALIZADA PARA CHAPISCO COLANTE, PREPARO COM MISTURADOR DE EIXO HORIZONTAL DE 160 KG. AF_06/2014</v>
          </cell>
          <cell r="I5851" t="str">
            <v>M3</v>
          </cell>
          <cell r="J5851" t="str">
            <v>COEFICIENTE DE REPRESENTATIVIDADE</v>
          </cell>
          <cell r="K5851" t="str">
            <v>2.752,89</v>
          </cell>
        </row>
        <row r="5852">
          <cell r="G5852">
            <v>87396</v>
          </cell>
          <cell r="H5852" t="str">
            <v>ARGAMASSA INDUSTRIALIZADA PARA CHAPISCO COLANTE, PREPARO COM MISTURADOR DE EIXO HORIZONTAL DE 300 KG. AF_06/2014</v>
          </cell>
          <cell r="I5852" t="str">
            <v>M3</v>
          </cell>
          <cell r="J5852" t="str">
            <v>COEFICIENTE DE REPRESENTATIVIDADE</v>
          </cell>
          <cell r="K5852" t="str">
            <v>2.778,41</v>
          </cell>
        </row>
        <row r="5853">
          <cell r="G5853">
            <v>87397</v>
          </cell>
          <cell r="H5853" t="str">
            <v>ARGAMASSA INDUSTRIALIZADA PARA CHAPISCO COLANTE, PREPARO COM MISTURADOR DE EIXO HORIZONTAL DE 600 KG. AF_06/2014</v>
          </cell>
          <cell r="I5853" t="str">
            <v>M3</v>
          </cell>
          <cell r="J5853" t="str">
            <v>COEFICIENTE DE REPRESENTATIVIDADE</v>
          </cell>
          <cell r="K5853" t="str">
            <v>2.781,58</v>
          </cell>
        </row>
        <row r="5854">
          <cell r="G5854">
            <v>87398</v>
          </cell>
          <cell r="H5854" t="str">
            <v>ARGAMASSA INDUSTRIALIZADA MULTIUSO PARA REVESTIMENTOS E ASSENTAMENTO DA ALVENARIA, PREPARO MANUAL. AF_06/2014</v>
          </cell>
          <cell r="I5854" t="str">
            <v>M3</v>
          </cell>
          <cell r="J5854" t="str">
            <v>COEFICIENTE DE REPRESENTATIVIDADE</v>
          </cell>
          <cell r="K5854" t="str">
            <v>862,90</v>
          </cell>
        </row>
        <row r="5855">
          <cell r="G5855">
            <v>87399</v>
          </cell>
          <cell r="H5855" t="str">
            <v>ARGAMASSA PRONTA PARA CONTRAPISO, PREPARO MANUAL. AF_06/2014</v>
          </cell>
          <cell r="I5855" t="str">
            <v>M3</v>
          </cell>
          <cell r="J5855" t="str">
            <v>COEFICIENTE DE REPRESENTATIVIDADE</v>
          </cell>
          <cell r="K5855" t="str">
            <v>1.168,35</v>
          </cell>
        </row>
        <row r="5856">
          <cell r="G5856">
            <v>87401</v>
          </cell>
          <cell r="H5856" t="str">
            <v>ARGAMASSA INDUSTRIALIZADA PARA CHAPISCO ROLADO, PREPARO MANUAL. AF_06/2014</v>
          </cell>
          <cell r="I5856" t="str">
            <v>M3</v>
          </cell>
          <cell r="J5856" t="str">
            <v>COEFICIENTE DE REPRESENTATIVIDADE</v>
          </cell>
          <cell r="K5856" t="str">
            <v>3.692,05</v>
          </cell>
        </row>
        <row r="5857">
          <cell r="G5857">
            <v>87402</v>
          </cell>
          <cell r="H5857" t="str">
            <v>ARGAMASSA INDUSTRIALIZADA PARA CHAPISCO COLANTE, PREPARO MANUAL. AF_06/2014</v>
          </cell>
          <cell r="I5857" t="str">
            <v>M3</v>
          </cell>
          <cell r="J5857" t="str">
            <v>COEFICIENTE DE REPRESENTATIVIDADE</v>
          </cell>
          <cell r="K5857" t="str">
            <v>2.933,95</v>
          </cell>
        </row>
        <row r="5858">
          <cell r="G5858">
            <v>87404</v>
          </cell>
          <cell r="H5858" t="str">
            <v>ARGAMASSA PARA REVESTIMENTO DECORATIVO MONOCAMADA (MONOCAPA), MISTURA E PROJEÇÃO DE 1,5 M3/H DE ARGAMASSA. AF_06/2014</v>
          </cell>
          <cell r="I5858" t="str">
            <v>M3</v>
          </cell>
          <cell r="J5858" t="str">
            <v>COEFICIENTE DE REPRESENTATIVIDADE</v>
          </cell>
          <cell r="K5858" t="str">
            <v>2.530,65</v>
          </cell>
        </row>
        <row r="5859">
          <cell r="G5859">
            <v>87405</v>
          </cell>
          <cell r="H5859" t="str">
            <v>ARGAMASSA PARA REVESTIMENTO DECORATIVO MONOCAMADA (MONOCAPA), MISTURA E PROJEÇÃO DE 2 M3/H DE ARGAMASSA. AF_06/2014</v>
          </cell>
          <cell r="I5859" t="str">
            <v>M3</v>
          </cell>
          <cell r="J5859" t="str">
            <v>COEFICIENTE DE REPRESENTATIVIDADE</v>
          </cell>
          <cell r="K5859" t="str">
            <v>2.527,07</v>
          </cell>
        </row>
        <row r="5860">
          <cell r="G5860">
            <v>87407</v>
          </cell>
          <cell r="H5860" t="str">
            <v>ARGAMASSA INDUSTRIALIZADA PARA REVESTIMENTOS, MISTURA E PROJEÇÃO DE 1,5 M³/H DE ARGAMASSA. AF_06/2014</v>
          </cell>
          <cell r="I5860" t="str">
            <v>M3</v>
          </cell>
          <cell r="J5860" t="str">
            <v>COEFICIENTE DE REPRESENTATIVIDADE</v>
          </cell>
          <cell r="K5860" t="str">
            <v>756,12</v>
          </cell>
        </row>
        <row r="5861">
          <cell r="G5861">
            <v>87408</v>
          </cell>
          <cell r="H5861" t="str">
            <v>ARGAMASSA INDUSTRIALIZADA PARA REVESTIMENTOS, MISTURA E PROJEÇÃO DE 2 M³/H DE ARGAMASSA. AF_06/2014</v>
          </cell>
          <cell r="I5861" t="str">
            <v>M3</v>
          </cell>
          <cell r="J5861" t="str">
            <v>COEFICIENTE DE REPRESENTATIVIDADE</v>
          </cell>
          <cell r="K5861" t="str">
            <v>742,86</v>
          </cell>
        </row>
        <row r="5862">
          <cell r="G5862">
            <v>87410</v>
          </cell>
          <cell r="H5862" t="str">
            <v>ARGAMASSA À BASE DE GESSO, MISTURA E PROJEÇÃO DE 1,5 M³/H DE ARGAMASSA. AF_06/2014</v>
          </cell>
          <cell r="I5862" t="str">
            <v>M3</v>
          </cell>
          <cell r="J5862" t="str">
            <v>ATRIBUÍDO SÃO PAULO</v>
          </cell>
          <cell r="K5862" t="str">
            <v>744,32</v>
          </cell>
        </row>
        <row r="5863">
          <cell r="G5863">
            <v>88626</v>
          </cell>
          <cell r="H5863" t="str">
            <v>ARGAMASSA TRAÇO 1:0,5:4,5 (CIMENTO, CAL E AREIA MÉDIA), PREPARO MECÂNICO COM BETONEIRA 400 L. AF_08/2014</v>
          </cell>
          <cell r="I5863" t="str">
            <v>M3</v>
          </cell>
          <cell r="J5863" t="str">
            <v>COEFICIENTE DE REPRESENTATIVIDADE</v>
          </cell>
          <cell r="K5863" t="str">
            <v>307,71</v>
          </cell>
        </row>
        <row r="5864">
          <cell r="G5864">
            <v>88627</v>
          </cell>
          <cell r="H5864" t="str">
            <v>ARGAMASSA TRAÇO 1:0,5:4,5 (CIMENTO, CAL E AREIA MÉDIA) PARA ASSENTAMENTO DE ALVENARIA, PREPARO MANUAL. AF_08/2014</v>
          </cell>
          <cell r="I5864" t="str">
            <v>M3</v>
          </cell>
          <cell r="J5864" t="str">
            <v>COEFICIENTE DE REPRESENTATIVIDADE</v>
          </cell>
          <cell r="K5864" t="str">
            <v>361,12</v>
          </cell>
        </row>
        <row r="5865">
          <cell r="G5865">
            <v>88628</v>
          </cell>
          <cell r="H5865" t="str">
            <v>ARGAMASSA TRAÇO 1:3 (CIMENTO E AREIA MÉDIA), PREPARO MECÂNICO COM BETONEIRA 400 L. AF_08/2014</v>
          </cell>
          <cell r="I5865" t="str">
            <v>M3</v>
          </cell>
          <cell r="J5865" t="str">
            <v>COEFICIENTE DE REPRESENTATIVIDADE</v>
          </cell>
          <cell r="K5865" t="str">
            <v>295,74</v>
          </cell>
        </row>
        <row r="5866">
          <cell r="G5866">
            <v>88629</v>
          </cell>
          <cell r="H5866" t="str">
            <v>ARGAMASSA TRAÇO 1:3 (CIMENTO E AREIA MÉDIA), PREPARO MANUAL. AF_08/2014</v>
          </cell>
          <cell r="I5866" t="str">
            <v>M3</v>
          </cell>
          <cell r="J5866" t="str">
            <v>COEFICIENTE DE REPRESENTATIVIDADE</v>
          </cell>
          <cell r="K5866" t="str">
            <v>353,48</v>
          </cell>
        </row>
        <row r="5867">
          <cell r="G5867">
            <v>88630</v>
          </cell>
          <cell r="H5867" t="str">
            <v>ARGAMASSA TRAÇO 1:4 (CIMENTO E AREIA MÉDIA), PREPARO MECÂNICO COM BETONEIRA 400 L. AF_08/2014</v>
          </cell>
          <cell r="I5867" t="str">
            <v>M3</v>
          </cell>
          <cell r="J5867" t="str">
            <v>COEFICIENTE DE REPRESENTATIVIDADE</v>
          </cell>
          <cell r="K5867" t="str">
            <v>268,26</v>
          </cell>
        </row>
        <row r="5868">
          <cell r="G5868">
            <v>88631</v>
          </cell>
          <cell r="H5868" t="str">
            <v>ARGAMASSA TRAÇO 1:4 (CIMENTO E AREIA MÉDIA), PREPARO MANUAL. AF_08/2014</v>
          </cell>
          <cell r="I5868" t="str">
            <v>M3</v>
          </cell>
          <cell r="J5868" t="str">
            <v>COEFICIENTE DE REPRESENTATIVIDADE</v>
          </cell>
          <cell r="K5868" t="str">
            <v>328,29</v>
          </cell>
        </row>
        <row r="5869">
          <cell r="G5869">
            <v>88715</v>
          </cell>
          <cell r="H5869" t="str">
            <v>ARGAMASSA TRAÇO 1:2:9 (CIMENTO, CAL E AREIA MÉDIA) PARA EMBOÇO/MASSA ÚNICA/ASSENTAMENTO DE ALVENARIA DE VEDAÇÃO, PREPARO MECÂNICO COM BETONEIRA 400 L. AF_09/2014</v>
          </cell>
          <cell r="I5869" t="str">
            <v>M3</v>
          </cell>
          <cell r="J5869" t="str">
            <v>COEFICIENTE DE REPRESENTATIVIDADE</v>
          </cell>
          <cell r="K5869" t="str">
            <v>339,03</v>
          </cell>
        </row>
        <row r="5870">
          <cell r="G5870">
            <v>95563</v>
          </cell>
          <cell r="H5870" t="str">
            <v>ARGAMASSA TRAÇO 1:1,65 (CIMENTO E AREIA MÉDIA), FCK 20 MPA, PREPARO MECÂNICO COM MISTURADOR DUPLO HORIZONTAL DE ALTA TURBULÊNCIA. AF_11/2016</v>
          </cell>
          <cell r="I5870" t="str">
            <v>M3</v>
          </cell>
          <cell r="J5870" t="str">
            <v>COEFICIENTE DE REPRESENTATIVIDADE</v>
          </cell>
          <cell r="K5870" t="str">
            <v>455,55</v>
          </cell>
        </row>
        <row r="5871">
          <cell r="G5871">
            <v>96920</v>
          </cell>
          <cell r="H5871" t="str">
            <v>ARGAMASSA TRAÇO 1:3 (CIMENTO E AREIA), PREPARO MECANICO , INCLUSO ADITIVO IMPERMEABILIZANTE</v>
          </cell>
          <cell r="I5871" t="str">
            <v>M3</v>
          </cell>
          <cell r="J5871" t="str">
            <v>COEFICIENTE DE REPRESENTATIVIDADE</v>
          </cell>
          <cell r="K5871" t="str">
            <v>371,16</v>
          </cell>
        </row>
        <row r="5872">
          <cell r="G5872">
            <v>92121</v>
          </cell>
          <cell r="H5872" t="str">
            <v>PENEIRAMENTO DE AREIA COM PENEIRA ELÉTRICA. AF_11/2015</v>
          </cell>
          <cell r="I5872" t="str">
            <v>M3</v>
          </cell>
          <cell r="J5872" t="str">
            <v>COEFICIENTE DE REPRESENTATIVIDADE</v>
          </cell>
          <cell r="K5872" t="str">
            <v>19,04</v>
          </cell>
        </row>
        <row r="5873">
          <cell r="G5873">
            <v>92122</v>
          </cell>
          <cell r="H5873" t="str">
            <v>PENEIRAMENTO DE AREIA COM PENEIRA MANUAL. AF_11/2015</v>
          </cell>
          <cell r="I5873" t="str">
            <v>M3</v>
          </cell>
          <cell r="J5873" t="str">
            <v>COLETADO</v>
          </cell>
          <cell r="K5873" t="str">
            <v>32,08</v>
          </cell>
        </row>
        <row r="5874">
          <cell r="G5874">
            <v>92123</v>
          </cell>
          <cell r="H5874" t="str">
            <v>ENSACAMENTO DE AREIA. AF_11/2015</v>
          </cell>
          <cell r="I5874" t="str">
            <v>M3</v>
          </cell>
          <cell r="J5874" t="str">
            <v>COEFICIENTE DE REPRESENTATIVIDADE</v>
          </cell>
          <cell r="K5874" t="str">
            <v>31,85</v>
          </cell>
        </row>
        <row r="5875">
          <cell r="G5875">
            <v>100195</v>
          </cell>
          <cell r="H5875" t="str">
            <v>TRANSPORTE HORIZONTAL MANUAL, DE SACOS DE 50 KG (UNIDADE: KGXKM). AF_07/2019</v>
          </cell>
          <cell r="I5875" t="str">
            <v>KGXKM</v>
          </cell>
          <cell r="J5875" t="str">
            <v>COLETADO</v>
          </cell>
          <cell r="K5875" t="str">
            <v>0,49</v>
          </cell>
        </row>
        <row r="5876">
          <cell r="G5876">
            <v>100196</v>
          </cell>
          <cell r="H5876" t="str">
            <v>TRANSPORTE HORIZONTAL MANUAL, DE SACOS DE 30 KG (UNIDADE: KGXKM). AF_07/2019</v>
          </cell>
          <cell r="I5876" t="str">
            <v>KGXKM</v>
          </cell>
          <cell r="J5876" t="str">
            <v>COLETADO</v>
          </cell>
          <cell r="K5876" t="str">
            <v>0,81</v>
          </cell>
        </row>
        <row r="5877">
          <cell r="G5877">
            <v>100197</v>
          </cell>
          <cell r="H5877" t="str">
            <v>TRANSPORTE HORIZONTAL MANUAL, DE SACOS DE 20 KG (UNIDADE: KGXKM). AF_07/2019</v>
          </cell>
          <cell r="I5877" t="str">
            <v>KGXKM</v>
          </cell>
          <cell r="J5877" t="str">
            <v>COLETADO</v>
          </cell>
          <cell r="K5877" t="str">
            <v>1,22</v>
          </cell>
        </row>
        <row r="5878">
          <cell r="G5878">
            <v>100198</v>
          </cell>
          <cell r="H5878" t="str">
            <v>TRANSPORTE HORIZONTAL COM CARRINHO PLATAFORMA, DE SACOS DE 50 KG (UNIDADE: KGXKM). AF_07/2019</v>
          </cell>
          <cell r="I5878" t="str">
            <v>KGXKM</v>
          </cell>
          <cell r="J5878" t="str">
            <v>COLETADO</v>
          </cell>
          <cell r="K5878" t="str">
            <v>0,17</v>
          </cell>
        </row>
        <row r="5879">
          <cell r="G5879">
            <v>100199</v>
          </cell>
          <cell r="H5879" t="str">
            <v>TRANSPORTE HORIZONTAL COM CARRINHO PLATAFORMA, DE SACOS DE 30 KG (UNIDADE: KGXKM). AF_07/2019</v>
          </cell>
          <cell r="I5879" t="str">
            <v>KGXKM</v>
          </cell>
          <cell r="J5879" t="str">
            <v>COLETADO</v>
          </cell>
          <cell r="K5879" t="str">
            <v>0,20</v>
          </cell>
        </row>
        <row r="5880">
          <cell r="G5880">
            <v>100200</v>
          </cell>
          <cell r="H5880" t="str">
            <v>TRANSPORTE HORIZONTAL COM CARRINHO PLATAFORMA, DE SACOS DE 20 KG (UNIDADE: KGXKM). AF_07/2019</v>
          </cell>
          <cell r="I5880" t="str">
            <v>KGXKM</v>
          </cell>
          <cell r="J5880" t="str">
            <v>COLETADO</v>
          </cell>
          <cell r="K5880" t="str">
            <v>0,25</v>
          </cell>
        </row>
        <row r="5881">
          <cell r="G5881">
            <v>100201</v>
          </cell>
          <cell r="H5881" t="str">
            <v>TRANSPORTE HORIZONTAL COM CARRINHO DE MÃO, DE SACOS DE 50 KG (UNIDADE: KGXKM). AF_07/2019</v>
          </cell>
          <cell r="I5881" t="str">
            <v>KGXKM</v>
          </cell>
          <cell r="J5881" t="str">
            <v>COLETADO</v>
          </cell>
          <cell r="K5881" t="str">
            <v>0,49</v>
          </cell>
        </row>
        <row r="5882">
          <cell r="G5882">
            <v>100202</v>
          </cell>
          <cell r="H5882" t="str">
            <v>TRANSPORTE HORIZONTAL COM CARRINHO DE MÃO, DE SACOS DE 30 KG (UNIDADE: KGXKM). AF_07/2019</v>
          </cell>
          <cell r="I5882" t="str">
            <v>KGXKM</v>
          </cell>
          <cell r="J5882" t="str">
            <v>COLETADO</v>
          </cell>
          <cell r="K5882" t="str">
            <v>0,58</v>
          </cell>
        </row>
        <row r="5883">
          <cell r="G5883">
            <v>100203</v>
          </cell>
          <cell r="H5883" t="str">
            <v>TRANSPORTE HORIZONTAL COM CARRINHO DE MÃO, DE SACOS DE 20 KG (UNIDADE: KGXKM). AF_07/2019</v>
          </cell>
          <cell r="I5883" t="str">
            <v>KGXKM</v>
          </cell>
          <cell r="J5883" t="str">
            <v>COLETADO</v>
          </cell>
          <cell r="K5883" t="str">
            <v>0,69</v>
          </cell>
        </row>
        <row r="5884">
          <cell r="G5884">
            <v>100204</v>
          </cell>
          <cell r="H5884" t="str">
            <v>TRANSPORTE HORIZONTAL COM MANIPULADOR TELESCÓPICO, DE PÁLETE DE SACOS (UNIDADE: KGXKM). AF_07/2019</v>
          </cell>
          <cell r="I5884" t="str">
            <v>KGXKM</v>
          </cell>
          <cell r="J5884" t="str">
            <v>ATRIBUÍDO SÃO PAULO</v>
          </cell>
          <cell r="K5884" t="str">
            <v>0,08</v>
          </cell>
        </row>
        <row r="5885">
          <cell r="G5885">
            <v>100205</v>
          </cell>
          <cell r="H5885" t="str">
            <v>TRANSPORTE HORIZONTAL COM JERICA DE 60 L, DE MASSA/ GRANEL (UNIDADE: M3XKM). AF_07/2019</v>
          </cell>
          <cell r="I5885" t="str">
            <v>M3XKM</v>
          </cell>
          <cell r="J5885" t="str">
            <v>COLETADO</v>
          </cell>
          <cell r="K5885" t="str">
            <v>913,94</v>
          </cell>
        </row>
        <row r="5886">
          <cell r="G5886">
            <v>100206</v>
          </cell>
          <cell r="H5886" t="str">
            <v>TRANSPORTE HORIZONTAL COM JERICA DE 90 L, DE MASSA/ GRANEL (UNIDADE: M3XKM). AF_07/2019</v>
          </cell>
          <cell r="I5886" t="str">
            <v>M3XKM</v>
          </cell>
          <cell r="J5886" t="str">
            <v>COLETADO</v>
          </cell>
          <cell r="K5886" t="str">
            <v>660,62</v>
          </cell>
        </row>
        <row r="5887">
          <cell r="G5887">
            <v>100207</v>
          </cell>
          <cell r="H5887" t="str">
            <v>TRANSPORTE HORIZONTAL COM CARREGADEIRA, DE MASSA/ GRANEL (UNIDADE: M3XKM). AF_07/2019</v>
          </cell>
          <cell r="I5887" t="str">
            <v>M3XKM</v>
          </cell>
          <cell r="J5887" t="str">
            <v>COEFICIENTE DE REPRESENTATIVIDADE</v>
          </cell>
          <cell r="K5887" t="str">
            <v>299,82</v>
          </cell>
        </row>
        <row r="5888">
          <cell r="G5888">
            <v>100208</v>
          </cell>
          <cell r="H5888" t="str">
            <v>TRANSPORTE HORIZONTAL MANUAL, DE BLOCOS VAZADOS DE CONCRETO OU CERÂMICO DE 19X19X39CM (UNIDADE: BLOCOXKM). AF_07/2019</v>
          </cell>
          <cell r="I5888" t="str">
            <v>UNXKM</v>
          </cell>
          <cell r="J5888" t="str">
            <v>COLETADO</v>
          </cell>
          <cell r="K5888" t="str">
            <v>12,09</v>
          </cell>
        </row>
        <row r="5889">
          <cell r="G5889">
            <v>100209</v>
          </cell>
          <cell r="H5889" t="str">
            <v>TRANSPORTE HORIZONTAL MANUAL, DE BLOCOS CERÂMICOS FURADOS NA HORIZONTAL DE 9X19X19CM (UNIDADE: BLOCOXKM). AF_07/2019</v>
          </cell>
          <cell r="I5889" t="str">
            <v>UNXKM</v>
          </cell>
          <cell r="J5889" t="str">
            <v>COLETADO</v>
          </cell>
          <cell r="K5889" t="str">
            <v>6,04</v>
          </cell>
        </row>
        <row r="5890">
          <cell r="G5890">
            <v>100210</v>
          </cell>
          <cell r="H5890" t="str">
            <v>TRANSPORTE HORIZONTAL COM CARRINHO DE MÃO, DE BLOCOS VAZADOS DE CONCRETO OU CERÂMICO DE 19X19X39CM (UNIDADE: BLOCOXKM). AF_07/2019</v>
          </cell>
          <cell r="I5890" t="str">
            <v>UNXKM</v>
          </cell>
          <cell r="J5890" t="str">
            <v>COLETADO</v>
          </cell>
          <cell r="K5890" t="str">
            <v>11,14</v>
          </cell>
        </row>
        <row r="5891">
          <cell r="G5891">
            <v>100211</v>
          </cell>
          <cell r="H5891" t="str">
            <v>TRANSPORTE HORIZONTAL COM CARRINHO DE MÃO, DE BLOCOS CERÂMICOS FURADOS NA HORIZONTAL DE 9X19X19CM (UNIDADE: BLOCOXKM). AF_07/2019</v>
          </cell>
          <cell r="I5891" t="str">
            <v>UNXKM</v>
          </cell>
          <cell r="J5891" t="str">
            <v>COLETADO</v>
          </cell>
          <cell r="K5891" t="str">
            <v>4,29</v>
          </cell>
        </row>
        <row r="5892">
          <cell r="G5892">
            <v>100212</v>
          </cell>
          <cell r="H5892" t="str">
            <v>TRANSPORTE HORIZONTAL COM CARRINHO PLATAFORMA, DE BLOCOS VAZADOS DE CONCRETO OU CERÂMICO DE 19X19X39CM (UNIDADE: BLOCOXKM). AF_07/2019</v>
          </cell>
          <cell r="I5892" t="str">
            <v>UNXKM</v>
          </cell>
          <cell r="J5892" t="str">
            <v>COLETADO</v>
          </cell>
          <cell r="K5892" t="str">
            <v>4,74</v>
          </cell>
        </row>
        <row r="5893">
          <cell r="G5893">
            <v>100213</v>
          </cell>
          <cell r="H5893" t="str">
            <v>TRANSPORTE HORIZONTAL COM CARRINHO PLATAFORMA, DE BLOCOS CERÂMICOS FURADOS NA HORIZONTAL DE 9X19X19CM (UNIDADE: BLOCOXKM). AF_07/2019</v>
          </cell>
          <cell r="I5893" t="str">
            <v>UNXKM</v>
          </cell>
          <cell r="J5893" t="str">
            <v>COLETADO</v>
          </cell>
          <cell r="K5893" t="str">
            <v>1,70</v>
          </cell>
        </row>
        <row r="5894">
          <cell r="G5894">
            <v>100214</v>
          </cell>
          <cell r="H5894" t="str">
            <v>TRANSPORTE HORIZONTAL COM CARRINHO MINI PÁLETES, DE BLOCOS VAZADOS DE CONCRETO DE 19X19X39CM (UNIDADE: BLOCOXKM). AF_07/2019</v>
          </cell>
          <cell r="I5894" t="str">
            <v>UNXKM</v>
          </cell>
          <cell r="J5894" t="str">
            <v>COLETADO</v>
          </cell>
          <cell r="K5894" t="str">
            <v>2,61</v>
          </cell>
        </row>
        <row r="5895">
          <cell r="G5895">
            <v>100215</v>
          </cell>
          <cell r="H5895" t="str">
            <v>TRANSPORTE HORIZONTAL COM CARRINHO MINI PÁLETES, DE BLOCOS CERÂMICOS FURADOS NA VERTICAL DE 19X19X39CM (UNIDADE: BLOCOXKM). AF_07/2019</v>
          </cell>
          <cell r="I5895" t="str">
            <v>UNXKM</v>
          </cell>
          <cell r="J5895" t="str">
            <v>COLETADO</v>
          </cell>
          <cell r="K5895" t="str">
            <v>2,24</v>
          </cell>
        </row>
        <row r="5896">
          <cell r="G5896">
            <v>100216</v>
          </cell>
          <cell r="H5896" t="str">
            <v>TRANSPORTE HORIZONTAL COM CARRINHO MINI PÁLETES, DE BLOCOS CERÂMICOS FURADOS NA HORIZONTAL DE 9X19X19CM (UNIDADE: BLOCOXKM). AF_07/2019</v>
          </cell>
          <cell r="I5896" t="str">
            <v>UNXKM</v>
          </cell>
          <cell r="J5896" t="str">
            <v>COLETADO</v>
          </cell>
          <cell r="K5896" t="str">
            <v>0,60</v>
          </cell>
        </row>
        <row r="5897">
          <cell r="G5897">
            <v>100217</v>
          </cell>
          <cell r="H5897" t="str">
            <v>TRANSPORTE HORIZONTAL COM MANIPULADOR TELESCÓPICO, DE BLOCOS VAZADOS DE CONCRETO DE 19X19X39CM (UNIDADE: BLOCOXKM). AF_07/2019</v>
          </cell>
          <cell r="I5897" t="str">
            <v>UNXKM</v>
          </cell>
          <cell r="J5897" t="str">
            <v>ATRIBUÍDO SÃO PAULO</v>
          </cell>
          <cell r="K5897" t="str">
            <v>2,42</v>
          </cell>
        </row>
        <row r="5898">
          <cell r="G5898">
            <v>100218</v>
          </cell>
          <cell r="H5898" t="str">
            <v>TRANSPORTE HORIZONTAL COM MANIPULADOR TELESCÓPICO, DE BLOCOS CERÂMICOS FURADOS NA VERTICAL DE 19X19X39CM (UNIDADE: BLOCOXKM). AF_07/2019</v>
          </cell>
          <cell r="I5898" t="str">
            <v>UNXKM</v>
          </cell>
          <cell r="J5898" t="str">
            <v>ATRIBUÍDO SÃO PAULO</v>
          </cell>
          <cell r="K5898" t="str">
            <v>1,65</v>
          </cell>
        </row>
        <row r="5899">
          <cell r="G5899">
            <v>100219</v>
          </cell>
          <cell r="H5899" t="str">
            <v>TRANSPORTE HORIZONTAL COM MANIPULADOR TELESCÓPICO, DE BLOCOS CERÂMICOS FURADOS NA HORIZONTAL DE 9X19X19CM (UNIDADE: BLOCOXKM). AF_07/2019</v>
          </cell>
          <cell r="I5899" t="str">
            <v>UNXKM</v>
          </cell>
          <cell r="J5899" t="str">
            <v>ATRIBUÍDO SÃO PAULO</v>
          </cell>
          <cell r="K5899" t="str">
            <v>0,36</v>
          </cell>
        </row>
        <row r="5900">
          <cell r="G5900">
            <v>100220</v>
          </cell>
          <cell r="H5900" t="str">
            <v>TRANSPORTE HORIZONTAL MANUAL, DE CAIXA COM REVESTIMENTO CERÂMICO (UNIDADE: M2XKM). AF_07/2019</v>
          </cell>
          <cell r="I5900" t="str">
            <v>M2XKM</v>
          </cell>
          <cell r="J5900" t="str">
            <v>COLETADO</v>
          </cell>
          <cell r="K5900" t="str">
            <v>17,36</v>
          </cell>
        </row>
        <row r="5901">
          <cell r="G5901">
            <v>100221</v>
          </cell>
          <cell r="H5901" t="str">
            <v>TRANSPORTE HORIZONTAL COM CARRINHO DE MÃO, DE CAIXA COM REVESTIMENTO CERÂMICO (UNIDADE: M2XKM). AF_07/2019</v>
          </cell>
          <cell r="I5901" t="str">
            <v>M2XKM</v>
          </cell>
          <cell r="J5901" t="str">
            <v>COLETADO</v>
          </cell>
          <cell r="K5901" t="str">
            <v>19,69</v>
          </cell>
        </row>
        <row r="5902">
          <cell r="G5902">
            <v>100222</v>
          </cell>
          <cell r="H5902" t="str">
            <v>TRANSPORTE HORIZONTAL COM CARRINHO PLATAFORMA, DE CAIXA COM REVESTIMENTO CERÂMICO (UNIDADE: M2XKM). AF_07/2019</v>
          </cell>
          <cell r="I5902" t="str">
            <v>M2XKM</v>
          </cell>
          <cell r="J5902" t="str">
            <v>COLETADO</v>
          </cell>
          <cell r="K5902" t="str">
            <v>7,45</v>
          </cell>
        </row>
        <row r="5903">
          <cell r="G5903">
            <v>100223</v>
          </cell>
          <cell r="H5903" t="str">
            <v>TRANSPORTE HORIZONTAL COM CARRINHO MINI PÁLETES, DE CAIXA COM REVESTIMENTO CERÂMICO (UNIDADE: M2XKM). AF_07/2019</v>
          </cell>
          <cell r="I5903" t="str">
            <v>M2XKM</v>
          </cell>
          <cell r="J5903" t="str">
            <v>COLETADO</v>
          </cell>
          <cell r="K5903" t="str">
            <v>3,49</v>
          </cell>
        </row>
        <row r="5904">
          <cell r="G5904">
            <v>100224</v>
          </cell>
          <cell r="H5904" t="str">
            <v>TRANSPORTE HORIZONTAL COM MANIPULADOR TELESCÓPICO, DE CAIXA COM REVESTIMENTO CERÂMICO (UNIDADE: M2XKM). AF_07/2019</v>
          </cell>
          <cell r="I5904" t="str">
            <v>M2XKM</v>
          </cell>
          <cell r="J5904" t="str">
            <v>ATRIBUÍDO SÃO PAULO</v>
          </cell>
          <cell r="K5904" t="str">
            <v>2,42</v>
          </cell>
        </row>
        <row r="5905">
          <cell r="G5905">
            <v>100225</v>
          </cell>
          <cell r="H5905" t="str">
            <v>TRANSPORTE HORIZONTAL MANUAL, DE LATA DE 18 LITROS (UNIDADE: LXKM). AF_07/2019</v>
          </cell>
          <cell r="I5905" t="str">
            <v>LXKM</v>
          </cell>
          <cell r="J5905" t="str">
            <v>COLETADO</v>
          </cell>
          <cell r="K5905" t="str">
            <v>1,36</v>
          </cell>
        </row>
        <row r="5906">
          <cell r="G5906">
            <v>100226</v>
          </cell>
          <cell r="H5906" t="str">
            <v>TRANSPORTE HORIZONTAL COM CARRINHO PLATAFORMA, DE LATA DE 18 LITROS (UNIDADE: LXKM). AF_07/2019</v>
          </cell>
          <cell r="I5906" t="str">
            <v>LXKM</v>
          </cell>
          <cell r="J5906" t="str">
            <v>COLETADO</v>
          </cell>
          <cell r="K5906" t="str">
            <v>0,42</v>
          </cell>
        </row>
        <row r="5907">
          <cell r="G5907">
            <v>100227</v>
          </cell>
          <cell r="H5907" t="str">
            <v>TRANSPORTE HORIZONTAL COM CARRINHO RACIONAL, DE LATA DE 18 LITROS (UNIDADE: LXKM). AF_07/2019</v>
          </cell>
          <cell r="I5907" t="str">
            <v>LXKM</v>
          </cell>
          <cell r="J5907" t="str">
            <v>COLETADO</v>
          </cell>
          <cell r="K5907" t="str">
            <v>0,63</v>
          </cell>
        </row>
        <row r="5908">
          <cell r="G5908">
            <v>100228</v>
          </cell>
          <cell r="H5908" t="str">
            <v>TRANSPORTE HORIZONTAL COM MANIPULADOR TELESCÓPICO, DE LATA DE 18 LITROS (UNIDADE: LXKM). AF_07/2019</v>
          </cell>
          <cell r="I5908" t="str">
            <v>LXKM</v>
          </cell>
          <cell r="J5908" t="str">
            <v>ATRIBUÍDO SÃO PAULO</v>
          </cell>
          <cell r="K5908" t="str">
            <v>0,23</v>
          </cell>
        </row>
        <row r="5909">
          <cell r="G5909">
            <v>100229</v>
          </cell>
          <cell r="H5909" t="str">
            <v>TRANSPORTE VERTICAL MANUAL, 1 PAVIMENTO, DE SACOS DE 50 KG (UNIDADE: KG). AF_07/2019</v>
          </cell>
          <cell r="I5909" t="str">
            <v>KG</v>
          </cell>
          <cell r="J5909" t="str">
            <v>COLETADO</v>
          </cell>
          <cell r="K5909" t="str">
            <v>0,00</v>
          </cell>
        </row>
        <row r="5910">
          <cell r="G5910">
            <v>100230</v>
          </cell>
          <cell r="H5910" t="str">
            <v>TRANSPORTE VERTICAL MANUAL, 1 PAVIMENTO, DE SACOS DE 30 KG (UNIDADE: KG). AF_07/2019</v>
          </cell>
          <cell r="I5910" t="str">
            <v>KG</v>
          </cell>
          <cell r="J5910" t="str">
            <v>COLETADO</v>
          </cell>
          <cell r="K5910" t="str">
            <v>0,01</v>
          </cell>
        </row>
        <row r="5911">
          <cell r="G5911">
            <v>100231</v>
          </cell>
          <cell r="H5911" t="str">
            <v>TRANSPORTE VERTICAL MANUAL, 1 PAVIMENTO, DE SACOS DE 20 KG (UNIDADE: KG). AF_07/2019</v>
          </cell>
          <cell r="I5911" t="str">
            <v>KG</v>
          </cell>
          <cell r="J5911" t="str">
            <v>COLETADO</v>
          </cell>
          <cell r="K5911" t="str">
            <v>0,02</v>
          </cell>
        </row>
        <row r="5912">
          <cell r="G5912">
            <v>100232</v>
          </cell>
          <cell r="H5912" t="str">
            <v>TRANSPORTE VERTICAL MANUAL, 1 PAVIMENTO, DE BLOCOS VAZADOS DE CONCRETO OU CERÂMICO DE 19X19X39CM (UNIDADE: BLOCO). AF_07/2019</v>
          </cell>
          <cell r="I5912" t="str">
            <v>UN</v>
          </cell>
          <cell r="J5912" t="str">
            <v>COLETADO</v>
          </cell>
          <cell r="K5912" t="str">
            <v>0,23</v>
          </cell>
        </row>
        <row r="5913">
          <cell r="G5913">
            <v>100233</v>
          </cell>
          <cell r="H5913" t="str">
            <v>TRANSPORTE VERTICAL MANUAL, 1 PAVIMENTO, DE BLOCOS CERÂMICOS FURADOS NA HORIZONTAL DE 9X19X19CM (UNIDADE: BLOCO). AF_07/2019</v>
          </cell>
          <cell r="I5913" t="str">
            <v>UN</v>
          </cell>
          <cell r="J5913" t="str">
            <v>COLETADO</v>
          </cell>
          <cell r="K5913" t="str">
            <v>0,11</v>
          </cell>
        </row>
        <row r="5914">
          <cell r="G5914">
            <v>100234</v>
          </cell>
          <cell r="H5914" t="str">
            <v>TRANSPORTE VERTICAL MANUAL, 1 PAVIMENTO, DE CAIXA COM REVESTIMENTO CERÂMICO (UNIDADE: M2). AF_07/2019</v>
          </cell>
          <cell r="I5914" t="str">
            <v>M2</v>
          </cell>
          <cell r="J5914" t="str">
            <v>COLETADO</v>
          </cell>
          <cell r="K5914" t="str">
            <v>0,34</v>
          </cell>
        </row>
        <row r="5915">
          <cell r="G5915">
            <v>100235</v>
          </cell>
          <cell r="H5915" t="str">
            <v>TRANSPORTE VERTICAL MANUAL, 1 PAVIMENTO, DE LATA DE 18 LITROS (UNIDADE: L). AF_07/2019</v>
          </cell>
          <cell r="I5915" t="str">
            <v>L</v>
          </cell>
          <cell r="J5915" t="str">
            <v>COLETADO</v>
          </cell>
          <cell r="K5915" t="str">
            <v>0,02</v>
          </cell>
        </row>
        <row r="5916">
          <cell r="G5916">
            <v>100236</v>
          </cell>
          <cell r="H5916" t="str">
            <v>TRANSPORTE HORIZONTAL MANUAL, DE TUBO DE PVC SOLDÁVEL COM DIÂMETRO MENOR OU IGUAL A 60 MM (UNIDADE: MXKM). AF_07/2019</v>
          </cell>
          <cell r="I5916" t="str">
            <v>MXKM</v>
          </cell>
          <cell r="J5916" t="str">
            <v>COLETADO</v>
          </cell>
          <cell r="K5916" t="str">
            <v>1,73</v>
          </cell>
        </row>
        <row r="5917">
          <cell r="G5917">
            <v>100237</v>
          </cell>
          <cell r="H5917" t="str">
            <v>TRANSPORTE HORIZONTAL MANUAL, DE TUBO DE PVC SOLDÁVEL COM DIÂMETRO MAIOR QUE 60 MM E MENOR OU IGUAL A 85 MM (UNIDADE: MXKM). AF_07/2019</v>
          </cell>
          <cell r="I5917" t="str">
            <v>MXKM</v>
          </cell>
          <cell r="J5917" t="str">
            <v>COLETADO</v>
          </cell>
          <cell r="K5917" t="str">
            <v>2,07</v>
          </cell>
        </row>
        <row r="5918">
          <cell r="G5918">
            <v>100238</v>
          </cell>
          <cell r="H5918" t="str">
            <v>TRANSPORTE HORIZONTAL MANUAL, DE TUBO DE CPVC COM DIÂMETRO MENOR OU IGUAL A 73 MM (UNIDADE: MXKM). AF_07/2019</v>
          </cell>
          <cell r="I5918" t="str">
            <v>MXKM</v>
          </cell>
          <cell r="J5918" t="str">
            <v>COLETADO</v>
          </cell>
          <cell r="K5918" t="str">
            <v>3,32</v>
          </cell>
        </row>
        <row r="5919">
          <cell r="G5919">
            <v>100239</v>
          </cell>
          <cell r="H5919" t="str">
            <v>TRANSPORTE HORIZONTAL MANUAL, DE TUBO DE CPVC COM DIÂMETRO MAIOR QUE 73 MM E MENOR OU IGUAL A 89 MM (UNIDADE: MXKM). AF_07/2019</v>
          </cell>
          <cell r="I5919" t="str">
            <v>MXKM</v>
          </cell>
          <cell r="J5919" t="str">
            <v>COLETADO</v>
          </cell>
          <cell r="K5919" t="str">
            <v>4,15</v>
          </cell>
        </row>
        <row r="5920">
          <cell r="G5920">
            <v>100240</v>
          </cell>
          <cell r="H5920" t="str">
            <v>TRANSPORTE HORIZONTAL MANUAL, DE TUBO DE PPR - PN12 OU PN25 - COM DIÂMETRO MENOR OU IGUAL A 50 MM (UNIDADE: MXKM). AF_07/2019</v>
          </cell>
          <cell r="I5920" t="str">
            <v>MXKM</v>
          </cell>
          <cell r="J5920" t="str">
            <v>COLETADO</v>
          </cell>
          <cell r="K5920" t="str">
            <v>2,49</v>
          </cell>
        </row>
        <row r="5921">
          <cell r="G5921">
            <v>100241</v>
          </cell>
          <cell r="H5921" t="str">
            <v>TRANSPORTE HORIZONTAL MANUAL, DE TUBO DE PPR - PN12 OU PN25 - COM DIÂMETRO MAIOR QUE 50 MM E MENOR OU IGUAL A 75 MM (UNIDADE: MXKM). AF_07/2019</v>
          </cell>
          <cell r="I5921" t="str">
            <v>MXKM</v>
          </cell>
          <cell r="J5921" t="str">
            <v>COLETADO</v>
          </cell>
          <cell r="K5921" t="str">
            <v>4,15</v>
          </cell>
        </row>
        <row r="5922">
          <cell r="G5922">
            <v>100242</v>
          </cell>
          <cell r="H5922" t="str">
            <v>TRANSPORTE HORIZONTAL MANUAL, DE TUBO DE PPR - PN12 OU PN25 - COM DIÂMETRO MAIOR QUE 75 MM E MENOR OU IGUAL A 110 MM (UNIDADE: MXKM). AF_07/2019</v>
          </cell>
          <cell r="I5922" t="str">
            <v>MXKM</v>
          </cell>
          <cell r="J5922" t="str">
            <v>COLETADO</v>
          </cell>
          <cell r="K5922" t="str">
            <v>12,27</v>
          </cell>
        </row>
        <row r="5923">
          <cell r="G5923">
            <v>100243</v>
          </cell>
          <cell r="H5923" t="str">
            <v>TRANSPORTE HORIZONTAL MANUAL, DE TUBO DE COBRE - CLASSE E - COM DIÂMETRO MENOR OU IGUAL A 54 MM (UNIDADE: MXKM). AF_07/2019</v>
          </cell>
          <cell r="I5923" t="str">
            <v>MXKM</v>
          </cell>
          <cell r="J5923" t="str">
            <v>COLETADO</v>
          </cell>
          <cell r="K5923" t="str">
            <v>1,99</v>
          </cell>
        </row>
        <row r="5924">
          <cell r="G5924">
            <v>100244</v>
          </cell>
          <cell r="H5924" t="str">
            <v>TRANSPORTE HORIZONTAL MANUAL, DE TUBO DE COBRE - CLASSE E - COM DIÂMETRO MAIOR QUE 54 MM E MENOR OU IGUAL A 79 MM (UNIDADE: MXKM). AF_07/2019</v>
          </cell>
          <cell r="I5924" t="str">
            <v>MXKM</v>
          </cell>
          <cell r="J5924" t="str">
            <v>COLETADO</v>
          </cell>
          <cell r="K5924" t="str">
            <v>2,49</v>
          </cell>
        </row>
        <row r="5925">
          <cell r="G5925">
            <v>100245</v>
          </cell>
          <cell r="H5925" t="str">
            <v>TRANSPORTE HORIZONTAL MANUAL, DE TUBO DE COBRE - CLASSE E - COM DIÂMETRO MAIOR QUE 79 MM E MENOR OU IGUAL A 104 MM (UNIDADE: MXKM). AF_07/2019</v>
          </cell>
          <cell r="I5925" t="str">
            <v>MXKM</v>
          </cell>
          <cell r="J5925" t="str">
            <v>COLETADO</v>
          </cell>
          <cell r="K5925" t="str">
            <v>4,98</v>
          </cell>
        </row>
        <row r="5926">
          <cell r="G5926">
            <v>100246</v>
          </cell>
          <cell r="H5926" t="str">
            <v>TRANSPORTE HORIZONTAL MANUAL, DE TUBO DE PVC SÉRIE NORMAL - ESGOTO PREDIAL, OU REFORÇADO PARA ESGOTO OU ÁGUAS PLUVIAIS PREDIAL, COM DIÂMETRO MENOR OU IGUAL A 75 MM (UNIDADE: MXKM). AF_07/2019</v>
          </cell>
          <cell r="I5926" t="str">
            <v>MXKM</v>
          </cell>
          <cell r="J5926" t="str">
            <v>COLETADO</v>
          </cell>
          <cell r="K5926" t="str">
            <v>1,66</v>
          </cell>
        </row>
        <row r="5927">
          <cell r="G5927">
            <v>100247</v>
          </cell>
          <cell r="H5927" t="str">
            <v>TRANSPORTE HORIZONTAL MANUAL, DE TUBO DE PVC SÉRIE NORMAL - ESGOTO PREDIAL, OU REFORÇADO PARA ESGOTO OU ÁGUAS PLUVIAIS PREDIAL, COM DIÂMETRO MAIOR QUE 75 MM E MENOR OU IGUAL A 100 MM (UNIDADE: MXKM). AF_07/2019</v>
          </cell>
          <cell r="I5927" t="str">
            <v>MXKM</v>
          </cell>
          <cell r="J5927" t="str">
            <v>COLETADO</v>
          </cell>
          <cell r="K5927" t="str">
            <v>2,07</v>
          </cell>
        </row>
        <row r="5928">
          <cell r="G5928">
            <v>100248</v>
          </cell>
          <cell r="H5928" t="str">
            <v>TRANSPORTE HORIZONTAL MANUAL, DE TUBO DE PVC SÉRIE NORMAL - ESGOTO PREDIAL, OU REFORÇADO PARA ESGOTO OU ÁGUAS PLUVIAIS PREDIAL, COM DIÂMETRO MAIOR QUE 100 MM E MENOR OU IGUAL A 150 MM (UNIDADE: MXKM). AF_07/2019</v>
          </cell>
          <cell r="I5928" t="str">
            <v>MXKM</v>
          </cell>
          <cell r="J5928" t="str">
            <v>COLETADO</v>
          </cell>
          <cell r="K5928" t="str">
            <v>8,18</v>
          </cell>
        </row>
        <row r="5929">
          <cell r="G5929">
            <v>100249</v>
          </cell>
          <cell r="H5929" t="str">
            <v>TRANSPORTE HORIZONTAL MANUAL, DE TUBO DE AÇO CARBONO LEVE OU MÉDIO, PRETO OU GALVANIZADO, COM DIÂMETRO MENOR OU IGUAL A 20 MM (UNIDADE: MXKM). AF_07/2019</v>
          </cell>
          <cell r="I5929" t="str">
            <v>MXKM</v>
          </cell>
          <cell r="J5929" t="str">
            <v>COLETADO</v>
          </cell>
          <cell r="K5929" t="str">
            <v>1,66</v>
          </cell>
        </row>
        <row r="5930">
          <cell r="G5930">
            <v>100250</v>
          </cell>
          <cell r="H5930" t="str">
            <v>TRANSPORTE HORIZONTAL MANUAL, DE TUBO DE AÇO CARBONO LEVE OU MÉDIO, PRETO OU GALVANIZADO, COM DIÂMETRO MAIOR QUE 20 MM E MENOR OU IGUAL A 32 MM (UNIDADE: MXKM). AF_07/2019</v>
          </cell>
          <cell r="I5930" t="str">
            <v>MXKM</v>
          </cell>
          <cell r="J5930" t="str">
            <v>COLETADO</v>
          </cell>
          <cell r="K5930" t="str">
            <v>2,76</v>
          </cell>
        </row>
        <row r="5931">
          <cell r="G5931">
            <v>100251</v>
          </cell>
          <cell r="H5931" t="str">
            <v>TRANSPORTE HORIZONTAL MANUAL, DE TUBO DE AÇO CARBONO LEVE OU MÉDIO, PRETO OU GALVANIZADO, COM DIÂMETRO MAIOR QUE 32 MM E MENOR OU IGUAL A 65 MM (UNIDADE: MXKM). AF_07/2019</v>
          </cell>
          <cell r="I5931" t="str">
            <v>MXKM</v>
          </cell>
          <cell r="J5931" t="str">
            <v>COLETADO</v>
          </cell>
          <cell r="K5931" t="str">
            <v>8,18</v>
          </cell>
        </row>
        <row r="5932">
          <cell r="G5932">
            <v>100252</v>
          </cell>
          <cell r="H5932" t="str">
            <v>TRANSPORTE HORIZONTAL MANUAL, DE TUBO DE AÇO CARBONO LEVE OU MÉDIO, PRETO OU GALVANIZADO, COM DIÂMETRO MAIOR QUE 65 MM E MENOR OU IGUAL A 90 MM (UNIDADE: MXKM). AF_07/2019</v>
          </cell>
          <cell r="I5932" t="str">
            <v>MXKM</v>
          </cell>
          <cell r="J5932" t="str">
            <v>COLETADO</v>
          </cell>
          <cell r="K5932" t="str">
            <v>12,27</v>
          </cell>
        </row>
        <row r="5933">
          <cell r="G5933">
            <v>100253</v>
          </cell>
          <cell r="H5933" t="str">
            <v>TRANSPORTE HORIZONTAL MANUAL, DE TUBO DE AÇO CARBONO LEVE OU MÉDIO, PRETO OU GALVANIZADO, COM DIÂMETRO MAIOR QUE 90 MM E MENOR OU IGUAL A 125 MM (UNIDADE: MXKM). AF_07/2019</v>
          </cell>
          <cell r="I5933" t="str">
            <v>MXKM</v>
          </cell>
          <cell r="J5933" t="str">
            <v>COLETADO</v>
          </cell>
          <cell r="K5933" t="str">
            <v>16,37</v>
          </cell>
        </row>
        <row r="5934">
          <cell r="G5934">
            <v>100254</v>
          </cell>
          <cell r="H5934" t="str">
            <v>TRANSPORTE HORIZONTAL MANUAL, DE TUBO DE AÇO CARBONO LEVE OU MÉDIO, PRETO OU GALVANIZADO, COM DIÂMETRO MAIOR QUE 125 MM E MENOR OU IGUAL A 150 MM (UNIDADE: MXKM). AF_07/2019</v>
          </cell>
          <cell r="I5934" t="str">
            <v>MXKM</v>
          </cell>
          <cell r="J5934" t="str">
            <v>COLETADO</v>
          </cell>
          <cell r="K5934" t="str">
            <v>24,55</v>
          </cell>
        </row>
        <row r="5935">
          <cell r="G5935">
            <v>100255</v>
          </cell>
          <cell r="H5935" t="str">
            <v>TRANSPORTE HORIZONTAL MANUAL, DE TÁBUAS DE MADEIRA COM SEÇÃO TRANSVERSAL DE 2,5 X 25 CM E 2,5 X 30 CM (UNIDADE: MXKM). AF_07/2019</v>
          </cell>
          <cell r="I5935" t="str">
            <v>MXKM</v>
          </cell>
          <cell r="J5935" t="str">
            <v>COLETADO</v>
          </cell>
          <cell r="K5935" t="str">
            <v>8,31</v>
          </cell>
        </row>
        <row r="5936">
          <cell r="G5936">
            <v>100256</v>
          </cell>
          <cell r="H5936" t="str">
            <v>TRANSPORTE HORIZONTAL MANUAL, DE CAIBROS DE MADEIRA COM SEÇÃO TRANSVERSAL DE 7,5 X 6 CM E 6 X 8 CM (UNIDADE: MXKM). AF_07/2019</v>
          </cell>
          <cell r="I5936" t="str">
            <v>MXKM</v>
          </cell>
          <cell r="J5936" t="str">
            <v>COLETADO</v>
          </cell>
          <cell r="K5936" t="str">
            <v>5,54</v>
          </cell>
        </row>
        <row r="5937">
          <cell r="G5937">
            <v>100257</v>
          </cell>
          <cell r="H5937" t="str">
            <v>TRANSPORTE HORIZONTAL MANUAL, DE RIPAS DE MADEIRA COM SEÇÃO TRANSVERSAL DE 1 X 5 CM E 2 X 5 CM (UNIDADE: MXKM). AF_07/2019</v>
          </cell>
          <cell r="I5937" t="str">
            <v>MXKM</v>
          </cell>
          <cell r="J5937" t="str">
            <v>COLETADO</v>
          </cell>
          <cell r="K5937" t="str">
            <v>3,32</v>
          </cell>
        </row>
        <row r="5938">
          <cell r="G5938">
            <v>100258</v>
          </cell>
          <cell r="H5938" t="str">
            <v>TRANSPORTE HORIZONTAL MANUAL, DE VIGAS DE MADEIRA COM SEÇÃO TRANSVERSAL DE 5 X 12 CM (UNIDADE: MXKM). AF_07/2019</v>
          </cell>
          <cell r="I5938" t="str">
            <v>MXKM</v>
          </cell>
          <cell r="J5938" t="str">
            <v>COLETADO</v>
          </cell>
          <cell r="K5938" t="str">
            <v>8,31</v>
          </cell>
        </row>
        <row r="5939">
          <cell r="G5939">
            <v>100259</v>
          </cell>
          <cell r="H5939" t="str">
            <v>TRANSPORTE HORIZONTAL MANUAL, DE VIGAS DE MADEIRA COM SEÇÃO TRANSVERSAL DE 6 X 16 CM (UNIDADE: MXKM). AF_07/2019</v>
          </cell>
          <cell r="I5939" t="str">
            <v>MXKM</v>
          </cell>
          <cell r="J5939" t="str">
            <v>COLETADO</v>
          </cell>
          <cell r="K5939" t="str">
            <v>16,37</v>
          </cell>
        </row>
        <row r="5940">
          <cell r="G5940">
            <v>100260</v>
          </cell>
          <cell r="H5940" t="str">
            <v>TRANSPORTE HORIZONTAL MANUAL, DE VERGALHÕES DE AÇO COM DIÂMETRO DE 5 MM (UNIDADE: KGXKM). AF_07/2019</v>
          </cell>
          <cell r="I5940" t="str">
            <v>KGXKM</v>
          </cell>
          <cell r="J5940" t="str">
            <v>COLETADO</v>
          </cell>
          <cell r="K5940" t="str">
            <v>5,39</v>
          </cell>
        </row>
        <row r="5941">
          <cell r="G5941">
            <v>100261</v>
          </cell>
          <cell r="H5941" t="str">
            <v>TRANSPORTE HORIZONTAL MANUAL, DE VERGALHÕES DE AÇO COM DIÂMETRO DE 6,3 MM (UNIDADE: KGXKM). AF_07/2019</v>
          </cell>
          <cell r="I5941" t="str">
            <v>KGXKM</v>
          </cell>
          <cell r="J5941" t="str">
            <v>COLETADO</v>
          </cell>
          <cell r="K5941" t="str">
            <v>3,39</v>
          </cell>
        </row>
        <row r="5942">
          <cell r="G5942">
            <v>100262</v>
          </cell>
          <cell r="H5942" t="str">
            <v>TRANSPORTE HORIZONTAL MANUAL, DE VERGALHÕES DE AÇO COM DIÂMETRO DE 8 MM (UNIDADE: KGXKM). AF_07/2019</v>
          </cell>
          <cell r="I5942" t="str">
            <v>KGXKM</v>
          </cell>
          <cell r="J5942" t="str">
            <v>COLETADO</v>
          </cell>
          <cell r="K5942" t="str">
            <v>2,10</v>
          </cell>
        </row>
        <row r="5943">
          <cell r="G5943">
            <v>100263</v>
          </cell>
          <cell r="H5943" t="str">
            <v>TRANSPORTE HORIZONTAL MANUAL, DE VERGALHÕES DE AÇO COM DIÂMETRO DE 10 MM; 12,5 MM; 16 MM; 20 MM; 25 MM OU 32 MM (UNIDADE: KGXKM). AF_07/2019</v>
          </cell>
          <cell r="I5943" t="str">
            <v>KGXKM</v>
          </cell>
          <cell r="J5943" t="str">
            <v>COLETADO</v>
          </cell>
          <cell r="K5943" t="str">
            <v>1,34</v>
          </cell>
        </row>
        <row r="5944">
          <cell r="G5944">
            <v>100264</v>
          </cell>
          <cell r="H5944" t="str">
            <v>TRANSPORTE HORIZONTAL MANUAL, DE JANELA (UNIDADE: M2XKM). AF_07/2019</v>
          </cell>
          <cell r="I5944" t="str">
            <v>M2XKM</v>
          </cell>
          <cell r="J5944" t="str">
            <v>COLETADO</v>
          </cell>
          <cell r="K5944" t="str">
            <v>24,52</v>
          </cell>
        </row>
        <row r="5945">
          <cell r="G5945">
            <v>100265</v>
          </cell>
          <cell r="H5945" t="str">
            <v>TRANSPORTE VERTICAL MANUAL, 1 PAVIMENTO, DE JANELA (UNIDADE: M2). AF_07/2019</v>
          </cell>
          <cell r="I5945" t="str">
            <v>M2</v>
          </cell>
          <cell r="J5945" t="str">
            <v>COLETADO</v>
          </cell>
          <cell r="K5945" t="str">
            <v>0,51</v>
          </cell>
        </row>
        <row r="5946">
          <cell r="G5946">
            <v>100266</v>
          </cell>
          <cell r="H5946" t="str">
            <v>TRANSPORTE HORIZONTAL MANUAL, DE PORTA (UNIDADE: UNIDXKM). AF_07/2019</v>
          </cell>
          <cell r="I5946" t="str">
            <v>UNXKM</v>
          </cell>
          <cell r="J5946" t="str">
            <v>COLETADO</v>
          </cell>
          <cell r="K5946" t="str">
            <v>52,10</v>
          </cell>
        </row>
        <row r="5947">
          <cell r="G5947">
            <v>100267</v>
          </cell>
          <cell r="H5947" t="str">
            <v>TRANSPORTE VERTICAL MANUAL, 1 PAVIMENTO, DE PORTA (UNIDADE: UNID). AF_07/2019</v>
          </cell>
          <cell r="I5947" t="str">
            <v>UN</v>
          </cell>
          <cell r="J5947" t="str">
            <v>COLETADO</v>
          </cell>
          <cell r="K5947" t="str">
            <v>1,03</v>
          </cell>
        </row>
        <row r="5948">
          <cell r="G5948">
            <v>100268</v>
          </cell>
          <cell r="H5948" t="str">
            <v>TRANSPORTE HORIZONTAL MANUAL, DE BANCADA DE MÁRMORE OU GRANITO PARA COZINHA/LAVATÓRIO OU MÁRMORE SINTÉTICO COM CUBA INTEGRADA (UNIDADE: UNIDXKM). AF_07/2019</v>
          </cell>
          <cell r="I5948" t="str">
            <v>UNXKM</v>
          </cell>
          <cell r="J5948" t="str">
            <v>COLETADO</v>
          </cell>
          <cell r="K5948" t="str">
            <v>52,10</v>
          </cell>
        </row>
        <row r="5949">
          <cell r="G5949">
            <v>100269</v>
          </cell>
          <cell r="H5949" t="str">
            <v>TRANSPORTE VERTICAL, BANCADA DE MÁRMORE OU GRANITO PARA COZINHA/LAVATÓRIO OU MÁRMORE SINTÉTICO COM CUBA INTEGRADA, MANUAL, 1 PAVIMENTO, (UNIDADE: UNID). AF_07/2019</v>
          </cell>
          <cell r="I5949" t="str">
            <v>UN</v>
          </cell>
          <cell r="J5949" t="str">
            <v>COLETADO</v>
          </cell>
          <cell r="K5949" t="str">
            <v>1,03</v>
          </cell>
        </row>
        <row r="5950">
          <cell r="G5950">
            <v>100270</v>
          </cell>
          <cell r="H5950" t="str">
            <v>TRANSPORTE HORIZONTAL COM CARRINHO PLATAFORMA, DE BANCADA DE MÁRMORE OU GRANITO PARA COZINHA/LAVATÓRIO OU MÁRMORE SINTÉTICO COM CUBA INTEGRADA (UNIDADE: UNIDXKM). AF_07/2019</v>
          </cell>
          <cell r="I5950" t="str">
            <v>UNXKM</v>
          </cell>
          <cell r="J5950" t="str">
            <v>COLETADO</v>
          </cell>
          <cell r="K5950" t="str">
            <v>39,06</v>
          </cell>
        </row>
        <row r="5951">
          <cell r="G5951">
            <v>100271</v>
          </cell>
          <cell r="H5951" t="str">
            <v>TRANSPORTE HORIZONTAL MANUAL, DE VIDRO (UNIDADE: M2XKM). AF_07/2019</v>
          </cell>
          <cell r="I5951" t="str">
            <v>M2XKM</v>
          </cell>
          <cell r="J5951" t="str">
            <v>COLETADO</v>
          </cell>
          <cell r="K5951" t="str">
            <v>39,08</v>
          </cell>
        </row>
        <row r="5952">
          <cell r="G5952">
            <v>100272</v>
          </cell>
          <cell r="H5952" t="str">
            <v>TRANSPORTE VERTICAL MANUAL, 1 PAVIMENTO, DE VIDRO (UNIDADE: M2). AF_07/2019</v>
          </cell>
          <cell r="I5952" t="str">
            <v>M2</v>
          </cell>
          <cell r="J5952" t="str">
            <v>COLETADO</v>
          </cell>
          <cell r="K5952" t="str">
            <v>0,77</v>
          </cell>
        </row>
        <row r="5953">
          <cell r="G5953">
            <v>100273</v>
          </cell>
          <cell r="H5953" t="str">
            <v>TRANSPORTE HORIZONTAL MANUAL, DE TELA DE AÇO (UNIDADE: KGXKM). AF_07/2019</v>
          </cell>
          <cell r="I5953" t="str">
            <v>KGXKM</v>
          </cell>
          <cell r="J5953" t="str">
            <v>COLETADO</v>
          </cell>
          <cell r="K5953" t="str">
            <v>2,03</v>
          </cell>
        </row>
        <row r="5954">
          <cell r="G5954">
            <v>100274</v>
          </cell>
          <cell r="H5954" t="str">
            <v>TRANSPORTE HORIZONTAL MANUAL, DE COMPENSADO DE MADEIRA (UNIDADE: M2XKM). AF_07/2019</v>
          </cell>
          <cell r="I5954" t="str">
            <v>M2XKM</v>
          </cell>
          <cell r="J5954" t="str">
            <v>COLETADO</v>
          </cell>
          <cell r="K5954" t="str">
            <v>17,37</v>
          </cell>
        </row>
        <row r="5955">
          <cell r="G5955">
            <v>100275</v>
          </cell>
          <cell r="H5955" t="str">
            <v>TRANSPORTE HORIZONTAL MANUAL, DE TELHA TERMOACÚSTICA OU TELHA DE AÇO ZINCADO (UNIDADE: M2XKM). AF_07/2019</v>
          </cell>
          <cell r="I5955" t="str">
            <v>M2XKM</v>
          </cell>
          <cell r="J5955" t="str">
            <v>COLETADO</v>
          </cell>
          <cell r="K5955" t="str">
            <v>11,23</v>
          </cell>
        </row>
        <row r="5956">
          <cell r="G5956">
            <v>100276</v>
          </cell>
          <cell r="H5956" t="str">
            <v>TRANSPORTE HORIZONTAL MANUAL, DE TELHA DE FIBROCIMENTO OU TELHA ESTRUTURAL DE FIBROCIMENTO, CANALETE 90 OU KALHETÃO (UNIDADE: M2XKM). AF_07/2019</v>
          </cell>
          <cell r="I5956" t="str">
            <v>M2XKM</v>
          </cell>
          <cell r="J5956" t="str">
            <v>COLETADO</v>
          </cell>
          <cell r="K5956" t="str">
            <v>20,50</v>
          </cell>
        </row>
        <row r="5957">
          <cell r="G5957">
            <v>100277</v>
          </cell>
          <cell r="H5957" t="str">
            <v>TRANSPORTE HORIZONTAL COM MANIPULADOR TELESCÓPICO, DE TELHAS TERMOACÚSTICAS, FIBROCIMENTO, AÇO ZINCADO, FIBROCIMENTO ESTRUTURAL, CANALETE 90 OU KALHETÃO (UNIDADE: M2XKM). AF_07/2019</v>
          </cell>
          <cell r="I5957" t="str">
            <v>M2XKM</v>
          </cell>
          <cell r="J5957" t="str">
            <v>ATRIBUÍDO SÃO PAULO</v>
          </cell>
          <cell r="K5957" t="str">
            <v>1,54</v>
          </cell>
        </row>
        <row r="5958">
          <cell r="G5958">
            <v>100278</v>
          </cell>
          <cell r="H5958" t="str">
            <v>TRANSPORTE HORIZONTAL MANUAL, DE BACIA SANITÁRIA, CAIXA ACOPLADA, TANQUE OU PIA (UNIDADE: UNIDXKM). AF_07/2019</v>
          </cell>
          <cell r="I5958" t="str">
            <v>UNXKM</v>
          </cell>
          <cell r="J5958" t="str">
            <v>COLETADO</v>
          </cell>
          <cell r="K5958" t="str">
            <v>24,93</v>
          </cell>
        </row>
        <row r="5959">
          <cell r="G5959">
            <v>100279</v>
          </cell>
          <cell r="H5959" t="str">
            <v>TRANSPORTE VERTICAL MANUAL, 1 PAVIMENTO, DE BACIA SANITÁRIA, CAIXA ACOPLADA, TANQUE OU PIA (UNIDADE: UNID). AF_07/2019</v>
          </cell>
          <cell r="I5959" t="str">
            <v>UN</v>
          </cell>
          <cell r="J5959" t="str">
            <v>COLETADO</v>
          </cell>
          <cell r="K5959" t="str">
            <v>0,48</v>
          </cell>
        </row>
        <row r="5960">
          <cell r="G5960">
            <v>100280</v>
          </cell>
          <cell r="H5960" t="str">
            <v>TRANSPORTE HORIZONTAL COM CARRINHO PLATAFORMA, DE BACIA SANITÁRIA, CAIXA ACOPLADA, TANQUE OU PIA (UNIDADE: UNIDXKM). AF_07/2019</v>
          </cell>
          <cell r="I5960" t="str">
            <v>UNXKM</v>
          </cell>
          <cell r="J5960" t="str">
            <v>COLETADO</v>
          </cell>
          <cell r="K5960" t="str">
            <v>11,44</v>
          </cell>
        </row>
        <row r="5961">
          <cell r="G5961">
            <v>100281</v>
          </cell>
          <cell r="H5961" t="str">
            <v>TRANSPORTE HORIZONTAL COM MANIPULADOR TELESCÓPICO, DE BACIA SANITÁRIA, CAIXA ACOPLADA, TANQUE OU PIA (UNIDADE: UNIDXKM). AF_07/2019</v>
          </cell>
          <cell r="I5961" t="str">
            <v>UNXKM</v>
          </cell>
          <cell r="J5961" t="str">
            <v>ATRIBUÍDO SÃO PAULO</v>
          </cell>
          <cell r="K5961" t="str">
            <v>2,97</v>
          </cell>
        </row>
        <row r="5962">
          <cell r="G5962">
            <v>100282</v>
          </cell>
          <cell r="H5962" t="str">
            <v>TRANSPORTE HORIZONTAL MANUAL, DE TELHA DE CONCRETO OU CERÂMICA (UNIDADE: M2XKM). AF_07/2019</v>
          </cell>
          <cell r="I5962" t="str">
            <v>M2XKM</v>
          </cell>
          <cell r="J5962" t="str">
            <v>COLETADO</v>
          </cell>
          <cell r="K5962" t="str">
            <v>97,62</v>
          </cell>
        </row>
        <row r="5963">
          <cell r="G5963">
            <v>100283</v>
          </cell>
          <cell r="H5963" t="str">
            <v>TRANSPORTE HORIZONTAL COM CARRINHO PLATAFORMA, DE TELHA DE CONCRETO OU CERÂMICA (UNIDADE: M2XKM). AF_07/2019</v>
          </cell>
          <cell r="I5963" t="str">
            <v>M2XKM</v>
          </cell>
          <cell r="J5963" t="str">
            <v>COLETADO</v>
          </cell>
          <cell r="K5963" t="str">
            <v>15,77</v>
          </cell>
        </row>
        <row r="5964">
          <cell r="G5964">
            <v>100284</v>
          </cell>
          <cell r="H5964" t="str">
            <v>TRANSPORTE HORIZONTAL COM MANIPULADOR TELESCÓPICO, DE TELHA DE CONCRETO OU CERÂMICA (UNIDADE: M2XKM). AF_07/2019</v>
          </cell>
          <cell r="I5964" t="str">
            <v>M2XKM</v>
          </cell>
          <cell r="J5964" t="str">
            <v>ATRIBUÍDO SÃO PAULO</v>
          </cell>
          <cell r="K5964" t="str">
            <v>8,68</v>
          </cell>
        </row>
        <row r="5965">
          <cell r="G5965">
            <v>100285</v>
          </cell>
          <cell r="H5965" t="str">
            <v>TRANSPORTE HORIZONTAL MANUAL, DE BARRAMENTO BLINDADO (UNIDADE: MXKM). AF_07/2019</v>
          </cell>
          <cell r="I5965" t="str">
            <v>MXKM</v>
          </cell>
          <cell r="J5965" t="str">
            <v>COLETADO</v>
          </cell>
          <cell r="K5965" t="str">
            <v>26,23</v>
          </cell>
        </row>
        <row r="5966">
          <cell r="G5966">
            <v>100286</v>
          </cell>
          <cell r="H5966" t="str">
            <v>TRANSPORTE HORIZONTAL COM CARRINHO PLATAFORMA, DE BARRAMENTO BLINDADO (UNIDADE: MXKM). AF_07/2019</v>
          </cell>
          <cell r="I5966" t="str">
            <v>MXKM</v>
          </cell>
          <cell r="J5966" t="str">
            <v>COLETADO</v>
          </cell>
          <cell r="K5966" t="str">
            <v>8,54</v>
          </cell>
        </row>
        <row r="5967">
          <cell r="G5967">
            <v>100287</v>
          </cell>
          <cell r="H5967" t="str">
            <v>TRANSPORTE HORIZONTAL MANUAL, DE CALHA QUADRADA NÚMERO 24  CORTE 33 (UNIDADE: MXKM). AF_07/2019</v>
          </cell>
          <cell r="I5967" t="str">
            <v>MXKM</v>
          </cell>
          <cell r="J5967" t="str">
            <v>COLETADO</v>
          </cell>
          <cell r="K5967" t="str">
            <v>8,18</v>
          </cell>
        </row>
        <row r="5968">
          <cell r="G5968">
            <v>84117</v>
          </cell>
          <cell r="H5968" t="str">
            <v>RASPAGEM / CALAFETACAO TACOS MADEIRA 1 DEMAO CERA</v>
          </cell>
          <cell r="I5968" t="str">
            <v>M2</v>
          </cell>
          <cell r="J5968" t="str">
            <v>COEFICIENTE DE REPRESENTATIVIDADE</v>
          </cell>
          <cell r="K5968" t="str">
            <v>17,18</v>
          </cell>
        </row>
        <row r="5969">
          <cell r="G5969">
            <v>84120</v>
          </cell>
          <cell r="H5969" t="str">
            <v>ENCERAMENTO MANUAL EM MADEIRA - 3 DEMAOS</v>
          </cell>
          <cell r="I5969" t="str">
            <v>M2</v>
          </cell>
          <cell r="J5969" t="str">
            <v>COEFICIENTE DE REPRESENTATIVIDADE</v>
          </cell>
          <cell r="K5969" t="str">
            <v>11,61</v>
          </cell>
        </row>
        <row r="5970">
          <cell r="G5970">
            <v>99802</v>
          </cell>
          <cell r="H5970" t="str">
            <v>LIMPEZA DE PISO CERÂMICO OU PORCELANATO COM VASSOURA A SECO. AF_04/2019</v>
          </cell>
          <cell r="I5970" t="str">
            <v>M2</v>
          </cell>
          <cell r="J5970" t="str">
            <v>COLETADO</v>
          </cell>
          <cell r="K5970" t="str">
            <v>0,33</v>
          </cell>
        </row>
        <row r="5971">
          <cell r="G5971">
            <v>99803</v>
          </cell>
          <cell r="H5971" t="str">
            <v>LIMPEZA DE PISO CERÂMICO OU PORCELANATO COM PANO ÚMIDO. AF_04/2019</v>
          </cell>
          <cell r="I5971" t="str">
            <v>M2</v>
          </cell>
          <cell r="J5971" t="str">
            <v>COLETADO</v>
          </cell>
          <cell r="K5971" t="str">
            <v>1,29</v>
          </cell>
        </row>
        <row r="5972">
          <cell r="G5972">
            <v>99805</v>
          </cell>
          <cell r="H5972" t="str">
            <v>LIMPEZA DE PISO CERÂMICO OU COM PEDRAS RÚSTICAS UTILIZANDO ÁCIDO MURIÁTICO. AF_04/2019</v>
          </cell>
          <cell r="I5972" t="str">
            <v>M2</v>
          </cell>
          <cell r="J5972" t="str">
            <v>COEFICIENTE DE REPRESENTATIVIDADE</v>
          </cell>
          <cell r="K5972" t="str">
            <v>6,84</v>
          </cell>
        </row>
        <row r="5973">
          <cell r="G5973">
            <v>99806</v>
          </cell>
          <cell r="H5973" t="str">
            <v>LIMPEZA DE REVESTIMENTO CERÂMICO EM PAREDE COM PANO ÚMIDO AF_04/2019</v>
          </cell>
          <cell r="I5973" t="str">
            <v>M2</v>
          </cell>
          <cell r="J5973" t="str">
            <v>COLETADO</v>
          </cell>
          <cell r="K5973" t="str">
            <v>0,53</v>
          </cell>
        </row>
        <row r="5974">
          <cell r="G5974">
            <v>99808</v>
          </cell>
          <cell r="H5974" t="str">
            <v>LIMPEZA DE REVESTIMENTO CERÂMICO EM PAREDE UTILIZANDO ÁCIDO MURIÁTICO. AF_04/2019</v>
          </cell>
          <cell r="I5974" t="str">
            <v>M2</v>
          </cell>
          <cell r="J5974" t="str">
            <v>COEFICIENTE DE REPRESENTATIVIDADE</v>
          </cell>
          <cell r="K5974" t="str">
            <v>2,29</v>
          </cell>
        </row>
        <row r="5975">
          <cell r="G5975">
            <v>99809</v>
          </cell>
          <cell r="H5975" t="str">
            <v>LIMPEZA DE PISO DE LADRILHO HIDRÁULICO COM PANO ÚMIDO. AF_04/2019</v>
          </cell>
          <cell r="I5975" t="str">
            <v>M2</v>
          </cell>
          <cell r="J5975" t="str">
            <v>COLETADO</v>
          </cell>
          <cell r="K5975" t="str">
            <v>3,69</v>
          </cell>
        </row>
        <row r="5976">
          <cell r="G5976">
            <v>99811</v>
          </cell>
          <cell r="H5976" t="str">
            <v>LIMPEZA DE CONTRAPISO COM VASSOURA A SECO. AF_04/2019</v>
          </cell>
          <cell r="I5976" t="str">
            <v>M2</v>
          </cell>
          <cell r="J5976" t="str">
            <v>COLETADO</v>
          </cell>
          <cell r="K5976" t="str">
            <v>2,20</v>
          </cell>
        </row>
        <row r="5977">
          <cell r="G5977">
            <v>99812</v>
          </cell>
          <cell r="H5977" t="str">
            <v>LIMPEZA DE LADRILHO HIDRÁULICO EM PAREDE COM PANO ÚMIDO. AF_04/2019</v>
          </cell>
          <cell r="I5977" t="str">
            <v>M2</v>
          </cell>
          <cell r="J5977" t="str">
            <v>COLETADO</v>
          </cell>
          <cell r="K5977" t="str">
            <v>0,70</v>
          </cell>
        </row>
        <row r="5978">
          <cell r="G5978">
            <v>99814</v>
          </cell>
          <cell r="H5978" t="str">
            <v>LIMPEZA DE SUPERFÍCIE COM JATO DE ALTA PRESSÃO. AF_04/2019</v>
          </cell>
          <cell r="I5978" t="str">
            <v>M2</v>
          </cell>
          <cell r="J5978" t="str">
            <v>COEFICIENTE DE REPRESENTATIVIDADE</v>
          </cell>
          <cell r="K5978" t="str">
            <v>1,20</v>
          </cell>
        </row>
        <row r="5979">
          <cell r="G5979">
            <v>99822</v>
          </cell>
          <cell r="H5979" t="str">
            <v>LIMPEZA DE PORTA DE MADEIRA. AF_04/2019</v>
          </cell>
          <cell r="I5979" t="str">
            <v>M2</v>
          </cell>
          <cell r="J5979" t="str">
            <v>COLETADO</v>
          </cell>
          <cell r="K5979" t="str">
            <v>0,62</v>
          </cell>
        </row>
        <row r="5980">
          <cell r="G5980">
            <v>99826</v>
          </cell>
          <cell r="H5980" t="str">
            <v>LIMPEZA DE FORRO REMOVÍVEL COM PANO ÚMIDO. AF_04/2019</v>
          </cell>
          <cell r="I5980" t="str">
            <v>M2</v>
          </cell>
          <cell r="J5980" t="str">
            <v>COLETADO</v>
          </cell>
          <cell r="K5980" t="str">
            <v>0,96</v>
          </cell>
        </row>
        <row r="5981">
          <cell r="G5981" t="str">
            <v>74163/1</v>
          </cell>
          <cell r="H5981" t="str">
            <v>PERFURACAO DE POCO COM PERFURATRIZ PNEUMATICA</v>
          </cell>
          <cell r="I5981" t="str">
            <v>M</v>
          </cell>
          <cell r="J5981" t="str">
            <v>ATRIBUÍDO SÃO PAULO</v>
          </cell>
          <cell r="K5981" t="str">
            <v>41,07</v>
          </cell>
        </row>
        <row r="5982">
          <cell r="G5982" t="str">
            <v>74163/2</v>
          </cell>
          <cell r="H5982" t="str">
            <v>PERFURACAO DE POCO COM PERFURATRIZ A PERCUSSAO</v>
          </cell>
          <cell r="I5982" t="str">
            <v>M</v>
          </cell>
          <cell r="J5982" t="str">
            <v>COEFICIENTE DE REPRESENTATIVIDADE</v>
          </cell>
          <cell r="K5982" t="str">
            <v>70,48</v>
          </cell>
        </row>
        <row r="5983">
          <cell r="G5983">
            <v>84127</v>
          </cell>
          <cell r="H5983" t="str">
            <v>REVESTIMENTO DE POCOS C/ TUBOS DE CONCRETO</v>
          </cell>
          <cell r="I5983" t="str">
            <v>M</v>
          </cell>
          <cell r="J5983" t="str">
            <v>COEFICIENTE DE REPRESENTATIVIDADE</v>
          </cell>
          <cell r="K5983" t="str">
            <v>306,31</v>
          </cell>
        </row>
        <row r="5984">
          <cell r="G5984">
            <v>40841</v>
          </cell>
          <cell r="H5984" t="str">
            <v>ABRACADEIRA P/POCOS PROFUNDOS</v>
          </cell>
          <cell r="I5984" t="str">
            <v>UN</v>
          </cell>
          <cell r="J5984" t="str">
            <v>ATRIBUÍDO SÃO PAULO</v>
          </cell>
          <cell r="K5984" t="str">
            <v>101,16</v>
          </cell>
        </row>
        <row r="5985">
          <cell r="G5985">
            <v>71516</v>
          </cell>
          <cell r="H5985" t="str">
            <v>CONJUNTO DE MANGUEIRA PARA COMBATE A INCENDIO EM FIBRA DE POLIESTER PURA, COM 1.1/2", REVESTIDA INTERNAMENTE, COM 2 LANCES DE 15M CADA</v>
          </cell>
          <cell r="I5985" t="str">
            <v>UN</v>
          </cell>
          <cell r="J5985" t="str">
            <v>COLETADO</v>
          </cell>
          <cell r="K5985" t="str">
            <v>440,00</v>
          </cell>
        </row>
        <row r="5986">
          <cell r="G5986">
            <v>73361</v>
          </cell>
          <cell r="H5986" t="str">
            <v>CONCRETO CICLOPICO FCK=10MPA 30% PEDRA DE MAO INCLUSIVE LANCAMENTO</v>
          </cell>
          <cell r="I5986" t="str">
            <v>M3</v>
          </cell>
          <cell r="J5986" t="str">
            <v>COEFICIENTE DE REPRESENTATIVIDADE</v>
          </cell>
          <cell r="K5986" t="str">
            <v>330,84</v>
          </cell>
        </row>
        <row r="5987">
          <cell r="G5987">
            <v>73714</v>
          </cell>
          <cell r="H5987" t="str">
            <v>CAIXA PARA RALO C OM GRELHA FOFO 135 KG DE ALV TIJOLO MACICO (7X10X20) PAREDES DE UMA VEZ (0.20 M) DE 0.90X1.20X1.50 M (EXTERNA) COM ARGAMASSA 1:4 CIMENTO:AREIA, BASE CONC FCK=10 MPA, EXCLUSIVE ESCAVACAO E REATERRO.</v>
          </cell>
          <cell r="I5987" t="str">
            <v>UN</v>
          </cell>
          <cell r="J5987" t="str">
            <v>COEFICIENTE DE REPRESENTATIVIDADE</v>
          </cell>
          <cell r="K5987" t="str">
            <v>1.198,48</v>
          </cell>
        </row>
        <row r="5988">
          <cell r="G5988">
            <v>86957</v>
          </cell>
          <cell r="H5988" t="str">
            <v>MÃO FRANCESA EM BARRA DE FERRO CHATO RETANGULAR 2" X 1/4", REFORÇADA, 40 X 30 CM</v>
          </cell>
          <cell r="I5988" t="str">
            <v>UN</v>
          </cell>
          <cell r="J5988" t="str">
            <v>COEFICIENTE DE REPRESENTATIVIDADE</v>
          </cell>
          <cell r="K5988" t="str">
            <v>18,21</v>
          </cell>
        </row>
        <row r="5989">
          <cell r="G5989">
            <v>86958</v>
          </cell>
          <cell r="H5989" t="str">
            <v>MÃO FRANCESA EM BARRA DE FERRO CHATO RETANGULAR 2" X 1/4", REFORÇADA, 30 X 25 CM</v>
          </cell>
          <cell r="I5989" t="str">
            <v>UN</v>
          </cell>
          <cell r="J5989" t="str">
            <v>COEFICIENTE DE REPRESENTATIVIDADE</v>
          </cell>
          <cell r="K5989" t="str">
            <v>15,14</v>
          </cell>
        </row>
        <row r="5990">
          <cell r="G5990">
            <v>97010</v>
          </cell>
          <cell r="H5990" t="str">
            <v>GUARDA-CORPO FIXADO EM FÔRMA DE MADEIRA COM TRAVESSÕES EM MADEIRA PREGADA E FECHAMENTO EM TELA DE POLIPROPILENO PARA EDIFICAÇÕES COM ATÉ 2 PAVIMENTOS. AF_11/2017</v>
          </cell>
          <cell r="I5990" t="str">
            <v>M</v>
          </cell>
          <cell r="J5990" t="str">
            <v>COEFICIENTE DE REPRESENTATIVIDADE</v>
          </cell>
          <cell r="K5990" t="str">
            <v>47,59</v>
          </cell>
        </row>
        <row r="5991">
          <cell r="G5991">
            <v>97011</v>
          </cell>
          <cell r="H5991" t="str">
            <v>GUARDA-CORPO FIXADO EM FÔRMA DE MADEIRA COM TRAVESSÕES EM MADEIRA PREGADA E FECHAMENTO EM TELA DE POLIPROPILENO PARA EDIFICAÇÕES COM  3 PAVIMENTOS. AF_11/2017</v>
          </cell>
          <cell r="I5991" t="str">
            <v>M</v>
          </cell>
          <cell r="J5991" t="str">
            <v>COEFICIENTE DE REPRESENTATIVIDADE</v>
          </cell>
          <cell r="K5991" t="str">
            <v>36,32</v>
          </cell>
        </row>
        <row r="5992">
          <cell r="G5992">
            <v>97012</v>
          </cell>
          <cell r="H5992" t="str">
            <v>GUARDA-CORPO FIXADO EM FÔRMA DE MADEIRA COM TRAVESSÕES EM MADEIRA PREGADA E FECHAMENTO EM TELA DE POLIPROPILENO PARA EDIFICAÇÕES COM ALTURA IGUAL OU SUPERIOR A 4 PAVIMENTOS. AF_11/2017</v>
          </cell>
          <cell r="I5992" t="str">
            <v>M</v>
          </cell>
          <cell r="J5992" t="str">
            <v>COEFICIENTE DE REPRESENTATIVIDADE</v>
          </cell>
          <cell r="K5992" t="str">
            <v>30,68</v>
          </cell>
        </row>
        <row r="5993">
          <cell r="G5993">
            <v>97013</v>
          </cell>
          <cell r="H5993" t="str">
            <v>GUARDA-CORPO FIXADO EM FÔRMA DE MADEIRA COM TRAVESSÕES EM MADEIRA PREGADA E FECHAMENTO EM PAINEL COMPENSADO PARA EDIFICAÇÕES COM ATÉ 2 PAVIMENTOS. AF_11/2017</v>
          </cell>
          <cell r="I5993" t="str">
            <v>M</v>
          </cell>
          <cell r="J5993" t="str">
            <v>COEFICIENTE DE REPRESENTATIVIDADE</v>
          </cell>
          <cell r="K5993" t="str">
            <v>50,61</v>
          </cell>
        </row>
        <row r="5994">
          <cell r="G5994">
            <v>97014</v>
          </cell>
          <cell r="H5994" t="str">
            <v>GUARDA-CORPO FIXADO EM FÔRMA DE MADEIRA COM TRAVESSÕES EM MADEIRA PREGADA E FECHAMENTO EM PAINEL COMPENSADO PARA EDIFICAÇÕES COM 3 PAVIMENTOS. AF_11/2017</v>
          </cell>
          <cell r="I5994" t="str">
            <v>M</v>
          </cell>
          <cell r="J5994" t="str">
            <v>COEFICIENTE DE REPRESENTATIVIDADE</v>
          </cell>
          <cell r="K5994" t="str">
            <v>38,52</v>
          </cell>
        </row>
        <row r="5995">
          <cell r="G5995">
            <v>97015</v>
          </cell>
          <cell r="H5995" t="str">
            <v>GUARDA-CORPO FIXADO EM FÔRMA DE MADEIRA COM TRAVESSÕES EM MADEIRA PREGADA E FECHAMENTO EM PAINEL COMPENSADO PARA EDIFICAÇÕES COM ALTURA IGUAL OU SUPERIOR A 4 PAVIMENTOS. AF_11/2017</v>
          </cell>
          <cell r="I5995" t="str">
            <v>M</v>
          </cell>
          <cell r="J5995" t="str">
            <v>COEFICIENTE DE REPRESENTATIVIDADE</v>
          </cell>
          <cell r="K5995" t="str">
            <v>32,37</v>
          </cell>
        </row>
        <row r="5996">
          <cell r="G5996">
            <v>97016</v>
          </cell>
          <cell r="H5996" t="str">
            <v>GUARDA-CORPO FIXADO EM FÔRMA DE MADEIRA COM TRAVESSÕES EM MADEIRA PREGADA PRÉ-MONTADA E ENCAIXE NA FÔRMA. PARA EDIFICAÇÕES COM ATÉ 2 PAVIMENTOS. AF_11/2017</v>
          </cell>
          <cell r="I5996" t="str">
            <v>M</v>
          </cell>
          <cell r="J5996" t="str">
            <v>COEFICIENTE DE REPRESENTATIVIDADE</v>
          </cell>
          <cell r="K5996" t="str">
            <v>42,26</v>
          </cell>
        </row>
        <row r="5997">
          <cell r="G5997">
            <v>97017</v>
          </cell>
          <cell r="H5997" t="str">
            <v>GUARDA-CORPO FIXADO EM FÔRMA DE MADEIRA COM TRAVESSÕES EM MADEIRA PREGADA PRÉ-MONTADA E ENCAIXE NA FÔRMA PARA EDIFICAÇÕES COM 3 PAVIMENTOS. AF_11/2017</v>
          </cell>
          <cell r="I5997" t="str">
            <v>M</v>
          </cell>
          <cell r="J5997" t="str">
            <v>COEFICIENTE DE REPRESENTATIVIDADE</v>
          </cell>
          <cell r="K5997" t="str">
            <v>31,58</v>
          </cell>
        </row>
        <row r="5998">
          <cell r="G5998">
            <v>97018</v>
          </cell>
          <cell r="H5998" t="str">
            <v>GUARDA-CORPO FIXADO EM FÔRMA DE MADEIRA COM TRAVESSÕES EM MADEIRA PREGADA PRÉ-MONTADA E ENCAIXE NA FÔRMA. PARA EDIFICAÇÕES COM ALTURA IGUAL OU SUPERIOR A 4 PAVIMENTOS. AF_11/2017</v>
          </cell>
          <cell r="I5998" t="str">
            <v>M</v>
          </cell>
          <cell r="J5998" t="str">
            <v>COEFICIENTE DE REPRESENTATIVIDADE</v>
          </cell>
          <cell r="K5998" t="str">
            <v>26,01</v>
          </cell>
        </row>
        <row r="5999">
          <cell r="G5999">
            <v>97031</v>
          </cell>
          <cell r="H5999" t="str">
            <v>GUARDA-CORPO EM LAJE PÓS-DESFÔRMA, PARA ESTRUTURAS EM CONCRETO, COM ESCORAS DE MADEIRA ESTRONCADAS NA ESTRUTURA, TRAVESSÕES DE MADEIRA PREGADOS E FECHAMENTO EM TELA DE POLIPROPILENO PARA EDIFICAÇÕES COM ALTURA ATÉ 4 PAVIMENTOS (1 MONTAGEM POR OBRA). AF_11</v>
          </cell>
          <cell r="I5999" t="str">
            <v>M</v>
          </cell>
          <cell r="J5999" t="str">
            <v>COEFICIENTE DE REPRESENTATIVIDADE</v>
          </cell>
          <cell r="K5999" t="str">
            <v>65,73</v>
          </cell>
        </row>
        <row r="6000">
          <cell r="G6000">
            <v>97032</v>
          </cell>
          <cell r="H6000" t="str">
            <v>GUARDA-CORPO EM LAJE PÓS-DESFÔRMA, PARA ESTRUTURAS EM CONCRETO, COM ESCORAS DE MADEIRA ESTRONCADAS NA ESTRUTURA, TRAVESSÕES DE MADEIRA PREGADOS E FECHAMENTO EM TELA DE POLIPROPILENO PARA EDIFICAÇÕES ACIMA DE 4 PAV. (2 MONTAGENS POR OBRA). AF_11/2017</v>
          </cell>
          <cell r="I6000" t="str">
            <v>M</v>
          </cell>
          <cell r="J6000" t="str">
            <v>COEFICIENTE DE REPRESENTATIVIDADE</v>
          </cell>
          <cell r="K6000" t="str">
            <v>40,21</v>
          </cell>
        </row>
        <row r="6001">
          <cell r="G6001">
            <v>97033</v>
          </cell>
          <cell r="H6001" t="str">
            <v>GUARDA-CORPO EM LAJE PÓS-DESFORMA, PARA ESTRUTURAS EM CONCRETO, COM ESCORAS METÁLICAS ESTRONCADAS NA ESTRUTURA, TRAVESSÕES DE MADEIRA E FECHAMENTO EM TELA DE POLIPROPILENO PARA EDIFICAÇÕES COM ALTURA ATÉ 4 PAVIMENTOS (1 MONTAGEM POR OBRA). AF_11/2017</v>
          </cell>
          <cell r="I6001" t="str">
            <v>M</v>
          </cell>
          <cell r="J6001" t="str">
            <v>COEFICIENTE DE REPRESENTATIVIDADE</v>
          </cell>
          <cell r="K6001" t="str">
            <v>72,86</v>
          </cell>
        </row>
        <row r="6002">
          <cell r="G6002">
            <v>97034</v>
          </cell>
          <cell r="H6002" t="str">
            <v>GUARDA-CORPO EM LAJE PÓS-DESFORMA, PARA ESTRUTURAS EM CONCRETO, COM ESCORAS METÁLICAS ESTRONCADAS NA ESTRUTURA, TRAVESSÕES DE MADEIRA E FECHAMENTO EM TELA DE POLIPROPILENO PARA EDIFICAÇÕES ACIMA DE 4 PAVIMENTOS (2 MONTAGENS POR OBRA). AF_11/2017</v>
          </cell>
          <cell r="I6002" t="str">
            <v>M</v>
          </cell>
          <cell r="J6002" t="str">
            <v>COEFICIENTE DE REPRESENTATIVIDADE</v>
          </cell>
          <cell r="K6002" t="str">
            <v>43,14</v>
          </cell>
        </row>
        <row r="6003">
          <cell r="G6003">
            <v>97039</v>
          </cell>
          <cell r="H6003" t="str">
            <v>FECHAMENTO REMOVÍVEL DE VÃO DE PORTAS, EM MADEIRA (VÃO DO ELEVADOR)  1 MONTAGEM EM OBRA. AF_11/2017</v>
          </cell>
          <cell r="I6003" t="str">
            <v>M2</v>
          </cell>
          <cell r="J6003" t="str">
            <v>COEFICIENTE DE REPRESENTATIVIDADE</v>
          </cell>
          <cell r="K6003" t="str">
            <v>25,53</v>
          </cell>
        </row>
        <row r="6004">
          <cell r="G6004">
            <v>97040</v>
          </cell>
          <cell r="H6004" t="str">
            <v>FECHAMENTO REMOVÍVEL DE ABERTURA DE CAIXILHO, EM MADEIRA  4 MONTAGENS EM OBRA. AF_11/2017</v>
          </cell>
          <cell r="I6004" t="str">
            <v>M2</v>
          </cell>
          <cell r="J6004" t="str">
            <v>COEFICIENTE DE REPRESENTATIVIDADE</v>
          </cell>
          <cell r="K6004" t="str">
            <v>9,79</v>
          </cell>
        </row>
        <row r="6005">
          <cell r="G6005">
            <v>97041</v>
          </cell>
          <cell r="H6005" t="str">
            <v>FECHAMENTO REMOVÍVEL DE ABERTURA NO PISO, EM MADEIRA  1 MONTAGEM EM OBRA. AF_11/2017</v>
          </cell>
          <cell r="I6005" t="str">
            <v>M2</v>
          </cell>
          <cell r="J6005" t="str">
            <v>COEFICIENTE DE REPRESENTATIVIDADE</v>
          </cell>
          <cell r="K6005" t="str">
            <v>147,50</v>
          </cell>
        </row>
        <row r="6006">
          <cell r="G6006">
            <v>97046</v>
          </cell>
          <cell r="H6006" t="str">
            <v>PONTEIRAS DE PROTEÇÃO DE VERGALHÕES EXPOSTOS EM FUNDAÇÕES. AF_11/2017</v>
          </cell>
          <cell r="I6006" t="str">
            <v>M2</v>
          </cell>
          <cell r="J6006" t="str">
            <v>COEFICIENTE DE REPRESENTATIVIDADE</v>
          </cell>
          <cell r="K6006" t="str">
            <v>0,23</v>
          </cell>
        </row>
        <row r="6007">
          <cell r="G6007">
            <v>97047</v>
          </cell>
          <cell r="H6007" t="str">
            <v>PONTEIRAS DE PROTEÇÃO DE VERGALHÕES EXPOSTOS EM ESTRUTURAS DE CONCRETO ARMADO CONVENCIONAL. AF_11/2017</v>
          </cell>
          <cell r="I6007" t="str">
            <v>M2</v>
          </cell>
          <cell r="J6007" t="str">
            <v>COEFICIENTE DE REPRESENTATIVIDADE</v>
          </cell>
          <cell r="K6007" t="str">
            <v>0,09</v>
          </cell>
        </row>
        <row r="6008">
          <cell r="G6008">
            <v>97048</v>
          </cell>
          <cell r="H6008" t="str">
            <v>PONTEIRAS DE PROTEÇÃO DE VERGALHÕES EXPOSTOS EM ALVENARIA ESTRUTURAL. AF_11/2017</v>
          </cell>
          <cell r="I6008" t="str">
            <v>M2</v>
          </cell>
          <cell r="J6008" t="str">
            <v>COEFICIENTE DE REPRESENTATIVIDADE</v>
          </cell>
          <cell r="K6008" t="str">
            <v>0,06</v>
          </cell>
        </row>
        <row r="6009">
          <cell r="G6009">
            <v>97051</v>
          </cell>
          <cell r="H6009" t="str">
            <v>SINALIZAÇÃO COM FITA FIXADA NA ESTRUTURA. AF_11/2017</v>
          </cell>
          <cell r="I6009" t="str">
            <v>M</v>
          </cell>
          <cell r="J6009" t="str">
            <v>COEFICIENTE DE REPRESENTATIVIDADE</v>
          </cell>
          <cell r="K6009" t="str">
            <v>0,46</v>
          </cell>
        </row>
        <row r="6010">
          <cell r="G6010">
            <v>97053</v>
          </cell>
          <cell r="H6010" t="str">
            <v>SINALIZAÇÃO COM FITA FIXADA EM CONE PLÁSTICO, INCLUINDO CONE. AF_11/2017</v>
          </cell>
          <cell r="I6010" t="str">
            <v>M</v>
          </cell>
          <cell r="J6010" t="str">
            <v>COEFICIENTE DE REPRESENTATIVIDADE</v>
          </cell>
          <cell r="K6010" t="str">
            <v>20,83</v>
          </cell>
        </row>
        <row r="6011">
          <cell r="G6011">
            <v>97062</v>
          </cell>
          <cell r="H6011" t="str">
            <v>COLOCAÇÃO DE TELA EM ANDAIME FACHADEIRO. AF_11/2017</v>
          </cell>
          <cell r="I6011" t="str">
            <v>M2</v>
          </cell>
          <cell r="J6011" t="str">
            <v>COEFICIENTE DE REPRESENTATIVIDADE</v>
          </cell>
          <cell r="K6011" t="str">
            <v>4,71</v>
          </cell>
        </row>
        <row r="6012">
          <cell r="G6012">
            <v>97063</v>
          </cell>
          <cell r="H6012" t="str">
            <v>MONTAGEM E DESMONTAGEM DE ANDAIME MODULAR FACHADEIRO, COM PISO METÁLICO, PARA EDIFICAÇÕES COM MÚLTIPLOS PAVIMENTOS (EXCLUSIVE ANDAIME E LIMPEZA). AF_11/2017</v>
          </cell>
          <cell r="I6012" t="str">
            <v>M2</v>
          </cell>
          <cell r="J6012" t="str">
            <v>COEFICIENTE DE REPRESENTATIVIDADE</v>
          </cell>
          <cell r="K6012" t="str">
            <v>7,33</v>
          </cell>
        </row>
        <row r="6013">
          <cell r="G6013">
            <v>97064</v>
          </cell>
          <cell r="H6013" t="str">
            <v>MONTAGEM E DESMONTAGEM DE ANDAIME TUBULAR TIPO TORRE (EXCLUSIVE ANDAIME E LIMPEZA). AF_11/2017</v>
          </cell>
          <cell r="I6013" t="str">
            <v>M</v>
          </cell>
          <cell r="J6013" t="str">
            <v>COEFICIENTE DE REPRESENTATIVIDADE</v>
          </cell>
          <cell r="K6013" t="str">
            <v>13,41</v>
          </cell>
        </row>
        <row r="6014">
          <cell r="G6014">
            <v>97065</v>
          </cell>
          <cell r="H6014" t="str">
            <v>MONTAGEM E DESMONTAGEM DE ANDAIME MULTIDIRECIONAL (EXCLUSIVE ANDAIME E LIMPEZA). AF_11/2017</v>
          </cell>
          <cell r="I6014" t="str">
            <v>M3</v>
          </cell>
          <cell r="J6014" t="str">
            <v>COEFICIENTE DE REPRESENTATIVIDADE</v>
          </cell>
          <cell r="K6014" t="str">
            <v>4,54</v>
          </cell>
        </row>
        <row r="6015">
          <cell r="G6015">
            <v>97066</v>
          </cell>
          <cell r="H6015" t="str">
            <v>COBERTURA PARA PROTEÇÃO DE PEDESTRES SOBRE ESTRUTURA DE ANDAIME, INCLUSIVE MONTAGEM E DESMONTAGEM. AF_11/2017</v>
          </cell>
          <cell r="I6015" t="str">
            <v>M2</v>
          </cell>
          <cell r="J6015" t="str">
            <v>COEFICIENTE DE REPRESENTATIVIDADE</v>
          </cell>
          <cell r="K6015" t="str">
            <v>44,87</v>
          </cell>
        </row>
        <row r="6016">
          <cell r="G6016">
            <v>97067</v>
          </cell>
          <cell r="H6016" t="str">
            <v>PLATAFORMA DE PROTEÇÃO PRINCIPAL PARA ALVENARIA ESTRUTURAL PARA SER APOIADA EM ANDAIME, INCLUSIVE MONTAGEM E DESMONTAGEM. AF_11/2017</v>
          </cell>
          <cell r="I6016" t="str">
            <v>M</v>
          </cell>
          <cell r="J6016" t="str">
            <v>COEFICIENTE DE REPRESENTATIVIDADE</v>
          </cell>
          <cell r="K6016" t="str">
            <v>566,30</v>
          </cell>
        </row>
        <row r="6017">
          <cell r="G6017" t="str">
            <v>73916/2</v>
          </cell>
          <cell r="H6017" t="str">
            <v>PLACA ESMALTADA PARA IDENTIFICAÇÃO NR DE RUA, DIMENSÕES 45X25CM</v>
          </cell>
          <cell r="I6017" t="str">
            <v>UN</v>
          </cell>
          <cell r="J6017" t="str">
            <v>COEFICIENTE DE REPRESENTATIVIDADE</v>
          </cell>
          <cell r="K6017" t="str">
            <v>83,46</v>
          </cell>
        </row>
        <row r="6018">
          <cell r="G6018">
            <v>73672</v>
          </cell>
          <cell r="H6018" t="str">
            <v>DESMATAMENTO E LIMPEZA MECANIZADA DE TERRENO COM ARVORES ATE Ø 15CM, UTILIZANDO TRATOR DE ESTEIRAS</v>
          </cell>
          <cell r="I6018" t="str">
            <v>M2</v>
          </cell>
          <cell r="J6018" t="str">
            <v>COEFICIENTE DE REPRESENTATIVIDADE</v>
          </cell>
          <cell r="K6018" t="str">
            <v>0,34</v>
          </cell>
        </row>
        <row r="6019">
          <cell r="G6019" t="str">
            <v>73822/2</v>
          </cell>
          <cell r="H6019" t="str">
            <v>LIMPEZA MECANIZADA DE TERRENO COM REMOCAO DE CAMADA VEGETAL, UTILIZANDO MOTONIVELADORA</v>
          </cell>
          <cell r="I6019" t="str">
            <v>M2</v>
          </cell>
          <cell r="J6019" t="str">
            <v>COEFICIENTE DE REPRESENTATIVIDADE</v>
          </cell>
          <cell r="K6019" t="str">
            <v>0,47</v>
          </cell>
        </row>
        <row r="6020">
          <cell r="G6020" t="str">
            <v>73859/1</v>
          </cell>
          <cell r="H6020" t="str">
            <v>DESMATAMENTO E LIMPEZA MECANIZADA DE TERRENO COM REMOCAO DE CAMADA VEGETAL, UTILIZANDO TRATOR DE ESTEIRAS</v>
          </cell>
          <cell r="I6020" t="str">
            <v>M2</v>
          </cell>
          <cell r="J6020" t="str">
            <v>COEFICIENTE DE REPRESENTATIVIDADE</v>
          </cell>
          <cell r="K6020" t="str">
            <v>0,13</v>
          </cell>
        </row>
        <row r="6021">
          <cell r="G6021" t="str">
            <v>73859/2</v>
          </cell>
          <cell r="H6021" t="str">
            <v>CAPINA E LIMPEZA MANUAL DE TERRENO</v>
          </cell>
          <cell r="I6021" t="str">
            <v>M2</v>
          </cell>
          <cell r="J6021" t="str">
            <v>COLETADO</v>
          </cell>
          <cell r="K6021" t="str">
            <v>1,07</v>
          </cell>
        </row>
        <row r="6022">
          <cell r="G6022">
            <v>85331</v>
          </cell>
          <cell r="H6022" t="str">
            <v>CORTE DE CAPOEIRA FINA A FOICE</v>
          </cell>
          <cell r="I6022" t="str">
            <v>M2</v>
          </cell>
          <cell r="J6022" t="str">
            <v>COLETADO</v>
          </cell>
          <cell r="K6022" t="str">
            <v>1,03</v>
          </cell>
        </row>
        <row r="6023">
          <cell r="G6023">
            <v>85422</v>
          </cell>
          <cell r="H6023" t="str">
            <v>PREPARO MANUAL DE TERRENO S/ RASPAGEM SUPERFICIAL</v>
          </cell>
          <cell r="I6023" t="str">
            <v>M2</v>
          </cell>
          <cell r="J6023" t="str">
            <v>COLETADO</v>
          </cell>
          <cell r="K6023" t="str">
            <v>5,35</v>
          </cell>
        </row>
        <row r="6024">
          <cell r="G6024" t="str">
            <v>74220/1</v>
          </cell>
          <cell r="H6024" t="str">
            <v>TAPUME DE CHAPA DE MADEIRA COMPENSADA, E= 6MM, COM PINTURA A CAL E REAPROVEITAMENTO DE 2X</v>
          </cell>
          <cell r="I6024" t="str">
            <v>M2</v>
          </cell>
          <cell r="J6024" t="str">
            <v>COEFICIENTE DE REPRESENTATIVIDADE</v>
          </cell>
          <cell r="K6024" t="str">
            <v>45,36</v>
          </cell>
        </row>
        <row r="6025">
          <cell r="G6025" t="str">
            <v>74221/1</v>
          </cell>
          <cell r="H6025" t="str">
            <v>SINALIZACAO DE TRANSITO - NOTURNA</v>
          </cell>
          <cell r="I6025" t="str">
            <v>M</v>
          </cell>
          <cell r="J6025" t="str">
            <v>COEFICIENTE DE REPRESENTATIVIDADE</v>
          </cell>
          <cell r="K6025" t="str">
            <v>2,22</v>
          </cell>
        </row>
        <row r="6026">
          <cell r="G6026" t="str">
            <v>74219/1</v>
          </cell>
          <cell r="H6026" t="str">
            <v>PASSADICOS COM TABUAS DE MADEIRA PARA PEDESTRES</v>
          </cell>
          <cell r="I6026" t="str">
            <v>M2</v>
          </cell>
          <cell r="J6026" t="str">
            <v>COEFICIENTE DE REPRESENTATIVIDADE</v>
          </cell>
          <cell r="K6026" t="str">
            <v>57,86</v>
          </cell>
        </row>
        <row r="6027">
          <cell r="G6027" t="str">
            <v>74219/2</v>
          </cell>
          <cell r="H6027" t="str">
            <v>PASSADICOS COM TABUAS DE MADEIRA PARA VEICULOS</v>
          </cell>
          <cell r="I6027" t="str">
            <v>M2</v>
          </cell>
          <cell r="J6027" t="str">
            <v>COEFICIENTE DE REPRESENTATIVIDADE</v>
          </cell>
          <cell r="K6027" t="str">
            <v>47,95</v>
          </cell>
        </row>
        <row r="6028">
          <cell r="G6028">
            <v>84126</v>
          </cell>
          <cell r="H6028" t="str">
            <v>CHAPA DE ACO CARBONO 3/8 (COLOC/ USO/ RETIR) P/ PASS VEICULO SOBRE VALA MEDIDA P/ AREA CHAPA EM CADA APLICACAO</v>
          </cell>
          <cell r="I6028" t="str">
            <v>M2</v>
          </cell>
          <cell r="J6028" t="str">
            <v>COEFICIENTE DE REPRESENTATIVIDADE</v>
          </cell>
          <cell r="K6028" t="str">
            <v>32,57</v>
          </cell>
        </row>
        <row r="6029">
          <cell r="G6029">
            <v>85421</v>
          </cell>
          <cell r="H6029" t="str">
            <v>REMOCAO DE VIDRO COMUM</v>
          </cell>
          <cell r="I6029" t="str">
            <v>M2</v>
          </cell>
          <cell r="J6029" t="str">
            <v>COEFICIENTE DE REPRESENTATIVIDADE</v>
          </cell>
          <cell r="K6029" t="str">
            <v>10,53</v>
          </cell>
        </row>
        <row r="6030">
          <cell r="G6030">
            <v>97621</v>
          </cell>
          <cell r="H6030" t="str">
            <v>DEMOLIÇÃO DE ALVENARIA DE BLOCO FURADO, DE FORMA MANUAL, COM REAPROVEITAMENTO. AF_12/2017</v>
          </cell>
          <cell r="I6030" t="str">
            <v>M3</v>
          </cell>
          <cell r="J6030" t="str">
            <v>COLETADO</v>
          </cell>
          <cell r="K6030" t="str">
            <v>72,38</v>
          </cell>
        </row>
        <row r="6031">
          <cell r="G6031">
            <v>97622</v>
          </cell>
          <cell r="H6031" t="str">
            <v>DEMOLIÇÃO DE ALVENARIA DE BLOCO FURADO, DE FORMA MANUAL, SEM REAPROVEITAMENTO. AF_12/2017</v>
          </cell>
          <cell r="I6031" t="str">
            <v>M3</v>
          </cell>
          <cell r="J6031" t="str">
            <v>COLETADO</v>
          </cell>
          <cell r="K6031" t="str">
            <v>35,27</v>
          </cell>
        </row>
        <row r="6032">
          <cell r="G6032">
            <v>97623</v>
          </cell>
          <cell r="H6032" t="str">
            <v>DEMOLIÇÃO DE ALVENARIA DE TIJOLO MACIÇO, DE FORMA MANUAL, COM REAPROVEITAMENTO. AF_12/2017</v>
          </cell>
          <cell r="I6032" t="str">
            <v>M3</v>
          </cell>
          <cell r="J6032" t="str">
            <v>COLETADO</v>
          </cell>
          <cell r="K6032" t="str">
            <v>108,07</v>
          </cell>
        </row>
        <row r="6033">
          <cell r="G6033">
            <v>97624</v>
          </cell>
          <cell r="H6033" t="str">
            <v>DEMOLIÇÃO DE ALVENARIA DE TIJOLO MACIÇO, DE FORMA MANUAL, SEM REAPROVEITAMENTO. AF_12/2017</v>
          </cell>
          <cell r="I6033" t="str">
            <v>M3</v>
          </cell>
          <cell r="J6033" t="str">
            <v>COLETADO</v>
          </cell>
          <cell r="K6033" t="str">
            <v>66,32</v>
          </cell>
        </row>
        <row r="6034">
          <cell r="G6034">
            <v>97625</v>
          </cell>
          <cell r="H6034" t="str">
            <v>DEMOLIÇÃO DE ALVENARIA PARA QUALQUER TIPO DE BLOCO, DE FORMA MECANIZADA, SEM REAPROVEITAMENTO. AF_12/2017</v>
          </cell>
          <cell r="I6034" t="str">
            <v>M3</v>
          </cell>
          <cell r="J6034" t="str">
            <v>COEFICIENTE DE REPRESENTATIVIDADE</v>
          </cell>
          <cell r="K6034" t="str">
            <v>38,91</v>
          </cell>
        </row>
        <row r="6035">
          <cell r="G6035">
            <v>97626</v>
          </cell>
          <cell r="H6035" t="str">
            <v>DEMOLIÇÃO DE PILARES E VIGAS EM CONCRETO ARMADO, DE FORMA MANUAL, SEM REAPROVEITAMENTO. AF_12/2017</v>
          </cell>
          <cell r="I6035" t="str">
            <v>M3</v>
          </cell>
          <cell r="J6035" t="str">
            <v>COEFICIENTE DE REPRESENTATIVIDADE</v>
          </cell>
          <cell r="K6035" t="str">
            <v>366,43</v>
          </cell>
        </row>
        <row r="6036">
          <cell r="G6036">
            <v>97627</v>
          </cell>
          <cell r="H6036" t="str">
            <v>DEMOLIÇÃO DE PILARES E VIGAS EM CONCRETO ARMADO, DE FORMA MECANIZADA COM MARTELETE, SEM REAPROVEITAMENTO. AF_12/2017</v>
          </cell>
          <cell r="I6036" t="str">
            <v>M3</v>
          </cell>
          <cell r="J6036" t="str">
            <v>COEFICIENTE DE REPRESENTATIVIDADE</v>
          </cell>
          <cell r="K6036" t="str">
            <v>175,39</v>
          </cell>
        </row>
        <row r="6037">
          <cell r="G6037">
            <v>97628</v>
          </cell>
          <cell r="H6037" t="str">
            <v>DEMOLIÇÃO DE LAJES, DE FORMA MANUAL, SEM REAPROVEITAMENTO. AF_12/2017</v>
          </cell>
          <cell r="I6037" t="str">
            <v>M3</v>
          </cell>
          <cell r="J6037" t="str">
            <v>COLETADO</v>
          </cell>
          <cell r="K6037" t="str">
            <v>174,35</v>
          </cell>
        </row>
        <row r="6038">
          <cell r="G6038">
            <v>97629</v>
          </cell>
          <cell r="H6038" t="str">
            <v>DEMOLIÇÃO DE LAJES, DE FORMA MECANIZADA COM MARTELETE, SEM REAPROVEITAMENTO. AF_12/2017</v>
          </cell>
          <cell r="I6038" t="str">
            <v>M3</v>
          </cell>
          <cell r="J6038" t="str">
            <v>COEFICIENTE DE REPRESENTATIVIDADE</v>
          </cell>
          <cell r="K6038" t="str">
            <v>82,77</v>
          </cell>
        </row>
        <row r="6039">
          <cell r="G6039">
            <v>97631</v>
          </cell>
          <cell r="H6039" t="str">
            <v>DEMOLIÇÃO DE ARGAMASSAS, DE FORMA MANUAL, SEM REAPROVEITAMENTO. AF_12/2017</v>
          </cell>
          <cell r="I6039" t="str">
            <v>M2</v>
          </cell>
          <cell r="J6039" t="str">
            <v>COLETADO</v>
          </cell>
          <cell r="K6039" t="str">
            <v>2,09</v>
          </cell>
        </row>
        <row r="6040">
          <cell r="G6040">
            <v>97632</v>
          </cell>
          <cell r="H6040" t="str">
            <v>DEMOLIÇÃO DE RODAPÉ CERÂMICO, DE FORMA MANUAL, SEM REAPROVEITAMENTO. AF_12/2017</v>
          </cell>
          <cell r="I6040" t="str">
            <v>M</v>
          </cell>
          <cell r="J6040" t="str">
            <v>COEFICIENTE DE REPRESENTATIVIDADE</v>
          </cell>
          <cell r="K6040" t="str">
            <v>1,69</v>
          </cell>
        </row>
        <row r="6041">
          <cell r="G6041">
            <v>97633</v>
          </cell>
          <cell r="H6041" t="str">
            <v>DEMOLIÇÃO DE REVESTIMENTO CERÂMICO, DE FORMA MANUAL, SEM REAPROVEITAMENTO. AF_12/2017</v>
          </cell>
          <cell r="I6041" t="str">
            <v>M2</v>
          </cell>
          <cell r="J6041" t="str">
            <v>COEFICIENTE DE REPRESENTATIVIDADE</v>
          </cell>
          <cell r="K6041" t="str">
            <v>14,79</v>
          </cell>
        </row>
        <row r="6042">
          <cell r="G6042">
            <v>97634</v>
          </cell>
          <cell r="H6042" t="str">
            <v>DEMOLIÇÃO DE REVESTIMENTO CERÂMICO, DE FORMA MECANIZADA COM MARTELETE, SEM REAPROVEITAMENTO. AF_12/2017</v>
          </cell>
          <cell r="I6042" t="str">
            <v>M2</v>
          </cell>
          <cell r="J6042" t="str">
            <v>COEFICIENTE DE REPRESENTATIVIDADE</v>
          </cell>
          <cell r="K6042" t="str">
            <v>8,13</v>
          </cell>
        </row>
        <row r="6043">
          <cell r="G6043">
            <v>97635</v>
          </cell>
          <cell r="H6043" t="str">
            <v>DEMOLIÇÃO DE PAVIMENTO INTERTRAVADO, DE FORMA MANUAL, COM REAPROVEITAMENTO. AF_12/2017</v>
          </cell>
          <cell r="I6043" t="str">
            <v>M2</v>
          </cell>
          <cell r="J6043" t="str">
            <v>COEFICIENTE DE REPRESENTATIVIDADE</v>
          </cell>
          <cell r="K6043" t="str">
            <v>8,56</v>
          </cell>
        </row>
        <row r="6044">
          <cell r="G6044">
            <v>97636</v>
          </cell>
          <cell r="H6044" t="str">
            <v>DEMOLIÇÃO PARCIAL DE PAVIMENTO ASFÁLTICO, DE FORMA MECANIZADA, SEM REAPROVEITAMENTO. AF_12/2017</v>
          </cell>
          <cell r="I6044" t="str">
            <v>M2</v>
          </cell>
          <cell r="J6044" t="str">
            <v>COEFICIENTE DE REPRESENTATIVIDADE</v>
          </cell>
          <cell r="K6044" t="str">
            <v>9,20</v>
          </cell>
        </row>
        <row r="6045">
          <cell r="G6045">
            <v>97637</v>
          </cell>
          <cell r="H6045" t="str">
            <v>REMOÇÃO DE TAPUME/ CHAPAS METÁLICAS E DE MADEIRA, DE FORMA MANUAL, SEM REAPROVEITAMENTO. AF_12/2017</v>
          </cell>
          <cell r="I6045" t="str">
            <v>M2</v>
          </cell>
          <cell r="J6045" t="str">
            <v>COEFICIENTE DE REPRESENTATIVIDADE</v>
          </cell>
          <cell r="K6045" t="str">
            <v>1,78</v>
          </cell>
        </row>
        <row r="6046">
          <cell r="G6046">
            <v>97638</v>
          </cell>
          <cell r="H6046" t="str">
            <v>REMOÇÃO DE CHAPAS E PERFIS DE DRYWALL, DE FORMA MANUAL, SEM REAPROVEITAMENTO. AF_12/2017</v>
          </cell>
          <cell r="I6046" t="str">
            <v>M2</v>
          </cell>
          <cell r="J6046" t="str">
            <v>COEFICIENTE DE REPRESENTATIVIDADE</v>
          </cell>
          <cell r="K6046" t="str">
            <v>5,19</v>
          </cell>
        </row>
        <row r="6047">
          <cell r="G6047">
            <v>97639</v>
          </cell>
          <cell r="H6047" t="str">
            <v>REMOÇÃO DE PLACAS E PILARETES DE CONCRETO, DE FORMA MANUAL, SEM REAPROVEITAMENTO. AF_12/2017</v>
          </cell>
          <cell r="I6047" t="str">
            <v>M2</v>
          </cell>
          <cell r="J6047" t="str">
            <v>COLETADO</v>
          </cell>
          <cell r="K6047" t="str">
            <v>12,75</v>
          </cell>
        </row>
        <row r="6048">
          <cell r="G6048">
            <v>97640</v>
          </cell>
          <cell r="H6048" t="str">
            <v>REMOÇÃO DE FORROS DE DRYWALL, PVC E FIBROMINERAL, DE FORMA MANUAL, SEM REAPROVEITAMENTO. AF_12/2017</v>
          </cell>
          <cell r="I6048" t="str">
            <v>M2</v>
          </cell>
          <cell r="J6048" t="str">
            <v>COEFICIENTE DE REPRESENTATIVIDADE</v>
          </cell>
          <cell r="K6048" t="str">
            <v>1,12</v>
          </cell>
        </row>
        <row r="6049">
          <cell r="G6049">
            <v>97641</v>
          </cell>
          <cell r="H6049" t="str">
            <v>REMOÇÃO DE FORRO DE GESSO, DE FORMA MANUAL, SEM REAPROVEITAMENTO. AF_12/2017</v>
          </cell>
          <cell r="I6049" t="str">
            <v>M2</v>
          </cell>
          <cell r="J6049" t="str">
            <v>COEFICIENTE DE REPRESENTATIVIDADE</v>
          </cell>
          <cell r="K6049" t="str">
            <v>3,18</v>
          </cell>
        </row>
        <row r="6050">
          <cell r="G6050">
            <v>97642</v>
          </cell>
          <cell r="H6050" t="str">
            <v>REMOÇÃO DE TRAMA METÁLICA OU DE MADEIRA PARA FORRO, DE FORMA MANUAL, SEM REAPROVEITAMENTO. AF_12/2017</v>
          </cell>
          <cell r="I6050" t="str">
            <v>M2</v>
          </cell>
          <cell r="J6050" t="str">
            <v>COEFICIENTE DE REPRESENTATIVIDADE</v>
          </cell>
          <cell r="K6050" t="str">
            <v>2,02</v>
          </cell>
        </row>
        <row r="6051">
          <cell r="G6051">
            <v>97643</v>
          </cell>
          <cell r="H6051" t="str">
            <v>REMOÇÃO DE PISO DE MADEIRA (ASSOALHO E BARROTE), DE FORMA MANUAL, SEM REAPROVEITAMENTO. AF_12/2017</v>
          </cell>
          <cell r="I6051" t="str">
            <v>M2</v>
          </cell>
          <cell r="J6051" t="str">
            <v>COLETADO</v>
          </cell>
          <cell r="K6051" t="str">
            <v>15,65</v>
          </cell>
        </row>
        <row r="6052">
          <cell r="G6052">
            <v>97644</v>
          </cell>
          <cell r="H6052" t="str">
            <v>REMOÇÃO DE PORTAS, DE FORMA MANUAL, SEM REAPROVEITAMENTO. AF_12/2017</v>
          </cell>
          <cell r="I6052" t="str">
            <v>M2</v>
          </cell>
          <cell r="J6052" t="str">
            <v>COLETADO</v>
          </cell>
          <cell r="K6052" t="str">
            <v>5,89</v>
          </cell>
        </row>
        <row r="6053">
          <cell r="G6053">
            <v>97645</v>
          </cell>
          <cell r="H6053" t="str">
            <v>REMOÇÃO DE JANELAS, DE FORMA MANUAL, SEM REAPROVEITAMENTO. AF_12/2017</v>
          </cell>
          <cell r="I6053" t="str">
            <v>M2</v>
          </cell>
          <cell r="J6053" t="str">
            <v>COEFICIENTE DE REPRESENTATIVIDADE</v>
          </cell>
          <cell r="K6053" t="str">
            <v>17,25</v>
          </cell>
        </row>
        <row r="6054">
          <cell r="G6054">
            <v>97647</v>
          </cell>
          <cell r="H6054" t="str">
            <v>REMOÇÃO DE TELHAS, DE FIBROCIMENTO, METÁLICA E CERÂMICA, DE FORMA MANUAL, SEM REAPROVEITAMENTO. AF_12/2017</v>
          </cell>
          <cell r="I6054" t="str">
            <v>M2</v>
          </cell>
          <cell r="J6054" t="str">
            <v>COEFICIENTE DE REPRESENTATIVIDADE</v>
          </cell>
          <cell r="K6054" t="str">
            <v>2,28</v>
          </cell>
        </row>
        <row r="6055">
          <cell r="G6055">
            <v>97648</v>
          </cell>
          <cell r="H6055" t="str">
            <v>REMOÇÃO DE PROTEÇÃO TÉRMICA PARA COBERTURA EM EPS, DE FORMA MANUAL, SEM REAPROVEITAMENTO. AF_12/2017</v>
          </cell>
          <cell r="I6055" t="str">
            <v>M2</v>
          </cell>
          <cell r="J6055" t="str">
            <v>COEFICIENTE DE REPRESENTATIVIDADE</v>
          </cell>
          <cell r="K6055" t="str">
            <v>1,31</v>
          </cell>
        </row>
        <row r="6056">
          <cell r="G6056">
            <v>97649</v>
          </cell>
          <cell r="H6056" t="str">
            <v>REMOÇÃO DE TELHAS DE FIBROCIMENTO, METÁLICA E CERÂMICA, DE FORMA MECANIZADA, COM USO DE GUINDASTE, SEM REAPROVEITAMENTO. AF_12/2017</v>
          </cell>
          <cell r="I6056" t="str">
            <v>M2</v>
          </cell>
          <cell r="J6056" t="str">
            <v>ATRIBUÍDO SÃO PAULO</v>
          </cell>
          <cell r="K6056" t="str">
            <v>2,85</v>
          </cell>
        </row>
        <row r="6057">
          <cell r="G6057">
            <v>97650</v>
          </cell>
          <cell r="H6057" t="str">
            <v>REMOÇÃO DE TRAMA DE MADEIRA PARA COBERTURA, DE FORMA MANUAL, SEM REAPROVEITAMENTO. AF_12/2017</v>
          </cell>
          <cell r="I6057" t="str">
            <v>M2</v>
          </cell>
          <cell r="J6057" t="str">
            <v>COEFICIENTE DE REPRESENTATIVIDADE</v>
          </cell>
          <cell r="K6057" t="str">
            <v>4,93</v>
          </cell>
        </row>
        <row r="6058">
          <cell r="G6058">
            <v>97651</v>
          </cell>
          <cell r="H6058" t="str">
            <v>REMOÇÃO DE TESOURAS DE MADEIRA, COM VÃO MENOR QUE 8M, DE FORMA MANUAL, SEM REAPROVEITAMENTO. AF_12/2017</v>
          </cell>
          <cell r="I6058" t="str">
            <v>UN</v>
          </cell>
          <cell r="J6058" t="str">
            <v>COEFICIENTE DE REPRESENTATIVIDADE</v>
          </cell>
          <cell r="K6058" t="str">
            <v>54,57</v>
          </cell>
        </row>
        <row r="6059">
          <cell r="G6059">
            <v>97652</v>
          </cell>
          <cell r="H6059" t="str">
            <v>REMOÇÃO DE TESOURAS DE MADEIRA, COM VÃO MAIOR OU IGUAL A 8M, DE FORMA MANUAL, SEM REAPROVEITAMENTO. AF_12/2017</v>
          </cell>
          <cell r="I6059" t="str">
            <v>UN</v>
          </cell>
          <cell r="J6059" t="str">
            <v>COEFICIENTE DE REPRESENTATIVIDADE</v>
          </cell>
          <cell r="K6059" t="str">
            <v>123,71</v>
          </cell>
        </row>
        <row r="6060">
          <cell r="G6060">
            <v>97653</v>
          </cell>
          <cell r="H6060" t="str">
            <v>REMOÇÃO DE TESOURAS DE MADEIRA, COM VÃO MENOR QUE 8M, DE FORMA MECANIZADA, COM REAPROVEITAMENTO. AF_12/2017</v>
          </cell>
          <cell r="I6060" t="str">
            <v>UN</v>
          </cell>
          <cell r="J6060" t="str">
            <v>ATRIBUÍDO SÃO PAULO</v>
          </cell>
          <cell r="K6060" t="str">
            <v>81,48</v>
          </cell>
        </row>
        <row r="6061">
          <cell r="G6061">
            <v>97654</v>
          </cell>
          <cell r="H6061" t="str">
            <v>REMOÇÃO DE TESOURAS DE MADEIRA, COM VÃO MAIOR OU IGUAL A 8M, DE FORMA MECANIZADA, COM REAPROVEITAMENTO. AF_12/2017</v>
          </cell>
          <cell r="I6061" t="str">
            <v>UN</v>
          </cell>
          <cell r="J6061" t="str">
            <v>ATRIBUÍDO SÃO PAULO</v>
          </cell>
          <cell r="K6061" t="str">
            <v>100,40</v>
          </cell>
        </row>
        <row r="6062">
          <cell r="G6062">
            <v>97655</v>
          </cell>
          <cell r="H6062" t="str">
            <v>REMOÇÃO DE TRAMA METÁLICA PARA COBERTURA, DE FORMA MANUAL, SEM REAPROVEITAMENTO. AF_12/2017</v>
          </cell>
          <cell r="I6062" t="str">
            <v>M2</v>
          </cell>
          <cell r="J6062" t="str">
            <v>COEFICIENTE DE REPRESENTATIVIDADE</v>
          </cell>
          <cell r="K6062" t="str">
            <v>15,21</v>
          </cell>
        </row>
        <row r="6063">
          <cell r="G6063">
            <v>97656</v>
          </cell>
          <cell r="H6063" t="str">
            <v>REMOÇÃO DE TESOURAS METÁLICAS, COM VÃO MENOR QUE 8M, DE FORMA MANUAL, SEM REAPROVEITAMENTO. AF_12/2017</v>
          </cell>
          <cell r="I6063" t="str">
            <v>UN</v>
          </cell>
          <cell r="J6063" t="str">
            <v>COEFICIENTE DE REPRESENTATIVIDADE</v>
          </cell>
          <cell r="K6063" t="str">
            <v>150,33</v>
          </cell>
        </row>
        <row r="6064">
          <cell r="G6064">
            <v>97657</v>
          </cell>
          <cell r="H6064" t="str">
            <v>REMOÇÃO DE TESOURAS METÁLICAS, COM VÃO MAIOR OU IGUAL A 8M, DE FORMA MANUAL, SEM REAPROVEITAMENTO. AF_12/2017</v>
          </cell>
          <cell r="I6064" t="str">
            <v>UN</v>
          </cell>
          <cell r="J6064" t="str">
            <v>COEFICIENTE DE REPRESENTATIVIDADE</v>
          </cell>
          <cell r="K6064" t="str">
            <v>298,00</v>
          </cell>
        </row>
        <row r="6065">
          <cell r="G6065">
            <v>97658</v>
          </cell>
          <cell r="H6065" t="str">
            <v>REMOÇÃO DE TESOURAS METÁLICAS, COM VÃO MENOR QUE 8M, DE FORMA MECANIZADA, COM REAPROVEITAMENTO. AF_12/2017</v>
          </cell>
          <cell r="I6065" t="str">
            <v>UN</v>
          </cell>
          <cell r="J6065" t="str">
            <v>ATRIBUÍDO SÃO PAULO</v>
          </cell>
          <cell r="K6065" t="str">
            <v>118,02</v>
          </cell>
        </row>
        <row r="6066">
          <cell r="G6066">
            <v>97659</v>
          </cell>
          <cell r="H6066" t="str">
            <v>REMOÇÃO DE TESOURAS METÁLICAS, COM VÃO MAIOR OU IGUAL A 8M, DE FORMA MECANIZADA, COM REAPROVEITAMENTO. AF_12/2017</v>
          </cell>
          <cell r="I6066" t="str">
            <v>UN</v>
          </cell>
          <cell r="J6066" t="str">
            <v>ATRIBUÍDO SÃO PAULO</v>
          </cell>
          <cell r="K6066" t="str">
            <v>159,80</v>
          </cell>
        </row>
        <row r="6067">
          <cell r="G6067">
            <v>97660</v>
          </cell>
          <cell r="H6067" t="str">
            <v>REMOÇÃO DE INTERRUPTORES/TOMADAS ELÉTRICAS, DE FORMA MANUAL, SEM REAPROVEITAMENTO. AF_12/2017</v>
          </cell>
          <cell r="I6067" t="str">
            <v>UN</v>
          </cell>
          <cell r="J6067" t="str">
            <v>COLETADO</v>
          </cell>
          <cell r="K6067" t="str">
            <v>0,42</v>
          </cell>
        </row>
        <row r="6068">
          <cell r="G6068">
            <v>97661</v>
          </cell>
          <cell r="H6068" t="str">
            <v>REMOÇÃO DE CABOS ELÉTRICOS, DE FORMA MANUAL, SEM REAPROVEITAMENTO. AF_12/2017</v>
          </cell>
          <cell r="I6068" t="str">
            <v>M</v>
          </cell>
          <cell r="J6068" t="str">
            <v>COLETADO</v>
          </cell>
          <cell r="K6068" t="str">
            <v>0,43</v>
          </cell>
        </row>
        <row r="6069">
          <cell r="G6069">
            <v>97662</v>
          </cell>
          <cell r="H6069" t="str">
            <v>REMOÇÃO DE TUBULAÇÕES (TUBOS E CONEXÕES) DE ÁGUA FRIA, DE FORMA MANUAL, SEM REAPROVEITAMENTO. AF_12/2017</v>
          </cell>
          <cell r="I6069" t="str">
            <v>M</v>
          </cell>
          <cell r="J6069" t="str">
            <v>COLETADO</v>
          </cell>
          <cell r="K6069" t="str">
            <v>0,30</v>
          </cell>
        </row>
        <row r="6070">
          <cell r="G6070">
            <v>97663</v>
          </cell>
          <cell r="H6070" t="str">
            <v>REMOÇÃO DE LOUÇAS, DE FORMA MANUAL, SEM REAPROVEITAMENTO. AF_12/2017</v>
          </cell>
          <cell r="I6070" t="str">
            <v>UN</v>
          </cell>
          <cell r="J6070" t="str">
            <v>COLETADO</v>
          </cell>
          <cell r="K6070" t="str">
            <v>7,79</v>
          </cell>
        </row>
        <row r="6071">
          <cell r="G6071">
            <v>97664</v>
          </cell>
          <cell r="H6071" t="str">
            <v>REMOÇÃO DE ACESSÓRIOS, DE FORMA MANUAL, SEM REAPROVEITAMENTO. AF_12/2017</v>
          </cell>
          <cell r="I6071" t="str">
            <v>UN</v>
          </cell>
          <cell r="J6071" t="str">
            <v>COLETADO</v>
          </cell>
          <cell r="K6071" t="str">
            <v>0,96</v>
          </cell>
        </row>
        <row r="6072">
          <cell r="G6072">
            <v>97665</v>
          </cell>
          <cell r="H6072" t="str">
            <v>REMOÇÃO DE LUMINÁRIAS, DE FORMA MANUAL, SEM REAPROVEITAMENTO. AF_12/2017</v>
          </cell>
          <cell r="I6072" t="str">
            <v>UN</v>
          </cell>
          <cell r="J6072" t="str">
            <v>COLETADO</v>
          </cell>
          <cell r="K6072" t="str">
            <v>0,82</v>
          </cell>
        </row>
        <row r="6073">
          <cell r="G6073">
            <v>97666</v>
          </cell>
          <cell r="H6073" t="str">
            <v>REMOÇÃO DE METAIS SANITÁRIOS, DE FORMA MANUAL, SEM REAPROVEITAMENTO. AF_12/2017</v>
          </cell>
          <cell r="I6073" t="str">
            <v>UN</v>
          </cell>
          <cell r="J6073" t="str">
            <v>COLETADO</v>
          </cell>
          <cell r="K6073" t="str">
            <v>5,68</v>
          </cell>
        </row>
        <row r="6074">
          <cell r="G6074">
            <v>85423</v>
          </cell>
          <cell r="H6074" t="str">
            <v>ISOLAMENTO DE OBRA COM TELA PLASTICA COM MALHA DE 5MM</v>
          </cell>
          <cell r="I6074" t="str">
            <v>M2</v>
          </cell>
          <cell r="J6074" t="str">
            <v>COEFICIENTE DE REPRESENTATIVIDADE</v>
          </cell>
          <cell r="K6074" t="str">
            <v>6,19</v>
          </cell>
        </row>
        <row r="6075">
          <cell r="G6075">
            <v>85424</v>
          </cell>
          <cell r="H6075" t="str">
            <v>ISOLAMENTO DE OBRA COM TELA PLASTICA COM MALHA DE 5MM E ESTRUTURA DE MADEIRA PONTALETEADA</v>
          </cell>
          <cell r="I6075" t="str">
            <v>M2</v>
          </cell>
          <cell r="J6075" t="str">
            <v>COEFICIENTE DE REPRESENTATIVIDADE</v>
          </cell>
          <cell r="K6075" t="str">
            <v>18,87</v>
          </cell>
        </row>
        <row r="6076">
          <cell r="G6076">
            <v>95967</v>
          </cell>
          <cell r="H6076" t="str">
            <v>SERVIÇOS TÉCNICOS ESPECIALIZADOS PARA ACOMPANHAMENTO DE EXECUÇÃO DE FUNDAÇÕES PROFUNDAS E ESTRUTURAS DE CONTENÇÃO</v>
          </cell>
          <cell r="I6076" t="str">
            <v>H</v>
          </cell>
          <cell r="J6076" t="str">
            <v>COEFICIENTE DE REPRESENTATIVIDADE</v>
          </cell>
          <cell r="K6076" t="str">
            <v>116,34</v>
          </cell>
        </row>
        <row r="6077">
          <cell r="G6077">
            <v>99058</v>
          </cell>
          <cell r="H6077" t="str">
            <v>LOCAÇÃO DE PONTO PARA REFERÊNCIA TOPOGRÁFICA. AF_10/2018</v>
          </cell>
          <cell r="I6077" t="str">
            <v>UN</v>
          </cell>
          <cell r="J6077" t="str">
            <v>COEFICIENTE DE REPRESENTATIVIDADE</v>
          </cell>
          <cell r="K6077" t="str">
            <v>10,19</v>
          </cell>
        </row>
        <row r="6078">
          <cell r="G6078">
            <v>99059</v>
          </cell>
          <cell r="H6078" t="str">
            <v>LOCACAO CONVENCIONAL DE OBRA, UTILIZANDO GABARITO DE TÁBUAS CORRIDAS PONTALETADAS A CADA 2,00M -  2 UTILIZAÇÕES. AF_10/2018</v>
          </cell>
          <cell r="I6078" t="str">
            <v>M</v>
          </cell>
          <cell r="J6078" t="str">
            <v>COEFICIENTE DE REPRESENTATIVIDADE</v>
          </cell>
          <cell r="K6078" t="str">
            <v>35,50</v>
          </cell>
        </row>
        <row r="6079">
          <cell r="G6079">
            <v>99060</v>
          </cell>
          <cell r="H6079" t="str">
            <v>CAVALETE DE OBRA COM ALTURA DE 1,00 M - 2 UTILIZAÇÕES. AF_10/2018</v>
          </cell>
          <cell r="I6079" t="str">
            <v>UN</v>
          </cell>
          <cell r="J6079" t="str">
            <v>COEFICIENTE DE REPRESENTATIVIDADE</v>
          </cell>
          <cell r="K6079" t="str">
            <v>94,28</v>
          </cell>
        </row>
        <row r="6080">
          <cell r="G6080">
            <v>99061</v>
          </cell>
          <cell r="H6080" t="str">
            <v>CAVALETE DE OBRA COM ALTURA DE 0,50 M - 2 UTILIZAÇÕES. AF_10/2018</v>
          </cell>
          <cell r="I6080" t="str">
            <v>UN</v>
          </cell>
          <cell r="J6080" t="str">
            <v>COEFICIENTE DE REPRESENTATIVIDADE</v>
          </cell>
          <cell r="K6080" t="str">
            <v>61,89</v>
          </cell>
        </row>
        <row r="6081">
          <cell r="G6081">
            <v>99062</v>
          </cell>
          <cell r="H6081" t="str">
            <v>MARCAÇÃO DE PONTOS EM GABARITO OU CAVALETE. AF_10/2018</v>
          </cell>
          <cell r="I6081" t="str">
            <v>UN</v>
          </cell>
          <cell r="J6081" t="str">
            <v>COEFICIENTE DE REPRESENTATIVIDADE</v>
          </cell>
          <cell r="K6081" t="str">
            <v>1,70</v>
          </cell>
        </row>
        <row r="6082">
          <cell r="G6082">
            <v>99063</v>
          </cell>
          <cell r="H6082" t="str">
            <v>LOCAÇÃO DE REDE DE ÁGUA OU ESGOTO. AF_10/2018</v>
          </cell>
          <cell r="I6082" t="str">
            <v>M</v>
          </cell>
          <cell r="J6082" t="str">
            <v>COEFICIENTE DE REPRESENTATIVIDADE</v>
          </cell>
          <cell r="K6082" t="str">
            <v>3,09</v>
          </cell>
        </row>
        <row r="6083">
          <cell r="G6083">
            <v>99064</v>
          </cell>
          <cell r="H6083" t="str">
            <v>LOCAÇÃO DE PAVIMENTAÇÃO. AF_10/2018</v>
          </cell>
          <cell r="I6083" t="str">
            <v>M</v>
          </cell>
          <cell r="J6083" t="str">
            <v>COEFICIENTE DE REPRESENTATIVIDADE</v>
          </cell>
          <cell r="K6083" t="str">
            <v>0,50</v>
          </cell>
        </row>
        <row r="6084">
          <cell r="G6084">
            <v>78472</v>
          </cell>
          <cell r="H6084" t="str">
            <v>SERVICOS TOPOGRAFICOS PARA PAVIMENTACAO, INCLUSIVE NOTA DE SERVICOS, ACOMPANHAMENTO E GREIDE</v>
          </cell>
          <cell r="I6084" t="str">
            <v>M2</v>
          </cell>
          <cell r="J6084" t="str">
            <v>COEFICIENTE DE REPRESENTATIVIDADE</v>
          </cell>
          <cell r="K6084" t="str">
            <v>0,39</v>
          </cell>
        </row>
        <row r="6085">
          <cell r="G6085">
            <v>93588</v>
          </cell>
          <cell r="H6085" t="str">
            <v>TRANSPORTE COM CAMINHÃO BASCULANTE DE 10 M3, EM VIA URBANA EM LEITO NATURAL (UNIDADE: M3XKM). AF_04/2016</v>
          </cell>
          <cell r="I6085" t="str">
            <v>M3XKM</v>
          </cell>
          <cell r="J6085" t="str">
            <v>COEFICIENTE DE REPRESENTATIVIDADE</v>
          </cell>
          <cell r="K6085" t="str">
            <v>1,54</v>
          </cell>
        </row>
        <row r="6086">
          <cell r="G6086">
            <v>93589</v>
          </cell>
          <cell r="H6086" t="str">
            <v>TRANSPORTE COM CAMINHÃO BASCULANTE DE 10 M3, EM VIA URBANA EM REVESTIMENTO PRIMÁRIO (UNIDADE: M3XKM). AF_04/2016</v>
          </cell>
          <cell r="I6086" t="str">
            <v>M3XKM</v>
          </cell>
          <cell r="J6086" t="str">
            <v>COEFICIENTE DE REPRESENTATIVIDADE</v>
          </cell>
          <cell r="K6086" t="str">
            <v>1,17</v>
          </cell>
        </row>
        <row r="6087">
          <cell r="G6087">
            <v>93590</v>
          </cell>
          <cell r="H6087" t="str">
            <v>TRANSPORTE COM CAMINHÃO BASCULANTE DE 10 M3, EM VIA URBANA PAVIMENTADA, DMT ACIMA DE 30KM (UNIDADE: M3XKM). AF_04/2016</v>
          </cell>
          <cell r="I6087" t="str">
            <v>M3XKM</v>
          </cell>
          <cell r="J6087" t="str">
            <v>COEFICIENTE DE REPRESENTATIVIDADE</v>
          </cell>
          <cell r="K6087" t="str">
            <v>0,78</v>
          </cell>
        </row>
        <row r="6088">
          <cell r="G6088">
            <v>93591</v>
          </cell>
          <cell r="H6088" t="str">
            <v>TRANSPORTE COM CAMINHÃO BASCULANTE DE 14 M3, EM VIA URBANA EM LEITO NATURAL (UNIDADE: M3XKM). AF_04/2016</v>
          </cell>
          <cell r="I6088" t="str">
            <v>M3XKM</v>
          </cell>
          <cell r="J6088" t="str">
            <v>COEFICIENTE DE REPRESENTATIVIDADE</v>
          </cell>
          <cell r="K6088" t="str">
            <v>1,38</v>
          </cell>
        </row>
        <row r="6089">
          <cell r="G6089">
            <v>93592</v>
          </cell>
          <cell r="H6089" t="str">
            <v>TRANSPORTE COM CAMINHÃO BASCULANTE DE 14 M3, EM VIA URBANA EM REVESTIMENTO PRIMÁRIO (UNIDADE: M3XKM). AF_04/2016</v>
          </cell>
          <cell r="I6089" t="str">
            <v>M3XKM</v>
          </cell>
          <cell r="J6089" t="str">
            <v>COEFICIENTE DE REPRESENTATIVIDADE</v>
          </cell>
          <cell r="K6089" t="str">
            <v>1,06</v>
          </cell>
        </row>
        <row r="6090">
          <cell r="G6090">
            <v>93593</v>
          </cell>
          <cell r="H6090" t="str">
            <v>TRANSPORTE COM CAMINHÃO BASCULANTE DE 14 M3, EM VIA URBANA PAVIMENTADA, DMT ACIMA DE 30 KM (UNIDADE: M3XKM). AF_04/2016</v>
          </cell>
          <cell r="I6090" t="str">
            <v>M3XKM</v>
          </cell>
          <cell r="J6090" t="str">
            <v>COEFICIENTE DE REPRESENTATIVIDADE</v>
          </cell>
          <cell r="K6090" t="str">
            <v>0,70</v>
          </cell>
        </row>
        <row r="6091">
          <cell r="G6091">
            <v>93594</v>
          </cell>
          <cell r="H6091" t="str">
            <v>TRANSPORTE COM CAMINHÃO BASCULANTE DE 10 M3, EM VIA URBANA EM LEITO NATURAL (UNIDADE: TXKM). AF_04/2016</v>
          </cell>
          <cell r="I6091" t="str">
            <v>TXKM</v>
          </cell>
          <cell r="J6091" t="str">
            <v>COEFICIENTE DE REPRESENTATIVIDADE</v>
          </cell>
          <cell r="K6091" t="str">
            <v>1,03</v>
          </cell>
        </row>
        <row r="6092">
          <cell r="G6092">
            <v>93595</v>
          </cell>
          <cell r="H6092" t="str">
            <v>TRANSPORTE COM CAMINHÃO BASCULANTE DE 10 M3, EM VIA URBANA EM REVESTIMENTO PRIMÁRIO (UNIDADE: TXKM). AF_04/2016</v>
          </cell>
          <cell r="I6092" t="str">
            <v>TXKM</v>
          </cell>
          <cell r="J6092" t="str">
            <v>COEFICIENTE DE REPRESENTATIVIDADE</v>
          </cell>
          <cell r="K6092" t="str">
            <v>0,78</v>
          </cell>
        </row>
        <row r="6093">
          <cell r="G6093">
            <v>93596</v>
          </cell>
          <cell r="H6093" t="str">
            <v>TRANSPORTE COM CAMINHÃO BASCULANTE DE 10 M3, EM VIA URBANA PAVIMENTADA, DMT ACIMA DE 30 KM (UNIDADE: TXKM). AF_04/2016</v>
          </cell>
          <cell r="I6093" t="str">
            <v>TXKM</v>
          </cell>
          <cell r="J6093" t="str">
            <v>COEFICIENTE DE REPRESENTATIVIDADE</v>
          </cell>
          <cell r="K6093" t="str">
            <v>0,52</v>
          </cell>
        </row>
        <row r="6094">
          <cell r="G6094">
            <v>93597</v>
          </cell>
          <cell r="H6094" t="str">
            <v>TRANSPORTE COM CAMINHÃO BASCULANTE DE 14 M3, EM VIA URBANA EM LEITO NATURAL (UNIDADE: TXKM). AF_04/2016</v>
          </cell>
          <cell r="I6094" t="str">
            <v>TXKM</v>
          </cell>
          <cell r="J6094" t="str">
            <v>COEFICIENTE DE REPRESENTATIVIDADE</v>
          </cell>
          <cell r="K6094" t="str">
            <v>0,92</v>
          </cell>
        </row>
        <row r="6095">
          <cell r="G6095">
            <v>93598</v>
          </cell>
          <cell r="H6095" t="str">
            <v>TRANSPORTE COM CAMINHÃO BASCULANTE DE 14 M3, EM VIA URBANA EM REVESTIMENTO PRIMÁRIO (UNIDADE: TXKM). AF_04/2016</v>
          </cell>
          <cell r="I6095" t="str">
            <v>TXKM</v>
          </cell>
          <cell r="J6095" t="str">
            <v>COEFICIENTE DE REPRESENTATIVIDADE</v>
          </cell>
          <cell r="K6095" t="str">
            <v>0,70</v>
          </cell>
        </row>
        <row r="6096">
          <cell r="G6096">
            <v>93599</v>
          </cell>
          <cell r="H6096" t="str">
            <v>TRANSPORTE COM CAMINHÃO BASCULANTE DE 14 M3, EM VIA URBANA PAVIMENTADA, DMT ACIMA DE 30 KM (UNIDADE: TXKM). AF_04/2016</v>
          </cell>
          <cell r="I6096" t="str">
            <v>TXKM</v>
          </cell>
          <cell r="J6096" t="str">
            <v>COEFICIENTE DE REPRESENTATIVIDADE</v>
          </cell>
          <cell r="K6096" t="str">
            <v>0,47</v>
          </cell>
        </row>
        <row r="6097">
          <cell r="G6097">
            <v>95425</v>
          </cell>
          <cell r="H6097" t="str">
            <v>TRANSPORTE COM CAMINHÃO BASCULANTE DE 18 M3, EM VIA URBANA EM LEITO NATURAL (UNIDADE: M3XKM). AF_09/2016</v>
          </cell>
          <cell r="I6097" t="str">
            <v>M3XKM</v>
          </cell>
          <cell r="J6097" t="str">
            <v>COEFICIENTE DE REPRESENTATIVIDADE</v>
          </cell>
          <cell r="K6097" t="str">
            <v>1,19</v>
          </cell>
        </row>
        <row r="6098">
          <cell r="G6098">
            <v>95426</v>
          </cell>
          <cell r="H6098" t="str">
            <v>TRANSPORTE COM CAMINHÃO BASCULANTE DE 18 M3, EM VIA URBANA EM REVESTIMENTO PRIMÁRIO (UNIDADE: M3XKM). AF_09/2016</v>
          </cell>
          <cell r="I6098" t="str">
            <v>M3XKM</v>
          </cell>
          <cell r="J6098" t="str">
            <v>COEFICIENTE DE REPRESENTATIVIDADE</v>
          </cell>
          <cell r="K6098" t="str">
            <v>0,92</v>
          </cell>
        </row>
        <row r="6099">
          <cell r="G6099">
            <v>95427</v>
          </cell>
          <cell r="H6099" t="str">
            <v>TRANSPORTE COM CAMINHÃO BASCULANTE DE 18 M3, EM VIA URBANA PAVIMENTADA, DMT ACIMA DE 30 KM(UNIDADE: M3XKM). AF_09/2016</v>
          </cell>
          <cell r="I6099" t="str">
            <v>M3XKM</v>
          </cell>
          <cell r="J6099" t="str">
            <v>COEFICIENTE DE REPRESENTATIVIDADE</v>
          </cell>
          <cell r="K6099" t="str">
            <v>0,60</v>
          </cell>
        </row>
        <row r="6100">
          <cell r="G6100">
            <v>95428</v>
          </cell>
          <cell r="H6100" t="str">
            <v>TRANSPORTE COM CAMINHÃO BASCULANTE DE 18 M3, EM VIA URBANA EM LEITO NATURAL (UNIDADE: TXKM). AF_09/2016</v>
          </cell>
          <cell r="I6100" t="str">
            <v>TXKM</v>
          </cell>
          <cell r="J6100" t="str">
            <v>COEFICIENTE DE REPRESENTATIVIDADE</v>
          </cell>
          <cell r="K6100" t="str">
            <v>0,79</v>
          </cell>
        </row>
        <row r="6101">
          <cell r="G6101">
            <v>95429</v>
          </cell>
          <cell r="H6101" t="str">
            <v>TRANSPORTE COM CAMINHÃO BASCULANTE DE 18 M3, EM VIA URBANA EM REVESTIMENTO PRIMÁRIO (UNIDADE: TXKM). AF_09/2016</v>
          </cell>
          <cell r="I6101" t="str">
            <v>TXKM</v>
          </cell>
          <cell r="J6101" t="str">
            <v>COEFICIENTE DE REPRESENTATIVIDADE</v>
          </cell>
          <cell r="K6101" t="str">
            <v>0,60</v>
          </cell>
        </row>
        <row r="6102">
          <cell r="G6102">
            <v>95430</v>
          </cell>
          <cell r="H6102" t="str">
            <v>TRANSPORTE COM CAMINHÃO BASCULANTE DE 18 M3, EM VIA URBANA PAVIMENTADA, DMT ACIMA DE 30 KM (UNIDADE: TXKM). AF_09/2016</v>
          </cell>
          <cell r="I6102" t="str">
            <v>TXKM</v>
          </cell>
          <cell r="J6102" t="str">
            <v>COEFICIENTE DE REPRESENTATIVIDADE</v>
          </cell>
          <cell r="K6102" t="str">
            <v>0,40</v>
          </cell>
        </row>
        <row r="6103">
          <cell r="G6103">
            <v>95875</v>
          </cell>
          <cell r="H6103" t="str">
            <v>TRANSPORTE COM CAMINHÃO BASCULANTE DE 10 M3, EM VIA URBANA PAVIMENTADA, DMT ATÉ 30 KM (UNIDADE: M3XKM). AF_12/2016</v>
          </cell>
          <cell r="I6103" t="str">
            <v>M3XKM</v>
          </cell>
          <cell r="J6103" t="str">
            <v>COEFICIENTE DE REPRESENTATIVIDADE</v>
          </cell>
          <cell r="K6103" t="str">
            <v>1,10</v>
          </cell>
        </row>
        <row r="6104">
          <cell r="G6104">
            <v>95876</v>
          </cell>
          <cell r="H6104" t="str">
            <v>TRANSPORTE COM CAMINHÃO BASCULANTE DE 14 M3, EM VIA URBANA PAVIMENTADA, DMT ATÉ 30 KM (UNIDADE: M3XKM). AF_12/2016</v>
          </cell>
          <cell r="I6104" t="str">
            <v>M3XKM</v>
          </cell>
          <cell r="J6104" t="str">
            <v>COEFICIENTE DE REPRESENTATIVIDADE</v>
          </cell>
          <cell r="K6104" t="str">
            <v>0,99</v>
          </cell>
        </row>
        <row r="6105">
          <cell r="G6105">
            <v>95877</v>
          </cell>
          <cell r="H6105" t="str">
            <v>TRANSPORTE COM CAMINHÃO BASCULANTE DE 18 M3, EM VIA URBANA PAVIMENTADA, DMT ATÉ 30 KM (UNIDADE: M3XKM). AF_12/2016</v>
          </cell>
          <cell r="I6105" t="str">
            <v>M3XKM</v>
          </cell>
          <cell r="J6105" t="str">
            <v>COEFICIENTE DE REPRESENTATIVIDADE</v>
          </cell>
          <cell r="K6105" t="str">
            <v>0,85</v>
          </cell>
        </row>
        <row r="6106">
          <cell r="G6106">
            <v>95878</v>
          </cell>
          <cell r="H6106" t="str">
            <v>TRANSPORTE COM CAMINHÃO BASCULANTE DE 10 M3, EM VIA URBANA PAVIMENTADA, DMT ATÉ 30 KM (UNIDADE: TXKM). AF_12/2016</v>
          </cell>
          <cell r="I6106" t="str">
            <v>TXKM</v>
          </cell>
          <cell r="J6106" t="str">
            <v>COEFICIENTE DE REPRESENTATIVIDADE</v>
          </cell>
          <cell r="K6106" t="str">
            <v>0,73</v>
          </cell>
        </row>
        <row r="6107">
          <cell r="G6107">
            <v>95879</v>
          </cell>
          <cell r="H6107" t="str">
            <v>TRANSPORTE COM CAMINHÃO BASCULANTE DE 14 M3, EM VIA URBANA PAVIMENTADA, DMT ATÉ 30 KM (UNIDADE: TXKM). AF_12/2016</v>
          </cell>
          <cell r="I6107" t="str">
            <v>TXKM</v>
          </cell>
          <cell r="J6107" t="str">
            <v>COEFICIENTE DE REPRESENTATIVIDADE</v>
          </cell>
          <cell r="K6107" t="str">
            <v>0,66</v>
          </cell>
        </row>
        <row r="6108">
          <cell r="G6108">
            <v>95880</v>
          </cell>
          <cell r="H6108" t="str">
            <v>TRANSPORTE COM CAMINHÃO BASCULANTE DE 18 M3, EM VIA URBANA PAVIMENTADA, DMT ATÉ 30 KM (UNIDADE: TXKM). AF_12/2016</v>
          </cell>
          <cell r="I6108" t="str">
            <v>TXKM</v>
          </cell>
          <cell r="J6108" t="str">
            <v>COEFICIENTE DE REPRESENTATIVIDADE</v>
          </cell>
          <cell r="K6108" t="str">
            <v>0,56</v>
          </cell>
        </row>
        <row r="6109">
          <cell r="G6109">
            <v>93176</v>
          </cell>
          <cell r="H6109" t="str">
            <v>TRANSPORTE DE MATERIAL ASFALTICO, COM CAMINHÃO COM CAPACIDADE DE 30000 L EM RODOVIA PAVIMENTADA PARA DISTÂNCIAS MÉDIAS DE TRANSPORTE SUPERIORES A 100 KM. AF_02/2016</v>
          </cell>
          <cell r="I6109" t="str">
            <v>TXKM</v>
          </cell>
          <cell r="J6109" t="str">
            <v>ATRIBUÍDO SÃO PAULO</v>
          </cell>
          <cell r="K6109" t="str">
            <v>0,47</v>
          </cell>
        </row>
        <row r="6110">
          <cell r="G6110">
            <v>93177</v>
          </cell>
          <cell r="H6110" t="str">
            <v>TRANSPORTE DE MATERIAL ASFALTICO, COM CAMINHÃO COM CAPACIDADE DE 20000 L EM RODOVIA PAVIMENTADA PARA DISTÂNCIAS MÉDIAS DE TRANSPORTE IGUAL OU INFERIOR A 100 KM. AF_02/2016</v>
          </cell>
          <cell r="I6110" t="str">
            <v>TXKM</v>
          </cell>
          <cell r="J6110" t="str">
            <v>ATRIBUÍDO SÃO PAULO</v>
          </cell>
          <cell r="K6110" t="str">
            <v>1,64</v>
          </cell>
        </row>
        <row r="6111">
          <cell r="G6111">
            <v>93178</v>
          </cell>
          <cell r="H6111" t="str">
            <v>TRANSPORTE DE MATERIAL ASFALTICO, COM CAMINHÃO COM CAPACIDADE DE 30000 L EM RODOVIA NÃO PAVIMENTADA PARA DISTÂNCIAS MÉDIAS DE TRANSPORTE SUPERIORES A 100 KM. AF_02/2016</v>
          </cell>
          <cell r="I6111" t="str">
            <v>TXKM</v>
          </cell>
          <cell r="J6111" t="str">
            <v>ATRIBUÍDO SÃO PAULO</v>
          </cell>
          <cell r="K6111" t="str">
            <v>0,53</v>
          </cell>
        </row>
        <row r="6112">
          <cell r="G6112">
            <v>93179</v>
          </cell>
          <cell r="H6112" t="str">
            <v>TRANSPORTE DE MATERIAL ASFALTICO, COM CAMINHÃO COM CAPACIDADE DE 20000 L EM RODOVIA NÃO PAVIMENTADA PARA DISTÂNCIAS MÉDIAS DE TRANSPORTE IGUAL OU INFERIOR A 100 KM. AF_02/2016</v>
          </cell>
          <cell r="I6112" t="str">
            <v>TXKM</v>
          </cell>
          <cell r="J6112" t="str">
            <v>ATRIBUÍDO SÃO PAULO</v>
          </cell>
          <cell r="K6112" t="str">
            <v>1,83</v>
          </cell>
        </row>
        <row r="6113">
          <cell r="G6113" t="str">
            <v>74038/1</v>
          </cell>
          <cell r="H6113" t="str">
            <v>PORTAO COM MOUROES DE MADEIRA ROLICA, DIAMETRO 11CM, COM 5 FIOS DE ARAME FARPADO Nº 14 CLASSE 250, SEM DOBRADICAS</v>
          </cell>
          <cell r="I6113" t="str">
            <v>M</v>
          </cell>
          <cell r="J6113" t="str">
            <v>COEFICIENTE DE REPRESENTATIVIDADE</v>
          </cell>
          <cell r="K6113" t="str">
            <v>24,45</v>
          </cell>
        </row>
        <row r="6114">
          <cell r="G6114" t="str">
            <v>74039/1</v>
          </cell>
          <cell r="H6114" t="str">
            <v>CERCA COM MOUROES DE MADEIRA ROLICA, DIAMETRO 11CM, ESPACAMENTO DE 2M, ALTURA LIVRE DE 1M, CRAVADOS 0,5M, COM 5 FIOS DE ARAME FARPADO Nº 14 CLASSE 250</v>
          </cell>
          <cell r="I6114" t="str">
            <v>M</v>
          </cell>
          <cell r="J6114" t="str">
            <v>COEFICIENTE DE REPRESENTATIVIDADE</v>
          </cell>
          <cell r="K6114" t="str">
            <v>24,45</v>
          </cell>
        </row>
        <row r="6115">
          <cell r="G6115" t="str">
            <v>74142/1</v>
          </cell>
          <cell r="H6115" t="str">
            <v>CERCA COM MOUROES DE CONCRETO, RETO, ESPACAMENTO DE 3M, CRAVADOS 0,5M, COM 4 FIOS DE ARAME FARPADO Nº 14 CLASSE 250</v>
          </cell>
          <cell r="I6115" t="str">
            <v>M</v>
          </cell>
          <cell r="J6115" t="str">
            <v>COEFICIENTE DE REPRESENTATIVIDADE</v>
          </cell>
          <cell r="K6115" t="str">
            <v>39,56</v>
          </cell>
        </row>
        <row r="6116">
          <cell r="G6116" t="str">
            <v>74142/2</v>
          </cell>
          <cell r="H6116" t="str">
            <v>CERCA COM MOUROES DE MADEIRA, 7,5X7,5CM, ESPACAMENTO DE 2M, ALTURA LIVRE DE 2M, CRAVADOS 0,5M, COM 4 FIOS DE ARAME FARPADO Nº 14 CLASSE 250</v>
          </cell>
          <cell r="I6116" t="str">
            <v>M</v>
          </cell>
          <cell r="J6116" t="str">
            <v>COEFICIENTE DE REPRESENTATIVIDADE</v>
          </cell>
          <cell r="K6116" t="str">
            <v>22,61</v>
          </cell>
        </row>
        <row r="6117">
          <cell r="G6117" t="str">
            <v>74142/3</v>
          </cell>
          <cell r="H6117" t="str">
            <v>CERCA COM MOUROES DE MADEIRA, 7,5X7,5CM, ESPACAMENTO DE 2M, ALTURA LIVRE DE 2M, CRAVADOS 0,5M, COM 8 FIOS DE ARAME FARPADO Nº 14 CLASSE 250</v>
          </cell>
          <cell r="I6117" t="str">
            <v>M</v>
          </cell>
          <cell r="J6117" t="str">
            <v>COEFICIENTE DE REPRESENTATIVIDADE</v>
          </cell>
          <cell r="K6117" t="str">
            <v>33,13</v>
          </cell>
        </row>
        <row r="6118">
          <cell r="G6118" t="str">
            <v>74142/4</v>
          </cell>
          <cell r="H6118" t="str">
            <v>CERCA COM MOUROES DE CONCRETO, SECAO "T" PONTA INCLINADA, 10X10CM, ESPACAMENTO DE 3M, CRAVADOS 0,5M, COM 11 FIOS DE ARAME FARPADO Nº 16</v>
          </cell>
          <cell r="I6118" t="str">
            <v>M</v>
          </cell>
          <cell r="J6118" t="str">
            <v>COEFICIENTE DE REPRESENTATIVIDADE</v>
          </cell>
          <cell r="K6118" t="str">
            <v>49,35</v>
          </cell>
        </row>
        <row r="6119">
          <cell r="G6119" t="str">
            <v>74143/1</v>
          </cell>
          <cell r="H6119" t="str">
            <v>CERCA COM MOUROES DE CONCRETO, RETO, 15X15CM, ESPACAMENTO DE 3M, CRAVADOS 0,5M, ESCORAS DE 10X10CM NOS CANTOS, COM 12 FIOS DE ARAME DE ACO OVALADO 15X17</v>
          </cell>
          <cell r="I6119" t="str">
            <v>M</v>
          </cell>
          <cell r="J6119" t="str">
            <v>COEFICIENTE DE REPRESENTATIVIDADE</v>
          </cell>
          <cell r="K6119" t="str">
            <v>47,95</v>
          </cell>
        </row>
        <row r="6120">
          <cell r="G6120" t="str">
            <v>74143/2</v>
          </cell>
          <cell r="H6120" t="str">
            <v>CERCA COM MOUROES DE CONCRETO, RETO, 15X15CM, ESPACAMENTO DE 3M, CRAVADOS 0,5M, ESCORAS DE 10X10CM NOS CANTOS, COM 9 FIOS DE ARAME DE ACO OVALADO 15X17</v>
          </cell>
          <cell r="I6120" t="str">
            <v>M</v>
          </cell>
          <cell r="J6120" t="str">
            <v>COEFICIENTE DE REPRESENTATIVIDADE</v>
          </cell>
          <cell r="K6120" t="str">
            <v>45,76</v>
          </cell>
        </row>
        <row r="6121">
          <cell r="G6121">
            <v>85171</v>
          </cell>
          <cell r="H6121" t="str">
            <v>RECOMPOSICAO PARCIAL DO ARAME FARPADO Nº 14 CLASSE 250, FIXADO EM CERCA COM MOURÕES DE CONCRETO, RETO, 15X15CM</v>
          </cell>
          <cell r="I6121" t="str">
            <v>M</v>
          </cell>
          <cell r="J6121" t="str">
            <v>COEFICIENTE DE REPRESENTATIVIDADE</v>
          </cell>
          <cell r="K6121" t="str">
            <v>3,41</v>
          </cell>
        </row>
        <row r="6122">
          <cell r="G6122" t="str">
            <v>73787/1</v>
          </cell>
          <cell r="H6122" t="str">
            <v>ALAMBRADO EM TUBOS DE ACO GALVANIZADO, COM COSTURA, DIN 2440, DIAMETRO 2", ALTURA 3M, FIXADOS A CADA 2M EM BLOCOS DE CONCRETO, COM TELA DE ARAME GALVANIZADO REVESTIDO COM PVC, FIO 12 BWG E MALHA 7,5X7,5CM</v>
          </cell>
          <cell r="I6122" t="str">
            <v>M2</v>
          </cell>
          <cell r="J6122" t="str">
            <v>COEFICIENTE DE REPRESENTATIVIDADE</v>
          </cell>
          <cell r="K6122" t="str">
            <v>176,75</v>
          </cell>
        </row>
        <row r="6123">
          <cell r="G6123" t="str">
            <v>74244/1</v>
          </cell>
          <cell r="H6123" t="str">
            <v>ALAMBRADO PARA QUADRA POLIESPORTIVA, ESTRUTURADO POR TUBOS DE ACO GALVANIZADO, COM COSTURA, DIN 2440, DIAMETRO 2", COM TELA DE ARAME GALVANIZADO, FIO 14 BWG E MALHA QUADRADA 5X5CM</v>
          </cell>
          <cell r="I6123" t="str">
            <v>M2</v>
          </cell>
          <cell r="J6123" t="str">
            <v>COEFICIENTE DE REPRESENTATIVIDADE</v>
          </cell>
          <cell r="K6123" t="str">
            <v>111,20</v>
          </cell>
        </row>
        <row r="6124">
          <cell r="G6124" t="str">
            <v>73788/2</v>
          </cell>
          <cell r="H6124" t="str">
            <v>GRADE EM MADEIRA PARA PROTECAO DE MUDAS DE ARVORES</v>
          </cell>
          <cell r="I6124" t="str">
            <v>UN</v>
          </cell>
          <cell r="J6124" t="str">
            <v>COEFICIENTE DE REPRESENTATIVIDADE</v>
          </cell>
          <cell r="K6124" t="str">
            <v>89,86</v>
          </cell>
        </row>
        <row r="6125">
          <cell r="G6125">
            <v>98509</v>
          </cell>
          <cell r="H6125" t="str">
            <v>PLANTIO DE ARBUSTO OU  CERCA VIVA. AF_05/2018</v>
          </cell>
          <cell r="I6125" t="str">
            <v>UN</v>
          </cell>
          <cell r="J6125" t="str">
            <v>COEFICIENTE DE REPRESENTATIVIDADE</v>
          </cell>
          <cell r="K6125" t="str">
            <v>35,66</v>
          </cell>
        </row>
        <row r="6126">
          <cell r="G6126">
            <v>98510</v>
          </cell>
          <cell r="H6126" t="str">
            <v>PLANTIO DE ÁRVORE ORNAMENTAL COM ALTURA DE MUDA MENOR OU IGUAL A 2,00 M. AF_05/2018</v>
          </cell>
          <cell r="I6126" t="str">
            <v>UN</v>
          </cell>
          <cell r="J6126" t="str">
            <v>COEFICIENTE DE REPRESENTATIVIDADE</v>
          </cell>
          <cell r="K6126" t="str">
            <v>53,37</v>
          </cell>
        </row>
        <row r="6127">
          <cell r="G6127">
            <v>98511</v>
          </cell>
          <cell r="H6127" t="str">
            <v>PLANTIO DE ÁRVORE ORNAMENTAL COM ALTURA DE MUDA MAIOR QUE 2,00 M E MENOR OU IGUAL A 4,00 M. AF_05/2018</v>
          </cell>
          <cell r="I6127" t="str">
            <v>UN</v>
          </cell>
          <cell r="J6127" t="str">
            <v>COEFICIENTE DE REPRESENTATIVIDADE</v>
          </cell>
          <cell r="K6127" t="str">
            <v>101,54</v>
          </cell>
        </row>
        <row r="6128">
          <cell r="G6128">
            <v>98516</v>
          </cell>
          <cell r="H6128" t="str">
            <v>PLANTIO DE PALMEIRA COM ALTURA DE MUDA MENOR OU IGUAL A 2,00 M. AF_05/2018</v>
          </cell>
          <cell r="I6128" t="str">
            <v>UN</v>
          </cell>
          <cell r="J6128" t="str">
            <v>ATRIBUÍDO SÃO PAULO</v>
          </cell>
          <cell r="K6128" t="str">
            <v>234,39</v>
          </cell>
        </row>
        <row r="6129">
          <cell r="G6129">
            <v>98519</v>
          </cell>
          <cell r="H6129" t="str">
            <v>REVOLVIMENTO E LIMPEZA MANUAL DE SOLO. AF_05/2018</v>
          </cell>
          <cell r="I6129" t="str">
            <v>M2</v>
          </cell>
          <cell r="J6129" t="str">
            <v>COEFICIENTE DE REPRESENTATIVIDADE</v>
          </cell>
          <cell r="K6129" t="str">
            <v>1,35</v>
          </cell>
        </row>
        <row r="6130">
          <cell r="G6130">
            <v>98520</v>
          </cell>
          <cell r="H6130" t="str">
            <v>APLICAÇÃO DE ADUBO EM SOLO. AF_05/2018</v>
          </cell>
          <cell r="I6130" t="str">
            <v>M2</v>
          </cell>
          <cell r="J6130" t="str">
            <v>COEFICIENTE DE REPRESENTATIVIDADE</v>
          </cell>
          <cell r="K6130" t="str">
            <v>2,97</v>
          </cell>
        </row>
        <row r="6131">
          <cell r="G6131">
            <v>98521</v>
          </cell>
          <cell r="H6131" t="str">
            <v>APLICAÇÃO DE CALCÁRIO PARA CORREÇÃO DO PH DO SOLO. AF_05/2018</v>
          </cell>
          <cell r="I6131" t="str">
            <v>M2</v>
          </cell>
          <cell r="J6131" t="str">
            <v>COEFICIENTE DE REPRESENTATIVIDADE</v>
          </cell>
          <cell r="K6131" t="str">
            <v>0,23</v>
          </cell>
        </row>
        <row r="6132">
          <cell r="G6132">
            <v>98522</v>
          </cell>
          <cell r="H6132" t="str">
            <v>ALAMBRADO EM MOURÕES DE CONCRETO, COM TELA DE ARAME GALVANIZADO (INCLUSIVE MURETA EM CONCRETO). AF_05/2018</v>
          </cell>
          <cell r="I6132" t="str">
            <v>M</v>
          </cell>
          <cell r="J6132" t="str">
            <v>COEFICIENTE DE REPRESENTATIVIDADE</v>
          </cell>
          <cell r="K6132" t="str">
            <v>118,71</v>
          </cell>
        </row>
        <row r="6133">
          <cell r="G6133">
            <v>98524</v>
          </cell>
          <cell r="H6133" t="str">
            <v>LIMPEZA MANUAL DE VEGETAÇÃO EM TERRENO COM ENXADA.AF_05/2018</v>
          </cell>
          <cell r="I6133" t="str">
            <v>M2</v>
          </cell>
          <cell r="J6133" t="str">
            <v>COEFICIENTE DE REPRESENTATIVIDADE</v>
          </cell>
          <cell r="K6133" t="str">
            <v>2,24</v>
          </cell>
        </row>
        <row r="6134">
          <cell r="G6134">
            <v>85179</v>
          </cell>
          <cell r="H6134" t="str">
            <v>PLANTIO DE GRAMA SAO CARLOS EM LEIVAS</v>
          </cell>
          <cell r="I6134" t="str">
            <v>M2</v>
          </cell>
          <cell r="J6134" t="str">
            <v>COEFICIENTE DE REPRESENTATIVIDADE</v>
          </cell>
          <cell r="K6134" t="str">
            <v>12,29</v>
          </cell>
        </row>
        <row r="6135">
          <cell r="G6135">
            <v>85180</v>
          </cell>
          <cell r="H6135" t="str">
            <v>PLANTIO DE GRAMA ESMERALDA EM ROLO</v>
          </cell>
          <cell r="I6135" t="str">
            <v>M2</v>
          </cell>
          <cell r="J6135" t="str">
            <v>COEFICIENTE DE REPRESENTATIVIDADE</v>
          </cell>
          <cell r="K6135" t="str">
            <v>12,29</v>
          </cell>
        </row>
        <row r="6136">
          <cell r="G6136">
            <v>98503</v>
          </cell>
          <cell r="H6136" t="str">
            <v>PLANTIO DE GRAMA EM PAVIMENTO CONCREGRAMA. AF_05/2018</v>
          </cell>
          <cell r="I6136" t="str">
            <v>M2</v>
          </cell>
          <cell r="J6136" t="str">
            <v>COEFICIENTE DE REPRESENTATIVIDADE</v>
          </cell>
          <cell r="K6136" t="str">
            <v>11,67</v>
          </cell>
        </row>
        <row r="6137">
          <cell r="G6137">
            <v>98504</v>
          </cell>
          <cell r="H6137" t="str">
            <v>PLANTIO DE GRAMA EM PLACAS. AF_05/2018</v>
          </cell>
          <cell r="I6137" t="str">
            <v>M2</v>
          </cell>
          <cell r="J6137" t="str">
            <v>COEFICIENTE DE REPRESENTATIVIDADE</v>
          </cell>
          <cell r="K6137" t="str">
            <v>7,75</v>
          </cell>
        </row>
        <row r="6138">
          <cell r="G6138">
            <v>98505</v>
          </cell>
          <cell r="H6138" t="str">
            <v>PLANTIO DE FORRAÇÃO. AF_05/2018</v>
          </cell>
          <cell r="I6138" t="str">
            <v>M2</v>
          </cell>
          <cell r="J6138" t="str">
            <v>COEFICIENTE DE REPRESENTATIVIDADE</v>
          </cell>
          <cell r="K6138" t="str">
            <v>51,26</v>
          </cell>
        </row>
        <row r="6139">
          <cell r="G6139">
            <v>85184</v>
          </cell>
          <cell r="H6139" t="str">
            <v>RETIRADA DE GRAMA EM PLACAS</v>
          </cell>
          <cell r="I6139" t="str">
            <v>M2</v>
          </cell>
          <cell r="J6139" t="str">
            <v>COLETADO</v>
          </cell>
          <cell r="K6139" t="str">
            <v>3,34</v>
          </cell>
        </row>
        <row r="6140">
          <cell r="G6140">
            <v>85185</v>
          </cell>
          <cell r="H6140" t="str">
            <v>PODA E LIMPEZA DE ARBUSTO TIPO CERCA VIVA</v>
          </cell>
          <cell r="I6140" t="str">
            <v>M2</v>
          </cell>
          <cell r="J6140" t="str">
            <v>COEFICIENTE DE REPRESENTATIVIDADE</v>
          </cell>
          <cell r="K6140" t="str">
            <v>4,47</v>
          </cell>
        </row>
        <row r="6141">
          <cell r="G6141">
            <v>98525</v>
          </cell>
          <cell r="H6141" t="str">
            <v>LIMPEZA MECANIZADA DE CAMADA VEGETAL, VEGETAÇÃO E PEQUENAS ÁRVORES (DIÂMETRO DE TRONCO MENOR QUE 0,20 M), COM TRATOR DE ESTEIRAS.AF_05/2018</v>
          </cell>
          <cell r="I6141" t="str">
            <v>M2</v>
          </cell>
          <cell r="J6141" t="str">
            <v>COEFICIENTE DE REPRESENTATIVIDADE</v>
          </cell>
          <cell r="K6141" t="str">
            <v>0,26</v>
          </cell>
        </row>
        <row r="6142">
          <cell r="G6142">
            <v>98526</v>
          </cell>
          <cell r="H6142" t="str">
            <v>REMOÇÃO DE RAÍZES REMANESCENTES DE TRONCO DE ÁRVORE COM DIÂMETRO MAIOR OU IGUAL A 0,20 M E MENOR QUE 0,40 M.AF_05/2018</v>
          </cell>
          <cell r="I6142" t="str">
            <v>UN</v>
          </cell>
          <cell r="J6142" t="str">
            <v>COEFICIENTE DE REPRESENTATIVIDADE</v>
          </cell>
          <cell r="K6142" t="str">
            <v>53,62</v>
          </cell>
        </row>
        <row r="6143">
          <cell r="G6143">
            <v>98527</v>
          </cell>
          <cell r="H6143" t="str">
            <v>REMOÇÃO DE RAÍZES REMANESCENTES DE TRONCO DE ÁRVORE COM DIÂMETRO MAIOR OU IGUAL A 0,40 M E MENOR QUE 0,60 M.AF_05/2018</v>
          </cell>
          <cell r="I6143" t="str">
            <v>UN</v>
          </cell>
          <cell r="J6143" t="str">
            <v>COEFICIENTE DE REPRESENTATIVIDADE</v>
          </cell>
          <cell r="K6143" t="str">
            <v>115,43</v>
          </cell>
        </row>
        <row r="6144">
          <cell r="G6144">
            <v>98528</v>
          </cell>
          <cell r="H6144" t="str">
            <v>REMOÇÃO DE RAÍZES REMANESCENTES DE TRONCO DE ÁRVORE COM DIÂMETRO MAIOR OU IGUAL A 0,60 M.AF_05/2018</v>
          </cell>
          <cell r="I6144" t="str">
            <v>UN</v>
          </cell>
          <cell r="J6144" t="str">
            <v>COEFICIENTE DE REPRESENTATIVIDADE</v>
          </cell>
          <cell r="K6144" t="str">
            <v>168,80</v>
          </cell>
        </row>
        <row r="6145">
          <cell r="G6145">
            <v>98529</v>
          </cell>
          <cell r="H6145" t="str">
            <v>CORTE RASO E RECORTE DE ÁRVORE COM DIÂMETRO DE TRONCO MAIOR OU IGUAL A 0,20 M E MENOR QUE 0,40 M.AF_05/2018</v>
          </cell>
          <cell r="I6145" t="str">
            <v>UN</v>
          </cell>
          <cell r="J6145" t="str">
            <v>COEFICIENTE DE REPRESENTATIVIDADE</v>
          </cell>
          <cell r="K6145" t="str">
            <v>48,32</v>
          </cell>
        </row>
        <row r="6146">
          <cell r="G6146">
            <v>98530</v>
          </cell>
          <cell r="H6146" t="str">
            <v>CORTE RASO E RECORTE DE ÁRVORE COM DIÂMETRO DE TRONCO MAIOR OU IGUAL A 0,40 M E MENOR QUE 0,60 M.AF_05/2018</v>
          </cell>
          <cell r="I6146" t="str">
            <v>UN</v>
          </cell>
          <cell r="J6146" t="str">
            <v>COEFICIENTE DE REPRESENTATIVIDADE</v>
          </cell>
          <cell r="K6146" t="str">
            <v>86,07</v>
          </cell>
        </row>
        <row r="6147">
          <cell r="G6147">
            <v>98531</v>
          </cell>
          <cell r="H6147" t="str">
            <v>CORTE RASO E RECORTE DE ÁRVORE COM DIÂMETRO DE TRONCO MAIOR OU IGUAL A 0,60 M.AF_05/2018</v>
          </cell>
          <cell r="I6147" t="str">
            <v>UN</v>
          </cell>
          <cell r="J6147" t="str">
            <v>ATRIBUÍDO SÃO PAULO</v>
          </cell>
          <cell r="K6147" t="str">
            <v>186,24</v>
          </cell>
        </row>
        <row r="6148">
          <cell r="G6148">
            <v>98532</v>
          </cell>
          <cell r="H6148" t="str">
            <v>PODA EM ALTURA DE ÁRVORE COM DIÂMETRO DE TRONCO MENOR QUE 0,20 M.AF_05/2018</v>
          </cell>
          <cell r="I6148" t="str">
            <v>UN</v>
          </cell>
          <cell r="J6148" t="str">
            <v>ATRIBUÍDO SÃO PAULO</v>
          </cell>
          <cell r="K6148" t="str">
            <v>65,60</v>
          </cell>
        </row>
        <row r="6149">
          <cell r="G6149">
            <v>98533</v>
          </cell>
          <cell r="H6149" t="str">
            <v>PODA EM ALTURA DE ÁRVORE COM DIÂMETRO DE TRONCO MAIOR OU IGUAL A 0,20 M E MENOR QUE 0,40 M.AF_05/2018</v>
          </cell>
          <cell r="I6149" t="str">
            <v>UN</v>
          </cell>
          <cell r="J6149" t="str">
            <v>ATRIBUÍDO SÃO PAULO</v>
          </cell>
          <cell r="K6149" t="str">
            <v>180,24</v>
          </cell>
        </row>
        <row r="6150">
          <cell r="G6150">
            <v>98534</v>
          </cell>
          <cell r="H6150" t="str">
            <v>PODA EM ALTURA DE ÁRVORE COM DIÂMETRO DE TRONCO MAIOR OU IGUAL A 0,40 M E MENOR QUE 0,60 M.AF_05/2018</v>
          </cell>
          <cell r="I6150" t="str">
            <v>UN</v>
          </cell>
          <cell r="J6150" t="str">
            <v>ATRIBUÍDO SÃO PAULO</v>
          </cell>
          <cell r="K6150" t="str">
            <v>461,10</v>
          </cell>
        </row>
        <row r="6151">
          <cell r="G6151">
            <v>98535</v>
          </cell>
          <cell r="H6151" t="str">
            <v>PODA EM ALTURA DE ÁRVORE COM DIÂMETRO DE TRONCO MAIOR OU IGUAL A 0,60 M.AF_05/2018</v>
          </cell>
          <cell r="I6151" t="str">
            <v>UN</v>
          </cell>
          <cell r="J6151" t="str">
            <v>ATRIBUÍDO SÃO PAULO</v>
          </cell>
          <cell r="K6151" t="str">
            <v>730,97</v>
          </cell>
        </row>
        <row r="6152">
          <cell r="G6152">
            <v>88238</v>
          </cell>
          <cell r="H6152" t="str">
            <v>AJUDANTE DE ARMADOR COM ENCARGOS COMPLEMENTARES</v>
          </cell>
          <cell r="I6152" t="str">
            <v>H</v>
          </cell>
          <cell r="J6152" t="str">
            <v>COEFICIENTE DE REPRESENTATIVIDADE</v>
          </cell>
          <cell r="K6152" t="str">
            <v>14,02</v>
          </cell>
        </row>
        <row r="6153">
          <cell r="G6153">
            <v>88239</v>
          </cell>
          <cell r="H6153" t="str">
            <v>AJUDANTE DE CARPINTEIRO COM ENCARGOS COMPLEMENTARES</v>
          </cell>
          <cell r="I6153" t="str">
            <v>H</v>
          </cell>
          <cell r="J6153" t="str">
            <v>COEFICIENTE DE REPRESENTATIVIDADE</v>
          </cell>
          <cell r="K6153" t="str">
            <v>15,34</v>
          </cell>
        </row>
        <row r="6154">
          <cell r="G6154">
            <v>88240</v>
          </cell>
          <cell r="H6154" t="str">
            <v>AJUDANTE DE ESTRUTURA METÁLICA COM ENCARGOS COMPLEMENTARES</v>
          </cell>
          <cell r="I6154" t="str">
            <v>H</v>
          </cell>
          <cell r="J6154" t="str">
            <v>COEFICIENTE DE REPRESENTATIVIDADE</v>
          </cell>
          <cell r="K6154" t="str">
            <v>13,80</v>
          </cell>
        </row>
        <row r="6155">
          <cell r="G6155">
            <v>88241</v>
          </cell>
          <cell r="H6155" t="str">
            <v>AJUDANTE DE OPERAÇÃO EM GERAL COM ENCARGOS COMPLEMENTARES</v>
          </cell>
          <cell r="I6155" t="str">
            <v>H</v>
          </cell>
          <cell r="J6155" t="str">
            <v>COEFICIENTE DE REPRESENTATIVIDADE</v>
          </cell>
          <cell r="K6155" t="str">
            <v>14,38</v>
          </cell>
        </row>
        <row r="6156">
          <cell r="G6156">
            <v>88242</v>
          </cell>
          <cell r="H6156" t="str">
            <v>AJUDANTE DE PEDREIRO COM ENCARGOS COMPLEMENTARES</v>
          </cell>
          <cell r="I6156" t="str">
            <v>H</v>
          </cell>
          <cell r="J6156" t="str">
            <v>COEFICIENTE DE REPRESENTATIVIDADE</v>
          </cell>
          <cell r="K6156" t="str">
            <v>13,99</v>
          </cell>
        </row>
        <row r="6157">
          <cell r="G6157">
            <v>88243</v>
          </cell>
          <cell r="H6157" t="str">
            <v>AJUDANTE ESPECIALIZADO COM ENCARGOS COMPLEMENTARES</v>
          </cell>
          <cell r="I6157" t="str">
            <v>H</v>
          </cell>
          <cell r="J6157" t="str">
            <v>COEFICIENTE DE REPRESENTATIVIDADE</v>
          </cell>
          <cell r="K6157" t="str">
            <v>16,15</v>
          </cell>
        </row>
        <row r="6158">
          <cell r="G6158">
            <v>88245</v>
          </cell>
          <cell r="H6158" t="str">
            <v>ARMADOR COM ENCARGOS COMPLEMENTARES</v>
          </cell>
          <cell r="I6158" t="str">
            <v>H</v>
          </cell>
          <cell r="J6158" t="str">
            <v>COEFICIENTE DE REPRESENTATIVIDADE</v>
          </cell>
          <cell r="K6158" t="str">
            <v>18,44</v>
          </cell>
        </row>
        <row r="6159">
          <cell r="G6159">
            <v>88246</v>
          </cell>
          <cell r="H6159" t="str">
            <v>ASSENTADOR DE TUBOS COM ENCARGOS COMPLEMENTARES</v>
          </cell>
          <cell r="I6159" t="str">
            <v>H</v>
          </cell>
          <cell r="J6159" t="str">
            <v>COEFICIENTE DE REPRESENTATIVIDADE</v>
          </cell>
          <cell r="K6159" t="str">
            <v>17,62</v>
          </cell>
        </row>
        <row r="6160">
          <cell r="G6160">
            <v>88247</v>
          </cell>
          <cell r="H6160" t="str">
            <v>AUXILIAR DE ELETRICISTA COM ENCARGOS COMPLEMENTARES</v>
          </cell>
          <cell r="I6160" t="str">
            <v>H</v>
          </cell>
          <cell r="J6160" t="str">
            <v>COEFICIENTE DE REPRESENTATIVIDADE</v>
          </cell>
          <cell r="K6160" t="str">
            <v>14,37</v>
          </cell>
        </row>
        <row r="6161">
          <cell r="G6161">
            <v>88248</v>
          </cell>
          <cell r="H6161" t="str">
            <v>AUXILIAR DE ENCANADOR OU BOMBEIRO HIDRÁULICO COM ENCARGOS COMPLEMENTARES</v>
          </cell>
          <cell r="I6161" t="str">
            <v>H</v>
          </cell>
          <cell r="J6161" t="str">
            <v>COEFICIENTE DE REPRESENTATIVIDADE</v>
          </cell>
          <cell r="K6161" t="str">
            <v>13,87</v>
          </cell>
        </row>
        <row r="6162">
          <cell r="G6162">
            <v>88249</v>
          </cell>
          <cell r="H6162" t="str">
            <v>AUXILIAR DE LABORATÓRIO COM ENCARGOS COMPLEMENTARES</v>
          </cell>
          <cell r="I6162" t="str">
            <v>H</v>
          </cell>
          <cell r="J6162" t="str">
            <v>COEFICIENTE DE REPRESENTATIVIDADE</v>
          </cell>
          <cell r="K6162" t="str">
            <v>22,79</v>
          </cell>
        </row>
        <row r="6163">
          <cell r="G6163">
            <v>88250</v>
          </cell>
          <cell r="H6163" t="str">
            <v>AUXILIAR DE MECÂNICO COM ENCARGOS COMPLEMENTARES</v>
          </cell>
          <cell r="I6163" t="str">
            <v>H</v>
          </cell>
          <cell r="J6163" t="str">
            <v>COEFICIENTE DE REPRESENTATIVIDADE</v>
          </cell>
          <cell r="K6163" t="str">
            <v>14,73</v>
          </cell>
        </row>
        <row r="6164">
          <cell r="G6164">
            <v>88251</v>
          </cell>
          <cell r="H6164" t="str">
            <v>AUXILIAR DE SERRALHEIRO COM ENCARGOS COMPLEMENTARES</v>
          </cell>
          <cell r="I6164" t="str">
            <v>H</v>
          </cell>
          <cell r="J6164" t="str">
            <v>COEFICIENTE DE REPRESENTATIVIDADE</v>
          </cell>
          <cell r="K6164" t="str">
            <v>14,77</v>
          </cell>
        </row>
        <row r="6165">
          <cell r="G6165">
            <v>88252</v>
          </cell>
          <cell r="H6165" t="str">
            <v>AUXILIAR DE SERVIÇOS GERAIS COM ENCARGOS COMPLEMENTARES</v>
          </cell>
          <cell r="I6165" t="str">
            <v>H</v>
          </cell>
          <cell r="J6165" t="str">
            <v>COEFICIENTE DE REPRESENTATIVIDADE</v>
          </cell>
          <cell r="K6165" t="str">
            <v>14,03</v>
          </cell>
        </row>
        <row r="6166">
          <cell r="G6166">
            <v>88253</v>
          </cell>
          <cell r="H6166" t="str">
            <v>AUXILIAR DE TOPÓGRAFO COM ENCARGOS COMPLEMENTARES</v>
          </cell>
          <cell r="I6166" t="str">
            <v>H</v>
          </cell>
          <cell r="J6166" t="str">
            <v>COEFICIENTE DE REPRESENTATIVIDADE</v>
          </cell>
          <cell r="K6166" t="str">
            <v>15,32</v>
          </cell>
        </row>
        <row r="6167">
          <cell r="G6167">
            <v>88255</v>
          </cell>
          <cell r="H6167" t="str">
            <v>AUXILIAR TÉCNICO DE ENGENHARIA COM ENCARGOS COMPLEMENTARES</v>
          </cell>
          <cell r="I6167" t="str">
            <v>H</v>
          </cell>
          <cell r="J6167" t="str">
            <v>COEFICIENTE DE REPRESENTATIVIDADE</v>
          </cell>
          <cell r="K6167" t="str">
            <v>25,36</v>
          </cell>
        </row>
        <row r="6168">
          <cell r="G6168">
            <v>88256</v>
          </cell>
          <cell r="H6168" t="str">
            <v>AZULEJISTA OU LADRILHISTA COM ENCARGOS COMPLEMENTARES</v>
          </cell>
          <cell r="I6168" t="str">
            <v>H</v>
          </cell>
          <cell r="J6168" t="str">
            <v>COEFICIENTE DE REPRESENTATIVIDADE</v>
          </cell>
          <cell r="K6168" t="str">
            <v>20,27</v>
          </cell>
        </row>
        <row r="6169">
          <cell r="G6169">
            <v>88257</v>
          </cell>
          <cell r="H6169" t="str">
            <v>BLASTER, DINAMITADOR OU CABO DE FOGO COM ENCARGOS COMPLEMENTARES</v>
          </cell>
          <cell r="I6169" t="str">
            <v>H</v>
          </cell>
          <cell r="J6169" t="str">
            <v>COEFICIENTE DE REPRESENTATIVIDADE</v>
          </cell>
          <cell r="K6169" t="str">
            <v>15,01</v>
          </cell>
        </row>
        <row r="6170">
          <cell r="G6170">
            <v>88258</v>
          </cell>
          <cell r="H6170" t="str">
            <v>CADASTRISTA DE REDES DE AGUA E ESGOTO COM ENCARGOS COMPLEMENTARES</v>
          </cell>
          <cell r="I6170" t="str">
            <v>H</v>
          </cell>
          <cell r="J6170" t="str">
            <v>COEFICIENTE DE REPRESENTATIVIDADE</v>
          </cell>
          <cell r="K6170" t="str">
            <v>16,46</v>
          </cell>
        </row>
        <row r="6171">
          <cell r="G6171">
            <v>88259</v>
          </cell>
          <cell r="H6171" t="str">
            <v>CALAFETADOR/CALAFATE COM ENCARGOS COMPLEMENTARES</v>
          </cell>
          <cell r="I6171" t="str">
            <v>H</v>
          </cell>
          <cell r="J6171" t="str">
            <v>COEFICIENTE DE REPRESENTATIVIDADE</v>
          </cell>
          <cell r="K6171" t="str">
            <v>21,70</v>
          </cell>
        </row>
        <row r="6172">
          <cell r="G6172">
            <v>88260</v>
          </cell>
          <cell r="H6172" t="str">
            <v>CALCETEIRO COM ENCARGOS COMPLEMENTARES</v>
          </cell>
          <cell r="I6172" t="str">
            <v>H</v>
          </cell>
          <cell r="J6172" t="str">
            <v>COEFICIENTE DE REPRESENTATIVIDADE</v>
          </cell>
          <cell r="K6172" t="str">
            <v>14,06</v>
          </cell>
        </row>
        <row r="6173">
          <cell r="G6173">
            <v>88261</v>
          </cell>
          <cell r="H6173" t="str">
            <v>CARPINTEIRO DE ESQUADRIA COM ENCARGOS COMPLEMENTARES</v>
          </cell>
          <cell r="I6173" t="str">
            <v>H</v>
          </cell>
          <cell r="J6173" t="str">
            <v>COEFICIENTE DE REPRESENTATIVIDADE</v>
          </cell>
          <cell r="K6173" t="str">
            <v>16,68</v>
          </cell>
        </row>
        <row r="6174">
          <cell r="G6174">
            <v>88262</v>
          </cell>
          <cell r="H6174" t="str">
            <v>CARPINTEIRO DE FORMAS COM ENCARGOS COMPLEMENTARES</v>
          </cell>
          <cell r="I6174" t="str">
            <v>H</v>
          </cell>
          <cell r="J6174" t="str">
            <v>COLETADO</v>
          </cell>
          <cell r="K6174" t="str">
            <v>18,42</v>
          </cell>
        </row>
        <row r="6175">
          <cell r="G6175">
            <v>88263</v>
          </cell>
          <cell r="H6175" t="str">
            <v>CAVOUQUEIRO OU OPERADOR PERFURATRIZ/ROMPEDOR COM ENCARGOS COMPLEMENTARES</v>
          </cell>
          <cell r="I6175" t="str">
            <v>H</v>
          </cell>
          <cell r="J6175" t="str">
            <v>COEFICIENTE DE REPRESENTATIVIDADE</v>
          </cell>
          <cell r="K6175" t="str">
            <v>14,16</v>
          </cell>
        </row>
        <row r="6176">
          <cell r="G6176">
            <v>88264</v>
          </cell>
          <cell r="H6176" t="str">
            <v>ELETRICISTA COM ENCARGOS COMPLEMENTARES</v>
          </cell>
          <cell r="I6176" t="str">
            <v>H</v>
          </cell>
          <cell r="J6176" t="str">
            <v>COLETADO</v>
          </cell>
          <cell r="K6176" t="str">
            <v>18,80</v>
          </cell>
        </row>
        <row r="6177">
          <cell r="G6177">
            <v>88265</v>
          </cell>
          <cell r="H6177" t="str">
            <v>ELETRICISTA INDUSTRIAL COM ENCARGOS COMPLEMENTARES</v>
          </cell>
          <cell r="I6177" t="str">
            <v>H</v>
          </cell>
          <cell r="J6177" t="str">
            <v>COEFICIENTE DE REPRESENTATIVIDADE</v>
          </cell>
          <cell r="K6177" t="str">
            <v>18,90</v>
          </cell>
        </row>
        <row r="6178">
          <cell r="G6178">
            <v>88266</v>
          </cell>
          <cell r="H6178" t="str">
            <v>ELETROTÉCNICO COM ENCARGOS COMPLEMENTARES</v>
          </cell>
          <cell r="I6178" t="str">
            <v>H</v>
          </cell>
          <cell r="J6178" t="str">
            <v>COEFICIENTE DE REPRESENTATIVIDADE</v>
          </cell>
          <cell r="K6178" t="str">
            <v>20,89</v>
          </cell>
        </row>
        <row r="6179">
          <cell r="G6179">
            <v>88267</v>
          </cell>
          <cell r="H6179" t="str">
            <v>ENCANADOR OU BOMBEIRO HIDRÁULICO COM ENCARGOS COMPLEMENTARES</v>
          </cell>
          <cell r="I6179" t="str">
            <v>H</v>
          </cell>
          <cell r="J6179" t="str">
            <v>COLETADO</v>
          </cell>
          <cell r="K6179" t="str">
            <v>18,17</v>
          </cell>
        </row>
        <row r="6180">
          <cell r="G6180">
            <v>88268</v>
          </cell>
          <cell r="H6180" t="str">
            <v>ESTUCADOR COM ENCARGOS COMPLEMENTARES</v>
          </cell>
          <cell r="I6180" t="str">
            <v>H</v>
          </cell>
          <cell r="J6180" t="str">
            <v>COEFICIENTE DE REPRESENTATIVIDADE</v>
          </cell>
          <cell r="K6180" t="str">
            <v>19,17</v>
          </cell>
        </row>
        <row r="6181">
          <cell r="G6181">
            <v>88269</v>
          </cell>
          <cell r="H6181" t="str">
            <v>GESSEIRO COM ENCARGOS COMPLEMENTARES</v>
          </cell>
          <cell r="I6181" t="str">
            <v>H</v>
          </cell>
          <cell r="J6181" t="str">
            <v>COEFICIENTE DE REPRESENTATIVIDADE</v>
          </cell>
          <cell r="K6181" t="str">
            <v>18,44</v>
          </cell>
        </row>
        <row r="6182">
          <cell r="G6182">
            <v>88270</v>
          </cell>
          <cell r="H6182" t="str">
            <v>IMPERMEABILIZADOR COM ENCARGOS COMPLEMENTARES</v>
          </cell>
          <cell r="I6182" t="str">
            <v>H</v>
          </cell>
          <cell r="J6182" t="str">
            <v>COEFICIENTE DE REPRESENTATIVIDADE</v>
          </cell>
          <cell r="K6182" t="str">
            <v>18,55</v>
          </cell>
        </row>
        <row r="6183">
          <cell r="G6183">
            <v>88272</v>
          </cell>
          <cell r="H6183" t="str">
            <v>MACARIQUEIRO COM ENCARGOS COMPLEMENTARES</v>
          </cell>
          <cell r="I6183" t="str">
            <v>H</v>
          </cell>
          <cell r="J6183" t="str">
            <v>COEFICIENTE DE REPRESENTATIVIDADE</v>
          </cell>
          <cell r="K6183" t="str">
            <v>17,46</v>
          </cell>
        </row>
        <row r="6184">
          <cell r="G6184">
            <v>88273</v>
          </cell>
          <cell r="H6184" t="str">
            <v>MARCENEIRO COM ENCARGOS COMPLEMENTARES</v>
          </cell>
          <cell r="I6184" t="str">
            <v>H</v>
          </cell>
          <cell r="J6184" t="str">
            <v>COEFICIENTE DE REPRESENTATIVIDADE</v>
          </cell>
          <cell r="K6184" t="str">
            <v>18,78</v>
          </cell>
        </row>
        <row r="6185">
          <cell r="G6185">
            <v>88274</v>
          </cell>
          <cell r="H6185" t="str">
            <v>MARMORISTA/GRANITEIRO COM ENCARGOS COMPLEMENTARES</v>
          </cell>
          <cell r="I6185" t="str">
            <v>H</v>
          </cell>
          <cell r="J6185" t="str">
            <v>COEFICIENTE DE REPRESENTATIVIDADE</v>
          </cell>
          <cell r="K6185" t="str">
            <v>18,80</v>
          </cell>
        </row>
        <row r="6186">
          <cell r="G6186">
            <v>88275</v>
          </cell>
          <cell r="H6186" t="str">
            <v>MECÃNICO DE EQUIPAMENTOS PESADOS COM ENCARGOS COMPLEMENTARES</v>
          </cell>
          <cell r="I6186" t="str">
            <v>H</v>
          </cell>
          <cell r="J6186" t="str">
            <v>COEFICIENTE DE REPRESENTATIVIDADE</v>
          </cell>
          <cell r="K6186" t="str">
            <v>23,43</v>
          </cell>
        </row>
        <row r="6187">
          <cell r="G6187">
            <v>88277</v>
          </cell>
          <cell r="H6187" t="str">
            <v>MONTADOR (TUBO AÇO/EQUIPAMENTOS) COM ENCARGOS COMPLEMENTARES</v>
          </cell>
          <cell r="I6187" t="str">
            <v>H</v>
          </cell>
          <cell r="J6187" t="str">
            <v>COEFICIENTE DE REPRESENTATIVIDADE</v>
          </cell>
          <cell r="K6187" t="str">
            <v>19,33</v>
          </cell>
        </row>
        <row r="6188">
          <cell r="G6188">
            <v>88278</v>
          </cell>
          <cell r="H6188" t="str">
            <v>MONTADOR DE ESTRUTURA METÁLICA COM ENCARGOS COMPLEMENTARES</v>
          </cell>
          <cell r="I6188" t="str">
            <v>H</v>
          </cell>
          <cell r="J6188" t="str">
            <v>COEFICIENTE DE REPRESENTATIVIDADE</v>
          </cell>
          <cell r="K6188" t="str">
            <v>17,60</v>
          </cell>
        </row>
        <row r="6189">
          <cell r="G6189">
            <v>88279</v>
          </cell>
          <cell r="H6189" t="str">
            <v>MONTADOR ELETROMECÃNICO COM ENCARGOS COMPLEMENTARES</v>
          </cell>
          <cell r="I6189" t="str">
            <v>H</v>
          </cell>
          <cell r="J6189" t="str">
            <v>COEFICIENTE DE REPRESENTATIVIDADE</v>
          </cell>
          <cell r="K6189" t="str">
            <v>20,10</v>
          </cell>
        </row>
        <row r="6190">
          <cell r="G6190">
            <v>88281</v>
          </cell>
          <cell r="H6190" t="str">
            <v>MOTORISTA DE BASCULANTE COM ENCARGOS COMPLEMENTARES</v>
          </cell>
          <cell r="I6190" t="str">
            <v>H</v>
          </cell>
          <cell r="J6190" t="str">
            <v>COEFICIENTE DE REPRESENTATIVIDADE</v>
          </cell>
          <cell r="K6190" t="str">
            <v>16,95</v>
          </cell>
        </row>
        <row r="6191">
          <cell r="G6191">
            <v>88282</v>
          </cell>
          <cell r="H6191" t="str">
            <v>MOTORISTA DE CAMINHÃO COM ENCARGOS COMPLEMENTARES</v>
          </cell>
          <cell r="I6191" t="str">
            <v>H</v>
          </cell>
          <cell r="J6191" t="str">
            <v>COEFICIENTE DE REPRESENTATIVIDADE</v>
          </cell>
          <cell r="K6191" t="str">
            <v>17,81</v>
          </cell>
        </row>
        <row r="6192">
          <cell r="G6192">
            <v>88283</v>
          </cell>
          <cell r="H6192" t="str">
            <v>MOTORISTA DE CAMINHÃO E CARRETA COM ENCARGOS COMPLEMENTARES</v>
          </cell>
          <cell r="I6192" t="str">
            <v>H</v>
          </cell>
          <cell r="J6192" t="str">
            <v>COEFICIENTE DE REPRESENTATIVIDADE</v>
          </cell>
          <cell r="K6192" t="str">
            <v>22,76</v>
          </cell>
        </row>
        <row r="6193">
          <cell r="G6193">
            <v>88284</v>
          </cell>
          <cell r="H6193" t="str">
            <v>MOTORISTA DE VEIÍCULO LEVE COM ENCARGOS COMPLEMENTARES</v>
          </cell>
          <cell r="I6193" t="str">
            <v>H</v>
          </cell>
          <cell r="J6193" t="str">
            <v>COEFICIENTE DE REPRESENTATIVIDADE</v>
          </cell>
          <cell r="K6193" t="str">
            <v>16,39</v>
          </cell>
        </row>
        <row r="6194">
          <cell r="G6194">
            <v>88285</v>
          </cell>
          <cell r="H6194" t="str">
            <v>MOTORISTA DE VEÍCULO PESADO COM ENCARGOS COMPLEMENTARES</v>
          </cell>
          <cell r="I6194" t="str">
            <v>H</v>
          </cell>
          <cell r="J6194" t="str">
            <v>COEFICIENTE DE REPRESENTATIVIDADE</v>
          </cell>
          <cell r="K6194" t="str">
            <v>20,45</v>
          </cell>
        </row>
        <row r="6195">
          <cell r="G6195">
            <v>88286</v>
          </cell>
          <cell r="H6195" t="str">
            <v>MOTORISTA OPERADOR DE MUNCK COM ENCARGOS COMPLEMENTARES</v>
          </cell>
          <cell r="I6195" t="str">
            <v>H</v>
          </cell>
          <cell r="J6195" t="str">
            <v>COEFICIENTE DE REPRESENTATIVIDADE</v>
          </cell>
          <cell r="K6195" t="str">
            <v>18,40</v>
          </cell>
        </row>
        <row r="6196">
          <cell r="G6196">
            <v>88288</v>
          </cell>
          <cell r="H6196" t="str">
            <v>NIVELADOR COM ENCARGOS COMPLEMENTARES</v>
          </cell>
          <cell r="I6196" t="str">
            <v>H</v>
          </cell>
          <cell r="J6196" t="str">
            <v>COEFICIENTE DE REPRESENTATIVIDADE</v>
          </cell>
          <cell r="K6196" t="str">
            <v>18,53</v>
          </cell>
        </row>
        <row r="6197">
          <cell r="G6197">
            <v>88291</v>
          </cell>
          <cell r="H6197" t="str">
            <v>OPERADOR DE BETONEIRA (CAMINHÃO) COM ENCARGOS COMPLEMENTARES</v>
          </cell>
          <cell r="I6197" t="str">
            <v>H</v>
          </cell>
          <cell r="J6197" t="str">
            <v>COEFICIENTE DE REPRESENTATIVIDADE</v>
          </cell>
          <cell r="K6197" t="str">
            <v>16,38</v>
          </cell>
        </row>
        <row r="6198">
          <cell r="G6198">
            <v>88292</v>
          </cell>
          <cell r="H6198" t="str">
            <v>OPERADOR DE COMPRESSOR OU COMPRESSORISTA COM ENCARGOS COMPLEMENTARES</v>
          </cell>
          <cell r="I6198" t="str">
            <v>H</v>
          </cell>
          <cell r="J6198" t="str">
            <v>COEFICIENTE DE REPRESENTATIVIDADE</v>
          </cell>
          <cell r="K6198" t="str">
            <v>17,29</v>
          </cell>
        </row>
        <row r="6199">
          <cell r="G6199">
            <v>88293</v>
          </cell>
          <cell r="H6199" t="str">
            <v>OPERADOR DE DEMARCADORA DE FAIXAS COM ENCARGOS COMPLEMENTARES</v>
          </cell>
          <cell r="I6199" t="str">
            <v>H</v>
          </cell>
          <cell r="J6199" t="str">
            <v>COEFICIENTE DE REPRESENTATIVIDADE</v>
          </cell>
          <cell r="K6199" t="str">
            <v>19,47</v>
          </cell>
        </row>
        <row r="6200">
          <cell r="G6200">
            <v>88294</v>
          </cell>
          <cell r="H6200" t="str">
            <v>OPERADOR DE ESCAVADEIRA COM ENCARGOS COMPLEMENTARES</v>
          </cell>
          <cell r="I6200" t="str">
            <v>H</v>
          </cell>
          <cell r="J6200" t="str">
            <v>COLETADO</v>
          </cell>
          <cell r="K6200" t="str">
            <v>21,09</v>
          </cell>
        </row>
        <row r="6201">
          <cell r="G6201">
            <v>88295</v>
          </cell>
          <cell r="H6201" t="str">
            <v>OPERADOR DE GUINCHO COM ENCARGOS COMPLEMENTARES</v>
          </cell>
          <cell r="I6201" t="str">
            <v>H</v>
          </cell>
          <cell r="J6201" t="str">
            <v>COEFICIENTE DE REPRESENTATIVIDADE</v>
          </cell>
          <cell r="K6201" t="str">
            <v>17,66</v>
          </cell>
        </row>
        <row r="6202">
          <cell r="G6202">
            <v>88296</v>
          </cell>
          <cell r="H6202" t="str">
            <v>OPERADOR DE GUINDASTE COM ENCARGOS COMPLEMENTARES</v>
          </cell>
          <cell r="I6202" t="str">
            <v>H</v>
          </cell>
          <cell r="J6202" t="str">
            <v>COEFICIENTE DE REPRESENTATIVIDADE</v>
          </cell>
          <cell r="K6202" t="str">
            <v>16,68</v>
          </cell>
        </row>
        <row r="6203">
          <cell r="G6203">
            <v>88297</v>
          </cell>
          <cell r="H6203" t="str">
            <v>OPERADOR DE MÁQUINAS E EQUIPAMENTOS COM ENCARGOS COMPLEMENTARES</v>
          </cell>
          <cell r="I6203" t="str">
            <v>H</v>
          </cell>
          <cell r="J6203" t="str">
            <v>COEFICIENTE DE REPRESENTATIVIDADE</v>
          </cell>
          <cell r="K6203" t="str">
            <v>18,44</v>
          </cell>
        </row>
        <row r="6204">
          <cell r="G6204">
            <v>88298</v>
          </cell>
          <cell r="H6204" t="str">
            <v>OPERADOR DE MARTELETE OU MARTELETEIRO COM ENCARGOS COMPLEMENTARES</v>
          </cell>
          <cell r="I6204" t="str">
            <v>H</v>
          </cell>
          <cell r="J6204" t="str">
            <v>COEFICIENTE DE REPRESENTATIVIDADE</v>
          </cell>
          <cell r="K6204" t="str">
            <v>15,78</v>
          </cell>
        </row>
        <row r="6205">
          <cell r="G6205">
            <v>88299</v>
          </cell>
          <cell r="H6205" t="str">
            <v>OPERADOR DE MOTO-ESCREIPER COM ENCARGOS COMPLEMENTARES</v>
          </cell>
          <cell r="I6205" t="str">
            <v>H</v>
          </cell>
          <cell r="J6205" t="str">
            <v>COEFICIENTE DE REPRESENTATIVIDADE</v>
          </cell>
          <cell r="K6205" t="str">
            <v>19,74</v>
          </cell>
        </row>
        <row r="6206">
          <cell r="G6206">
            <v>88300</v>
          </cell>
          <cell r="H6206" t="str">
            <v>OPERADOR DE MOTONIVELADORA COM ENCARGOS COMPLEMENTARES</v>
          </cell>
          <cell r="I6206" t="str">
            <v>H</v>
          </cell>
          <cell r="J6206" t="str">
            <v>COEFICIENTE DE REPRESENTATIVIDADE</v>
          </cell>
          <cell r="K6206" t="str">
            <v>23,54</v>
          </cell>
        </row>
        <row r="6207">
          <cell r="G6207">
            <v>88301</v>
          </cell>
          <cell r="H6207" t="str">
            <v>OPERADOR DE PÁ CARREGADEIRA COM ENCARGOS COMPLEMENTARES</v>
          </cell>
          <cell r="I6207" t="str">
            <v>H</v>
          </cell>
          <cell r="J6207" t="str">
            <v>COEFICIENTE DE REPRESENTATIVIDADE</v>
          </cell>
          <cell r="K6207" t="str">
            <v>20,96</v>
          </cell>
        </row>
        <row r="6208">
          <cell r="G6208">
            <v>88302</v>
          </cell>
          <cell r="H6208" t="str">
            <v>OPERADOR DE PAVIMENTADORA COM ENCARGOS COMPLEMENTARES</v>
          </cell>
          <cell r="I6208" t="str">
            <v>H</v>
          </cell>
          <cell r="J6208" t="str">
            <v>COEFICIENTE DE REPRESENTATIVIDADE</v>
          </cell>
          <cell r="K6208" t="str">
            <v>20,29</v>
          </cell>
        </row>
        <row r="6209">
          <cell r="G6209">
            <v>88303</v>
          </cell>
          <cell r="H6209" t="str">
            <v>OPERADOR DE ROLO COMPACTADOR COM ENCARGOS COMPLEMENTARES</v>
          </cell>
          <cell r="I6209" t="str">
            <v>H</v>
          </cell>
          <cell r="J6209" t="str">
            <v>COEFICIENTE DE REPRESENTATIVIDADE</v>
          </cell>
          <cell r="K6209" t="str">
            <v>16,31</v>
          </cell>
        </row>
        <row r="6210">
          <cell r="G6210">
            <v>88304</v>
          </cell>
          <cell r="H6210" t="str">
            <v>OPERADOR DE USINA DE ASFALTO, DE SOLOS OU DE CONCRETO COM ENCARGOS COMPLEMENTARES</v>
          </cell>
          <cell r="I6210" t="str">
            <v>H</v>
          </cell>
          <cell r="J6210" t="str">
            <v>COEFICIENTE DE REPRESENTATIVIDADE</v>
          </cell>
          <cell r="K6210" t="str">
            <v>17,84</v>
          </cell>
        </row>
        <row r="6211">
          <cell r="G6211">
            <v>88306</v>
          </cell>
          <cell r="H6211" t="str">
            <v>OPERADOR JATO DE AREIA OU JATISTA COM ENCARGOS COMPLEMENTARES</v>
          </cell>
          <cell r="I6211" t="str">
            <v>H</v>
          </cell>
          <cell r="J6211" t="str">
            <v>COEFICIENTE DE REPRESENTATIVIDADE</v>
          </cell>
          <cell r="K6211" t="str">
            <v>23,75</v>
          </cell>
        </row>
        <row r="6212">
          <cell r="G6212">
            <v>88307</v>
          </cell>
          <cell r="H6212" t="str">
            <v>OPERADOR PARA BATE ESTACAS COM ENCARGOS COMPLEMENTARES</v>
          </cell>
          <cell r="I6212" t="str">
            <v>H</v>
          </cell>
          <cell r="J6212" t="str">
            <v>COEFICIENTE DE REPRESENTATIVIDADE</v>
          </cell>
          <cell r="K6212" t="str">
            <v>21,41</v>
          </cell>
        </row>
        <row r="6213">
          <cell r="G6213">
            <v>88308</v>
          </cell>
          <cell r="H6213" t="str">
            <v>PASTILHEIRO COM ENCARGOS COMPLEMENTARES</v>
          </cell>
          <cell r="I6213" t="str">
            <v>H</v>
          </cell>
          <cell r="J6213" t="str">
            <v>COEFICIENTE DE REPRESENTATIVIDADE</v>
          </cell>
          <cell r="K6213" t="str">
            <v>20,27</v>
          </cell>
        </row>
        <row r="6214">
          <cell r="G6214">
            <v>88309</v>
          </cell>
          <cell r="H6214" t="str">
            <v>PEDREIRO COM ENCARGOS COMPLEMENTARES</v>
          </cell>
          <cell r="I6214" t="str">
            <v>H</v>
          </cell>
          <cell r="J6214" t="str">
            <v>COLETADO</v>
          </cell>
          <cell r="K6214" t="str">
            <v>18,57</v>
          </cell>
        </row>
        <row r="6215">
          <cell r="G6215">
            <v>88310</v>
          </cell>
          <cell r="H6215" t="str">
            <v>PINTOR COM ENCARGOS COMPLEMENTARES</v>
          </cell>
          <cell r="I6215" t="str">
            <v>H</v>
          </cell>
          <cell r="J6215" t="str">
            <v>COLETADO</v>
          </cell>
          <cell r="K6215" t="str">
            <v>19,69</v>
          </cell>
        </row>
        <row r="6216">
          <cell r="G6216">
            <v>88311</v>
          </cell>
          <cell r="H6216" t="str">
            <v>PINTOR DE LETREIROS COM ENCARGOS COMPLEMENTARES</v>
          </cell>
          <cell r="I6216" t="str">
            <v>H</v>
          </cell>
          <cell r="J6216" t="str">
            <v>COEFICIENTE DE REPRESENTATIVIDADE</v>
          </cell>
          <cell r="K6216" t="str">
            <v>19,69</v>
          </cell>
        </row>
        <row r="6217">
          <cell r="G6217">
            <v>88312</v>
          </cell>
          <cell r="H6217" t="str">
            <v>PINTOR PARA TINTA EPÓXI COM ENCARGOS COMPLEMENTARES</v>
          </cell>
          <cell r="I6217" t="str">
            <v>H</v>
          </cell>
          <cell r="J6217" t="str">
            <v>COEFICIENTE DE REPRESENTATIVIDADE</v>
          </cell>
          <cell r="K6217" t="str">
            <v>20,79</v>
          </cell>
        </row>
        <row r="6218">
          <cell r="G6218">
            <v>88313</v>
          </cell>
          <cell r="H6218" t="str">
            <v>POCEIRO COM ENCARGOS COMPLEMENTARES</v>
          </cell>
          <cell r="I6218" t="str">
            <v>H</v>
          </cell>
          <cell r="J6218" t="str">
            <v>COEFICIENTE DE REPRESENTATIVIDADE</v>
          </cell>
          <cell r="K6218" t="str">
            <v>16,74</v>
          </cell>
        </row>
        <row r="6219">
          <cell r="G6219">
            <v>88314</v>
          </cell>
          <cell r="H6219" t="str">
            <v>RASTELEIRO COM ENCARGOS COMPLEMENTARES</v>
          </cell>
          <cell r="I6219" t="str">
            <v>H</v>
          </cell>
          <cell r="J6219" t="str">
            <v>COEFICIENTE DE REPRESENTATIVIDADE</v>
          </cell>
          <cell r="K6219" t="str">
            <v>14,67</v>
          </cell>
        </row>
        <row r="6220">
          <cell r="G6220">
            <v>88315</v>
          </cell>
          <cell r="H6220" t="str">
            <v>SERRALHEIRO COM ENCARGOS COMPLEMENTARES</v>
          </cell>
          <cell r="I6220" t="str">
            <v>H</v>
          </cell>
          <cell r="J6220" t="str">
            <v>COEFICIENTE DE REPRESENTATIVIDADE</v>
          </cell>
          <cell r="K6220" t="str">
            <v>18,46</v>
          </cell>
        </row>
        <row r="6221">
          <cell r="G6221">
            <v>88316</v>
          </cell>
          <cell r="H6221" t="str">
            <v>SERVENTE COM ENCARGOS COMPLEMENTARES</v>
          </cell>
          <cell r="I6221" t="str">
            <v>H</v>
          </cell>
          <cell r="J6221" t="str">
            <v>COLETADO</v>
          </cell>
          <cell r="K6221" t="str">
            <v>13,38</v>
          </cell>
        </row>
        <row r="6222">
          <cell r="G6222">
            <v>88317</v>
          </cell>
          <cell r="H6222" t="str">
            <v>SOLDADOR COM ENCARGOS COMPLEMENTARES</v>
          </cell>
          <cell r="I6222" t="str">
            <v>H</v>
          </cell>
          <cell r="J6222" t="str">
            <v>COLETADO</v>
          </cell>
          <cell r="K6222" t="str">
            <v>19,23</v>
          </cell>
        </row>
        <row r="6223">
          <cell r="G6223">
            <v>88318</v>
          </cell>
          <cell r="H6223" t="str">
            <v>SOLDADOR A (PARA SOLDA A SER TESTADA COM RAIOS "X") COM ENCARGOS COMPLEMENTARES</v>
          </cell>
          <cell r="I6223" t="str">
            <v>H</v>
          </cell>
          <cell r="J6223" t="str">
            <v>COEFICIENTE DE REPRESENTATIVIDADE</v>
          </cell>
          <cell r="K6223" t="str">
            <v>22,01</v>
          </cell>
        </row>
        <row r="6224">
          <cell r="G6224">
            <v>88320</v>
          </cell>
          <cell r="H6224" t="str">
            <v>TAQUEADOR OU TAQUEIRO COM ENCARGOS COMPLEMENTARES</v>
          </cell>
          <cell r="I6224" t="str">
            <v>H</v>
          </cell>
          <cell r="J6224" t="str">
            <v>COEFICIENTE DE REPRESENTATIVIDADE</v>
          </cell>
          <cell r="K6224" t="str">
            <v>21,74</v>
          </cell>
        </row>
        <row r="6225">
          <cell r="G6225">
            <v>88321</v>
          </cell>
          <cell r="H6225" t="str">
            <v>TÉCNICO DE LABORATÓRIO COM ENCARGOS COMPLEMENTARES</v>
          </cell>
          <cell r="I6225" t="str">
            <v>H</v>
          </cell>
          <cell r="J6225" t="str">
            <v>COEFICIENTE DE REPRESENTATIVIDADE</v>
          </cell>
          <cell r="K6225" t="str">
            <v>27,65</v>
          </cell>
        </row>
        <row r="6226">
          <cell r="G6226">
            <v>88322</v>
          </cell>
          <cell r="H6226" t="str">
            <v>TÉCNICO DE SONDAGEM COM ENCARGOS COMPLEMENTARES</v>
          </cell>
          <cell r="I6226" t="str">
            <v>H</v>
          </cell>
          <cell r="J6226" t="str">
            <v>COEFICIENTE DE REPRESENTATIVIDADE</v>
          </cell>
          <cell r="K6226" t="str">
            <v>27,92</v>
          </cell>
        </row>
        <row r="6227">
          <cell r="G6227">
            <v>88323</v>
          </cell>
          <cell r="H6227" t="str">
            <v>TELHADISTA COM ENCARGOS COMPLEMENTARES</v>
          </cell>
          <cell r="I6227" t="str">
            <v>H</v>
          </cell>
          <cell r="J6227" t="str">
            <v>COEFICIENTE DE REPRESENTATIVIDADE</v>
          </cell>
          <cell r="K6227" t="str">
            <v>20,19</v>
          </cell>
        </row>
        <row r="6228">
          <cell r="G6228">
            <v>88324</v>
          </cell>
          <cell r="H6228" t="str">
            <v>TRATORISTA COM ENCARGOS COMPLEMENTARES</v>
          </cell>
          <cell r="I6228" t="str">
            <v>H</v>
          </cell>
          <cell r="J6228" t="str">
            <v>COEFICIENTE DE REPRESENTATIVIDADE</v>
          </cell>
          <cell r="K6228" t="str">
            <v>19,21</v>
          </cell>
        </row>
        <row r="6229">
          <cell r="G6229">
            <v>88325</v>
          </cell>
          <cell r="H6229" t="str">
            <v>VIDRACEIRO COM ENCARGOS COMPLEMENTARES</v>
          </cell>
          <cell r="I6229" t="str">
            <v>H</v>
          </cell>
          <cell r="J6229" t="str">
            <v>COEFICIENTE DE REPRESENTATIVIDADE</v>
          </cell>
          <cell r="K6229" t="str">
            <v>15,73</v>
          </cell>
        </row>
        <row r="6230">
          <cell r="G6230">
            <v>88326</v>
          </cell>
          <cell r="H6230" t="str">
            <v>VIGIA NOTURNO COM ENCARGOS COMPLEMENTARES</v>
          </cell>
          <cell r="I6230" t="str">
            <v>H</v>
          </cell>
          <cell r="J6230" t="str">
            <v>COEFICIENTE DE REPRESENTATIVIDADE</v>
          </cell>
          <cell r="K6230" t="str">
            <v>17,33</v>
          </cell>
        </row>
        <row r="6231">
          <cell r="G6231">
            <v>88377</v>
          </cell>
          <cell r="H6231" t="str">
            <v>OPERADOR DE BETONEIRA ESTACIONÁRIA/MISTURADOR COM ENCARGOS COMPLEMENTARES</v>
          </cell>
          <cell r="I6231" t="str">
            <v>H</v>
          </cell>
          <cell r="J6231" t="str">
            <v>COEFICIENTE DE REPRESENTATIVIDADE</v>
          </cell>
          <cell r="K6231" t="str">
            <v>15,91</v>
          </cell>
        </row>
        <row r="6232">
          <cell r="G6232">
            <v>88441</v>
          </cell>
          <cell r="H6232" t="str">
            <v>JARDINEIRO COM ENCARGOS COMPLEMENTARES</v>
          </cell>
          <cell r="I6232" t="str">
            <v>H</v>
          </cell>
          <cell r="J6232" t="str">
            <v>COEFICIENTE DE REPRESENTATIVIDADE</v>
          </cell>
          <cell r="K6232" t="str">
            <v>17,91</v>
          </cell>
        </row>
        <row r="6233">
          <cell r="G6233">
            <v>88597</v>
          </cell>
          <cell r="H6233" t="str">
            <v>DESENHISTA DETALHISTA COM ENCARGOS COMPLEMENTARES</v>
          </cell>
          <cell r="I6233" t="str">
            <v>H</v>
          </cell>
          <cell r="J6233" t="str">
            <v>COEFICIENTE DE REPRESENTATIVIDADE</v>
          </cell>
          <cell r="K6233" t="str">
            <v>52,75</v>
          </cell>
        </row>
        <row r="6234">
          <cell r="G6234">
            <v>90766</v>
          </cell>
          <cell r="H6234" t="str">
            <v>ALMOXARIFE COM ENCARGOS COMPLEMENTARES</v>
          </cell>
          <cell r="I6234" t="str">
            <v>H</v>
          </cell>
          <cell r="J6234" t="str">
            <v>COLETADO</v>
          </cell>
          <cell r="K6234" t="str">
            <v>18,81</v>
          </cell>
        </row>
        <row r="6235">
          <cell r="G6235">
            <v>90767</v>
          </cell>
          <cell r="H6235" t="str">
            <v>APONTADOR OU APROPRIADOR COM ENCARGOS COMPLEMENTARES</v>
          </cell>
          <cell r="I6235" t="str">
            <v>H</v>
          </cell>
          <cell r="J6235" t="str">
            <v>COEFICIENTE DE REPRESENTATIVIDADE</v>
          </cell>
          <cell r="K6235" t="str">
            <v>18,63</v>
          </cell>
        </row>
        <row r="6236">
          <cell r="G6236">
            <v>90768</v>
          </cell>
          <cell r="H6236" t="str">
            <v>ARQUITETO DE OBRA JUNIOR COM ENCARGOS COMPLEMENTARES</v>
          </cell>
          <cell r="I6236" t="str">
            <v>H</v>
          </cell>
          <cell r="J6236" t="str">
            <v>COEFICIENTE DE REPRESENTATIVIDADE</v>
          </cell>
          <cell r="K6236" t="str">
            <v>54,75</v>
          </cell>
        </row>
        <row r="6237">
          <cell r="G6237">
            <v>90769</v>
          </cell>
          <cell r="H6237" t="str">
            <v>ARQUITETO DE OBRA PLENO COM ENCARGOS COMPLEMENTARES</v>
          </cell>
          <cell r="I6237" t="str">
            <v>H</v>
          </cell>
          <cell r="J6237" t="str">
            <v>COEFICIENTE DE REPRESENTATIVIDADE</v>
          </cell>
          <cell r="K6237" t="str">
            <v>77,37</v>
          </cell>
        </row>
        <row r="6238">
          <cell r="G6238">
            <v>90770</v>
          </cell>
          <cell r="H6238" t="str">
            <v>ARQUITETO DE OBRA SENIOR COM ENCARGOS COMPLEMENTARES</v>
          </cell>
          <cell r="I6238" t="str">
            <v>H</v>
          </cell>
          <cell r="J6238" t="str">
            <v>COEFICIENTE DE REPRESENTATIVIDADE</v>
          </cell>
          <cell r="K6238" t="str">
            <v>101,99</v>
          </cell>
        </row>
        <row r="6239">
          <cell r="G6239">
            <v>90771</v>
          </cell>
          <cell r="H6239" t="str">
            <v>AUXILIAR DE DESENHISTA COM ENCARGOS COMPLEMENTARES</v>
          </cell>
          <cell r="I6239" t="str">
            <v>H</v>
          </cell>
          <cell r="J6239" t="str">
            <v>COEFICIENTE DE REPRESENTATIVIDADE</v>
          </cell>
          <cell r="K6239" t="str">
            <v>46,77</v>
          </cell>
        </row>
        <row r="6240">
          <cell r="G6240">
            <v>90772</v>
          </cell>
          <cell r="H6240" t="str">
            <v>AUXILIAR DE ESCRITORIO COM ENCARGOS COMPLEMENTARES</v>
          </cell>
          <cell r="I6240" t="str">
            <v>H</v>
          </cell>
          <cell r="J6240" t="str">
            <v>COEFICIENTE DE REPRESENTATIVIDADE</v>
          </cell>
          <cell r="K6240" t="str">
            <v>16,60</v>
          </cell>
        </row>
        <row r="6241">
          <cell r="G6241">
            <v>90773</v>
          </cell>
          <cell r="H6241" t="str">
            <v>DESENHISTA COPISTA COM ENCARGOS COMPLEMENTARES</v>
          </cell>
          <cell r="I6241" t="str">
            <v>H</v>
          </cell>
          <cell r="J6241" t="str">
            <v>COEFICIENTE DE REPRESENTATIVIDADE</v>
          </cell>
          <cell r="K6241" t="str">
            <v>38,94</v>
          </cell>
        </row>
        <row r="6242">
          <cell r="G6242">
            <v>90775</v>
          </cell>
          <cell r="H6242" t="str">
            <v>DESENHISTA PROJETISTA COM ENCARGOS COMPLEMENTARES</v>
          </cell>
          <cell r="I6242" t="str">
            <v>H</v>
          </cell>
          <cell r="J6242" t="str">
            <v>COEFICIENTE DE REPRESENTATIVIDADE</v>
          </cell>
          <cell r="K6242" t="str">
            <v>50,26</v>
          </cell>
        </row>
        <row r="6243">
          <cell r="G6243">
            <v>90776</v>
          </cell>
          <cell r="H6243" t="str">
            <v>ENCARREGADO GERAL COM ENCARGOS COMPLEMENTARES</v>
          </cell>
          <cell r="I6243" t="str">
            <v>H</v>
          </cell>
          <cell r="J6243" t="str">
            <v>COLETADO</v>
          </cell>
          <cell r="K6243" t="str">
            <v>31,88</v>
          </cell>
        </row>
        <row r="6244">
          <cell r="G6244">
            <v>90777</v>
          </cell>
          <cell r="H6244" t="str">
            <v>ENGENHEIRO CIVIL DE OBRA JUNIOR COM ENCARGOS COMPLEMENTARES</v>
          </cell>
          <cell r="I6244" t="str">
            <v>H</v>
          </cell>
          <cell r="J6244" t="str">
            <v>COLETADO</v>
          </cell>
          <cell r="K6244" t="str">
            <v>74,33</v>
          </cell>
        </row>
        <row r="6245">
          <cell r="G6245">
            <v>90778</v>
          </cell>
          <cell r="H6245" t="str">
            <v>ENGENHEIRO CIVIL DE OBRA PLENO COM ENCARGOS COMPLEMENTARES</v>
          </cell>
          <cell r="I6245" t="str">
            <v>H</v>
          </cell>
          <cell r="J6245" t="str">
            <v>COEFICIENTE DE REPRESENTATIVIDADE</v>
          </cell>
          <cell r="K6245" t="str">
            <v>84,46</v>
          </cell>
        </row>
        <row r="6246">
          <cell r="G6246">
            <v>90779</v>
          </cell>
          <cell r="H6246" t="str">
            <v>ENGENHEIRO CIVIL DE OBRA SENIOR COM ENCARGOS COMPLEMENTARES</v>
          </cell>
          <cell r="I6246" t="str">
            <v>H</v>
          </cell>
          <cell r="J6246" t="str">
            <v>COEFICIENTE DE REPRESENTATIVIDADE</v>
          </cell>
          <cell r="K6246" t="str">
            <v>115,11</v>
          </cell>
        </row>
        <row r="6247">
          <cell r="G6247">
            <v>90780</v>
          </cell>
          <cell r="H6247" t="str">
            <v>MESTRE DE OBRAS COM ENCARGOS COMPLEMENTARES</v>
          </cell>
          <cell r="I6247" t="str">
            <v>H</v>
          </cell>
          <cell r="J6247" t="str">
            <v>COEFICIENTE DE REPRESENTATIVIDADE</v>
          </cell>
          <cell r="K6247" t="str">
            <v>44,65</v>
          </cell>
        </row>
        <row r="6248">
          <cell r="G6248">
            <v>90781</v>
          </cell>
          <cell r="H6248" t="str">
            <v>TOPOGRAFO COM ENCARGOS COMPLEMENTARES</v>
          </cell>
          <cell r="I6248" t="str">
            <v>H</v>
          </cell>
          <cell r="J6248" t="str">
            <v>COLETADO</v>
          </cell>
          <cell r="K6248" t="str">
            <v>33,26</v>
          </cell>
        </row>
        <row r="6249">
          <cell r="G6249">
            <v>91677</v>
          </cell>
          <cell r="H6249" t="str">
            <v>ENGENHEIRO ELETRICISTA COM ENCARGOS COMPLEMENTARES</v>
          </cell>
          <cell r="I6249" t="str">
            <v>H</v>
          </cell>
          <cell r="J6249" t="str">
            <v>COEFICIENTE DE REPRESENTATIVIDADE</v>
          </cell>
          <cell r="K6249" t="str">
            <v>75,55</v>
          </cell>
        </row>
        <row r="6250">
          <cell r="G6250">
            <v>91678</v>
          </cell>
          <cell r="H6250" t="str">
            <v>ENGENHEIRO SANITARISTA COM ENCARGOS COMPLEMENTARES</v>
          </cell>
          <cell r="I6250" t="str">
            <v>H</v>
          </cell>
          <cell r="J6250" t="str">
            <v>COEFICIENTE DE REPRESENTATIVIDADE</v>
          </cell>
          <cell r="K6250" t="str">
            <v>57,75</v>
          </cell>
        </row>
        <row r="6251">
          <cell r="G6251">
            <v>93558</v>
          </cell>
          <cell r="H6251" t="str">
            <v>MOTORISTA DE CAMINHAO COM ENCARGOS COMPLEMENTARES</v>
          </cell>
          <cell r="I6251" t="str">
            <v>MES</v>
          </cell>
          <cell r="J6251" t="str">
            <v>COEFICIENTE DE REPRESENTATIVIDADE</v>
          </cell>
          <cell r="K6251" t="str">
            <v>3.747,45</v>
          </cell>
        </row>
        <row r="6252">
          <cell r="G6252">
            <v>93559</v>
          </cell>
          <cell r="H6252" t="str">
            <v>DESENHISTA DETALHISTA COM ENCARGOS COMPLEMENTARES</v>
          </cell>
          <cell r="I6252" t="str">
            <v>MES</v>
          </cell>
          <cell r="J6252" t="str">
            <v>COEFICIENTE DE REPRESENTATIVIDADE</v>
          </cell>
          <cell r="K6252" t="str">
            <v>6.365,96</v>
          </cell>
        </row>
        <row r="6253">
          <cell r="G6253">
            <v>93560</v>
          </cell>
          <cell r="H6253" t="str">
            <v>DESENHISTA COPISTA COM ENCARGOS COMPLEMENTARES</v>
          </cell>
          <cell r="I6253" t="str">
            <v>MES</v>
          </cell>
          <cell r="J6253" t="str">
            <v>COEFICIENTE DE REPRESENTATIVIDADE</v>
          </cell>
          <cell r="K6253" t="str">
            <v>4.757,21</v>
          </cell>
        </row>
        <row r="6254">
          <cell r="G6254">
            <v>93561</v>
          </cell>
          <cell r="H6254" t="str">
            <v>DESENHISTA PROJETISTA COM ENCARGOS COMPLEMENTARES</v>
          </cell>
          <cell r="I6254" t="str">
            <v>MES</v>
          </cell>
          <cell r="J6254" t="str">
            <v>COEFICIENTE DE REPRESENTATIVIDADE</v>
          </cell>
          <cell r="K6254" t="str">
            <v>6.082,33</v>
          </cell>
        </row>
        <row r="6255">
          <cell r="G6255">
            <v>93562</v>
          </cell>
          <cell r="H6255" t="str">
            <v>AUXILIAR DE DESENHISTA COM ENCARGOS COMPLEMENTARES</v>
          </cell>
          <cell r="I6255" t="str">
            <v>MES</v>
          </cell>
          <cell r="J6255" t="str">
            <v>COEFICIENTE DE REPRESENTATIVIDADE</v>
          </cell>
          <cell r="K6255" t="str">
            <v>5.669,04</v>
          </cell>
        </row>
        <row r="6256">
          <cell r="G6256">
            <v>93563</v>
          </cell>
          <cell r="H6256" t="str">
            <v>ALMOXARIFE COM ENCARGOS COMPLEMENTARES</v>
          </cell>
          <cell r="I6256" t="str">
            <v>MES</v>
          </cell>
          <cell r="J6256" t="str">
            <v>COEFICIENTE DE REPRESENTATIVIDADE</v>
          </cell>
          <cell r="K6256" t="str">
            <v>3.359,93</v>
          </cell>
        </row>
        <row r="6257">
          <cell r="G6257">
            <v>93564</v>
          </cell>
          <cell r="H6257" t="str">
            <v>APONTADOR OU APROPRIADOR COM ENCARGOS COMPLEMENTARES</v>
          </cell>
          <cell r="I6257" t="str">
            <v>MES</v>
          </cell>
          <cell r="J6257" t="str">
            <v>COEFICIENTE DE REPRESENTATIVIDADE</v>
          </cell>
          <cell r="K6257" t="str">
            <v>3.320,32</v>
          </cell>
        </row>
        <row r="6258">
          <cell r="G6258">
            <v>93565</v>
          </cell>
          <cell r="H6258" t="str">
            <v>ENGENHEIRO CIVIL DE OBRA JUNIOR COM ENCARGOS COMPLEMENTARES</v>
          </cell>
          <cell r="I6258" t="str">
            <v>MES</v>
          </cell>
          <cell r="J6258" t="str">
            <v>COEFICIENTE DE REPRESENTATIVIDADE</v>
          </cell>
          <cell r="K6258" t="str">
            <v>13.127,15</v>
          </cell>
        </row>
        <row r="6259">
          <cell r="G6259">
            <v>93566</v>
          </cell>
          <cell r="H6259" t="str">
            <v>AUXILIAR DE ESCRITORIO COM ENCARGOS COMPLEMENTARES</v>
          </cell>
          <cell r="I6259" t="str">
            <v>MES</v>
          </cell>
          <cell r="J6259" t="str">
            <v>COEFICIENTE DE REPRESENTATIVIDADE</v>
          </cell>
          <cell r="K6259" t="str">
            <v>2.971,45</v>
          </cell>
        </row>
        <row r="6260">
          <cell r="G6260">
            <v>93567</v>
          </cell>
          <cell r="H6260" t="str">
            <v>ENGENHEIRO CIVIL DE OBRA PLENO COM ENCARGOS COMPLEMENTARES</v>
          </cell>
          <cell r="I6260" t="str">
            <v>MES</v>
          </cell>
          <cell r="J6260" t="str">
            <v>COEFICIENTE DE REPRESENTATIVIDADE</v>
          </cell>
          <cell r="K6260" t="str">
            <v>14.916,35</v>
          </cell>
        </row>
        <row r="6261">
          <cell r="G6261">
            <v>93568</v>
          </cell>
          <cell r="H6261" t="str">
            <v>ENGENHEIRO CIVIL DE OBRA SENIOR COM ENCARGOS COMPLEMENTARES</v>
          </cell>
          <cell r="I6261" t="str">
            <v>MES</v>
          </cell>
          <cell r="J6261" t="str">
            <v>COEFICIENTE DE REPRESENTATIVIDADE</v>
          </cell>
          <cell r="K6261" t="str">
            <v>20.323,72</v>
          </cell>
        </row>
        <row r="6262">
          <cell r="G6262">
            <v>93569</v>
          </cell>
          <cell r="H6262" t="str">
            <v>ARQUITETO JUNIOR COM ENCARGOS COMPLEMENTARES</v>
          </cell>
          <cell r="I6262" t="str">
            <v>MES</v>
          </cell>
          <cell r="J6262" t="str">
            <v>COEFICIENTE DE REPRESENTATIVIDADE</v>
          </cell>
          <cell r="K6262" t="str">
            <v>9.685,85</v>
          </cell>
        </row>
        <row r="6263">
          <cell r="G6263">
            <v>93570</v>
          </cell>
          <cell r="H6263" t="str">
            <v>ARQUITETO PLENO COM ENCARGOS COMPLEMENTARES</v>
          </cell>
          <cell r="I6263" t="str">
            <v>MES</v>
          </cell>
          <cell r="J6263" t="str">
            <v>COEFICIENTE DE REPRESENTATIVIDADE</v>
          </cell>
          <cell r="K6263" t="str">
            <v>13.681,74</v>
          </cell>
        </row>
        <row r="6264">
          <cell r="G6264">
            <v>93571</v>
          </cell>
          <cell r="H6264" t="str">
            <v>ARQUITETO SENIOR COM ENCARGOS COMPLEMENTARES</v>
          </cell>
          <cell r="I6264" t="str">
            <v>MES</v>
          </cell>
          <cell r="J6264" t="str">
            <v>COEFICIENTE DE REPRESENTATIVIDADE</v>
          </cell>
          <cell r="K6264" t="str">
            <v>18.030,10</v>
          </cell>
        </row>
        <row r="6265">
          <cell r="G6265">
            <v>93572</v>
          </cell>
          <cell r="H6265" t="str">
            <v>ENCARREGADO GERAL DE OBRAS COM ENCARGOS COMPLEMENTARES</v>
          </cell>
          <cell r="I6265" t="str">
            <v>MES</v>
          </cell>
          <cell r="J6265" t="str">
            <v>COEFICIENTE DE REPRESENTATIVIDADE</v>
          </cell>
          <cell r="K6265" t="str">
            <v>5.660,17</v>
          </cell>
        </row>
        <row r="6266">
          <cell r="G6266">
            <v>94295</v>
          </cell>
          <cell r="H6266" t="str">
            <v>MESTRE DE OBRAS COM ENCARGOS COMPLEMENTARES</v>
          </cell>
          <cell r="I6266" t="str">
            <v>MES</v>
          </cell>
          <cell r="J6266" t="str">
            <v>COEFICIENTE DE REPRESENTATIVIDADE</v>
          </cell>
          <cell r="K6266" t="str">
            <v>7.886,59</v>
          </cell>
        </row>
        <row r="6267">
          <cell r="G6267">
            <v>94296</v>
          </cell>
          <cell r="H6267" t="str">
            <v>TOPOGRAFO COM ENCARGOS COMPLEMENTARES</v>
          </cell>
          <cell r="I6267" t="str">
            <v>MES</v>
          </cell>
          <cell r="J6267" t="str">
            <v>COEFICIENTE DE REPRESENTATIVIDADE</v>
          </cell>
          <cell r="K6267" t="str">
            <v>6.170,67</v>
          </cell>
        </row>
        <row r="6268">
          <cell r="G6268">
            <v>95308</v>
          </cell>
          <cell r="H6268" t="str">
            <v>CURSO DE CAPACITAÇÃO PARA AJUDANTE DE ARMADOR (ENCARGOS COMPLEMENTARES) - HORISTA</v>
          </cell>
          <cell r="I6268" t="str">
            <v>H</v>
          </cell>
          <cell r="J6268" t="str">
            <v>COEFICIENTE DE REPRESENTATIVIDADE</v>
          </cell>
          <cell r="K6268" t="str">
            <v>0,09</v>
          </cell>
        </row>
        <row r="6269">
          <cell r="G6269">
            <v>95309</v>
          </cell>
          <cell r="H6269" t="str">
            <v>CURSO DE CAPACITAÇÃO PARA AJUDANTE DE CARPINTEIRO (ENCARGOS COMPLEMENTARES) - HORISTA</v>
          </cell>
          <cell r="I6269" t="str">
            <v>H</v>
          </cell>
          <cell r="J6269" t="str">
            <v>COEFICIENTE DE REPRESENTATIVIDADE</v>
          </cell>
          <cell r="K6269" t="str">
            <v>0,13</v>
          </cell>
        </row>
        <row r="6270">
          <cell r="G6270">
            <v>95310</v>
          </cell>
          <cell r="H6270" t="str">
            <v>CURSO DE CAPACITAÇÃO PARA AJUDANTE DE ESTRUTURA METÁLICA (ENCARGOS COMPLEMENTARES) - HORISTA</v>
          </cell>
          <cell r="I6270" t="str">
            <v>H</v>
          </cell>
          <cell r="J6270" t="str">
            <v>COEFICIENTE DE REPRESENTATIVIDADE</v>
          </cell>
          <cell r="K6270" t="str">
            <v>0,09</v>
          </cell>
        </row>
        <row r="6271">
          <cell r="G6271">
            <v>95311</v>
          </cell>
          <cell r="H6271" t="str">
            <v>CURSO DE CAPACITAÇÃO PARA AJUDANTE DE OPERAÇÃO EM GERAL (ENCARGOS COMPLEMENTARES) - HORISTA</v>
          </cell>
          <cell r="I6271" t="str">
            <v>H</v>
          </cell>
          <cell r="J6271" t="str">
            <v>COEFICIENTE DE REPRESENTATIVIDADE</v>
          </cell>
          <cell r="K6271" t="str">
            <v>0,09</v>
          </cell>
        </row>
        <row r="6272">
          <cell r="G6272">
            <v>95312</v>
          </cell>
          <cell r="H6272" t="str">
            <v>CURSO DE CAPACITAÇÃO PARA AJUDANTE DE PEDREIRO (ENCARGOS COMPLEMENTARES) - HORISTA</v>
          </cell>
          <cell r="I6272" t="str">
            <v>H</v>
          </cell>
          <cell r="J6272" t="str">
            <v>COEFICIENTE DE REPRESENTATIVIDADE</v>
          </cell>
          <cell r="K6272" t="str">
            <v>0,11</v>
          </cell>
        </row>
        <row r="6273">
          <cell r="G6273">
            <v>95313</v>
          </cell>
          <cell r="H6273" t="str">
            <v>CURSO DE CAPACITAÇÃO PARA AJUDANTE ESPECIALIZADO (ENCARGOS COMPLEMENTARES) - HORISTA</v>
          </cell>
          <cell r="I6273" t="str">
            <v>H</v>
          </cell>
          <cell r="J6273" t="str">
            <v>COEFICIENTE DE REPRESENTATIVIDADE</v>
          </cell>
          <cell r="K6273" t="str">
            <v>0,11</v>
          </cell>
        </row>
        <row r="6274">
          <cell r="G6274">
            <v>95314</v>
          </cell>
          <cell r="H6274" t="str">
            <v>CURSO DE CAPACITAÇÃO PARA ARMADOR (ENCARGOS COMPLEMENTARES) - HORISTA</v>
          </cell>
          <cell r="I6274" t="str">
            <v>H</v>
          </cell>
          <cell r="J6274" t="str">
            <v>COEFICIENTE DE REPRESENTATIVIDADE</v>
          </cell>
          <cell r="K6274" t="str">
            <v>0,13</v>
          </cell>
        </row>
        <row r="6275">
          <cell r="G6275">
            <v>95315</v>
          </cell>
          <cell r="H6275" t="str">
            <v>CURSO DE CAPACITAÇÃO PARA ASSENTADOR DE TUBOS (ENCARGOS COMPLEMENTARES) - HORISTA</v>
          </cell>
          <cell r="I6275" t="str">
            <v>H</v>
          </cell>
          <cell r="J6275" t="str">
            <v>COEFICIENTE DE REPRESENTATIVIDADE</v>
          </cell>
          <cell r="K6275" t="str">
            <v>0,17</v>
          </cell>
        </row>
        <row r="6276">
          <cell r="G6276">
            <v>95316</v>
          </cell>
          <cell r="H6276" t="str">
            <v>CURSO DE CAPACITAÇÃO PARA AUXILIAR DE ELETRICISTA (ENCARGOS COMPLEMENTARES) - HORISTA</v>
          </cell>
          <cell r="I6276" t="str">
            <v>H</v>
          </cell>
          <cell r="J6276" t="str">
            <v>COEFICIENTE DE REPRESENTATIVIDADE</v>
          </cell>
          <cell r="K6276" t="str">
            <v>0,30</v>
          </cell>
        </row>
        <row r="6277">
          <cell r="G6277">
            <v>95317</v>
          </cell>
          <cell r="H6277" t="str">
            <v>CURSO DE CAPACITAÇÃO PARA AUXILIAR DE ENCANADOR OU BOMBEIRO HIDRÁULICO (ENCARGOS COMPLEMENTARES) - HORISTA</v>
          </cell>
          <cell r="I6277" t="str">
            <v>H</v>
          </cell>
          <cell r="J6277" t="str">
            <v>COEFICIENTE DE REPRESENTATIVIDADE</v>
          </cell>
          <cell r="K6277" t="str">
            <v>0,14</v>
          </cell>
        </row>
        <row r="6278">
          <cell r="G6278">
            <v>95318</v>
          </cell>
          <cell r="H6278" t="str">
            <v>CURSO DE CAPACITAÇÃO PARA AUXILIAR DE LABORATÓRIO (ENCARGOS COMPLEMENTARES) - HORISTA</v>
          </cell>
          <cell r="I6278" t="str">
            <v>H</v>
          </cell>
          <cell r="J6278" t="str">
            <v>COEFICIENTE DE REPRESENTATIVIDADE</v>
          </cell>
          <cell r="K6278" t="str">
            <v>0,13</v>
          </cell>
        </row>
        <row r="6279">
          <cell r="G6279">
            <v>95319</v>
          </cell>
          <cell r="H6279" t="str">
            <v>CURSO DE CAPACITAÇÃO PARA AUXILIAR DE MECÂNICO (ENCARGOS COMPLEMENTARES) - HORISTA</v>
          </cell>
          <cell r="I6279" t="str">
            <v>H</v>
          </cell>
          <cell r="J6279" t="str">
            <v>COEFICIENTE DE REPRESENTATIVIDADE</v>
          </cell>
          <cell r="K6279" t="str">
            <v>0,10</v>
          </cell>
        </row>
        <row r="6280">
          <cell r="G6280">
            <v>95320</v>
          </cell>
          <cell r="H6280" t="str">
            <v>CURSO DE CAPACITAÇÃO PARA AUXILIAR DE SERRALHEIRO (ENCARGOS COMPLEMENTARES) - HORISTA</v>
          </cell>
          <cell r="I6280" t="str">
            <v>H</v>
          </cell>
          <cell r="J6280" t="str">
            <v>COEFICIENTE DE REPRESENTATIVIDADE</v>
          </cell>
          <cell r="K6280" t="str">
            <v>0,10</v>
          </cell>
        </row>
        <row r="6281">
          <cell r="G6281">
            <v>95321</v>
          </cell>
          <cell r="H6281" t="str">
            <v>CURSO DE CAPACITAÇÃO PARA AUXILIAR DE SERVIÇOS GERAIS (ENCARGOS COMPLEMENTARES) - HORISTA</v>
          </cell>
          <cell r="I6281" t="str">
            <v>H</v>
          </cell>
          <cell r="J6281" t="str">
            <v>COEFICIENTE DE REPRESENTATIVIDADE</v>
          </cell>
          <cell r="K6281" t="str">
            <v>0,09</v>
          </cell>
        </row>
        <row r="6282">
          <cell r="G6282">
            <v>95322</v>
          </cell>
          <cell r="H6282" t="str">
            <v>CURSO DE CAPACITAÇÃO PARA AUXILIAR DE TOPÓGRAFO (ENCARGOS COMPLEMENTARES) - HORISTA</v>
          </cell>
          <cell r="I6282" t="str">
            <v>H</v>
          </cell>
          <cell r="J6282" t="str">
            <v>COEFICIENTE DE REPRESENTATIVIDADE</v>
          </cell>
          <cell r="K6282" t="str">
            <v>0,08</v>
          </cell>
        </row>
        <row r="6283">
          <cell r="G6283">
            <v>95323</v>
          </cell>
          <cell r="H6283" t="str">
            <v>CURSO DE CAPACITAÇÃO PARA AUXILIAR TÉCNICO DE ENGENHARIA (ENCARGOS COMPLEMENTARES) - HORISTA</v>
          </cell>
          <cell r="I6283" t="str">
            <v>H</v>
          </cell>
          <cell r="J6283" t="str">
            <v>COEFICIENTE DE REPRESENTATIVIDADE</v>
          </cell>
          <cell r="K6283" t="str">
            <v>0,14</v>
          </cell>
        </row>
        <row r="6284">
          <cell r="G6284">
            <v>95324</v>
          </cell>
          <cell r="H6284" t="str">
            <v>CURSO DE CAPACITAÇÃO PARA AZULEJISTA OU LADRILHISTA (ENCARGOS COMPLEMENTARES) - HORISTA</v>
          </cell>
          <cell r="I6284" t="str">
            <v>H</v>
          </cell>
          <cell r="J6284" t="str">
            <v>COEFICIENTE DE REPRESENTATIVIDADE</v>
          </cell>
          <cell r="K6284" t="str">
            <v>0,19</v>
          </cell>
        </row>
        <row r="6285">
          <cell r="G6285">
            <v>95325</v>
          </cell>
          <cell r="H6285" t="str">
            <v>CURSO DE CAPACITAÇÃO PARA BLASTER, DINAMITADOR OU CABO DE FOGO (ENCARGOS COMPLEMENTARES) - HORISTA</v>
          </cell>
          <cell r="I6285" t="str">
            <v>H</v>
          </cell>
          <cell r="J6285" t="str">
            <v>COEFICIENTE DE REPRESENTATIVIDADE</v>
          </cell>
          <cell r="K6285" t="str">
            <v>0,17</v>
          </cell>
        </row>
        <row r="6286">
          <cell r="G6286">
            <v>95326</v>
          </cell>
          <cell r="H6286" t="str">
            <v>CURSO DE CAPACITAÇÃO PARA CADASTRISTA DE REDES DE AGUA E ESGOTO (ENCARGOS COMPLEMENTARES) - HORISTA</v>
          </cell>
          <cell r="I6286" t="str">
            <v>H</v>
          </cell>
          <cell r="J6286" t="str">
            <v>COEFICIENTE DE REPRESENTATIVIDADE</v>
          </cell>
          <cell r="K6286" t="str">
            <v>0,05</v>
          </cell>
        </row>
        <row r="6287">
          <cell r="G6287">
            <v>95327</v>
          </cell>
          <cell r="H6287" t="str">
            <v>CURSO DE CAPACITAÇÃO PARA CALAFETADOR/CALAFATE (ENCARGOS COMPLEMENTARES) - HORISTA</v>
          </cell>
          <cell r="I6287" t="str">
            <v>H</v>
          </cell>
          <cell r="J6287" t="str">
            <v>COEFICIENTE DE REPRESENTATIVIDADE</v>
          </cell>
          <cell r="K6287" t="str">
            <v>0,21</v>
          </cell>
        </row>
        <row r="6288">
          <cell r="G6288">
            <v>95328</v>
          </cell>
          <cell r="H6288" t="str">
            <v>CURSO DE CAPACITAÇÃO PARA CALCETEIRO (ENCARGOS COMPLEMENTARES) - HORISTA</v>
          </cell>
          <cell r="I6288" t="str">
            <v>H</v>
          </cell>
          <cell r="J6288" t="str">
            <v>COEFICIENTE DE REPRESENTATIVIDADE</v>
          </cell>
          <cell r="K6288" t="str">
            <v>0,09</v>
          </cell>
        </row>
        <row r="6289">
          <cell r="G6289">
            <v>95329</v>
          </cell>
          <cell r="H6289" t="str">
            <v>CURSO DE CAPACITAÇÃO PARA CARPINTEIRO DE ESQUADRIA (ENCARGOS COMPLEMENTARES) - HORISTA</v>
          </cell>
          <cell r="I6289" t="str">
            <v>H</v>
          </cell>
          <cell r="J6289" t="str">
            <v>COEFICIENTE DE REPRESENTATIVIDADE</v>
          </cell>
          <cell r="K6289" t="str">
            <v>0,15</v>
          </cell>
        </row>
        <row r="6290">
          <cell r="G6290">
            <v>95330</v>
          </cell>
          <cell r="H6290" t="str">
            <v>CURSO DE CAPACITAÇÃO PARA CARPINTEIRO DE FÔRMAS (ENCARGOS COMPLEMENTARES) - HORISTA</v>
          </cell>
          <cell r="I6290" t="str">
            <v>H</v>
          </cell>
          <cell r="J6290" t="str">
            <v>COLETADO</v>
          </cell>
          <cell r="K6290" t="str">
            <v>0,13</v>
          </cell>
        </row>
        <row r="6291">
          <cell r="G6291">
            <v>95331</v>
          </cell>
          <cell r="H6291" t="str">
            <v>CURSO DE CAPACITAÇÃO PARA CAVOUQUEIRO OU OPERADOR PERFURATRIZ/ROMPEDOR (ENCARGOS COMPLEMENTARES) - HORISTA</v>
          </cell>
          <cell r="I6291" t="str">
            <v>H</v>
          </cell>
          <cell r="J6291" t="str">
            <v>COEFICIENTE DE REPRESENTATIVIDADE</v>
          </cell>
          <cell r="K6291" t="str">
            <v>0,10</v>
          </cell>
        </row>
        <row r="6292">
          <cell r="G6292">
            <v>95332</v>
          </cell>
          <cell r="H6292" t="str">
            <v>CURSO DE CAPACITAÇÃO PARA ELETRICISTA (ENCARGOS COMPLEMENTARES) - HORISTA</v>
          </cell>
          <cell r="I6292" t="str">
            <v>H</v>
          </cell>
          <cell r="J6292" t="str">
            <v>COLETADO</v>
          </cell>
          <cell r="K6292" t="str">
            <v>0,43</v>
          </cell>
        </row>
        <row r="6293">
          <cell r="G6293">
            <v>95333</v>
          </cell>
          <cell r="H6293" t="str">
            <v>CURSO DE CAPACITAÇÃO PARA ELETRICISTA INDUSTRIAL (ENCARGOS COMPLEMENTARES) - HORISTA</v>
          </cell>
          <cell r="I6293" t="str">
            <v>H</v>
          </cell>
          <cell r="J6293" t="str">
            <v>COEFICIENTE DE REPRESENTATIVIDADE</v>
          </cell>
          <cell r="K6293" t="str">
            <v>0,43</v>
          </cell>
        </row>
        <row r="6294">
          <cell r="G6294">
            <v>95334</v>
          </cell>
          <cell r="H6294" t="str">
            <v>CURSO DE CAPACITAÇÃO PARA ELETROTÉCNICO (ENCARGOS COMPLEMENTARES) - HORISTA</v>
          </cell>
          <cell r="I6294" t="str">
            <v>H</v>
          </cell>
          <cell r="J6294" t="str">
            <v>COEFICIENTE DE REPRESENTATIVIDADE</v>
          </cell>
          <cell r="K6294" t="str">
            <v>0,41</v>
          </cell>
        </row>
        <row r="6295">
          <cell r="G6295">
            <v>95335</v>
          </cell>
          <cell r="H6295" t="str">
            <v>CURSO DE CAPACITAÇÃO PARA ENCANADOR OU BOMBEIRO HIDRÁULICO (ENCARGOS COMPLEMENTARES) - HORISTA</v>
          </cell>
          <cell r="I6295" t="str">
            <v>H</v>
          </cell>
          <cell r="J6295" t="str">
            <v>COLETADO</v>
          </cell>
          <cell r="K6295" t="str">
            <v>0,21</v>
          </cell>
        </row>
        <row r="6296">
          <cell r="G6296">
            <v>95336</v>
          </cell>
          <cell r="H6296" t="str">
            <v>CURSO DE CAPACITAÇÃO PARA ESTUCADOR (ENCARGOS COMPLEMENTARES) - HORISTA</v>
          </cell>
          <cell r="I6296" t="str">
            <v>H</v>
          </cell>
          <cell r="J6296" t="str">
            <v>COEFICIENTE DE REPRESENTATIVIDADE</v>
          </cell>
          <cell r="K6296" t="str">
            <v>0,14</v>
          </cell>
        </row>
        <row r="6297">
          <cell r="G6297">
            <v>95337</v>
          </cell>
          <cell r="H6297" t="str">
            <v>CURSO DE CAPACITAÇÃO PARA GESSEIRO (ENCARGOS COMPLEMENTARES) - HORISTA</v>
          </cell>
          <cell r="I6297" t="str">
            <v>H</v>
          </cell>
          <cell r="J6297" t="str">
            <v>COEFICIENTE DE REPRESENTATIVIDADE</v>
          </cell>
          <cell r="K6297" t="str">
            <v>0,13</v>
          </cell>
        </row>
        <row r="6298">
          <cell r="G6298">
            <v>95338</v>
          </cell>
          <cell r="H6298" t="str">
            <v>CURSO DE CAPACITAÇÃO PARA IMPERMEABILIZADOR (ENCARGOS COMPLEMENTARES) - HORISTA</v>
          </cell>
          <cell r="I6298" t="str">
            <v>H</v>
          </cell>
          <cell r="J6298" t="str">
            <v>COEFICIENTE DE REPRESENTATIVIDADE</v>
          </cell>
          <cell r="K6298" t="str">
            <v>0,24</v>
          </cell>
        </row>
        <row r="6299">
          <cell r="G6299">
            <v>95339</v>
          </cell>
          <cell r="H6299" t="str">
            <v>CURSO DE CAPACITAÇÃO PARA MAÇARIQUEIRO (ENCARGOS COMPLEMENTARES) - HORISTA</v>
          </cell>
          <cell r="I6299" t="str">
            <v>H</v>
          </cell>
          <cell r="J6299" t="str">
            <v>COEFICIENTE DE REPRESENTATIVIDADE</v>
          </cell>
          <cell r="K6299" t="str">
            <v>0,18</v>
          </cell>
        </row>
        <row r="6300">
          <cell r="G6300">
            <v>95340</v>
          </cell>
          <cell r="H6300" t="str">
            <v>CURSO DE CAPACITAÇÃO PARA MARCENEIRO (ENCARGOS COMPLEMENTARES) - HORISTA</v>
          </cell>
          <cell r="I6300" t="str">
            <v>H</v>
          </cell>
          <cell r="J6300" t="str">
            <v>COEFICIENTE DE REPRESENTATIVIDADE</v>
          </cell>
          <cell r="K6300" t="str">
            <v>0,17</v>
          </cell>
        </row>
        <row r="6301">
          <cell r="G6301">
            <v>95341</v>
          </cell>
          <cell r="H6301" t="str">
            <v>CURSO DE CAPACITAÇÃO PARA MARMORISTA/GRANITEIRO (ENCARGOS COMPLEMENTARES) - HORISTA</v>
          </cell>
          <cell r="I6301" t="str">
            <v>H</v>
          </cell>
          <cell r="J6301" t="str">
            <v>COEFICIENTE DE REPRESENTATIVIDADE</v>
          </cell>
          <cell r="K6301" t="str">
            <v>0,17</v>
          </cell>
        </row>
        <row r="6302">
          <cell r="G6302">
            <v>95342</v>
          </cell>
          <cell r="H6302" t="str">
            <v>CURSO DE CAPACITAÇÃO PARA MECÂNICO DE EQUIPAMENTOS PESADOS (ENCARGOS COMPLEMENTARES) - HORISTA</v>
          </cell>
          <cell r="I6302" t="str">
            <v>H</v>
          </cell>
          <cell r="J6302" t="str">
            <v>COEFICIENTE DE REPRESENTATIVIDADE</v>
          </cell>
          <cell r="K6302" t="str">
            <v>0,13</v>
          </cell>
        </row>
        <row r="6303">
          <cell r="G6303">
            <v>95343</v>
          </cell>
          <cell r="H6303" t="str">
            <v>CURSO DE CAPACITAÇÃO PARA MONTADOR  DE TUBO AÇO/EQUIPAMENTOS (ENCARGOS COMPLEMENTARES) - HORISTA</v>
          </cell>
          <cell r="I6303" t="str">
            <v>H</v>
          </cell>
          <cell r="J6303" t="str">
            <v>COEFICIENTE DE REPRESENTATIVIDADE</v>
          </cell>
          <cell r="K6303" t="str">
            <v>0,19</v>
          </cell>
        </row>
        <row r="6304">
          <cell r="G6304">
            <v>95344</v>
          </cell>
          <cell r="H6304" t="str">
            <v>CURSO DE CAPACITAÇÃO PARA MONTADOR DE ESTRUTURA METÁLICA (ENCARGOS COMPLEMENTARES) - HORISTA</v>
          </cell>
          <cell r="I6304" t="str">
            <v>H</v>
          </cell>
          <cell r="J6304" t="str">
            <v>COEFICIENTE DE REPRESENTATIVIDADE</v>
          </cell>
          <cell r="K6304" t="str">
            <v>0,13</v>
          </cell>
        </row>
        <row r="6305">
          <cell r="G6305">
            <v>95345</v>
          </cell>
          <cell r="H6305" t="str">
            <v>CURSO DE CAPACITAÇÃO PARA MONTADOR ELETROMECÂNICO (ENCARGOS COMPLEMENTARES) - HORISTA</v>
          </cell>
          <cell r="I6305" t="str">
            <v>H</v>
          </cell>
          <cell r="J6305" t="str">
            <v>COEFICIENTE DE REPRESENTATIVIDADE</v>
          </cell>
          <cell r="K6305" t="str">
            <v>0,39</v>
          </cell>
        </row>
        <row r="6306">
          <cell r="G6306">
            <v>95346</v>
          </cell>
          <cell r="H6306" t="str">
            <v>CURSO DE CAPACITAÇÃO PARA MOTORISTA DE BASCULANTE (ENCARGOS COMPLEMENTARES) - HORISTA</v>
          </cell>
          <cell r="I6306" t="str">
            <v>H</v>
          </cell>
          <cell r="J6306" t="str">
            <v>COEFICIENTE DE REPRESENTATIVIDADE</v>
          </cell>
          <cell r="K6306" t="str">
            <v>0,05</v>
          </cell>
        </row>
        <row r="6307">
          <cell r="G6307">
            <v>95347</v>
          </cell>
          <cell r="H6307" t="str">
            <v>CURSO DE CAPACITAÇÃO PARA MOTORISTA DE CAMINHÃO (ENCARGOS COMPLEMENTARES) - HORISTA</v>
          </cell>
          <cell r="I6307" t="str">
            <v>H</v>
          </cell>
          <cell r="J6307" t="str">
            <v>COEFICIENTE DE REPRESENTATIVIDADE</v>
          </cell>
          <cell r="K6307" t="str">
            <v>0,06</v>
          </cell>
        </row>
        <row r="6308">
          <cell r="G6308">
            <v>95348</v>
          </cell>
          <cell r="H6308" t="str">
            <v>CURSO DE CAPACITAÇÃO PARA MOTORISTA DE CAMINHÃO E CARRETA (ENCARGOS COMPLEMENTARES) - HORISTA</v>
          </cell>
          <cell r="I6308" t="str">
            <v>H</v>
          </cell>
          <cell r="J6308" t="str">
            <v>COEFICIENTE DE REPRESENTATIVIDADE</v>
          </cell>
          <cell r="K6308" t="str">
            <v>0,08</v>
          </cell>
        </row>
        <row r="6309">
          <cell r="G6309">
            <v>95349</v>
          </cell>
          <cell r="H6309" t="str">
            <v>CURSO DE CAPACITAÇÃO PARA MOTORISTA DE VEÍCULO LEVE (ENCARGOS COMPLEMENTARES) - HORISTA</v>
          </cell>
          <cell r="I6309" t="str">
            <v>H</v>
          </cell>
          <cell r="J6309" t="str">
            <v>COEFICIENTE DE REPRESENTATIVIDADE</v>
          </cell>
          <cell r="K6309" t="str">
            <v>0,05</v>
          </cell>
        </row>
        <row r="6310">
          <cell r="G6310">
            <v>95350</v>
          </cell>
          <cell r="H6310" t="str">
            <v>CURSO DE CAPACITAÇÃO PARA MOTORISTA DE VEÍCULO PESADO (ENCARGOS COMPLEMENTARES) - HORISTA</v>
          </cell>
          <cell r="I6310" t="str">
            <v>H</v>
          </cell>
          <cell r="J6310" t="str">
            <v>COEFICIENTE DE REPRESENTATIVIDADE</v>
          </cell>
          <cell r="K6310" t="str">
            <v>0,07</v>
          </cell>
        </row>
        <row r="6311">
          <cell r="G6311">
            <v>95351</v>
          </cell>
          <cell r="H6311" t="str">
            <v>CURSO DE CAPACITAÇÃO PARA MOTORISTA OPERADOR DE MUNCK (ENCARGOS COMPLEMENTARES) - HORISTA</v>
          </cell>
          <cell r="I6311" t="str">
            <v>H</v>
          </cell>
          <cell r="J6311" t="str">
            <v>COEFICIENTE DE REPRESENTATIVIDADE</v>
          </cell>
          <cell r="K6311" t="str">
            <v>0,20</v>
          </cell>
        </row>
        <row r="6312">
          <cell r="G6312">
            <v>95352</v>
          </cell>
          <cell r="H6312" t="str">
            <v>CURSO DE CAPACITAÇÃO PARA NIVELADOR (ENCARGOS COMPLEMENTARES) - HORISTA</v>
          </cell>
          <cell r="I6312" t="str">
            <v>H</v>
          </cell>
          <cell r="J6312" t="str">
            <v>COEFICIENTE DE REPRESENTATIVIDADE</v>
          </cell>
          <cell r="K6312" t="str">
            <v>0,10</v>
          </cell>
        </row>
        <row r="6313">
          <cell r="G6313">
            <v>95354</v>
          </cell>
          <cell r="H6313" t="str">
            <v>CURSO DE CAPACITAÇÃO PARA OPERADOR DE BETONEIRA (CAMINHÃO) (ENCARGOS COMPLEMENTARES) - HORISTA</v>
          </cell>
          <cell r="I6313" t="str">
            <v>H</v>
          </cell>
          <cell r="J6313" t="str">
            <v>COEFICIENTE DE REPRESENTATIVIDADE</v>
          </cell>
          <cell r="K6313" t="str">
            <v>0,08</v>
          </cell>
        </row>
        <row r="6314">
          <cell r="G6314">
            <v>95355</v>
          </cell>
          <cell r="H6314" t="str">
            <v>CURSO DE CAPACITAÇÃO PARA OPERADOR DE COMPRESSOR OU COMPRESSORISTA (ENCARGOS COMPLEMENTARES) - HORISTA</v>
          </cell>
          <cell r="I6314" t="str">
            <v>H</v>
          </cell>
          <cell r="J6314" t="str">
            <v>COEFICIENTE DE REPRESENTATIVIDADE</v>
          </cell>
          <cell r="K6314" t="str">
            <v>0,09</v>
          </cell>
        </row>
        <row r="6315">
          <cell r="G6315">
            <v>95356</v>
          </cell>
          <cell r="H6315" t="str">
            <v>CURSO DE CAPACITAÇÃO PARA OPERADOR DE DEMARCADORA DE FAIXAS (ENCARGOS COMPLEMENTARES) - HORISTA</v>
          </cell>
          <cell r="I6315" t="str">
            <v>H</v>
          </cell>
          <cell r="J6315" t="str">
            <v>COEFICIENTE DE REPRESENTATIVIDADE</v>
          </cell>
          <cell r="K6315" t="str">
            <v>0,10</v>
          </cell>
        </row>
        <row r="6316">
          <cell r="G6316">
            <v>95357</v>
          </cell>
          <cell r="H6316" t="str">
            <v>CURSO DE CAPACITAÇÃO PARA OPERADOR DE ESCAVADEIRA (ENCARGOS COMPLEMENTARES) - HORISTA</v>
          </cell>
          <cell r="I6316" t="str">
            <v>H</v>
          </cell>
          <cell r="J6316" t="str">
            <v>COLETADO</v>
          </cell>
          <cell r="K6316" t="str">
            <v>0,16</v>
          </cell>
        </row>
        <row r="6317">
          <cell r="G6317">
            <v>95358</v>
          </cell>
          <cell r="H6317" t="str">
            <v>CURSO DE CAPACITAÇÃO PARA OPERADOR DE GUINCHO (ENCARGOS COMPLEMENTARES) - HORISTA</v>
          </cell>
          <cell r="I6317" t="str">
            <v>H</v>
          </cell>
          <cell r="J6317" t="str">
            <v>COEFICIENTE DE REPRESENTATIVIDADE</v>
          </cell>
          <cell r="K6317" t="str">
            <v>0,19</v>
          </cell>
        </row>
        <row r="6318">
          <cell r="G6318">
            <v>95359</v>
          </cell>
          <cell r="H6318" t="str">
            <v>CURSO DE CAPACITAÇÃO PARA OPERADOR DE GUINDASTE (ENCARGOS COMPLEMENTARES) - HORISTA</v>
          </cell>
          <cell r="I6318" t="str">
            <v>H</v>
          </cell>
          <cell r="J6318" t="str">
            <v>COEFICIENTE DE REPRESENTATIVIDADE</v>
          </cell>
          <cell r="K6318" t="str">
            <v>0,17</v>
          </cell>
        </row>
        <row r="6319">
          <cell r="G6319">
            <v>95360</v>
          </cell>
          <cell r="H6319" t="str">
            <v>CURSO DE CAPACITAÇÃO PARA OPERADOR DE MÁQUINAS E EQUIPAMENTOS (ENCARGOS COMPLEMENTARES) - HORISTA</v>
          </cell>
          <cell r="I6319" t="str">
            <v>H</v>
          </cell>
          <cell r="J6319" t="str">
            <v>COEFICIENTE DE REPRESENTATIVIDADE</v>
          </cell>
          <cell r="K6319" t="str">
            <v>0,14</v>
          </cell>
        </row>
        <row r="6320">
          <cell r="G6320">
            <v>95361</v>
          </cell>
          <cell r="H6320" t="str">
            <v>CURSO DE CAPACITAÇÃO PARA OPERADOR DE MARTELETE OU MARTELETEIRO (ENCARGOS COMPLEMENTARES) - HORISTA</v>
          </cell>
          <cell r="I6320" t="str">
            <v>H</v>
          </cell>
          <cell r="J6320" t="str">
            <v>COEFICIENTE DE REPRESENTATIVIDADE</v>
          </cell>
          <cell r="K6320" t="str">
            <v>0,08</v>
          </cell>
        </row>
        <row r="6321">
          <cell r="G6321">
            <v>95362</v>
          </cell>
          <cell r="H6321" t="str">
            <v>CURSO DE CAPACITAÇÃO PARA OPERADOR DE MOTO-ESCREIPER (ENCARGOS COMPLEMENTARES) - HORISTA</v>
          </cell>
          <cell r="I6321" t="str">
            <v>H</v>
          </cell>
          <cell r="J6321" t="str">
            <v>COEFICIENTE DE REPRESENTATIVIDADE</v>
          </cell>
          <cell r="K6321" t="str">
            <v>0,11</v>
          </cell>
        </row>
        <row r="6322">
          <cell r="G6322">
            <v>95363</v>
          </cell>
          <cell r="H6322" t="str">
            <v>CURSO DE CAPACITAÇÃO PARA OPERADOR DE MOTONIVELADORA (ENCARGOS COMPLEMENTARES) - HORISTA</v>
          </cell>
          <cell r="I6322" t="str">
            <v>H</v>
          </cell>
          <cell r="J6322" t="str">
            <v>COEFICIENTE DE REPRESENTATIVIDADE</v>
          </cell>
          <cell r="K6322" t="str">
            <v>0,13</v>
          </cell>
        </row>
        <row r="6323">
          <cell r="G6323">
            <v>95364</v>
          </cell>
          <cell r="H6323" t="str">
            <v>CURSO DE CAPACITAÇÃO PARA OPERADOR DE PÁ CARREGADEIRA (ENCARGOS COMPLEMENTARES) - HORISTA</v>
          </cell>
          <cell r="I6323" t="str">
            <v>H</v>
          </cell>
          <cell r="J6323" t="str">
            <v>COEFICIENTE DE REPRESENTATIVIDADE</v>
          </cell>
          <cell r="K6323" t="str">
            <v>0,11</v>
          </cell>
        </row>
        <row r="6324">
          <cell r="G6324">
            <v>95365</v>
          </cell>
          <cell r="H6324" t="str">
            <v>CURSO DE CAPACITAÇÃO PARA OPERADOR DE PAVIMENTADORA (ENCARGOS COMPLEMENTARES) - HORISTA</v>
          </cell>
          <cell r="I6324" t="str">
            <v>H</v>
          </cell>
          <cell r="J6324" t="str">
            <v>COEFICIENTE DE REPRESENTATIVIDADE</v>
          </cell>
          <cell r="K6324" t="str">
            <v>0,11</v>
          </cell>
        </row>
        <row r="6325">
          <cell r="G6325">
            <v>95366</v>
          </cell>
          <cell r="H6325" t="str">
            <v>CURSO DE CAPACITAÇÃO PARA OPERADOR DE ROLO COMPACTADOR (ENCARGOS COMPLEMENTARES) - HORISTA</v>
          </cell>
          <cell r="I6325" t="str">
            <v>H</v>
          </cell>
          <cell r="J6325" t="str">
            <v>COEFICIENTE DE REPRESENTATIVIDADE</v>
          </cell>
          <cell r="K6325" t="str">
            <v>0,08</v>
          </cell>
        </row>
        <row r="6326">
          <cell r="G6326">
            <v>95367</v>
          </cell>
          <cell r="H6326" t="str">
            <v>CURSO DE CAPACITAÇÃO PARA OPERADOR DE USINA DE ASFALTO, DE SOLOS OU DE CONCRETO (ENCARGOS COMPLEMENTARES) - HORISTA</v>
          </cell>
          <cell r="I6326" t="str">
            <v>H</v>
          </cell>
          <cell r="J6326" t="str">
            <v>COEFICIENTE DE REPRESENTATIVIDADE</v>
          </cell>
          <cell r="K6326" t="str">
            <v>0,09</v>
          </cell>
        </row>
        <row r="6327">
          <cell r="G6327">
            <v>95368</v>
          </cell>
          <cell r="H6327" t="str">
            <v>CURSO DE CAPACITAÇÃO PARA OPERADOR JATO DE AREIA OU JATISTA (ENCARGOS COMPLEMENTARES) - HORISTA</v>
          </cell>
          <cell r="I6327" t="str">
            <v>H</v>
          </cell>
          <cell r="J6327" t="str">
            <v>COEFICIENTE DE REPRESENTATIVIDADE</v>
          </cell>
          <cell r="K6327" t="str">
            <v>0,19</v>
          </cell>
        </row>
        <row r="6328">
          <cell r="G6328">
            <v>95369</v>
          </cell>
          <cell r="H6328" t="str">
            <v>CURSO DE CAPACITAÇÃO PARA OPERADOR PARA BATE ESTACAS (ENCARGOS COMPLEMENTARES) - HORISTA</v>
          </cell>
          <cell r="I6328" t="str">
            <v>H</v>
          </cell>
          <cell r="J6328" t="str">
            <v>COEFICIENTE DE REPRESENTATIVIDADE</v>
          </cell>
          <cell r="K6328" t="str">
            <v>0,12</v>
          </cell>
        </row>
        <row r="6329">
          <cell r="G6329">
            <v>95370</v>
          </cell>
          <cell r="H6329" t="str">
            <v>CURSO DE CAPACITAÇÃO PARA PASTILHEIRO (ENCARGOS COMPLEMENTARES) - HORISTA</v>
          </cell>
          <cell r="I6329" t="str">
            <v>H</v>
          </cell>
          <cell r="J6329" t="str">
            <v>COEFICIENTE DE REPRESENTATIVIDADE</v>
          </cell>
          <cell r="K6329" t="str">
            <v>0,19</v>
          </cell>
        </row>
        <row r="6330">
          <cell r="G6330">
            <v>95371</v>
          </cell>
          <cell r="H6330" t="str">
            <v>CURSO DE CAPACITAÇÃO PARA PEDREIRO (ENCARGOS COMPLEMENTARES) - HORISTA</v>
          </cell>
          <cell r="I6330" t="str">
            <v>H</v>
          </cell>
          <cell r="J6330" t="str">
            <v>COLETADO</v>
          </cell>
          <cell r="K6330" t="str">
            <v>0,24</v>
          </cell>
        </row>
        <row r="6331">
          <cell r="G6331">
            <v>95372</v>
          </cell>
          <cell r="H6331" t="str">
            <v>CURSO DE CAPACITAÇÃO PARA PINTOR (ENCARGOS COMPLEMENTARES) - HORISTA</v>
          </cell>
          <cell r="I6331" t="str">
            <v>H</v>
          </cell>
          <cell r="J6331" t="str">
            <v>COLETADO</v>
          </cell>
          <cell r="K6331" t="str">
            <v>0,17</v>
          </cell>
        </row>
        <row r="6332">
          <cell r="G6332">
            <v>95373</v>
          </cell>
          <cell r="H6332" t="str">
            <v>CURSO DE CAPACITAÇÃO PARA PINTOR DE LETREIROS (ENCARGOS COMPLEMENTARES) - HORISTA</v>
          </cell>
          <cell r="I6332" t="str">
            <v>H</v>
          </cell>
          <cell r="J6332" t="str">
            <v>COEFICIENTE DE REPRESENTATIVIDADE</v>
          </cell>
          <cell r="K6332" t="str">
            <v>0,17</v>
          </cell>
        </row>
        <row r="6333">
          <cell r="G6333">
            <v>95374</v>
          </cell>
          <cell r="H6333" t="str">
            <v>CURSO DE CAPACITAÇÃO PARA PINTOR PARA TINTA EPÓXI (ENCARGOS COMPLEMENTARES) - HORISTA</v>
          </cell>
          <cell r="I6333" t="str">
            <v>H</v>
          </cell>
          <cell r="J6333" t="str">
            <v>COEFICIENTE DE REPRESENTATIVIDADE</v>
          </cell>
          <cell r="K6333" t="str">
            <v>0,18</v>
          </cell>
        </row>
        <row r="6334">
          <cell r="G6334">
            <v>95375</v>
          </cell>
          <cell r="H6334" t="str">
            <v>CURSO DE CAPACITAÇÃO PARA POCEIRO (ENCARGOS COMPLEMENTARES) - HORISTA</v>
          </cell>
          <cell r="I6334" t="str">
            <v>H</v>
          </cell>
          <cell r="J6334" t="str">
            <v>COEFICIENTE DE REPRESENTATIVIDADE</v>
          </cell>
          <cell r="K6334" t="str">
            <v>0,23</v>
          </cell>
        </row>
        <row r="6335">
          <cell r="G6335">
            <v>95376</v>
          </cell>
          <cell r="H6335" t="str">
            <v>CURSO DE CAPACITAÇÃO PARA RASTELEIRO (ENCARGOS COMPLEMENTARES) - HORISTA</v>
          </cell>
          <cell r="I6335" t="str">
            <v>H</v>
          </cell>
          <cell r="J6335" t="str">
            <v>COEFICIENTE DE REPRESENTATIVIDADE</v>
          </cell>
          <cell r="K6335" t="str">
            <v>0,04</v>
          </cell>
        </row>
        <row r="6336">
          <cell r="G6336">
            <v>95377</v>
          </cell>
          <cell r="H6336" t="str">
            <v>CURSO DE CAPACITAÇÃO PARA SERRALHEIRO (ENCARGOS COMPLEMENTARES) - HORISTA</v>
          </cell>
          <cell r="I6336" t="str">
            <v>H</v>
          </cell>
          <cell r="J6336" t="str">
            <v>COEFICIENTE DE REPRESENTATIVIDADE</v>
          </cell>
          <cell r="K6336" t="str">
            <v>0,13</v>
          </cell>
        </row>
        <row r="6337">
          <cell r="G6337">
            <v>95378</v>
          </cell>
          <cell r="H6337" t="str">
            <v>CURSO DE CAPACITAÇÃO PARA SERVENTE (ENCARGOS COMPLEMENTARES) - HORISTA</v>
          </cell>
          <cell r="I6337" t="str">
            <v>H</v>
          </cell>
          <cell r="J6337" t="str">
            <v>COLETADO</v>
          </cell>
          <cell r="K6337" t="str">
            <v>0,16</v>
          </cell>
        </row>
        <row r="6338">
          <cell r="G6338">
            <v>95379</v>
          </cell>
          <cell r="H6338" t="str">
            <v>CURSO DE CAPACITAÇÃO PARA SOLDADOR (ENCARGOS COMPLEMENTARES) - HORISTA</v>
          </cell>
          <cell r="I6338" t="str">
            <v>H</v>
          </cell>
          <cell r="J6338" t="str">
            <v>COLETADO</v>
          </cell>
          <cell r="K6338" t="str">
            <v>0,13</v>
          </cell>
        </row>
        <row r="6339">
          <cell r="G6339">
            <v>95380</v>
          </cell>
          <cell r="H6339" t="str">
            <v>CURSO DE CAPACITAÇÃO PARA SOLDADOR A (PARA SOLDA A SER TESTADA COM RAIOS  X ) (ENCARGOS COMPLEMENTARES) - HORISTA</v>
          </cell>
          <cell r="I6339" t="str">
            <v>H</v>
          </cell>
          <cell r="J6339" t="str">
            <v>COEFICIENTE DE REPRESENTATIVIDADE</v>
          </cell>
          <cell r="K6339" t="str">
            <v>0,16</v>
          </cell>
        </row>
        <row r="6340">
          <cell r="G6340">
            <v>95382</v>
          </cell>
          <cell r="H6340" t="str">
            <v>CURSO DE CAPACITAÇÃO PARA TAQUEADOR OU TAQUEIRO (ENCARGOS COMPLEMENTARES) - HORISTA</v>
          </cell>
          <cell r="I6340" t="str">
            <v>H</v>
          </cell>
          <cell r="J6340" t="str">
            <v>COEFICIENTE DE REPRESENTATIVIDADE</v>
          </cell>
          <cell r="K6340" t="str">
            <v>0,16</v>
          </cell>
        </row>
        <row r="6341">
          <cell r="G6341">
            <v>95383</v>
          </cell>
          <cell r="H6341" t="str">
            <v>CURSO DE CAPACITAÇÃO PARA TÉCNICO DE LABORATÓRIO (ENCARGOS COMPLEMENTARES) - HORISTA</v>
          </cell>
          <cell r="I6341" t="str">
            <v>H</v>
          </cell>
          <cell r="J6341" t="str">
            <v>COEFICIENTE DE REPRESENTATIVIDADE</v>
          </cell>
          <cell r="K6341" t="str">
            <v>0,16</v>
          </cell>
        </row>
        <row r="6342">
          <cell r="G6342">
            <v>95384</v>
          </cell>
          <cell r="H6342" t="str">
            <v>CURSO DE CAPACITAÇÃO PARA TÉCNICO DE SONDAGEM (ENCARGOS COMPLEMENTARES) - HORISTA</v>
          </cell>
          <cell r="I6342" t="str">
            <v>H</v>
          </cell>
          <cell r="J6342" t="str">
            <v>COEFICIENTE DE REPRESENTATIVIDADE</v>
          </cell>
          <cell r="K6342" t="str">
            <v>0,22</v>
          </cell>
        </row>
        <row r="6343">
          <cell r="G6343">
            <v>95385</v>
          </cell>
          <cell r="H6343" t="str">
            <v>CURSO DE CAPACITAÇÃO PARA TELHADISTA (ENCARGOS COMPLEMENTARES) - HORISTA</v>
          </cell>
          <cell r="I6343" t="str">
            <v>H</v>
          </cell>
          <cell r="J6343" t="str">
            <v>COEFICIENTE DE REPRESENTATIVIDADE</v>
          </cell>
          <cell r="K6343" t="str">
            <v>0,15</v>
          </cell>
        </row>
        <row r="6344">
          <cell r="G6344">
            <v>95386</v>
          </cell>
          <cell r="H6344" t="str">
            <v>CURSO DE CAPACITAÇÃO PARA TRATORISTA (ENCARGOS COMPLEMENTARES) - HORISTA</v>
          </cell>
          <cell r="I6344" t="str">
            <v>H</v>
          </cell>
          <cell r="J6344" t="str">
            <v>COEFICIENTE DE REPRESENTATIVIDADE</v>
          </cell>
          <cell r="K6344" t="str">
            <v>0,14</v>
          </cell>
        </row>
        <row r="6345">
          <cell r="G6345">
            <v>95387</v>
          </cell>
          <cell r="H6345" t="str">
            <v>CURSO DE CAPACITAÇÃO PARA VIDRACEIRO (ENCARGOS COMPLEMENTARES) - HORISTA</v>
          </cell>
          <cell r="I6345" t="str">
            <v>H</v>
          </cell>
          <cell r="J6345" t="str">
            <v>COEFICIENTE DE REPRESENTATIVIDADE</v>
          </cell>
          <cell r="K6345" t="str">
            <v>0,14</v>
          </cell>
        </row>
        <row r="6346">
          <cell r="G6346">
            <v>95388</v>
          </cell>
          <cell r="H6346" t="str">
            <v>CURSO DE CAPACITAÇÃO PARA VIGIA NOTURNO (ENCARGOS COMPLEMENTARES) - HORISTA</v>
          </cell>
          <cell r="I6346" t="str">
            <v>H</v>
          </cell>
          <cell r="J6346" t="str">
            <v>COEFICIENTE DE REPRESENTATIVIDADE</v>
          </cell>
          <cell r="K6346" t="str">
            <v>0,05</v>
          </cell>
        </row>
        <row r="6347">
          <cell r="G6347">
            <v>95389</v>
          </cell>
          <cell r="H6347" t="str">
            <v>CURSO DE CAPACITAÇÃO PARA OPERADOR DE BETONEIRA ESTACIONÁRIA/MISTURADOR (ENCARGOS COMPLEMENTARES) - HORISTA</v>
          </cell>
          <cell r="I6347" t="str">
            <v>H</v>
          </cell>
          <cell r="J6347" t="str">
            <v>COEFICIENTE DE REPRESENTATIVIDADE</v>
          </cell>
          <cell r="K6347" t="str">
            <v>0,08</v>
          </cell>
        </row>
        <row r="6348">
          <cell r="G6348">
            <v>95390</v>
          </cell>
          <cell r="H6348" t="str">
            <v>CURSO DE CAPACITAÇÃO PARA JARDINEIRO (ENCARGOS COMPLEMENTARES) - HORISTA</v>
          </cell>
          <cell r="I6348" t="str">
            <v>H</v>
          </cell>
          <cell r="J6348" t="str">
            <v>COEFICIENTE DE REPRESENTATIVIDADE</v>
          </cell>
          <cell r="K6348" t="str">
            <v>0,05</v>
          </cell>
        </row>
        <row r="6349">
          <cell r="G6349">
            <v>95391</v>
          </cell>
          <cell r="H6349" t="str">
            <v>CURSO DE CAPACITAÇÃO PARA DESENHISTA DETALHISTA (ENCARGOS COMPLEMENTARES) - HORISTA</v>
          </cell>
          <cell r="I6349" t="str">
            <v>H</v>
          </cell>
          <cell r="J6349" t="str">
            <v>COEFICIENTE DE REPRESENTATIVIDADE</v>
          </cell>
          <cell r="K6349" t="str">
            <v>0,20</v>
          </cell>
        </row>
        <row r="6350">
          <cell r="G6350">
            <v>95392</v>
          </cell>
          <cell r="H6350" t="str">
            <v>CURSO DE CAPACITAÇÃO PARA ALMOXARIFE (ENCARGOS COMPLEMENTARES) - HORISTA</v>
          </cell>
          <cell r="I6350" t="str">
            <v>H</v>
          </cell>
          <cell r="J6350" t="str">
            <v>COLETADO</v>
          </cell>
          <cell r="K6350" t="str">
            <v>0,06</v>
          </cell>
        </row>
        <row r="6351">
          <cell r="G6351">
            <v>95393</v>
          </cell>
          <cell r="H6351" t="str">
            <v>CURSO DE CAPACITAÇÃO PARA APONTADOR OU APROPRIADOR (ENCARGOS COMPLEMENTARES) - HORISTA</v>
          </cell>
          <cell r="I6351" t="str">
            <v>H</v>
          </cell>
          <cell r="J6351" t="str">
            <v>COEFICIENTE DE REPRESENTATIVIDADE</v>
          </cell>
          <cell r="K6351" t="str">
            <v>0,26</v>
          </cell>
        </row>
        <row r="6352">
          <cell r="G6352">
            <v>95394</v>
          </cell>
          <cell r="H6352" t="str">
            <v>CURSO DE CAPACITAÇÃO PARA ARQUITETO DE OBRA JÚNIOR (ENCARGOS COMPLEMENTARES) - HORISTA</v>
          </cell>
          <cell r="I6352" t="str">
            <v>H</v>
          </cell>
          <cell r="J6352" t="str">
            <v>COEFICIENTE DE REPRESENTATIVIDADE</v>
          </cell>
          <cell r="K6352" t="str">
            <v>0,35</v>
          </cell>
        </row>
        <row r="6353">
          <cell r="G6353">
            <v>95395</v>
          </cell>
          <cell r="H6353" t="str">
            <v>CURSO DE CAPACITAÇÃO PARA ARQUITETO DE OBRA PLENO (ENCARGOS COMPLEMENTARES) - HORISTA</v>
          </cell>
          <cell r="I6353" t="str">
            <v>H</v>
          </cell>
          <cell r="J6353" t="str">
            <v>COEFICIENTE DE REPRESENTATIVIDADE</v>
          </cell>
          <cell r="K6353" t="str">
            <v>0,50</v>
          </cell>
        </row>
        <row r="6354">
          <cell r="G6354">
            <v>95396</v>
          </cell>
          <cell r="H6354" t="str">
            <v>CURSO DE CAPACITAÇÃO PARA ARQUITETO DE OBRA SÊNIOR (ENCARGOS COMPLEMENTARES) - HORISTA</v>
          </cell>
          <cell r="I6354" t="str">
            <v>H</v>
          </cell>
          <cell r="J6354" t="str">
            <v>COEFICIENTE DE REPRESENTATIVIDADE</v>
          </cell>
          <cell r="K6354" t="str">
            <v>0,67</v>
          </cell>
        </row>
        <row r="6355">
          <cell r="G6355">
            <v>95397</v>
          </cell>
          <cell r="H6355" t="str">
            <v>CURSO DE CAPACITAÇÃO PARA AUXILIAR DE DESENHISTA (ENCARGOS COMPLEMENTARES) - HORISTA</v>
          </cell>
          <cell r="I6355" t="str">
            <v>H</v>
          </cell>
          <cell r="J6355" t="str">
            <v>COEFICIENTE DE REPRESENTATIVIDADE</v>
          </cell>
          <cell r="K6355" t="str">
            <v>0,17</v>
          </cell>
        </row>
        <row r="6356">
          <cell r="G6356">
            <v>95398</v>
          </cell>
          <cell r="H6356" t="str">
            <v>CURSO DE CAPACITAÇÃO PARA AUXILIAR DE ESCRITÓRIO (ENCARGOS COMPLEMENTARES) - HORISTA</v>
          </cell>
          <cell r="I6356" t="str">
            <v>H</v>
          </cell>
          <cell r="J6356" t="str">
            <v>COEFICIENTE DE REPRESENTATIVIDADE</v>
          </cell>
          <cell r="K6356" t="str">
            <v>0,05</v>
          </cell>
        </row>
        <row r="6357">
          <cell r="G6357">
            <v>95399</v>
          </cell>
          <cell r="H6357" t="str">
            <v>CURSO DE CAPACITAÇÃO PARA DESENHISTA COPISTA (ENCARGOS COMPLEMENTARES) - HORISTA</v>
          </cell>
          <cell r="I6357" t="str">
            <v>H</v>
          </cell>
          <cell r="J6357" t="str">
            <v>COEFICIENTE DE REPRESENTATIVIDADE</v>
          </cell>
          <cell r="K6357" t="str">
            <v>0,14</v>
          </cell>
        </row>
        <row r="6358">
          <cell r="G6358">
            <v>95400</v>
          </cell>
          <cell r="H6358" t="str">
            <v>CURSO DE CAPACITAÇÃO PARA DESENHISTA PROJETISTA (ENCARGOS COMPLEMENTARES) - HORISTA</v>
          </cell>
          <cell r="I6358" t="str">
            <v>H</v>
          </cell>
          <cell r="J6358" t="str">
            <v>COEFICIENTE DE REPRESENTATIVIDADE</v>
          </cell>
          <cell r="K6358" t="str">
            <v>0,20</v>
          </cell>
        </row>
        <row r="6359">
          <cell r="G6359">
            <v>95401</v>
          </cell>
          <cell r="H6359" t="str">
            <v>CURSO DE CAPACITAÇÃO PARA ENCARREGADO GERAL (ENCARGOS COMPLEMENTARES) - HORISTA</v>
          </cell>
          <cell r="I6359" t="str">
            <v>H</v>
          </cell>
          <cell r="J6359" t="str">
            <v>COLETADO</v>
          </cell>
          <cell r="K6359" t="str">
            <v>0,47</v>
          </cell>
        </row>
        <row r="6360">
          <cell r="G6360">
            <v>95402</v>
          </cell>
          <cell r="H6360" t="str">
            <v>CURSO DE CAPACITAÇÃO PARA ENGENHEIRO CIVIL DE OBRA JÚNIOR (ENCARGOS COMPLEMENTARES) - HORISTA</v>
          </cell>
          <cell r="I6360" t="str">
            <v>H</v>
          </cell>
          <cell r="J6360" t="str">
            <v>COLETADO</v>
          </cell>
          <cell r="K6360" t="str">
            <v>0,86</v>
          </cell>
        </row>
        <row r="6361">
          <cell r="G6361">
            <v>95403</v>
          </cell>
          <cell r="H6361" t="str">
            <v>CURSO DE CAPACITAÇÃO PARA ENGENHEIRO CIVIL DE OBRA PLENO (ENCARGOS COMPLEMENTARES) - HORISTA</v>
          </cell>
          <cell r="I6361" t="str">
            <v>H</v>
          </cell>
          <cell r="J6361" t="str">
            <v>COEFICIENTE DE REPRESENTATIVIDADE</v>
          </cell>
          <cell r="K6361" t="str">
            <v>0,98</v>
          </cell>
        </row>
        <row r="6362">
          <cell r="G6362">
            <v>95404</v>
          </cell>
          <cell r="H6362" t="str">
            <v>CURSO DE CAPACITAÇÃO PARA ENGENHEIRO CIVIL DE OBRA SÊNIOR (ENCARGOS COMPLEMENTARES) - HORISTA</v>
          </cell>
          <cell r="I6362" t="str">
            <v>H</v>
          </cell>
          <cell r="J6362" t="str">
            <v>COEFICIENTE DE REPRESENTATIVIDADE</v>
          </cell>
          <cell r="K6362" t="str">
            <v>1,34</v>
          </cell>
        </row>
        <row r="6363">
          <cell r="G6363">
            <v>95405</v>
          </cell>
          <cell r="H6363" t="str">
            <v>CURSO DE CAPACITAÇÃO PARA MESTRE DE OBRAS (ENCARGOS COMPLEMENTARES) - HORISTA</v>
          </cell>
          <cell r="I6363" t="str">
            <v>H</v>
          </cell>
          <cell r="J6363" t="str">
            <v>COEFICIENTE DE REPRESENTATIVIDADE</v>
          </cell>
          <cell r="K6363" t="str">
            <v>0,72</v>
          </cell>
        </row>
        <row r="6364">
          <cell r="G6364">
            <v>95406</v>
          </cell>
          <cell r="H6364" t="str">
            <v>CURSO DE CAPACITAÇÃO PARA TOPÓGRAFO (ENCARGOS COMPLEMENTARES) - HORISTA</v>
          </cell>
          <cell r="I6364" t="str">
            <v>H</v>
          </cell>
          <cell r="J6364" t="str">
            <v>COLETADO</v>
          </cell>
          <cell r="K6364" t="str">
            <v>0,20</v>
          </cell>
        </row>
        <row r="6365">
          <cell r="G6365">
            <v>95407</v>
          </cell>
          <cell r="H6365" t="str">
            <v>CURSO DE CAPACITAÇÃO PARA ENGENHEIRO ELETRICISTA (ENCARGOS COMPLEMENTARES) - HORISTA</v>
          </cell>
          <cell r="I6365" t="str">
            <v>H</v>
          </cell>
          <cell r="J6365" t="str">
            <v>COEFICIENTE DE REPRESENTATIVIDADE</v>
          </cell>
          <cell r="K6365" t="str">
            <v>1,99</v>
          </cell>
        </row>
        <row r="6366">
          <cell r="G6366">
            <v>95408</v>
          </cell>
          <cell r="H6366" t="str">
            <v>CURSO DE CAPACITAÇÃO  PARA MOTORISTA DE CAMINHÃO (ENCARGOS COMPLEMENTARES) - MENSALISTA</v>
          </cell>
          <cell r="I6366" t="str">
            <v>MES</v>
          </cell>
          <cell r="J6366" t="str">
            <v>COEFICIENTE DE REPRESENTATIVIDADE</v>
          </cell>
          <cell r="K6366" t="str">
            <v>9,81</v>
          </cell>
        </row>
        <row r="6367">
          <cell r="G6367">
            <v>95409</v>
          </cell>
          <cell r="H6367" t="str">
            <v>CURSO DE CAPACITAÇÃO PARA DESENHISTA DETALHISTA (ENCARGOS COMPLEMENTARES) - MENSALISTA</v>
          </cell>
          <cell r="I6367" t="str">
            <v>MES</v>
          </cell>
          <cell r="J6367" t="str">
            <v>COEFICIENTE DE REPRESENTATIVIDADE</v>
          </cell>
          <cell r="K6367" t="str">
            <v>17,94</v>
          </cell>
        </row>
        <row r="6368">
          <cell r="G6368">
            <v>95410</v>
          </cell>
          <cell r="H6368" t="str">
            <v>CURSO DE CAPACITAÇÃO PARA DESENHISTA COPISTA (ENCARGOS COMPLEMENTARES) - MENSALISTA</v>
          </cell>
          <cell r="I6368" t="str">
            <v>MES</v>
          </cell>
          <cell r="J6368" t="str">
            <v>COEFICIENTE DE REPRESENTATIVIDADE</v>
          </cell>
          <cell r="K6368" t="str">
            <v>12,97</v>
          </cell>
        </row>
        <row r="6369">
          <cell r="G6369">
            <v>95411</v>
          </cell>
          <cell r="H6369" t="str">
            <v>CURSO DE CAPACITAÇÃO PARA DESENHISTA PROJETISTA (ENCARGOS COMPLEMENTARES) - MENSALISTA</v>
          </cell>
          <cell r="I6369" t="str">
            <v>MES</v>
          </cell>
          <cell r="J6369" t="str">
            <v>COEFICIENTE DE REPRESENTATIVIDADE</v>
          </cell>
          <cell r="K6369" t="str">
            <v>17,76</v>
          </cell>
        </row>
        <row r="6370">
          <cell r="G6370">
            <v>95412</v>
          </cell>
          <cell r="H6370" t="str">
            <v>CURSO DE CAPACITAÇÃO PARA AUXILIAR DE DESENHISTA (ENCARGOS COMPLEMENTARES) - MENSALISTA</v>
          </cell>
          <cell r="I6370" t="str">
            <v>MES</v>
          </cell>
          <cell r="J6370" t="str">
            <v>COEFICIENTE DE REPRESENTATIVIDADE</v>
          </cell>
          <cell r="K6370" t="str">
            <v>15,79</v>
          </cell>
        </row>
        <row r="6371">
          <cell r="G6371">
            <v>95413</v>
          </cell>
          <cell r="H6371" t="str">
            <v>CURSO DE CAPACITAÇÃO PARA ALMOXARIFE (ENCARGOS COMPLEMENTARES) - MENSALISTA</v>
          </cell>
          <cell r="I6371" t="str">
            <v>MES</v>
          </cell>
          <cell r="J6371" t="str">
            <v>COEFICIENTE DE REPRESENTATIVIDADE</v>
          </cell>
          <cell r="K6371" t="str">
            <v>8,63</v>
          </cell>
        </row>
        <row r="6372">
          <cell r="G6372">
            <v>95414</v>
          </cell>
          <cell r="H6372" t="str">
            <v>CURSO DE CAPACITAÇÃO PARA APONTADOR OU APROPRIADOR (ENCARGOS COMPLEMENTARES) - MENSALISTA</v>
          </cell>
          <cell r="I6372" t="str">
            <v>MES</v>
          </cell>
          <cell r="J6372" t="str">
            <v>COEFICIENTE DE REPRESENTATIVIDADE</v>
          </cell>
          <cell r="K6372" t="str">
            <v>35,33</v>
          </cell>
        </row>
        <row r="6373">
          <cell r="G6373">
            <v>95415</v>
          </cell>
          <cell r="H6373" t="str">
            <v>CURSO DE CAPACITAÇÃO PARA ENGENHEIRO CIVIL DE OBRA JÚNIOR (ENCARGOS COMPLEMENTARES) - MENSALISTA</v>
          </cell>
          <cell r="I6373" t="str">
            <v>MES</v>
          </cell>
          <cell r="J6373" t="str">
            <v>COEFICIENTE DE REPRESENTATIVIDADE</v>
          </cell>
          <cell r="K6373" t="str">
            <v>116,74</v>
          </cell>
        </row>
        <row r="6374">
          <cell r="G6374">
            <v>95416</v>
          </cell>
          <cell r="H6374" t="str">
            <v>CURSO DE CAPACITAÇÃO PARA AUXILIAR DE ESCRITÓRIO (ENCARGOS COMPLEMENTARES) - MENSALISTA</v>
          </cell>
          <cell r="I6374" t="str">
            <v>MES</v>
          </cell>
          <cell r="J6374" t="str">
            <v>COEFICIENTE DE REPRESENTATIVIDADE</v>
          </cell>
          <cell r="K6374" t="str">
            <v>7,43</v>
          </cell>
        </row>
        <row r="6375">
          <cell r="G6375">
            <v>95417</v>
          </cell>
          <cell r="H6375" t="str">
            <v>CURSO DE CAPACITAÇÃO PARA ENGENHEIRO CIVIL DE OBRA PLENO (ENCARGOS COMPLEMENTARES) - MENSALISTA</v>
          </cell>
          <cell r="I6375" t="str">
            <v>MES</v>
          </cell>
          <cell r="J6375" t="str">
            <v>COEFICIENTE DE REPRESENTATIVIDADE</v>
          </cell>
          <cell r="K6375" t="str">
            <v>132,88</v>
          </cell>
        </row>
        <row r="6376">
          <cell r="G6376">
            <v>95418</v>
          </cell>
          <cell r="H6376" t="str">
            <v>CURSO DE CAPACITAÇÃO PARA ENGENHEIRO CIVIL DE OBRA SÊNIOR (ENCARGOS COMPLEMENTARES) - MENSALISTA</v>
          </cell>
          <cell r="I6376" t="str">
            <v>MES</v>
          </cell>
          <cell r="J6376" t="str">
            <v>COEFICIENTE DE REPRESENTATIVIDADE</v>
          </cell>
          <cell r="K6376" t="str">
            <v>181,64</v>
          </cell>
        </row>
        <row r="6377">
          <cell r="G6377">
            <v>95419</v>
          </cell>
          <cell r="H6377" t="str">
            <v>CURSO DE CAPACITAÇÃO PARA ARQUITETO JÚNIOR (ENCARGOS COMPLEMENTARES) - MENSALISTA</v>
          </cell>
          <cell r="I6377" t="str">
            <v>MES</v>
          </cell>
          <cell r="J6377" t="str">
            <v>COEFICIENTE DE REPRESENTATIVIDADE</v>
          </cell>
          <cell r="K6377" t="str">
            <v>48,22</v>
          </cell>
        </row>
        <row r="6378">
          <cell r="G6378">
            <v>95420</v>
          </cell>
          <cell r="H6378" t="str">
            <v>CURSO DE CAPACITAÇÃO PARA ARQUITETO PLENO (ENCARGOS COMPLEMENTARES) - MENSALISTA</v>
          </cell>
          <cell r="I6378" t="str">
            <v>MES</v>
          </cell>
          <cell r="J6378" t="str">
            <v>COEFICIENTE DE REPRESENTATIVIDADE</v>
          </cell>
          <cell r="K6378" t="str">
            <v>68,50</v>
          </cell>
        </row>
        <row r="6379">
          <cell r="G6379">
            <v>95421</v>
          </cell>
          <cell r="H6379" t="str">
            <v>CURSO DE CAPACITAÇÃO PARA ARQUITETO SÊNIOR (ENCARGOS COMPLEMENTARES) - MENSALISTA</v>
          </cell>
          <cell r="I6379" t="str">
            <v>MES</v>
          </cell>
          <cell r="J6379" t="str">
            <v>COEFICIENTE DE REPRESENTATIVIDADE</v>
          </cell>
          <cell r="K6379" t="str">
            <v>90,56</v>
          </cell>
        </row>
        <row r="6380">
          <cell r="G6380">
            <v>95422</v>
          </cell>
          <cell r="H6380" t="str">
            <v>CURSO DE CAPACITAÇÃO PARA ENCARREGADO GERAL DE OBRAS (ENCARGOS COMPLEMENTARES) - MENSALISTA</v>
          </cell>
          <cell r="I6380" t="str">
            <v>MES</v>
          </cell>
          <cell r="J6380" t="str">
            <v>COEFICIENTE DE REPRESENTATIVIDADE</v>
          </cell>
          <cell r="K6380" t="str">
            <v>64,44</v>
          </cell>
        </row>
        <row r="6381">
          <cell r="G6381">
            <v>95423</v>
          </cell>
          <cell r="H6381" t="str">
            <v>CURSO DE CAPACITAÇÃO PARA MESTRE DE OBRAS (ENCARGOS COMPLEMENTARES) - MENSALISTA</v>
          </cell>
          <cell r="I6381" t="str">
            <v>MES</v>
          </cell>
          <cell r="J6381" t="str">
            <v>COEFICIENTE DE REPRESENTATIVIDADE</v>
          </cell>
          <cell r="K6381" t="str">
            <v>97,81</v>
          </cell>
        </row>
        <row r="6382">
          <cell r="G6382">
            <v>95424</v>
          </cell>
          <cell r="H6382" t="str">
            <v>CURSO DE CAPACITAÇÃO PARA TOPÓGRAFO (ENCARGOS COMPLEMENTARES) - MENSALISTA</v>
          </cell>
          <cell r="I6382" t="str">
            <v>MES</v>
          </cell>
          <cell r="J6382" t="str">
            <v>COEFICIENTE DE REPRESENTATIVIDADE</v>
          </cell>
          <cell r="K6382" t="str">
            <v>28,47</v>
          </cell>
        </row>
        <row r="6383">
          <cell r="G6383">
            <v>100288</v>
          </cell>
          <cell r="H6383" t="str">
            <v>CURSO DE CAPACITAÇÃO PARA VIGIA DIURNO (ENCARGOS COMPLEMENTARES) - HORISTA</v>
          </cell>
          <cell r="I6383" t="str">
            <v>H</v>
          </cell>
          <cell r="J6383" t="str">
            <v>COEFICIENTE DE REPRESENTATIVIDADE</v>
          </cell>
          <cell r="K6383" t="str">
            <v>0,04</v>
          </cell>
        </row>
        <row r="6384">
          <cell r="G6384">
            <v>100289</v>
          </cell>
          <cell r="H6384" t="str">
            <v>VIGIA DIURNO COM ENCARGOS COMPLEMENTARES</v>
          </cell>
          <cell r="I6384" t="str">
            <v>H</v>
          </cell>
          <cell r="J6384" t="str">
            <v>COEFICIENTE DE REPRESENTATIVIDADE</v>
          </cell>
          <cell r="K6384" t="str">
            <v>13,66</v>
          </cell>
        </row>
        <row r="6385">
          <cell r="G6385">
            <v>100290</v>
          </cell>
          <cell r="H6385" t="str">
            <v>CURSO DE CAPACITAÇÃO PARA AUXILIAR DE ALMOXARIFE (ENCARGOS COMPLEMENTARES) - HORISTA</v>
          </cell>
          <cell r="I6385" t="str">
            <v>H</v>
          </cell>
          <cell r="J6385" t="str">
            <v>COEFICIENTE DE REPRESENTATIVIDADE</v>
          </cell>
          <cell r="K6385" t="str">
            <v>0,04</v>
          </cell>
        </row>
        <row r="6386">
          <cell r="G6386">
            <v>100291</v>
          </cell>
          <cell r="H6386" t="str">
            <v>CURSO DE CAPACITAÇÃO PARA AJUDANTE DE PINTOR (ENCARGOS COMPLEMENTARES) - HORISTA</v>
          </cell>
          <cell r="I6386" t="str">
            <v>H</v>
          </cell>
          <cell r="J6386" t="str">
            <v>COEFICIENTE DE REPRESENTATIVIDADE</v>
          </cell>
          <cell r="K6386" t="str">
            <v>0,12</v>
          </cell>
        </row>
        <row r="6387">
          <cell r="G6387">
            <v>100292</v>
          </cell>
          <cell r="H6387" t="str">
            <v>CURSO DE CAPACITAÇÃO PARA COORDENADOR/GERENTE DE OBRA (ENCARGOS COMPLEMENTARES) - HORISTA</v>
          </cell>
          <cell r="I6387" t="str">
            <v>H</v>
          </cell>
          <cell r="J6387" t="str">
            <v>COEFICIENTE DE REPRESENTATIVIDADE</v>
          </cell>
          <cell r="K6387" t="str">
            <v>1,26</v>
          </cell>
        </row>
        <row r="6388">
          <cell r="G6388">
            <v>100293</v>
          </cell>
          <cell r="H6388" t="str">
            <v>CURSO DE CAPACITAÇÃO PARA AUXILIAR DE AZULEJISTA (ENCARGOS COMPLEMENTARES) - HORISTA</v>
          </cell>
          <cell r="I6388" t="str">
            <v>H</v>
          </cell>
          <cell r="J6388" t="str">
            <v>COEFICIENTE DE REPRESENTATIVIDADE</v>
          </cell>
          <cell r="K6388" t="str">
            <v>0,12</v>
          </cell>
        </row>
        <row r="6389">
          <cell r="G6389">
            <v>100294</v>
          </cell>
          <cell r="H6389" t="str">
            <v>CURSO DE CAPACITAÇÃO PARA ARQUITETO PAISAGISTA (ENCARGOS COMPLEMENTARES) - HORISTA</v>
          </cell>
          <cell r="I6389" t="str">
            <v>H</v>
          </cell>
          <cell r="J6389" t="str">
            <v>COEFICIENTE DE REPRESENTATIVIDADE</v>
          </cell>
          <cell r="K6389" t="str">
            <v>0,37</v>
          </cell>
        </row>
        <row r="6390">
          <cell r="G6390">
            <v>100295</v>
          </cell>
          <cell r="H6390" t="str">
            <v>CURSO DE CAPACITAÇÃO PARA MONTADOR DE ELETROELETRONICOS (ENCARGOS COMPLEMENTARES) - HORISTA</v>
          </cell>
          <cell r="I6390" t="str">
            <v>H</v>
          </cell>
          <cell r="J6390" t="str">
            <v>COEFICIENTE DE REPRESENTATIVIDADE</v>
          </cell>
          <cell r="K6390" t="str">
            <v>0,39</v>
          </cell>
        </row>
        <row r="6391">
          <cell r="G6391">
            <v>100296</v>
          </cell>
          <cell r="H6391" t="str">
            <v>CURSO DE CAPACITAÇÃO PARA ENGENHEIRO CIVIL JUNIOR (ENCARGOS COMPLEMENTARES) - HORISTA</v>
          </cell>
          <cell r="I6391" t="str">
            <v>H</v>
          </cell>
          <cell r="J6391" t="str">
            <v>COEFICIENTE DE REPRESENTATIVIDADE</v>
          </cell>
          <cell r="K6391" t="str">
            <v>0,87</v>
          </cell>
        </row>
        <row r="6392">
          <cell r="G6392">
            <v>100297</v>
          </cell>
          <cell r="H6392" t="str">
            <v>CURSO DE CAPACITAÇÃO PARA ENGENHEIRO CIVIL PLENO (ENCARGOS COMPLEMENTARES) - HORISTA</v>
          </cell>
          <cell r="I6392" t="str">
            <v>H</v>
          </cell>
          <cell r="J6392" t="str">
            <v>COEFICIENTE DE REPRESENTATIVIDADE</v>
          </cell>
          <cell r="K6392" t="str">
            <v>0,98</v>
          </cell>
        </row>
        <row r="6393">
          <cell r="G6393">
            <v>100298</v>
          </cell>
          <cell r="H6393" t="str">
            <v>CURSO DE CAPACITAÇÃO PARA MECÂNICO DE REFRIGERAÇÃO (ENCARGOS COMPLEMENTARES) - HORISTA</v>
          </cell>
          <cell r="I6393" t="str">
            <v>H</v>
          </cell>
          <cell r="J6393" t="str">
            <v>COEFICIENTE DE REPRESENTATIVIDADE</v>
          </cell>
          <cell r="K6393" t="str">
            <v>0,45</v>
          </cell>
        </row>
        <row r="6394">
          <cell r="G6394">
            <v>100299</v>
          </cell>
          <cell r="H6394" t="str">
            <v>CURSO DE CAPACITAÇÃO PARA TÉCNICO EM SEGURANÇA DO TRABALHO (ENCARGOS COMPLEMENTARES) - HORISTA</v>
          </cell>
          <cell r="I6394" t="str">
            <v>H</v>
          </cell>
          <cell r="J6394" t="str">
            <v>COEFICIENTE DE REPRESENTATIVIDADE</v>
          </cell>
          <cell r="K6394" t="str">
            <v>0,09</v>
          </cell>
        </row>
        <row r="6395">
          <cell r="G6395">
            <v>100300</v>
          </cell>
          <cell r="H6395" t="str">
            <v>AUXILIAR DE ALMOXARIFE COM ENCARGOS COMPLEMENTARES</v>
          </cell>
          <cell r="I6395" t="str">
            <v>H</v>
          </cell>
          <cell r="J6395" t="str">
            <v>COEFICIENTE DE REPRESENTATIVIDADE</v>
          </cell>
          <cell r="K6395" t="str">
            <v>15,10</v>
          </cell>
        </row>
        <row r="6396">
          <cell r="G6396">
            <v>100301</v>
          </cell>
          <cell r="H6396" t="str">
            <v>AJUDANTE DE PINTOR COM ENCARGOS COMPLEMENTARES</v>
          </cell>
          <cell r="I6396" t="str">
            <v>H</v>
          </cell>
          <cell r="J6396" t="str">
            <v>COEFICIENTE DE REPRESENTATIVIDADE</v>
          </cell>
          <cell r="K6396" t="str">
            <v>15,60</v>
          </cell>
        </row>
        <row r="6397">
          <cell r="G6397">
            <v>100302</v>
          </cell>
          <cell r="H6397" t="str">
            <v>COORDENADOR/GERENTE DE OBRA COM ENCARGOS COMPLEMENTARES</v>
          </cell>
          <cell r="I6397" t="str">
            <v>H</v>
          </cell>
          <cell r="J6397" t="str">
            <v>COEFICIENTE DE REPRESENTATIVIDADE</v>
          </cell>
          <cell r="K6397" t="str">
            <v>108,51</v>
          </cell>
        </row>
        <row r="6398">
          <cell r="G6398">
            <v>100303</v>
          </cell>
          <cell r="H6398" t="str">
            <v>AUXILIAR DE AZULEJISTA COM ENCARGOS COMPLEMENTARES</v>
          </cell>
          <cell r="I6398" t="str">
            <v>H</v>
          </cell>
          <cell r="J6398" t="str">
            <v>COEFICIENTE DE REPRESENTATIVIDADE</v>
          </cell>
          <cell r="K6398" t="str">
            <v>14,50</v>
          </cell>
        </row>
        <row r="6399">
          <cell r="G6399">
            <v>100304</v>
          </cell>
          <cell r="H6399" t="str">
            <v>ARQUITETO PAISAGISTA COM ENCARGOS COMPLEMENTARES</v>
          </cell>
          <cell r="I6399" t="str">
            <v>H</v>
          </cell>
          <cell r="J6399" t="str">
            <v>COEFICIENTE DE REPRESENTATIVIDADE</v>
          </cell>
          <cell r="K6399" t="str">
            <v>56,86</v>
          </cell>
        </row>
        <row r="6400">
          <cell r="G6400">
            <v>100305</v>
          </cell>
          <cell r="H6400" t="str">
            <v>ENGENHEIRO CIVIL JUNIOR COM ENCARGOS COMPLEMENTARES</v>
          </cell>
          <cell r="I6400" t="str">
            <v>H</v>
          </cell>
          <cell r="J6400" t="str">
            <v>COEFICIENTE DE REPRESENTATIVIDADE</v>
          </cell>
          <cell r="K6400" t="str">
            <v>75,39</v>
          </cell>
        </row>
        <row r="6401">
          <cell r="G6401">
            <v>100306</v>
          </cell>
          <cell r="H6401" t="str">
            <v>ENGENHEIRO CIVIL PLENO COM ENCARGOS COMPLEMENTARES</v>
          </cell>
          <cell r="I6401" t="str">
            <v>H</v>
          </cell>
          <cell r="J6401" t="str">
            <v>COEFICIENTE DE REPRESENTATIVIDADE</v>
          </cell>
          <cell r="K6401" t="str">
            <v>84,93</v>
          </cell>
        </row>
        <row r="6402">
          <cell r="G6402">
            <v>100307</v>
          </cell>
          <cell r="H6402" t="str">
            <v>MONTADOR DE ELETROELETRÔNICOS COM ENCARGOS COMPLEMENTARES</v>
          </cell>
          <cell r="I6402" t="str">
            <v>H</v>
          </cell>
          <cell r="J6402" t="str">
            <v>COEFICIENTE DE REPRESENTATIVIDADE</v>
          </cell>
          <cell r="K6402" t="str">
            <v>17,39</v>
          </cell>
        </row>
        <row r="6403">
          <cell r="G6403">
            <v>100308</v>
          </cell>
          <cell r="H6403" t="str">
            <v>MECÂNICO DE REFRIGERAÇÃO COM ENCARGOS COMPLEMENTARES</v>
          </cell>
          <cell r="I6403" t="str">
            <v>H</v>
          </cell>
          <cell r="J6403" t="str">
            <v>COEFICIENTE DE REPRESENTATIVIDADE</v>
          </cell>
          <cell r="K6403" t="str">
            <v>19,50</v>
          </cell>
        </row>
        <row r="6404">
          <cell r="G6404">
            <v>100309</v>
          </cell>
          <cell r="H6404" t="str">
            <v>TÉCNICO EM SEGURAÇA DO TRABALHO COM ENCARGOS COMPLEMENTARES</v>
          </cell>
          <cell r="I6404" t="str">
            <v>H</v>
          </cell>
          <cell r="J6404" t="str">
            <v>COEFICIENTE DE REPRESENTATIVIDADE</v>
          </cell>
          <cell r="K6404" t="str">
            <v>26,51</v>
          </cell>
        </row>
        <row r="6405">
          <cell r="G6405">
            <v>100310</v>
          </cell>
          <cell r="H6405" t="str">
            <v>CURSO DE CAPACITAÇÃO PARA AUXILIAR DE ALMOXARIFE (ENCARGOS COMPLEMENTARES) - MENSALISTA</v>
          </cell>
          <cell r="I6405" t="str">
            <v>MES</v>
          </cell>
          <cell r="J6405" t="str">
            <v>COEFICIENTE DE REPRESENTATIVIDADE</v>
          </cell>
          <cell r="K6405" t="str">
            <v>6,61</v>
          </cell>
        </row>
        <row r="6406">
          <cell r="G6406">
            <v>100311</v>
          </cell>
          <cell r="H6406" t="str">
            <v>CURSO DE CAPACITAÇÃO PARA COORDENADOR/GERENTE DE OBRA (ENCARGOS COMPLEMENTARES) - MENSALISTA</v>
          </cell>
          <cell r="I6406" t="str">
            <v>MES</v>
          </cell>
          <cell r="J6406" t="str">
            <v>COEFICIENTE DE REPRESENTATIVIDADE</v>
          </cell>
          <cell r="K6406" t="str">
            <v>171,13</v>
          </cell>
        </row>
        <row r="6407">
          <cell r="G6407">
            <v>100312</v>
          </cell>
          <cell r="H6407" t="str">
            <v>CURSO DE CAPACITAÇÃO PARA ARQUITETO PAISAGISTA (ENCARGOS COMPLEMENTARES) - MENSALISTA</v>
          </cell>
          <cell r="I6407" t="str">
            <v>MES</v>
          </cell>
          <cell r="J6407" t="str">
            <v>COEFICIENTE DE REPRESENTATIVIDADE</v>
          </cell>
          <cell r="K6407" t="str">
            <v>50,11</v>
          </cell>
        </row>
        <row r="6408">
          <cell r="G6408">
            <v>100313</v>
          </cell>
          <cell r="H6408" t="str">
            <v>CURSO DE CAPACITAÇÃO PARA ENGENHEIRO CIVIL JUNIOR (ENCARGOS COMPLEMENTARES) - MENSALISTA</v>
          </cell>
          <cell r="I6408" t="str">
            <v>MES</v>
          </cell>
          <cell r="J6408" t="str">
            <v>COEFICIENTE DE REPRESENTATIVIDADE</v>
          </cell>
          <cell r="K6408" t="str">
            <v>118,44</v>
          </cell>
        </row>
        <row r="6409">
          <cell r="G6409">
            <v>100314</v>
          </cell>
          <cell r="H6409" t="str">
            <v>CURSO DE CAPACITAÇÃO PARA ENGENHEIRO CIVIL PLENO (ENCARGOS COMPLEMENTARES) - MENSALISTA</v>
          </cell>
          <cell r="I6409" t="str">
            <v>MES</v>
          </cell>
          <cell r="J6409" t="str">
            <v>COEFICIENTE DE REPRESENTATIVIDADE</v>
          </cell>
          <cell r="K6409" t="str">
            <v>133,63</v>
          </cell>
        </row>
        <row r="6410">
          <cell r="G6410">
            <v>100315</v>
          </cell>
          <cell r="H6410" t="str">
            <v>CURSO DE CAPACITAÇÃO PARA TÉCNICO EM SEGURANÇA DO TRABALHO (ENCARGOS COMPLEMENTARES) - MENSALISTA</v>
          </cell>
          <cell r="I6410" t="str">
            <v>MES</v>
          </cell>
          <cell r="J6410" t="str">
            <v>COEFICIENTE DE REPRESENTATIVIDADE</v>
          </cell>
          <cell r="K6410" t="str">
            <v>12,84</v>
          </cell>
        </row>
        <row r="6411">
          <cell r="G6411">
            <v>100316</v>
          </cell>
          <cell r="H6411" t="str">
            <v>AUXILIAR DE ALMOXARIFE COM ENCARGOS COMPLEMENTARES</v>
          </cell>
          <cell r="I6411" t="str">
            <v>MES</v>
          </cell>
          <cell r="J6411" t="str">
            <v>COEFICIENTE DE REPRESENTATIVIDADE</v>
          </cell>
          <cell r="K6411" t="str">
            <v>2.706,97</v>
          </cell>
        </row>
        <row r="6412">
          <cell r="G6412">
            <v>100317</v>
          </cell>
          <cell r="H6412" t="str">
            <v>COORDENADOR / GERENTE DE OBRA COM ENCARGOS COMPLEMENTARES</v>
          </cell>
          <cell r="I6412" t="str">
            <v>MES</v>
          </cell>
          <cell r="J6412" t="str">
            <v>COEFICIENTE DE REPRESENTATIVIDADE</v>
          </cell>
          <cell r="K6412" t="str">
            <v>19.158,75</v>
          </cell>
        </row>
        <row r="6413">
          <cell r="G6413">
            <v>100318</v>
          </cell>
          <cell r="H6413" t="str">
            <v>ARQUITETO PAISAGISTA COM ENCARGOS COMPLEMENTARES</v>
          </cell>
          <cell r="I6413" t="str">
            <v>MES</v>
          </cell>
          <cell r="J6413" t="str">
            <v>COEFICIENTE DE REPRESENTATIVIDADE</v>
          </cell>
          <cell r="K6413" t="str">
            <v>10.056,98</v>
          </cell>
        </row>
        <row r="6414">
          <cell r="G6414">
            <v>100319</v>
          </cell>
          <cell r="H6414" t="str">
            <v>ENGENHEIRO CIVIL JUNIOR COM ENCARGOS COMPLEMENTARES</v>
          </cell>
          <cell r="I6414" t="str">
            <v>MES</v>
          </cell>
          <cell r="J6414" t="str">
            <v>COEFICIENTE DE REPRESENTATIVIDADE</v>
          </cell>
          <cell r="K6414" t="str">
            <v>13.316,00</v>
          </cell>
        </row>
        <row r="6415">
          <cell r="G6415">
            <v>100320</v>
          </cell>
          <cell r="H6415" t="str">
            <v>ENGENHEIRO CIVIL PLENO COM ENCARGOS COMPLEMENTARES</v>
          </cell>
          <cell r="I6415" t="str">
            <v>MES</v>
          </cell>
          <cell r="J6415" t="str">
            <v>COEFICIENTE DE REPRESENTATIVIDADE</v>
          </cell>
          <cell r="K6415" t="str">
            <v>14.999,84</v>
          </cell>
        </row>
        <row r="6416">
          <cell r="G6416">
            <v>100321</v>
          </cell>
          <cell r="H6416" t="str">
            <v>TÉCNICO EM SEGURANÇA DO TRABALHO COM ENCARGOS COMPLEMENTARES</v>
          </cell>
          <cell r="I6416" t="str">
            <v>MES</v>
          </cell>
          <cell r="J6416" t="str">
            <v>COEFICIENTE DE REPRESENTATIVIDADE</v>
          </cell>
          <cell r="K6416" t="str">
            <v>4.723,35</v>
          </cell>
        </row>
        <row r="6417">
          <cell r="G6417">
            <v>101387</v>
          </cell>
          <cell r="H6417" t="str">
            <v>AUXILIAR DE PEDREIRO COM ENCARGOS COMPLEMENTARES</v>
          </cell>
          <cell r="I6417" t="str">
            <v>MES</v>
          </cell>
          <cell r="J6417" t="str">
            <v>COEFICIENTE DE REPRESENTATIVIDADE</v>
          </cell>
          <cell r="K6417">
            <v>2490.06</v>
          </cell>
        </row>
        <row r="6418">
          <cell r="G6418">
            <v>101388</v>
          </cell>
          <cell r="H6418" t="str">
            <v>AUXILIAR DE SERVIÇOS GERAIS COM ENCARGOS COMPLEMENTARES</v>
          </cell>
          <cell r="I6418" t="str">
            <v>MES</v>
          </cell>
          <cell r="J6418" t="str">
            <v>COEFICIENTE DE REPRESENTATIVIDADE</v>
          </cell>
          <cell r="K6418">
            <v>2502.63</v>
          </cell>
        </row>
        <row r="6419">
          <cell r="G6419">
            <v>101389</v>
          </cell>
          <cell r="H6419" t="str">
            <v>AUXILIAR DE TOPÓGRAFO COM ENCARGOS COMPLEMENTARES</v>
          </cell>
          <cell r="I6419" t="str">
            <v>MES</v>
          </cell>
          <cell r="J6419" t="str">
            <v>COEFICIENTE DE REPRESENTATIVIDADE</v>
          </cell>
          <cell r="K6419">
            <v>2445.62</v>
          </cell>
        </row>
        <row r="6420">
          <cell r="G6420">
            <v>101390</v>
          </cell>
          <cell r="H6420" t="str">
            <v>AUXILIAR TÉCNICO / ASSISTENTE DE ENGENHARIA COM ENCARGOS COMPLEMENTARES</v>
          </cell>
          <cell r="I6420" t="str">
            <v>MES</v>
          </cell>
          <cell r="J6420" t="str">
            <v>COEFICIENTE DE REPRESENTATIVIDADE</v>
          </cell>
          <cell r="K6420">
            <v>4273.6499999999996</v>
          </cell>
        </row>
        <row r="6421">
          <cell r="G6421">
            <v>101391</v>
          </cell>
          <cell r="H6421" t="str">
            <v>AZULEJISTA OU LADRILHEIRO COM ENCARGOS COMPLEMENTARES</v>
          </cell>
          <cell r="I6421" t="str">
            <v>MES</v>
          </cell>
          <cell r="J6421" t="str">
            <v>COEFICIENTE DE REPRESENTATIVIDADE</v>
          </cell>
          <cell r="K6421">
            <v>3615.85</v>
          </cell>
        </row>
        <row r="6422">
          <cell r="G6422">
            <v>101392</v>
          </cell>
          <cell r="H6422" t="str">
            <v>BLASTER, DINAMITADOR OU CABO DE FORÇA COM ENCARGOS COMPLEMENTARES</v>
          </cell>
          <cell r="I6422" t="str">
            <v>MES</v>
          </cell>
          <cell r="J6422" t="str">
            <v>COEFICIENTE DE REPRESENTATIVIDADE</v>
          </cell>
          <cell r="K6422">
            <v>2794.15</v>
          </cell>
        </row>
        <row r="6423">
          <cell r="G6423">
            <v>101393</v>
          </cell>
          <cell r="H6423" t="str">
            <v>CALAFETADOR / CALAFATE COM ENCARGOS COMPLEMENTARES</v>
          </cell>
          <cell r="I6423" t="str">
            <v>MES</v>
          </cell>
          <cell r="J6423" t="str">
            <v>COEFICIENTE DE REPRESENTATIVIDADE</v>
          </cell>
          <cell r="K6423">
            <v>3873.31</v>
          </cell>
        </row>
        <row r="6424">
          <cell r="G6424">
            <v>101394</v>
          </cell>
          <cell r="H6424" t="str">
            <v>CALCETEIRO COM ENCARGOS COMPLEMENTARES</v>
          </cell>
          <cell r="I6424" t="str">
            <v>MES</v>
          </cell>
          <cell r="J6424" t="str">
            <v>COEFICIENTE DE REPRESENTATIVIDADE</v>
          </cell>
          <cell r="K6424">
            <v>2505.1</v>
          </cell>
        </row>
        <row r="6425">
          <cell r="G6425">
            <v>101395</v>
          </cell>
          <cell r="H6425" t="str">
            <v>CARPINTEIRO AUXILIAR COM ENCARGOS COMPLEMENTARES</v>
          </cell>
          <cell r="I6425" t="str">
            <v>MES</v>
          </cell>
          <cell r="J6425" t="str">
            <v>COEFICIENTE DE REPRESENTATIVIDADE</v>
          </cell>
          <cell r="K6425">
            <v>2730.6</v>
          </cell>
        </row>
        <row r="6426">
          <cell r="G6426">
            <v>101396</v>
          </cell>
          <cell r="H6426" t="str">
            <v>CARPINTEIRO DE ESQUADRIAS COM ENCARGOS COMPLEMENTARES</v>
          </cell>
          <cell r="I6426" t="str">
            <v>MES</v>
          </cell>
          <cell r="J6426" t="str">
            <v>COEFICIENTE DE REPRESENTATIVIDADE</v>
          </cell>
          <cell r="K6426">
            <v>2972.02</v>
          </cell>
        </row>
        <row r="6427">
          <cell r="G6427">
            <v>101397</v>
          </cell>
          <cell r="H6427" t="str">
            <v>CARPINTEIRO DE FORMAS COM ENCARGOS COMPLEMENTARES</v>
          </cell>
          <cell r="I6427" t="str">
            <v>MES</v>
          </cell>
          <cell r="J6427" t="str">
            <v>COEFICIENTE DE REPRESENTATIVIDADE</v>
          </cell>
          <cell r="K6427">
            <v>3285.26</v>
          </cell>
        </row>
        <row r="6428">
          <cell r="G6428">
            <v>101398</v>
          </cell>
          <cell r="H6428" t="str">
            <v>CAVOUQUEIRO OU OPERADOR DE PERFURATRIZ COM ENCARGOS COMPLEMENTARES</v>
          </cell>
          <cell r="I6428" t="str">
            <v>MES</v>
          </cell>
          <cell r="J6428" t="str">
            <v>COEFICIENTE DE REPRESENTATIVIDADE</v>
          </cell>
          <cell r="K6428">
            <v>2638.1</v>
          </cell>
        </row>
        <row r="6429">
          <cell r="G6429">
            <v>101399</v>
          </cell>
          <cell r="H6429" t="str">
            <v>ELETRICISTA COM ENCARGOS COMPLEMENTARES</v>
          </cell>
          <cell r="I6429" t="str">
            <v>MES</v>
          </cell>
          <cell r="J6429" t="str">
            <v>COEFICIENTE DE REPRESENTATIVIDADE</v>
          </cell>
          <cell r="K6429">
            <v>3331.7</v>
          </cell>
        </row>
        <row r="6430">
          <cell r="G6430">
            <v>101400</v>
          </cell>
          <cell r="H6430" t="str">
            <v>ELETRICISTA DE MANUTENÇÃO INDUSTRIAL COM ENCARGOS COMPLEMENTARES</v>
          </cell>
          <cell r="I6430" t="str">
            <v>MES</v>
          </cell>
          <cell r="J6430" t="str">
            <v>COEFICIENTE DE REPRESENTATIVIDADE</v>
          </cell>
          <cell r="K6430">
            <v>3349.79</v>
          </cell>
        </row>
        <row r="6431">
          <cell r="G6431">
            <v>101401</v>
          </cell>
          <cell r="H6431" t="str">
            <v>ELETROTÉCNICO COM ENCARGOS COMPLEMENTARES</v>
          </cell>
          <cell r="I6431" t="str">
            <v>MES</v>
          </cell>
          <cell r="J6431" t="str">
            <v>COEFICIENTE DE REPRESENTATIVIDADE</v>
          </cell>
          <cell r="K6431">
            <v>3710.44</v>
          </cell>
        </row>
        <row r="6432">
          <cell r="G6432">
            <v>101402</v>
          </cell>
          <cell r="H6432" t="str">
            <v>ENCANADOR OU BOMBEIRO HIDRÁULICO COM ENCARGOS COMPLEMENTARES</v>
          </cell>
          <cell r="I6432" t="str">
            <v>MES</v>
          </cell>
          <cell r="J6432" t="str">
            <v>COEFICIENTE DE REPRESENTATIVIDADE</v>
          </cell>
          <cell r="K6432">
            <v>3228.21</v>
          </cell>
        </row>
        <row r="6433">
          <cell r="G6433">
            <v>101403</v>
          </cell>
          <cell r="H6433" t="str">
            <v>ENGENHEIRO CIVIL SENIOR COM ENCARGOS COMPLEMENTARES</v>
          </cell>
          <cell r="I6433" t="str">
            <v>MES</v>
          </cell>
          <cell r="J6433" t="str">
            <v>COEFICIENTE DE REPRESENTATIVIDADE</v>
          </cell>
          <cell r="K6433">
            <v>21063.43</v>
          </cell>
        </row>
        <row r="6434">
          <cell r="G6434">
            <v>101404</v>
          </cell>
          <cell r="H6434" t="str">
            <v>ENGENHEIRO ELETRICISTA COM ENCARGOS COMPLEMENTARES</v>
          </cell>
          <cell r="I6434" t="str">
            <v>MES</v>
          </cell>
          <cell r="J6434" t="str">
            <v>COEFICIENTE DE REPRESENTATIVIDADE</v>
          </cell>
          <cell r="K6434">
            <v>13672.93</v>
          </cell>
        </row>
        <row r="6435">
          <cell r="G6435">
            <v>101405</v>
          </cell>
          <cell r="H6435" t="str">
            <v>ENGENHEIRO SANITARISTA COM ENCARGOS COMPLEMENTARES</v>
          </cell>
          <cell r="I6435" t="str">
            <v>MES</v>
          </cell>
          <cell r="J6435" t="str">
            <v>COEFICIENTE DE REPRESENTATIVIDADE</v>
          </cell>
          <cell r="K6435">
            <v>10578.86</v>
          </cell>
        </row>
        <row r="6436">
          <cell r="G6436">
            <v>101406</v>
          </cell>
          <cell r="H6436" t="str">
            <v>ESTUCADOR COM ENCARGOS COMPLEMENTARES</v>
          </cell>
          <cell r="I6436" t="str">
            <v>MES</v>
          </cell>
          <cell r="J6436" t="str">
            <v>COEFICIENTE DE REPRESENTATIVIDADE</v>
          </cell>
          <cell r="K6436">
            <v>3423.13</v>
          </cell>
        </row>
        <row r="6437">
          <cell r="G6437">
            <v>101407</v>
          </cell>
          <cell r="H6437" t="str">
            <v>GESSEIRO COM ENCARGOS COMPLEMENTARES</v>
          </cell>
          <cell r="I6437" t="str">
            <v>MES</v>
          </cell>
          <cell r="J6437" t="str">
            <v>COEFICIENTE DE REPRESENTATIVIDADE</v>
          </cell>
          <cell r="K6437">
            <v>3293.48</v>
          </cell>
        </row>
        <row r="6438">
          <cell r="G6438">
            <v>101408</v>
          </cell>
          <cell r="H6438" t="str">
            <v>IMPERMEABILIZADOR COM ENCARGOS COMPLEMENTARES</v>
          </cell>
          <cell r="I6438" t="str">
            <v>MES</v>
          </cell>
          <cell r="J6438" t="str">
            <v>COEFICIENTE DE REPRESENTATIVIDADE</v>
          </cell>
          <cell r="K6438">
            <v>3306.81</v>
          </cell>
        </row>
        <row r="6439">
          <cell r="G6439">
            <v>101409</v>
          </cell>
          <cell r="H6439" t="str">
            <v>INSTALADOR DE TUBULAÇÕES COM ENCARGOS COMPLEMENTARES</v>
          </cell>
          <cell r="I6439" t="str">
            <v>MES</v>
          </cell>
          <cell r="J6439" t="str">
            <v>COEFICIENTE DE REPRESENTATIVIDADE</v>
          </cell>
          <cell r="K6439">
            <v>3622.28</v>
          </cell>
        </row>
        <row r="6440">
          <cell r="G6440">
            <v>101410</v>
          </cell>
          <cell r="H6440" t="str">
            <v>JARDINEIRO COM ENCARGOS COMPLEMENTARES</v>
          </cell>
          <cell r="I6440" t="str">
            <v>MES</v>
          </cell>
          <cell r="J6440" t="str">
            <v>COEFICIENTE DE REPRESENTATIVIDADE</v>
          </cell>
          <cell r="K6440">
            <v>3200.6</v>
          </cell>
        </row>
        <row r="6441">
          <cell r="G6441">
            <v>101411</v>
          </cell>
          <cell r="H6441" t="str">
            <v>LEITURISTA OU CADASTRISTA DE REDES DE ÁGUA COM ENCARGOS COMPLEMENTARES</v>
          </cell>
          <cell r="I6441" t="str">
            <v>MES</v>
          </cell>
          <cell r="J6441" t="str">
            <v>COEFICIENTE DE REPRESENTATIVIDADE</v>
          </cell>
          <cell r="K6441">
            <v>2435.2800000000002</v>
          </cell>
        </row>
        <row r="6442">
          <cell r="G6442">
            <v>101412</v>
          </cell>
          <cell r="H6442" t="str">
            <v>MAÇARIQUEIRO COM ENCARGOS COMPLEMENTARES</v>
          </cell>
          <cell r="I6442" t="str">
            <v>MES</v>
          </cell>
          <cell r="J6442" t="str">
            <v>COEFICIENTE DE REPRESENTATIVIDADE</v>
          </cell>
          <cell r="K6442">
            <v>3110.99</v>
          </cell>
        </row>
        <row r="6443">
          <cell r="G6443">
            <v>101413</v>
          </cell>
          <cell r="H6443" t="str">
            <v>MARCENEIRO COM ENCARGOS COMPLEMENTARES</v>
          </cell>
          <cell r="I6443" t="str">
            <v>MES</v>
          </cell>
          <cell r="J6443" t="str">
            <v>COEFICIENTE DE REPRESENTATIVIDADE</v>
          </cell>
          <cell r="K6443">
            <v>3348.04</v>
          </cell>
        </row>
        <row r="6444">
          <cell r="G6444">
            <v>101414</v>
          </cell>
          <cell r="H6444" t="str">
            <v>MARMORISTA / GRANITEIRO COM ENCARGOS COMPLEMENTARES</v>
          </cell>
          <cell r="I6444" t="str">
            <v>MES</v>
          </cell>
          <cell r="J6444" t="str">
            <v>COEFICIENTE DE REPRESENTATIVIDADE</v>
          </cell>
          <cell r="K6444">
            <v>3355.47</v>
          </cell>
        </row>
        <row r="6445">
          <cell r="G6445">
            <v>101415</v>
          </cell>
          <cell r="H6445" t="str">
            <v>MECÂNICO DE EQUIPAMENTOS PESADOS COM ENCARGOS COMPLEMENTARES</v>
          </cell>
          <cell r="I6445" t="str">
            <v>MES</v>
          </cell>
          <cell r="J6445" t="str">
            <v>COEFICIENTE DE REPRESENTATIVIDADE</v>
          </cell>
          <cell r="K6445">
            <v>4412.8</v>
          </cell>
        </row>
        <row r="6446">
          <cell r="G6446">
            <v>101416</v>
          </cell>
          <cell r="H6446" t="str">
            <v>MECÂNICO DE REFRIGERAÇÃO COM ENCARGOS COMPLEMENTARES</v>
          </cell>
          <cell r="I6446" t="str">
            <v>MES</v>
          </cell>
          <cell r="J6446" t="str">
            <v>COEFICIENTE DE REPRESENTATIVIDADE</v>
          </cell>
          <cell r="K6446">
            <v>3443.67</v>
          </cell>
        </row>
        <row r="6447">
          <cell r="G6447">
            <v>101417</v>
          </cell>
          <cell r="H6447" t="str">
            <v>MONTADOR DE ELETROELETRÔNICO COM ENCARGOS COMPLEMENTARES</v>
          </cell>
          <cell r="I6447" t="str">
            <v>MES</v>
          </cell>
          <cell r="J6447" t="str">
            <v>COEFICIENTE DE REPRESENTATIVIDADE</v>
          </cell>
          <cell r="K6447">
            <v>3074.46</v>
          </cell>
        </row>
        <row r="6448">
          <cell r="G6448">
            <v>101418</v>
          </cell>
          <cell r="H6448" t="str">
            <v>MONTADOR DE ESTRUTURAS METÁLICAS COM ENCARGOS COMPLEMENTARES</v>
          </cell>
          <cell r="I6448" t="str">
            <v>MES</v>
          </cell>
          <cell r="J6448" t="str">
            <v>COEFICIENTE DE REPRESENTATIVIDADE</v>
          </cell>
          <cell r="K6448">
            <v>3294.6</v>
          </cell>
        </row>
        <row r="6449">
          <cell r="G6449">
            <v>101419</v>
          </cell>
          <cell r="H6449" t="str">
            <v>MONTADOR DE MÁQUINAS COM ENCARGOS COMPLEMENTARES</v>
          </cell>
          <cell r="I6449" t="str">
            <v>MES</v>
          </cell>
          <cell r="J6449" t="str">
            <v>COEFICIENTE DE REPRESENTATIVIDADE</v>
          </cell>
          <cell r="K6449">
            <v>3535.84</v>
          </cell>
        </row>
        <row r="6450">
          <cell r="G6450">
            <v>101420</v>
          </cell>
          <cell r="H6450" t="str">
            <v>MOTORISTA DE CAMINHÃO BASCULANTE COM ENCARGOS COMPLEMENTARES</v>
          </cell>
          <cell r="I6450" t="str">
            <v>MES</v>
          </cell>
          <cell r="J6450" t="str">
            <v>COEFICIENTE DE REPRESENTATIVIDADE</v>
          </cell>
          <cell r="K6450">
            <v>3177.99</v>
          </cell>
        </row>
        <row r="6451">
          <cell r="G6451">
            <v>101421</v>
          </cell>
          <cell r="H6451" t="str">
            <v>MOTORISTA DE CAMINHÃO CARRETA COM ENCARGOS COMPLEMENTARES</v>
          </cell>
          <cell r="I6451" t="str">
            <v>MES</v>
          </cell>
          <cell r="J6451" t="str">
            <v>COEFICIENTE DE REPRESENTATIVIDADE</v>
          </cell>
          <cell r="K6451">
            <v>4286.76</v>
          </cell>
        </row>
        <row r="6452">
          <cell r="G6452">
            <v>101422</v>
          </cell>
          <cell r="H6452" t="str">
            <v>MOTORISTA DE CARRO DE PASSEIO COM ENCARGOS COMPLEMENTARES</v>
          </cell>
          <cell r="I6452" t="str">
            <v>MES</v>
          </cell>
          <cell r="J6452" t="str">
            <v>COEFICIENTE DE REPRESENTATIVIDADE</v>
          </cell>
          <cell r="K6452">
            <v>3068.21</v>
          </cell>
        </row>
        <row r="6453">
          <cell r="G6453">
            <v>101423</v>
          </cell>
          <cell r="H6453" t="str">
            <v>MOTORISTA DE ÔNIBUS / MICRO-ÔNIBUS COM ENCARGOS COMPLEMENTARES</v>
          </cell>
          <cell r="I6453" t="str">
            <v>MES</v>
          </cell>
          <cell r="J6453" t="str">
            <v>COEFICIENTE DE REPRESENTATIVIDADE</v>
          </cell>
          <cell r="K6453">
            <v>3846.17</v>
          </cell>
        </row>
        <row r="6454">
          <cell r="G6454">
            <v>101424</v>
          </cell>
          <cell r="H6454" t="str">
            <v>MOTORISTA OPERADOR DE CAMINHÃO COM MUNCK COM ENCARGOS COMPLEMENTARES</v>
          </cell>
          <cell r="I6454" t="str">
            <v>MES</v>
          </cell>
          <cell r="J6454" t="str">
            <v>COEFICIENTE DE REPRESENTATIVIDADE</v>
          </cell>
          <cell r="K6454">
            <v>3445.14</v>
          </cell>
        </row>
        <row r="6455">
          <cell r="G6455">
            <v>101425</v>
          </cell>
          <cell r="H6455" t="str">
            <v>NIVELADOR  COM ENCARGOS COMPLEMENTARES</v>
          </cell>
          <cell r="I6455" t="str">
            <v>MES</v>
          </cell>
          <cell r="J6455" t="str">
            <v>COEFICIENTE DE REPRESENTATIVIDADE</v>
          </cell>
          <cell r="K6455">
            <v>3031.03</v>
          </cell>
        </row>
        <row r="6456">
          <cell r="G6456">
            <v>101426</v>
          </cell>
          <cell r="H6456" t="str">
            <v>OPERADOR DE BATE-ESTACA COM ENCARGOS COMPLEMENTARES</v>
          </cell>
          <cell r="I6456" t="str">
            <v>MES</v>
          </cell>
          <cell r="J6456" t="str">
            <v>COEFICIENTE DE REPRESENTATIVIDADE</v>
          </cell>
          <cell r="K6456">
            <v>4023.16</v>
          </cell>
        </row>
        <row r="6457">
          <cell r="G6457">
            <v>101427</v>
          </cell>
          <cell r="H6457" t="str">
            <v>OPERADOR DE BETONEIRA (CAMINHÃO) COM ENCARGOS COMPLEMENTARES</v>
          </cell>
          <cell r="I6457" t="str">
            <v>MES</v>
          </cell>
          <cell r="J6457" t="str">
            <v>COEFICIENTE DE REPRESENTATIVIDADE</v>
          </cell>
          <cell r="K6457">
            <v>3064.65</v>
          </cell>
        </row>
        <row r="6458">
          <cell r="G6458">
            <v>101428</v>
          </cell>
          <cell r="H6458" t="str">
            <v>OPERADOR DE BETONEIRA ESTACIONÁRIA COM ENCARGOS COMPLEMENTARES</v>
          </cell>
          <cell r="I6458" t="str">
            <v>MES</v>
          </cell>
          <cell r="J6458" t="str">
            <v>COEFICIENTE DE REPRESENTATIVIDADE</v>
          </cell>
          <cell r="K6458">
            <v>2975.37</v>
          </cell>
        </row>
        <row r="6459">
          <cell r="G6459">
            <v>101429</v>
          </cell>
          <cell r="H6459" t="str">
            <v>OPERADOR DE COMPRESSOR DE AR OU COMPRESSORISTA COM ENCARGOS COMPLEMENTARES</v>
          </cell>
          <cell r="I6459" t="str">
            <v>MES</v>
          </cell>
          <cell r="J6459" t="str">
            <v>COEFICIENTE DE REPRESENTATIVIDADE</v>
          </cell>
          <cell r="K6459">
            <v>3239.73</v>
          </cell>
        </row>
        <row r="6460">
          <cell r="G6460">
            <v>101430</v>
          </cell>
          <cell r="H6460" t="str">
            <v>OPERADOR DE DEMARCADORA DE FAIXAS DE TRÁFEGO COM ENCARGOS COMPLEMENTARES</v>
          </cell>
          <cell r="I6460" t="str">
            <v>MES</v>
          </cell>
          <cell r="J6460" t="str">
            <v>COEFICIENTE DE REPRESENTATIVIDADE</v>
          </cell>
          <cell r="K6460">
            <v>3653.9</v>
          </cell>
        </row>
        <row r="6461">
          <cell r="G6461">
            <v>101431</v>
          </cell>
          <cell r="H6461" t="str">
            <v>OPERADOR DE ESCAVADEIRA COM ENCARGOS COMPLEMENTARES</v>
          </cell>
          <cell r="I6461" t="str">
            <v>MES</v>
          </cell>
          <cell r="J6461" t="str">
            <v>COEFICIENTE DE REPRESENTATIVIDADE</v>
          </cell>
          <cell r="K6461">
            <v>3959.72</v>
          </cell>
        </row>
        <row r="6462">
          <cell r="G6462">
            <v>101432</v>
          </cell>
          <cell r="H6462" t="str">
            <v>OPERADOR DE GUINCHO OU GUINCHEIRO COM ENCARGOS COMPLEMENTARES</v>
          </cell>
          <cell r="I6462" t="str">
            <v>MES</v>
          </cell>
          <cell r="J6462" t="str">
            <v>COEFICIENTE DE REPRESENTATIVIDADE</v>
          </cell>
          <cell r="K6462">
            <v>3301.79</v>
          </cell>
        </row>
        <row r="6463">
          <cell r="G6463">
            <v>101433</v>
          </cell>
          <cell r="H6463" t="str">
            <v>OPERADOR DE GUINDASTE COM ENCARGOS COMPLEMENTARES</v>
          </cell>
          <cell r="I6463" t="str">
            <v>MES</v>
          </cell>
          <cell r="J6463" t="str">
            <v>COEFICIENTE DE REPRESENTATIVIDADE</v>
          </cell>
          <cell r="K6463">
            <v>3115.76</v>
          </cell>
        </row>
        <row r="6464">
          <cell r="G6464">
            <v>101434</v>
          </cell>
          <cell r="H6464" t="str">
            <v>OPERADOR DE JATO ABRASIVO OU JATISTA COM ENCARGOS COMPLEMENTARES</v>
          </cell>
          <cell r="I6464" t="str">
            <v>MES</v>
          </cell>
          <cell r="J6464" t="str">
            <v>COEFICIENTE DE REPRESENTATIVIDADE</v>
          </cell>
          <cell r="K6464">
            <v>3598.41</v>
          </cell>
        </row>
        <row r="6465">
          <cell r="G6465">
            <v>101435</v>
          </cell>
          <cell r="H6465" t="str">
            <v>OPERADOR DE MÁQUINAS E TRATORES DIVERSOS COM ENCARGOS COMPLEMENTARES</v>
          </cell>
          <cell r="I6465" t="str">
            <v>MES</v>
          </cell>
          <cell r="J6465" t="str">
            <v>COEFICIENTE DE REPRESENTATIVIDADE</v>
          </cell>
          <cell r="K6465">
            <v>3453.1</v>
          </cell>
        </row>
        <row r="6466">
          <cell r="G6466">
            <v>101436</v>
          </cell>
          <cell r="H6466" t="str">
            <v>OPERADOR DE MARTELETE OU MARTELETEIRO COM ENCARGOS COMPLEMENTARES</v>
          </cell>
          <cell r="I6466" t="str">
            <v>MES</v>
          </cell>
          <cell r="J6466" t="str">
            <v>COEFICIENTE DE REPRESENTATIVIDADE</v>
          </cell>
          <cell r="K6466">
            <v>2950.29</v>
          </cell>
        </row>
        <row r="6467">
          <cell r="G6467">
            <v>101437</v>
          </cell>
          <cell r="H6467" t="str">
            <v>OPERADOR DE MOTO SCRAPER COM ENCARGOS COMPLEMENTARES</v>
          </cell>
          <cell r="I6467" t="str">
            <v>MES</v>
          </cell>
          <cell r="J6467" t="str">
            <v>COEFICIENTE DE REPRESENTATIVIDADE</v>
          </cell>
          <cell r="K6467">
            <v>3707.47</v>
          </cell>
        </row>
        <row r="6468">
          <cell r="G6468">
            <v>101438</v>
          </cell>
          <cell r="H6468" t="str">
            <v>OPERADOR DE MOTONIVELADORA COM ENCARGOS COMPLEMENTARES</v>
          </cell>
          <cell r="I6468" t="str">
            <v>MES</v>
          </cell>
          <cell r="J6468" t="str">
            <v>COEFICIENTE DE REPRESENTATIVIDADE</v>
          </cell>
          <cell r="K6468">
            <v>4432.4399999999996</v>
          </cell>
        </row>
        <row r="6469">
          <cell r="G6469">
            <v>101439</v>
          </cell>
          <cell r="H6469" t="str">
            <v>OPERADOR DE PÁ CARREGADEIRA COM ENCARGOS COMPLEMENTARES</v>
          </cell>
          <cell r="I6469" t="str">
            <v>MES</v>
          </cell>
          <cell r="J6469" t="str">
            <v>COEFICIENTE DE REPRESENTATIVIDADE</v>
          </cell>
          <cell r="K6469">
            <v>3940.71</v>
          </cell>
        </row>
        <row r="6470">
          <cell r="G6470">
            <v>101440</v>
          </cell>
          <cell r="H6470" t="str">
            <v>OPERADOR DE PAVIMENTADORA / MESA VIBROACABADORA COM ENCARGOS COMPLEMENTARES</v>
          </cell>
          <cell r="I6470" t="str">
            <v>MES</v>
          </cell>
          <cell r="J6470" t="str">
            <v>COEFICIENTE DE REPRESENTATIVIDADE</v>
          </cell>
          <cell r="K6470">
            <v>3811.03</v>
          </cell>
        </row>
        <row r="6471">
          <cell r="G6471">
            <v>101441</v>
          </cell>
          <cell r="H6471" t="str">
            <v>OPERADOR DE ROLO COMPACTADOR COM ENCARGOS COMPLEMENTARES</v>
          </cell>
          <cell r="I6471" t="str">
            <v>MES</v>
          </cell>
          <cell r="J6471" t="str">
            <v>COEFICIENTE DE REPRESENTATIVIDADE</v>
          </cell>
          <cell r="K6471">
            <v>3049.92</v>
          </cell>
        </row>
        <row r="6472">
          <cell r="G6472">
            <v>101442</v>
          </cell>
          <cell r="H6472" t="str">
            <v>OPERADOR DE TRATOR - EXCLUSIVE AGROPECUÁRIA COM ENCARGOS COMPLEMENTARES</v>
          </cell>
          <cell r="I6472" t="str">
            <v>MES</v>
          </cell>
          <cell r="J6472" t="str">
            <v>COEFICIENTE DE REPRESENTATIVIDADE</v>
          </cell>
          <cell r="K6472">
            <v>3603.87</v>
          </cell>
        </row>
        <row r="6473">
          <cell r="G6473">
            <v>101443</v>
          </cell>
          <cell r="H6473" t="str">
            <v>OPERADOR DE USINA DE ASFALTO, DE SOLOS OU DE CONCRETO COM ENCARGOS COMPLEMENTARES</v>
          </cell>
          <cell r="I6473" t="str">
            <v>MES</v>
          </cell>
          <cell r="J6473" t="str">
            <v>COEFICIENTE DE REPRESENTATIVIDADE</v>
          </cell>
          <cell r="K6473">
            <v>3344.99</v>
          </cell>
        </row>
        <row r="6474">
          <cell r="G6474">
            <v>101444</v>
          </cell>
          <cell r="H6474" t="str">
            <v>PASTILHEIRO COM ENCARGOS COMPLEMENTARES</v>
          </cell>
          <cell r="I6474" t="str">
            <v>MES</v>
          </cell>
          <cell r="J6474" t="str">
            <v>COEFICIENTE DE REPRESENTATIVIDADE</v>
          </cell>
          <cell r="K6474">
            <v>3617.24</v>
          </cell>
        </row>
        <row r="6475">
          <cell r="G6475">
            <v>101445</v>
          </cell>
          <cell r="H6475" t="str">
            <v>PEDREIRO COM ENCARGOS COMPLEMENTARES</v>
          </cell>
          <cell r="I6475" t="str">
            <v>MES</v>
          </cell>
          <cell r="J6475" t="str">
            <v>COEFICIENTE DE REPRESENTATIVIDADE</v>
          </cell>
          <cell r="K6475">
            <v>3306.99</v>
          </cell>
        </row>
        <row r="6476">
          <cell r="G6476">
            <v>101446</v>
          </cell>
          <cell r="H6476" t="str">
            <v>PINTOR COM ENCARGOS COMPLEMENTARES</v>
          </cell>
          <cell r="I6476" t="str">
            <v>MES</v>
          </cell>
          <cell r="J6476" t="str">
            <v>COEFICIENTE DE REPRESENTATIVIDADE</v>
          </cell>
          <cell r="K6476">
            <v>3517.27</v>
          </cell>
        </row>
        <row r="6477">
          <cell r="G6477">
            <v>101447</v>
          </cell>
          <cell r="H6477" t="str">
            <v>PINTOR DE LETREIROS COM ENCARGOS COMPLEMENTARES</v>
          </cell>
          <cell r="I6477" t="str">
            <v>MES</v>
          </cell>
          <cell r="J6477" t="str">
            <v>COEFICIENTE DE REPRESENTATIVIDADE</v>
          </cell>
          <cell r="K6477">
            <v>3517.27</v>
          </cell>
        </row>
        <row r="6478">
          <cell r="G6478">
            <v>101448</v>
          </cell>
          <cell r="H6478" t="str">
            <v>PINTOR PARA TINTA EPÓXI COM ENCARGOS COMPLEMENTARES</v>
          </cell>
          <cell r="I6478" t="str">
            <v>MES</v>
          </cell>
          <cell r="J6478" t="str">
            <v>COEFICIENTE DE REPRESENTATIVIDADE</v>
          </cell>
          <cell r="K6478">
            <v>3716.52</v>
          </cell>
        </row>
        <row r="6479">
          <cell r="G6479">
            <v>101449</v>
          </cell>
          <cell r="H6479" t="str">
            <v>POCEIRO / ESCAVADOR DE VALAS COM ENCARGOS COMPLEMENTARES</v>
          </cell>
          <cell r="I6479" t="str">
            <v>MES</v>
          </cell>
          <cell r="J6479" t="str">
            <v>COEFICIENTE DE REPRESENTATIVIDADE</v>
          </cell>
          <cell r="K6479">
            <v>3122.21</v>
          </cell>
        </row>
        <row r="6480">
          <cell r="G6480">
            <v>101450</v>
          </cell>
          <cell r="H6480" t="str">
            <v>RASTELEIRO COM ENCARGOS COMPLEMENTARES</v>
          </cell>
          <cell r="I6480" t="str">
            <v>MES</v>
          </cell>
          <cell r="J6480" t="str">
            <v>COEFICIENTE DE REPRESENTATIVIDADE</v>
          </cell>
          <cell r="K6480">
            <v>2739.47</v>
          </cell>
        </row>
        <row r="6481">
          <cell r="G6481">
            <v>101451</v>
          </cell>
          <cell r="H6481" t="str">
            <v>SERRALHEIRO COM ENCARGOS COMPLEMENTARES</v>
          </cell>
          <cell r="I6481" t="str">
            <v>MES</v>
          </cell>
          <cell r="J6481" t="str">
            <v>COEFICIENTE DE REPRESENTATIVIDADE</v>
          </cell>
          <cell r="K6481">
            <v>3293.66</v>
          </cell>
        </row>
        <row r="6482">
          <cell r="G6482">
            <v>101452</v>
          </cell>
          <cell r="H6482" t="str">
            <v>SERVENTE DE OBRAS COM ENCARGOS COMPLEMENTARES</v>
          </cell>
          <cell r="I6482" t="str">
            <v>MES</v>
          </cell>
          <cell r="J6482" t="str">
            <v>COEFICIENTE DE REPRESENTATIVIDADE</v>
          </cell>
          <cell r="K6482">
            <v>2379.54</v>
          </cell>
        </row>
        <row r="6483">
          <cell r="G6483">
            <v>101453</v>
          </cell>
          <cell r="H6483" t="str">
            <v>SOLDADOR COM ENCARGOS COMPLEMENTARES</v>
          </cell>
          <cell r="I6483" t="str">
            <v>MES</v>
          </cell>
          <cell r="J6483" t="str">
            <v>COEFICIENTE DE REPRESENTATIVIDADE</v>
          </cell>
          <cell r="K6483">
            <v>3430.52</v>
          </cell>
        </row>
        <row r="6484">
          <cell r="G6484">
            <v>101454</v>
          </cell>
          <cell r="H6484" t="str">
            <v>SOLDADOR ELÉTRICO COM ENCARGOS COMPLEMENTARES</v>
          </cell>
          <cell r="I6484" t="str">
            <v>MES</v>
          </cell>
          <cell r="J6484" t="str">
            <v>COEFICIENTE DE REPRESENTATIVIDADE</v>
          </cell>
          <cell r="K6484">
            <v>3929.62</v>
          </cell>
        </row>
        <row r="6485">
          <cell r="G6485">
            <v>101455</v>
          </cell>
          <cell r="H6485" t="str">
            <v>TAQUEADOR OU TAQUEIRO COM ENCARGOS COMPLEMENTARES</v>
          </cell>
          <cell r="I6485" t="str">
            <v>MES</v>
          </cell>
          <cell r="J6485" t="str">
            <v>COEFICIENTE DE REPRESENTATIVIDADE</v>
          </cell>
          <cell r="K6485">
            <v>3882.88</v>
          </cell>
        </row>
        <row r="6486">
          <cell r="G6486">
            <v>101456</v>
          </cell>
          <cell r="H6486" t="str">
            <v>TÉCNICO DE LABORATÓRIO E CAMPO DE CONSTRUÇÃO COM ENCARGOS COMPLEMENTARES</v>
          </cell>
          <cell r="I6486" t="str">
            <v>MES</v>
          </cell>
          <cell r="J6486" t="str">
            <v>COEFICIENTE DE REPRESENTATIVIDADE</v>
          </cell>
          <cell r="K6486">
            <v>4286.8</v>
          </cell>
        </row>
        <row r="6487">
          <cell r="G6487">
            <v>101457</v>
          </cell>
          <cell r="H6487" t="str">
            <v>TÉCNICO EM SONDAGEM COM ENCARGOS COMPLEMENTARES</v>
          </cell>
          <cell r="I6487" t="str">
            <v>MES</v>
          </cell>
          <cell r="J6487" t="str">
            <v>COEFICIENTE DE REPRESENTATIVIDADE</v>
          </cell>
          <cell r="K6487">
            <v>5266.16</v>
          </cell>
        </row>
        <row r="6488">
          <cell r="G6488">
            <v>101458</v>
          </cell>
          <cell r="H6488" t="str">
            <v>TELHADOR COM ENCARGOS COMPLEMENTARES</v>
          </cell>
          <cell r="I6488" t="str">
            <v>MES</v>
          </cell>
          <cell r="J6488" t="str">
            <v>COEFICIENTE DE REPRESENTATIVIDADE</v>
          </cell>
          <cell r="K6488">
            <v>3604.87</v>
          </cell>
        </row>
        <row r="6489">
          <cell r="G6489">
            <v>101459</v>
          </cell>
          <cell r="H6489" t="str">
            <v>VIDRACEIRO COM ENCARGOS COMPLEMENTARES</v>
          </cell>
          <cell r="I6489" t="str">
            <v>MES</v>
          </cell>
          <cell r="J6489" t="str">
            <v>COEFICIENTE DE REPRESENTATIVIDADE</v>
          </cell>
          <cell r="K6489">
            <v>2801.65</v>
          </cell>
        </row>
        <row r="6490">
          <cell r="G6490">
            <v>101460</v>
          </cell>
          <cell r="H6490" t="str">
            <v>VIGIA DIURNO COM ENCARGOS COMPLEMENTARES</v>
          </cell>
          <cell r="I6490" t="str">
            <v>MES</v>
          </cell>
          <cell r="J6490" t="str">
            <v>COEFICIENTE DE REPRESENTATIVIDADE</v>
          </cell>
          <cell r="K6490">
            <v>2437.9899999999998</v>
          </cell>
        </row>
      </sheetData>
      <sheetData sheetId="2" refreshError="1">
        <row r="61">
          <cell r="A61" t="str">
            <v>01.09.09</v>
          </cell>
          <cell r="B61" t="str">
            <v>SUDECAP</v>
          </cell>
          <cell r="C61" t="str">
            <v>REFEITORIO</v>
          </cell>
          <cell r="D61">
            <v>0</v>
          </cell>
          <cell r="E61">
            <v>0</v>
          </cell>
          <cell r="F61">
            <v>0</v>
          </cell>
          <cell r="G61">
            <v>0</v>
          </cell>
          <cell r="H61">
            <v>0</v>
          </cell>
          <cell r="I61">
            <v>0</v>
          </cell>
          <cell r="J61">
            <v>0</v>
          </cell>
          <cell r="K61">
            <v>0</v>
          </cell>
          <cell r="L61" t="str">
            <v>MES</v>
          </cell>
          <cell r="M61">
            <v>490</v>
          </cell>
        </row>
        <row r="62">
          <cell r="A62" t="str">
            <v>01.09.10</v>
          </cell>
          <cell r="B62" t="str">
            <v>SUDECAP</v>
          </cell>
          <cell r="C62" t="str">
            <v>DEPOSITO E FERRAMENTARIA COM LAVATORIO</v>
          </cell>
          <cell r="D62">
            <v>0</v>
          </cell>
          <cell r="E62">
            <v>0</v>
          </cell>
          <cell r="F62">
            <v>0</v>
          </cell>
          <cell r="G62">
            <v>0</v>
          </cell>
          <cell r="H62">
            <v>0</v>
          </cell>
          <cell r="I62">
            <v>0</v>
          </cell>
          <cell r="J62">
            <v>0</v>
          </cell>
          <cell r="K62">
            <v>0</v>
          </cell>
          <cell r="L62" t="str">
            <v>MES</v>
          </cell>
          <cell r="M62">
            <v>550</v>
          </cell>
        </row>
        <row r="63">
          <cell r="A63" t="str">
            <v>01.09.11</v>
          </cell>
          <cell r="B63" t="str">
            <v>SUDECAP</v>
          </cell>
          <cell r="C63" t="str">
            <v>DESMOBILIZAÇÃO DE CONTAINER</v>
          </cell>
          <cell r="D63">
            <v>0</v>
          </cell>
          <cell r="E63">
            <v>0</v>
          </cell>
          <cell r="F63">
            <v>0</v>
          </cell>
          <cell r="G63">
            <v>0</v>
          </cell>
          <cell r="H63">
            <v>0</v>
          </cell>
          <cell r="I63">
            <v>0</v>
          </cell>
          <cell r="J63">
            <v>0</v>
          </cell>
          <cell r="K63">
            <v>0</v>
          </cell>
          <cell r="L63" t="str">
            <v>UN</v>
          </cell>
          <cell r="M63">
            <v>500</v>
          </cell>
        </row>
        <row r="64">
          <cell r="A64" t="str">
            <v>01.09.12</v>
          </cell>
          <cell r="B64" t="str">
            <v>SUDECAP</v>
          </cell>
          <cell r="C64" t="str">
            <v>INSTALAÇÕES PARA CONTAINERS TIPO ESCRITORIO</v>
          </cell>
          <cell r="D64">
            <v>0</v>
          </cell>
          <cell r="E64">
            <v>0</v>
          </cell>
          <cell r="F64">
            <v>0</v>
          </cell>
          <cell r="G64">
            <v>0</v>
          </cell>
          <cell r="H64">
            <v>0</v>
          </cell>
          <cell r="I64">
            <v>0</v>
          </cell>
          <cell r="J64">
            <v>0</v>
          </cell>
          <cell r="K64">
            <v>0</v>
          </cell>
          <cell r="L64" t="str">
            <v>UN</v>
          </cell>
          <cell r="M64">
            <v>422.7</v>
          </cell>
        </row>
        <row r="65">
          <cell r="A65" t="str">
            <v>01.09.13</v>
          </cell>
          <cell r="B65" t="str">
            <v>SUDECAP</v>
          </cell>
          <cell r="C65" t="str">
            <v>INSTALAÇÕES PARA CONTAINER VESTIARIO COM BANCO E ARMÁRIO</v>
          </cell>
          <cell r="D65">
            <v>0</v>
          </cell>
          <cell r="E65">
            <v>0</v>
          </cell>
          <cell r="F65">
            <v>0</v>
          </cell>
          <cell r="G65">
            <v>0</v>
          </cell>
          <cell r="H65">
            <v>0</v>
          </cell>
          <cell r="I65">
            <v>0</v>
          </cell>
          <cell r="J65">
            <v>0</v>
          </cell>
          <cell r="K65">
            <v>0</v>
          </cell>
          <cell r="L65" t="str">
            <v>UN</v>
          </cell>
          <cell r="M65">
            <v>109.4</v>
          </cell>
        </row>
        <row r="66">
          <cell r="A66" t="str">
            <v>01.09.14</v>
          </cell>
          <cell r="B66" t="str">
            <v>SUDECAP</v>
          </cell>
          <cell r="C66" t="str">
            <v>INSTALAÇÕES PARA CONTAINER REFEITORIO</v>
          </cell>
          <cell r="D66">
            <v>0</v>
          </cell>
          <cell r="E66">
            <v>0</v>
          </cell>
          <cell r="F66">
            <v>0</v>
          </cell>
          <cell r="G66">
            <v>0</v>
          </cell>
          <cell r="H66">
            <v>0</v>
          </cell>
          <cell r="I66">
            <v>0</v>
          </cell>
          <cell r="J66">
            <v>0</v>
          </cell>
          <cell r="K66">
            <v>0</v>
          </cell>
          <cell r="L66" t="str">
            <v>UN</v>
          </cell>
          <cell r="M66">
            <v>194.35</v>
          </cell>
        </row>
        <row r="67">
          <cell r="A67" t="str">
            <v>01.09.15</v>
          </cell>
          <cell r="B67" t="str">
            <v>SUDECAP</v>
          </cell>
          <cell r="C67" t="str">
            <v>INSTALAÇÕES PARA CONTAINER DEPOSITO E FERRAMENTARIA COM LAVATORIO</v>
          </cell>
          <cell r="D67">
            <v>0</v>
          </cell>
          <cell r="E67">
            <v>0</v>
          </cell>
          <cell r="F67">
            <v>0</v>
          </cell>
          <cell r="G67">
            <v>0</v>
          </cell>
          <cell r="H67">
            <v>0</v>
          </cell>
          <cell r="I67">
            <v>0</v>
          </cell>
          <cell r="J67">
            <v>0</v>
          </cell>
          <cell r="K67">
            <v>0</v>
          </cell>
          <cell r="L67" t="str">
            <v>UN</v>
          </cell>
          <cell r="M67">
            <v>190.65</v>
          </cell>
        </row>
        <row r="68">
          <cell r="A68" t="str">
            <v>01.09.16</v>
          </cell>
          <cell r="B68" t="str">
            <v>SUDECAP</v>
          </cell>
          <cell r="C68" t="str">
            <v>CAIXA DÁGUA DE 1000L PARA ABASTECIMENTO DE CONTAINERS</v>
          </cell>
          <cell r="D68">
            <v>0</v>
          </cell>
          <cell r="E68">
            <v>0</v>
          </cell>
          <cell r="F68">
            <v>0</v>
          </cell>
          <cell r="G68">
            <v>0</v>
          </cell>
          <cell r="H68">
            <v>0</v>
          </cell>
          <cell r="I68">
            <v>0</v>
          </cell>
          <cell r="J68">
            <v>0</v>
          </cell>
          <cell r="K68">
            <v>0</v>
          </cell>
          <cell r="L68" t="str">
            <v>UN</v>
          </cell>
          <cell r="M68">
            <v>186.71</v>
          </cell>
        </row>
        <row r="69">
          <cell r="A69" t="str">
            <v>01.10</v>
          </cell>
          <cell r="B69" t="str">
            <v>SUDECAP</v>
          </cell>
          <cell r="C69" t="str">
            <v>BANHEIRO QUIMICO</v>
          </cell>
          <cell r="D69">
            <v>0</v>
          </cell>
          <cell r="E69">
            <v>0</v>
          </cell>
          <cell r="F69">
            <v>0</v>
          </cell>
          <cell r="G69">
            <v>0</v>
          </cell>
          <cell r="H69">
            <v>0</v>
          </cell>
          <cell r="I69">
            <v>0</v>
          </cell>
          <cell r="J69">
            <v>0</v>
          </cell>
          <cell r="K69">
            <v>0</v>
          </cell>
          <cell r="L69">
            <v>0</v>
          </cell>
          <cell r="M69">
            <v>0</v>
          </cell>
        </row>
        <row r="70">
          <cell r="A70" t="str">
            <v>01.10.01</v>
          </cell>
          <cell r="B70" t="str">
            <v>SUDECAP</v>
          </cell>
          <cell r="C70" t="str">
            <v>BANHEIRO QUIMICO 110X120X230CM COM MANUTENCAO</v>
          </cell>
          <cell r="D70">
            <v>0</v>
          </cell>
          <cell r="E70">
            <v>0</v>
          </cell>
          <cell r="F70">
            <v>0</v>
          </cell>
          <cell r="G70">
            <v>0</v>
          </cell>
          <cell r="H70">
            <v>0</v>
          </cell>
          <cell r="I70">
            <v>0</v>
          </cell>
          <cell r="J70">
            <v>0</v>
          </cell>
          <cell r="K70">
            <v>0</v>
          </cell>
          <cell r="L70" t="str">
            <v>MES</v>
          </cell>
          <cell r="M70">
            <v>600</v>
          </cell>
        </row>
        <row r="71">
          <cell r="A71" t="str">
            <v>01.11</v>
          </cell>
          <cell r="B71" t="str">
            <v>SUDECAP</v>
          </cell>
          <cell r="C71" t="str">
            <v>SINALIZAÇAO</v>
          </cell>
          <cell r="D71">
            <v>0</v>
          </cell>
          <cell r="E71">
            <v>0</v>
          </cell>
          <cell r="F71">
            <v>0</v>
          </cell>
          <cell r="G71">
            <v>0</v>
          </cell>
          <cell r="H71">
            <v>0</v>
          </cell>
          <cell r="I71">
            <v>0</v>
          </cell>
          <cell r="J71">
            <v>0</v>
          </cell>
          <cell r="K71">
            <v>0</v>
          </cell>
          <cell r="L71">
            <v>0</v>
          </cell>
          <cell r="M71">
            <v>0</v>
          </cell>
        </row>
        <row r="72">
          <cell r="A72" t="str">
            <v>01.11.01</v>
          </cell>
          <cell r="B72" t="str">
            <v>SUDECAP</v>
          </cell>
          <cell r="C72" t="str">
            <v>PLACA 1,0X0,60M DUPLA FACE CH.GALV. 26 EM CAVALETE</v>
          </cell>
          <cell r="D72">
            <v>0</v>
          </cell>
          <cell r="E72">
            <v>0</v>
          </cell>
          <cell r="F72">
            <v>0</v>
          </cell>
          <cell r="G72">
            <v>0</v>
          </cell>
          <cell r="H72">
            <v>0</v>
          </cell>
          <cell r="I72">
            <v>0</v>
          </cell>
          <cell r="J72">
            <v>0</v>
          </cell>
          <cell r="K72">
            <v>0</v>
          </cell>
          <cell r="L72" t="str">
            <v>UNMES</v>
          </cell>
          <cell r="M72">
            <v>15.24</v>
          </cell>
        </row>
        <row r="73">
          <cell r="A73" t="str">
            <v>01.11.02</v>
          </cell>
          <cell r="B73" t="str">
            <v>SUDECAP</v>
          </cell>
          <cell r="C73" t="str">
            <v>PLACA 1,0X0,60M CH.26 EM CAVALETE METALON 20X20MM</v>
          </cell>
          <cell r="D73">
            <v>0</v>
          </cell>
          <cell r="E73">
            <v>0</v>
          </cell>
          <cell r="F73">
            <v>0</v>
          </cell>
          <cell r="G73">
            <v>0</v>
          </cell>
          <cell r="H73">
            <v>0</v>
          </cell>
          <cell r="I73">
            <v>0</v>
          </cell>
          <cell r="J73">
            <v>0</v>
          </cell>
          <cell r="K73">
            <v>0</v>
          </cell>
          <cell r="L73" t="str">
            <v>UNMES</v>
          </cell>
          <cell r="M73">
            <v>9.64</v>
          </cell>
        </row>
        <row r="74">
          <cell r="A74" t="str">
            <v>01.11.03</v>
          </cell>
          <cell r="B74" t="str">
            <v>SUDECAP</v>
          </cell>
          <cell r="C74" t="str">
            <v>PLACA 0,50X0,50M DUPLA FACE CH.GALV.22 EM CAVALETE</v>
          </cell>
          <cell r="D74">
            <v>0</v>
          </cell>
          <cell r="E74">
            <v>0</v>
          </cell>
          <cell r="F74">
            <v>0</v>
          </cell>
          <cell r="G74">
            <v>0</v>
          </cell>
          <cell r="H74">
            <v>0</v>
          </cell>
          <cell r="I74">
            <v>0</v>
          </cell>
          <cell r="J74">
            <v>0</v>
          </cell>
          <cell r="K74">
            <v>0</v>
          </cell>
          <cell r="L74" t="str">
            <v>UNMES</v>
          </cell>
          <cell r="M74">
            <v>14.84</v>
          </cell>
        </row>
        <row r="75">
          <cell r="A75" t="str">
            <v>01.11.04</v>
          </cell>
          <cell r="B75" t="str">
            <v>SUDECAP</v>
          </cell>
          <cell r="C75" t="str">
            <v>PLACA 0,50X0,50M CH.GALV.22 CAVALETE METALON 20X20</v>
          </cell>
          <cell r="D75">
            <v>0</v>
          </cell>
          <cell r="E75">
            <v>0</v>
          </cell>
          <cell r="F75">
            <v>0</v>
          </cell>
          <cell r="G75">
            <v>0</v>
          </cell>
          <cell r="H75">
            <v>0</v>
          </cell>
          <cell r="I75">
            <v>0</v>
          </cell>
          <cell r="J75">
            <v>0</v>
          </cell>
          <cell r="K75">
            <v>0</v>
          </cell>
          <cell r="L75" t="str">
            <v>UNMES</v>
          </cell>
          <cell r="M75">
            <v>11.24</v>
          </cell>
        </row>
        <row r="76">
          <cell r="A76" t="str">
            <v>01.11.05</v>
          </cell>
          <cell r="B76" t="str">
            <v>SUDECAP</v>
          </cell>
          <cell r="C76" t="str">
            <v>FAIXA 6,0X0,80M TECIDO MORIM SUPORTE EM EUCALIPTO</v>
          </cell>
          <cell r="D76">
            <v>0</v>
          </cell>
          <cell r="E76">
            <v>0</v>
          </cell>
          <cell r="F76">
            <v>0</v>
          </cell>
          <cell r="G76">
            <v>0</v>
          </cell>
          <cell r="H76">
            <v>0</v>
          </cell>
          <cell r="I76">
            <v>0</v>
          </cell>
          <cell r="J76">
            <v>0</v>
          </cell>
          <cell r="K76">
            <v>0</v>
          </cell>
          <cell r="L76" t="str">
            <v>UN</v>
          </cell>
          <cell r="M76">
            <v>101.6</v>
          </cell>
        </row>
        <row r="77">
          <cell r="A77" t="str">
            <v>01.11.06</v>
          </cell>
          <cell r="B77" t="str">
            <v>SUDECAP</v>
          </cell>
          <cell r="C77" t="str">
            <v>CONE MASTER 75CM BASE DE BORRACHA CORPO POLIETILEN</v>
          </cell>
          <cell r="D77">
            <v>0</v>
          </cell>
          <cell r="E77">
            <v>0</v>
          </cell>
          <cell r="F77">
            <v>0</v>
          </cell>
          <cell r="G77">
            <v>0</v>
          </cell>
          <cell r="H77">
            <v>0</v>
          </cell>
          <cell r="I77">
            <v>0</v>
          </cell>
          <cell r="J77">
            <v>0</v>
          </cell>
          <cell r="K77">
            <v>0</v>
          </cell>
          <cell r="L77" t="str">
            <v>UN</v>
          </cell>
          <cell r="M77">
            <v>49.22</v>
          </cell>
        </row>
        <row r="78">
          <cell r="A78" t="str">
            <v>01.11.07</v>
          </cell>
          <cell r="B78" t="str">
            <v>SUDECAP</v>
          </cell>
          <cell r="C78" t="str">
            <v>CONE EM PVC H= 75 CM</v>
          </cell>
          <cell r="D78">
            <v>0</v>
          </cell>
          <cell r="E78">
            <v>0</v>
          </cell>
          <cell r="F78">
            <v>0</v>
          </cell>
          <cell r="G78">
            <v>0</v>
          </cell>
          <cell r="H78">
            <v>0</v>
          </cell>
          <cell r="I78">
            <v>0</v>
          </cell>
          <cell r="J78">
            <v>0</v>
          </cell>
          <cell r="K78">
            <v>0</v>
          </cell>
          <cell r="L78" t="str">
            <v>UN</v>
          </cell>
          <cell r="M78">
            <v>27.72</v>
          </cell>
        </row>
        <row r="79">
          <cell r="A79" t="str">
            <v>01.11.08</v>
          </cell>
          <cell r="B79" t="str">
            <v>SUDECAP</v>
          </cell>
          <cell r="C79" t="str">
            <v>SINALIZADOR ELET.MONOLIGHT LED 60 A 70 FLASHES/MIN</v>
          </cell>
          <cell r="D79">
            <v>0</v>
          </cell>
          <cell r="E79">
            <v>0</v>
          </cell>
          <cell r="F79">
            <v>0</v>
          </cell>
          <cell r="G79">
            <v>0</v>
          </cell>
          <cell r="H79">
            <v>0</v>
          </cell>
          <cell r="I79">
            <v>0</v>
          </cell>
          <cell r="J79">
            <v>0</v>
          </cell>
          <cell r="K79">
            <v>0</v>
          </cell>
          <cell r="L79" t="str">
            <v>UN</v>
          </cell>
          <cell r="M79">
            <v>113.72</v>
          </cell>
        </row>
        <row r="80">
          <cell r="A80" t="str">
            <v>01.12</v>
          </cell>
          <cell r="B80">
            <v>0</v>
          </cell>
          <cell r="C80" t="str">
            <v>VISTORIA CAUTELAR</v>
          </cell>
          <cell r="D80">
            <v>0</v>
          </cell>
          <cell r="E80">
            <v>0</v>
          </cell>
          <cell r="F80">
            <v>0</v>
          </cell>
          <cell r="G80">
            <v>0</v>
          </cell>
          <cell r="H80">
            <v>0</v>
          </cell>
          <cell r="I80">
            <v>0</v>
          </cell>
          <cell r="J80">
            <v>0</v>
          </cell>
          <cell r="K80">
            <v>0</v>
          </cell>
          <cell r="L80">
            <v>0</v>
          </cell>
          <cell r="M80">
            <v>0</v>
          </cell>
        </row>
        <row r="81">
          <cell r="A81" t="str">
            <v>01.12.01</v>
          </cell>
          <cell r="B81" t="str">
            <v>SUDECAP</v>
          </cell>
          <cell r="C81" t="str">
            <v>VISTORIA CAUTELAR - ÁREA CONSTRUÍDA &lt;= 100M2</v>
          </cell>
          <cell r="D81">
            <v>0</v>
          </cell>
          <cell r="E81">
            <v>0</v>
          </cell>
          <cell r="F81">
            <v>0</v>
          </cell>
          <cell r="G81">
            <v>0</v>
          </cell>
          <cell r="H81">
            <v>0</v>
          </cell>
          <cell r="I81">
            <v>0</v>
          </cell>
          <cell r="J81">
            <v>0</v>
          </cell>
          <cell r="K81">
            <v>0</v>
          </cell>
          <cell r="L81" t="str">
            <v>UN</v>
          </cell>
          <cell r="M81">
            <v>251.06</v>
          </cell>
        </row>
        <row r="82">
          <cell r="A82" t="str">
            <v>01.12.02</v>
          </cell>
          <cell r="B82" t="str">
            <v>SUDECAP</v>
          </cell>
          <cell r="C82" t="str">
            <v>VISTORIA CAUTELAR - 101M2 &lt; ÁREA CONSTRUÍDA &lt;= 200M2</v>
          </cell>
          <cell r="D82">
            <v>0</v>
          </cell>
          <cell r="E82">
            <v>0</v>
          </cell>
          <cell r="F82">
            <v>0</v>
          </cell>
          <cell r="G82">
            <v>0</v>
          </cell>
          <cell r="H82">
            <v>0</v>
          </cell>
          <cell r="I82">
            <v>0</v>
          </cell>
          <cell r="J82">
            <v>0</v>
          </cell>
          <cell r="K82">
            <v>0</v>
          </cell>
          <cell r="L82" t="str">
            <v>UN</v>
          </cell>
          <cell r="M82">
            <v>314.25</v>
          </cell>
        </row>
        <row r="83">
          <cell r="A83" t="str">
            <v>01.12.03</v>
          </cell>
          <cell r="B83" t="str">
            <v>SUDECAP</v>
          </cell>
          <cell r="C83" t="str">
            <v>VISTORIA CAUTELAR - 201M2 &lt; ÁREA CONSTRUÍDA &lt;= 500M2</v>
          </cell>
          <cell r="D83">
            <v>0</v>
          </cell>
          <cell r="E83">
            <v>0</v>
          </cell>
          <cell r="F83">
            <v>0</v>
          </cell>
          <cell r="G83">
            <v>0</v>
          </cell>
          <cell r="H83">
            <v>0</v>
          </cell>
          <cell r="I83">
            <v>0</v>
          </cell>
          <cell r="J83">
            <v>0</v>
          </cell>
          <cell r="K83">
            <v>0</v>
          </cell>
          <cell r="L83" t="str">
            <v>UN</v>
          </cell>
          <cell r="M83">
            <v>420.58</v>
          </cell>
        </row>
        <row r="84">
          <cell r="A84" t="str">
            <v>01.12.04</v>
          </cell>
          <cell r="B84" t="str">
            <v>SUDECAP</v>
          </cell>
          <cell r="C84" t="str">
            <v>VISTORIA CAUTELAR - 501M2 &lt; ÁREA CONSTRUÍDA &lt;= 2000M2</v>
          </cell>
          <cell r="D84">
            <v>0</v>
          </cell>
          <cell r="E84">
            <v>0</v>
          </cell>
          <cell r="F84">
            <v>0</v>
          </cell>
          <cell r="G84">
            <v>0</v>
          </cell>
          <cell r="H84">
            <v>0</v>
          </cell>
          <cell r="I84">
            <v>0</v>
          </cell>
          <cell r="J84">
            <v>0</v>
          </cell>
          <cell r="K84">
            <v>0</v>
          </cell>
          <cell r="L84" t="str">
            <v>UN</v>
          </cell>
          <cell r="M84">
            <v>612.66999999999996</v>
          </cell>
        </row>
        <row r="85">
          <cell r="A85" t="str">
            <v>01.12.05</v>
          </cell>
          <cell r="B85" t="str">
            <v>SUDECAP</v>
          </cell>
          <cell r="C85" t="str">
            <v>VISTORIA CAUTELAR - 2001M2 &lt; ÁREA CONSTRUÍDA &lt;= 7000M2</v>
          </cell>
          <cell r="D85">
            <v>0</v>
          </cell>
          <cell r="E85">
            <v>0</v>
          </cell>
          <cell r="F85">
            <v>0</v>
          </cell>
          <cell r="G85">
            <v>0</v>
          </cell>
          <cell r="H85">
            <v>0</v>
          </cell>
          <cell r="I85">
            <v>0</v>
          </cell>
          <cell r="J85">
            <v>0</v>
          </cell>
          <cell r="K85">
            <v>0</v>
          </cell>
          <cell r="L85" t="str">
            <v>UN</v>
          </cell>
          <cell r="M85">
            <v>1024.73</v>
          </cell>
        </row>
        <row r="86">
          <cell r="A86" t="str">
            <v>01.12.06</v>
          </cell>
          <cell r="B86" t="str">
            <v>SUDECAP</v>
          </cell>
          <cell r="C86" t="str">
            <v>VISTORIA CAUTELAR - ÁREA CONSTRUÍDA &gt; 7001M2</v>
          </cell>
          <cell r="D86">
            <v>0</v>
          </cell>
          <cell r="E86">
            <v>0</v>
          </cell>
          <cell r="F86">
            <v>0</v>
          </cell>
          <cell r="G86">
            <v>0</v>
          </cell>
          <cell r="H86">
            <v>0</v>
          </cell>
          <cell r="I86">
            <v>0</v>
          </cell>
          <cell r="J86">
            <v>0</v>
          </cell>
          <cell r="K86">
            <v>0</v>
          </cell>
          <cell r="L86" t="str">
            <v>UN</v>
          </cell>
          <cell r="M86">
            <v>1445.32</v>
          </cell>
        </row>
        <row r="87">
          <cell r="A87" t="str">
            <v>01.17</v>
          </cell>
          <cell r="B87" t="str">
            <v>SUDECAP</v>
          </cell>
          <cell r="C87" t="str">
            <v>LOCAÇAO DE OBRA</v>
          </cell>
          <cell r="D87">
            <v>0</v>
          </cell>
          <cell r="E87">
            <v>0</v>
          </cell>
          <cell r="F87">
            <v>0</v>
          </cell>
          <cell r="G87">
            <v>0</v>
          </cell>
          <cell r="H87">
            <v>0</v>
          </cell>
          <cell r="I87">
            <v>0</v>
          </cell>
          <cell r="J87">
            <v>0</v>
          </cell>
          <cell r="K87">
            <v>0</v>
          </cell>
          <cell r="L87">
            <v>0</v>
          </cell>
          <cell r="M87">
            <v>0</v>
          </cell>
        </row>
        <row r="88">
          <cell r="A88" t="str">
            <v>01.17.01</v>
          </cell>
          <cell r="B88" t="str">
            <v>SUDECAP</v>
          </cell>
          <cell r="C88" t="str">
            <v>GABARITO</v>
          </cell>
          <cell r="D88">
            <v>0</v>
          </cell>
          <cell r="E88">
            <v>0</v>
          </cell>
          <cell r="F88">
            <v>0</v>
          </cell>
          <cell r="G88">
            <v>0</v>
          </cell>
          <cell r="H88">
            <v>0</v>
          </cell>
          <cell r="I88">
            <v>0</v>
          </cell>
          <cell r="J88">
            <v>0</v>
          </cell>
          <cell r="K88">
            <v>0</v>
          </cell>
          <cell r="L88" t="str">
            <v>M</v>
          </cell>
          <cell r="M88">
            <v>19.47</v>
          </cell>
        </row>
        <row r="89">
          <cell r="A89" t="str">
            <v>01.29</v>
          </cell>
          <cell r="B89" t="str">
            <v>SUDECAP</v>
          </cell>
          <cell r="C89" t="str">
            <v>ANDAIME FACHADEIRO</v>
          </cell>
          <cell r="D89">
            <v>0</v>
          </cell>
          <cell r="E89">
            <v>0</v>
          </cell>
          <cell r="F89">
            <v>0</v>
          </cell>
          <cell r="G89">
            <v>0</v>
          </cell>
          <cell r="H89">
            <v>0</v>
          </cell>
          <cell r="I89">
            <v>0</v>
          </cell>
          <cell r="J89">
            <v>0</v>
          </cell>
          <cell r="K89">
            <v>0</v>
          </cell>
          <cell r="L89">
            <v>0</v>
          </cell>
          <cell r="M89">
            <v>0</v>
          </cell>
        </row>
        <row r="90">
          <cell r="A90" t="str">
            <v>01.29.01</v>
          </cell>
          <cell r="B90" t="str">
            <v>SUDECAP</v>
          </cell>
          <cell r="C90" t="str">
            <v>ANDAIME FACHADEIRO INCLUSIVE FORRO METALICO</v>
          </cell>
          <cell r="D90">
            <v>0</v>
          </cell>
          <cell r="E90">
            <v>0</v>
          </cell>
          <cell r="F90">
            <v>0</v>
          </cell>
          <cell r="G90">
            <v>0</v>
          </cell>
          <cell r="H90">
            <v>0</v>
          </cell>
          <cell r="I90">
            <v>0</v>
          </cell>
          <cell r="J90">
            <v>0</v>
          </cell>
          <cell r="K90">
            <v>0</v>
          </cell>
          <cell r="L90" t="str">
            <v>M2MES</v>
          </cell>
          <cell r="M90">
            <v>3</v>
          </cell>
        </row>
        <row r="91">
          <cell r="A91" t="str">
            <v>01.29.02</v>
          </cell>
          <cell r="B91" t="str">
            <v>SUDECAP</v>
          </cell>
          <cell r="C91" t="str">
            <v>GUARDA CORPO MADEIRA L= 15 CM P/ ANDAIME FACHADEIRO</v>
          </cell>
          <cell r="D91">
            <v>0</v>
          </cell>
          <cell r="E91">
            <v>0</v>
          </cell>
          <cell r="F91">
            <v>0</v>
          </cell>
          <cell r="G91">
            <v>0</v>
          </cell>
          <cell r="H91">
            <v>0</v>
          </cell>
          <cell r="I91">
            <v>0</v>
          </cell>
          <cell r="J91">
            <v>0</v>
          </cell>
          <cell r="K91">
            <v>0</v>
          </cell>
          <cell r="L91" t="str">
            <v>M2</v>
          </cell>
          <cell r="M91">
            <v>4.9400000000000004</v>
          </cell>
        </row>
        <row r="92">
          <cell r="A92" t="str">
            <v>01.29.03</v>
          </cell>
          <cell r="B92" t="str">
            <v>SUDECAP</v>
          </cell>
          <cell r="C92" t="str">
            <v>MONTAGEM DE ANDAIME FACHADEIRO</v>
          </cell>
          <cell r="D92">
            <v>0</v>
          </cell>
          <cell r="E92">
            <v>0</v>
          </cell>
          <cell r="F92">
            <v>0</v>
          </cell>
          <cell r="G92">
            <v>0</v>
          </cell>
          <cell r="H92">
            <v>0</v>
          </cell>
          <cell r="I92">
            <v>0</v>
          </cell>
          <cell r="J92">
            <v>0</v>
          </cell>
          <cell r="K92">
            <v>0</v>
          </cell>
          <cell r="L92" t="str">
            <v>M2</v>
          </cell>
          <cell r="M92">
            <v>1.57</v>
          </cell>
        </row>
        <row r="93">
          <cell r="A93" t="str">
            <v>01.29.04</v>
          </cell>
          <cell r="B93" t="str">
            <v>SUDECAP</v>
          </cell>
          <cell r="C93" t="str">
            <v>DESMONTAGEM DE ANDAIME FACHADEIRO</v>
          </cell>
          <cell r="D93">
            <v>0</v>
          </cell>
          <cell r="E93">
            <v>0</v>
          </cell>
          <cell r="F93">
            <v>0</v>
          </cell>
          <cell r="G93">
            <v>0</v>
          </cell>
          <cell r="H93">
            <v>0</v>
          </cell>
          <cell r="I93">
            <v>0</v>
          </cell>
          <cell r="J93">
            <v>0</v>
          </cell>
          <cell r="K93">
            <v>0</v>
          </cell>
          <cell r="L93" t="str">
            <v>M2</v>
          </cell>
          <cell r="M93">
            <v>1.57</v>
          </cell>
        </row>
        <row r="94">
          <cell r="A94" t="str">
            <v>01.30</v>
          </cell>
          <cell r="B94" t="str">
            <v>SUDECAP</v>
          </cell>
          <cell r="C94" t="str">
            <v>MONTAGEM E DESMONTAGEM DE ANDAIME</v>
          </cell>
          <cell r="D94">
            <v>0</v>
          </cell>
          <cell r="E94">
            <v>0</v>
          </cell>
          <cell r="F94">
            <v>0</v>
          </cell>
          <cell r="G94">
            <v>0</v>
          </cell>
          <cell r="H94">
            <v>0</v>
          </cell>
          <cell r="I94">
            <v>0</v>
          </cell>
          <cell r="J94">
            <v>0</v>
          </cell>
          <cell r="K94">
            <v>0</v>
          </cell>
          <cell r="L94">
            <v>0</v>
          </cell>
          <cell r="M94">
            <v>0</v>
          </cell>
        </row>
        <row r="95">
          <cell r="A95" t="str">
            <v>01.30.02</v>
          </cell>
          <cell r="B95" t="str">
            <v>SUDECAP</v>
          </cell>
          <cell r="C95" t="str">
            <v>ANDAIME INTERNO P/EXEC. DE ALVENARIA ALT. ATE 3,5M</v>
          </cell>
          <cell r="D95">
            <v>0</v>
          </cell>
          <cell r="E95">
            <v>0</v>
          </cell>
          <cell r="F95">
            <v>0</v>
          </cell>
          <cell r="G95">
            <v>0</v>
          </cell>
          <cell r="H95">
            <v>0</v>
          </cell>
          <cell r="I95">
            <v>0</v>
          </cell>
          <cell r="J95">
            <v>0</v>
          </cell>
          <cell r="K95">
            <v>0</v>
          </cell>
          <cell r="L95" t="str">
            <v>M2</v>
          </cell>
          <cell r="M95">
            <v>10.84</v>
          </cell>
        </row>
        <row r="96">
          <cell r="A96" t="str">
            <v>01.30.03</v>
          </cell>
          <cell r="B96" t="str">
            <v>SUDECAP</v>
          </cell>
          <cell r="C96" t="str">
            <v>ANDAIME INTERNO DE MADEIRA P/ REVESTIMENTO DE TETO</v>
          </cell>
          <cell r="D96">
            <v>0</v>
          </cell>
          <cell r="E96">
            <v>0</v>
          </cell>
          <cell r="F96">
            <v>0</v>
          </cell>
          <cell r="G96">
            <v>0</v>
          </cell>
          <cell r="H96">
            <v>0</v>
          </cell>
          <cell r="I96">
            <v>0</v>
          </cell>
          <cell r="J96">
            <v>0</v>
          </cell>
          <cell r="K96">
            <v>0</v>
          </cell>
          <cell r="L96" t="str">
            <v>M2</v>
          </cell>
          <cell r="M96">
            <v>8.3699999999999992</v>
          </cell>
        </row>
        <row r="97">
          <cell r="A97" t="str">
            <v>02</v>
          </cell>
          <cell r="B97">
            <v>0</v>
          </cell>
          <cell r="C97" t="str">
            <v>DEMOLIÇOES E REMOÇOES</v>
          </cell>
          <cell r="D97">
            <v>0</v>
          </cell>
          <cell r="E97">
            <v>0</v>
          </cell>
          <cell r="F97">
            <v>0</v>
          </cell>
          <cell r="G97">
            <v>0</v>
          </cell>
          <cell r="H97">
            <v>0</v>
          </cell>
          <cell r="I97">
            <v>0</v>
          </cell>
          <cell r="J97">
            <v>0</v>
          </cell>
          <cell r="K97">
            <v>0</v>
          </cell>
          <cell r="L97">
            <v>0</v>
          </cell>
          <cell r="M97">
            <v>0</v>
          </cell>
        </row>
        <row r="98">
          <cell r="A98" t="str">
            <v>02.01</v>
          </cell>
          <cell r="B98" t="str">
            <v>SUDECAP</v>
          </cell>
          <cell r="C98" t="str">
            <v>REMOÇAO DE TELHA INCLUSIVE EMPILHAMENTO</v>
          </cell>
          <cell r="D98">
            <v>0</v>
          </cell>
          <cell r="E98">
            <v>0</v>
          </cell>
          <cell r="F98">
            <v>0</v>
          </cell>
          <cell r="G98">
            <v>0</v>
          </cell>
          <cell r="H98">
            <v>0</v>
          </cell>
          <cell r="I98">
            <v>0</v>
          </cell>
          <cell r="J98">
            <v>0</v>
          </cell>
          <cell r="K98">
            <v>0</v>
          </cell>
          <cell r="L98">
            <v>0</v>
          </cell>
          <cell r="M98">
            <v>0</v>
          </cell>
        </row>
        <row r="99">
          <cell r="A99" t="str">
            <v>02.01.01</v>
          </cell>
          <cell r="B99" t="str">
            <v>SUDECAP</v>
          </cell>
          <cell r="C99" t="str">
            <v>METALICA OU PVC</v>
          </cell>
          <cell r="D99">
            <v>0</v>
          </cell>
          <cell r="E99">
            <v>0</v>
          </cell>
          <cell r="F99">
            <v>0</v>
          </cell>
          <cell r="G99">
            <v>0</v>
          </cell>
          <cell r="H99">
            <v>0</v>
          </cell>
          <cell r="I99">
            <v>0</v>
          </cell>
          <cell r="J99">
            <v>0</v>
          </cell>
          <cell r="K99">
            <v>0</v>
          </cell>
          <cell r="L99" t="str">
            <v>M2</v>
          </cell>
          <cell r="M99">
            <v>3.47</v>
          </cell>
        </row>
        <row r="100">
          <cell r="A100" t="str">
            <v>02.01.03</v>
          </cell>
          <cell r="B100" t="str">
            <v>SUDECAP</v>
          </cell>
          <cell r="C100" t="str">
            <v>TIPO CALHA DE FIBROCIMENTO</v>
          </cell>
          <cell r="D100">
            <v>0</v>
          </cell>
          <cell r="E100">
            <v>0</v>
          </cell>
          <cell r="F100">
            <v>0</v>
          </cell>
          <cell r="G100">
            <v>0</v>
          </cell>
          <cell r="H100">
            <v>0</v>
          </cell>
          <cell r="I100">
            <v>0</v>
          </cell>
          <cell r="J100">
            <v>0</v>
          </cell>
          <cell r="K100">
            <v>0</v>
          </cell>
          <cell r="L100" t="str">
            <v>M2</v>
          </cell>
          <cell r="M100">
            <v>8.35</v>
          </cell>
        </row>
        <row r="101">
          <cell r="A101" t="str">
            <v>02.01.05</v>
          </cell>
          <cell r="B101" t="str">
            <v>SUDECAP</v>
          </cell>
          <cell r="C101" t="str">
            <v>ONDULADA DE FIBROCIMENTO</v>
          </cell>
          <cell r="D101">
            <v>0</v>
          </cell>
          <cell r="E101">
            <v>0</v>
          </cell>
          <cell r="F101">
            <v>0</v>
          </cell>
          <cell r="G101">
            <v>0</v>
          </cell>
          <cell r="H101">
            <v>0</v>
          </cell>
          <cell r="I101">
            <v>0</v>
          </cell>
          <cell r="J101">
            <v>0</v>
          </cell>
          <cell r="K101">
            <v>0</v>
          </cell>
          <cell r="L101" t="str">
            <v>M2</v>
          </cell>
          <cell r="M101">
            <v>6.96</v>
          </cell>
        </row>
        <row r="102">
          <cell r="A102" t="str">
            <v>02.01.07</v>
          </cell>
          <cell r="B102" t="str">
            <v>SUDECAP</v>
          </cell>
          <cell r="C102" t="str">
            <v>CERAMICA COLONIAL OU FRANCESA</v>
          </cell>
          <cell r="D102">
            <v>0</v>
          </cell>
          <cell r="E102">
            <v>0</v>
          </cell>
          <cell r="F102">
            <v>0</v>
          </cell>
          <cell r="G102">
            <v>0</v>
          </cell>
          <cell r="H102">
            <v>0</v>
          </cell>
          <cell r="I102">
            <v>0</v>
          </cell>
          <cell r="J102">
            <v>0</v>
          </cell>
          <cell r="K102">
            <v>0</v>
          </cell>
          <cell r="L102" t="str">
            <v>M2</v>
          </cell>
          <cell r="M102">
            <v>8.35</v>
          </cell>
        </row>
        <row r="103">
          <cell r="A103" t="str">
            <v>02.02</v>
          </cell>
          <cell r="B103" t="str">
            <v>SUDECAP</v>
          </cell>
          <cell r="C103" t="str">
            <v>REMOÇAO DE CALHA, RUFO E CONDUTOR,INCL.AFASTAMENTO</v>
          </cell>
          <cell r="D103">
            <v>0</v>
          </cell>
          <cell r="E103">
            <v>0</v>
          </cell>
          <cell r="F103">
            <v>0</v>
          </cell>
          <cell r="G103">
            <v>0</v>
          </cell>
          <cell r="H103">
            <v>0</v>
          </cell>
          <cell r="I103">
            <v>0</v>
          </cell>
          <cell r="J103">
            <v>0</v>
          </cell>
          <cell r="K103">
            <v>0</v>
          </cell>
          <cell r="L103">
            <v>0</v>
          </cell>
          <cell r="M103">
            <v>0</v>
          </cell>
        </row>
        <row r="104">
          <cell r="A104" t="str">
            <v>02.02.01</v>
          </cell>
          <cell r="B104" t="str">
            <v>SUDECAP</v>
          </cell>
          <cell r="C104" t="str">
            <v>DE CALHA GALVANIZADA OU PVC</v>
          </cell>
          <cell r="D104">
            <v>0</v>
          </cell>
          <cell r="E104">
            <v>0</v>
          </cell>
          <cell r="F104">
            <v>0</v>
          </cell>
          <cell r="G104">
            <v>0</v>
          </cell>
          <cell r="H104">
            <v>0</v>
          </cell>
          <cell r="I104">
            <v>0</v>
          </cell>
          <cell r="J104">
            <v>0</v>
          </cell>
          <cell r="K104">
            <v>0</v>
          </cell>
          <cell r="L104" t="str">
            <v>M</v>
          </cell>
          <cell r="M104">
            <v>4.17</v>
          </cell>
        </row>
        <row r="105">
          <cell r="A105" t="str">
            <v>02.02.05</v>
          </cell>
          <cell r="B105" t="str">
            <v>SUDECAP</v>
          </cell>
          <cell r="C105" t="str">
            <v>DE RUFO DE CHAPA GALVANIZADA</v>
          </cell>
          <cell r="D105">
            <v>0</v>
          </cell>
          <cell r="E105">
            <v>0</v>
          </cell>
          <cell r="F105">
            <v>0</v>
          </cell>
          <cell r="G105">
            <v>0</v>
          </cell>
          <cell r="H105">
            <v>0</v>
          </cell>
          <cell r="I105">
            <v>0</v>
          </cell>
          <cell r="J105">
            <v>0</v>
          </cell>
          <cell r="K105">
            <v>0</v>
          </cell>
          <cell r="L105" t="str">
            <v>M</v>
          </cell>
          <cell r="M105">
            <v>2.78</v>
          </cell>
        </row>
        <row r="106">
          <cell r="A106" t="str">
            <v>02.02.10</v>
          </cell>
          <cell r="B106" t="str">
            <v>SUDECAP</v>
          </cell>
          <cell r="C106" t="str">
            <v>DE CONDUTOR DE CHAPA GALVANIZADA OU PVC</v>
          </cell>
          <cell r="D106">
            <v>0</v>
          </cell>
          <cell r="E106">
            <v>0</v>
          </cell>
          <cell r="F106">
            <v>0</v>
          </cell>
          <cell r="G106">
            <v>0</v>
          </cell>
          <cell r="H106">
            <v>0</v>
          </cell>
          <cell r="I106">
            <v>0</v>
          </cell>
          <cell r="J106">
            <v>0</v>
          </cell>
          <cell r="K106">
            <v>0</v>
          </cell>
          <cell r="L106" t="str">
            <v>M</v>
          </cell>
          <cell r="M106">
            <v>2.78</v>
          </cell>
        </row>
        <row r="107">
          <cell r="A107" t="str">
            <v>02.03</v>
          </cell>
          <cell r="B107" t="str">
            <v>SUDECAP</v>
          </cell>
          <cell r="C107" t="str">
            <v>REMOÇAO DE ENGRADAMENTO DE TELHADO INCL.EMPILHAM.</v>
          </cell>
          <cell r="D107">
            <v>0</v>
          </cell>
          <cell r="E107">
            <v>0</v>
          </cell>
          <cell r="F107">
            <v>0</v>
          </cell>
          <cell r="G107">
            <v>0</v>
          </cell>
          <cell r="H107">
            <v>0</v>
          </cell>
          <cell r="I107">
            <v>0</v>
          </cell>
          <cell r="J107">
            <v>0</v>
          </cell>
          <cell r="K107">
            <v>0</v>
          </cell>
          <cell r="L107">
            <v>0</v>
          </cell>
          <cell r="M107">
            <v>0</v>
          </cell>
        </row>
        <row r="108">
          <cell r="A108" t="str">
            <v>02.03.01</v>
          </cell>
          <cell r="B108" t="str">
            <v>SUDECAP</v>
          </cell>
          <cell r="C108" t="str">
            <v>DE TELHA METALICA OU PVC</v>
          </cell>
          <cell r="D108">
            <v>0</v>
          </cell>
          <cell r="E108">
            <v>0</v>
          </cell>
          <cell r="F108">
            <v>0</v>
          </cell>
          <cell r="G108">
            <v>0</v>
          </cell>
          <cell r="H108">
            <v>0</v>
          </cell>
          <cell r="I108">
            <v>0</v>
          </cell>
          <cell r="J108">
            <v>0</v>
          </cell>
          <cell r="K108">
            <v>0</v>
          </cell>
          <cell r="L108" t="str">
            <v>M2</v>
          </cell>
          <cell r="M108">
            <v>4.68</v>
          </cell>
        </row>
        <row r="109">
          <cell r="A109" t="str">
            <v>02.03.03</v>
          </cell>
          <cell r="B109" t="str">
            <v>SUDECAP</v>
          </cell>
          <cell r="C109" t="str">
            <v>DE TELHA TIPO CALHA DE FIBROCIMENTO</v>
          </cell>
          <cell r="D109">
            <v>0</v>
          </cell>
          <cell r="E109">
            <v>0</v>
          </cell>
          <cell r="F109">
            <v>0</v>
          </cell>
          <cell r="G109">
            <v>0</v>
          </cell>
          <cell r="H109">
            <v>0</v>
          </cell>
          <cell r="I109">
            <v>0</v>
          </cell>
          <cell r="J109">
            <v>0</v>
          </cell>
          <cell r="K109">
            <v>0</v>
          </cell>
          <cell r="L109" t="str">
            <v>M2</v>
          </cell>
          <cell r="M109">
            <v>2.34</v>
          </cell>
        </row>
        <row r="110">
          <cell r="A110" t="str">
            <v>02.03.05</v>
          </cell>
          <cell r="B110" t="str">
            <v>SUDECAP</v>
          </cell>
          <cell r="C110" t="str">
            <v>DE TELHA ONDULADA DE FIBROCIMENTO</v>
          </cell>
          <cell r="D110">
            <v>0</v>
          </cell>
          <cell r="E110">
            <v>0</v>
          </cell>
          <cell r="F110">
            <v>0</v>
          </cell>
          <cell r="G110">
            <v>0</v>
          </cell>
          <cell r="H110">
            <v>0</v>
          </cell>
          <cell r="I110">
            <v>0</v>
          </cell>
          <cell r="J110">
            <v>0</v>
          </cell>
          <cell r="K110">
            <v>0</v>
          </cell>
          <cell r="L110" t="str">
            <v>M2</v>
          </cell>
          <cell r="M110">
            <v>4.68</v>
          </cell>
        </row>
        <row r="111">
          <cell r="A111" t="str">
            <v>02.03.07</v>
          </cell>
          <cell r="B111" t="str">
            <v>SUDECAP</v>
          </cell>
          <cell r="C111" t="str">
            <v>DE TELHA CERAMICA, COLONIAL OU FRANCESA</v>
          </cell>
          <cell r="D111">
            <v>0</v>
          </cell>
          <cell r="E111">
            <v>0</v>
          </cell>
          <cell r="F111">
            <v>0</v>
          </cell>
          <cell r="G111">
            <v>0</v>
          </cell>
          <cell r="H111">
            <v>0</v>
          </cell>
          <cell r="I111">
            <v>0</v>
          </cell>
          <cell r="J111">
            <v>0</v>
          </cell>
          <cell r="K111">
            <v>0</v>
          </cell>
          <cell r="L111" t="str">
            <v>M2</v>
          </cell>
          <cell r="M111">
            <v>6.58</v>
          </cell>
        </row>
        <row r="112">
          <cell r="A112" t="str">
            <v>02.04</v>
          </cell>
          <cell r="B112" t="str">
            <v>SUDECAP</v>
          </cell>
          <cell r="C112" t="str">
            <v>REMOÇAO DE FORRO INCLUSIVE EMPILHAMENTO</v>
          </cell>
          <cell r="D112">
            <v>0</v>
          </cell>
          <cell r="E112">
            <v>0</v>
          </cell>
          <cell r="F112">
            <v>0</v>
          </cell>
          <cell r="G112">
            <v>0</v>
          </cell>
          <cell r="H112">
            <v>0</v>
          </cell>
          <cell r="I112">
            <v>0</v>
          </cell>
          <cell r="J112">
            <v>0</v>
          </cell>
          <cell r="K112">
            <v>0</v>
          </cell>
          <cell r="L112">
            <v>0</v>
          </cell>
          <cell r="M112">
            <v>0</v>
          </cell>
        </row>
        <row r="113">
          <cell r="A113" t="str">
            <v>02.04.01</v>
          </cell>
          <cell r="B113" t="str">
            <v>SUDECAP</v>
          </cell>
          <cell r="C113" t="str">
            <v>DE PLACAS INCLUSIVE BARROTEAMENTO</v>
          </cell>
          <cell r="D113">
            <v>0</v>
          </cell>
          <cell r="E113">
            <v>0</v>
          </cell>
          <cell r="F113">
            <v>0</v>
          </cell>
          <cell r="G113">
            <v>0</v>
          </cell>
          <cell r="H113">
            <v>0</v>
          </cell>
          <cell r="I113">
            <v>0</v>
          </cell>
          <cell r="J113">
            <v>0</v>
          </cell>
          <cell r="K113">
            <v>0</v>
          </cell>
          <cell r="L113" t="str">
            <v>M2</v>
          </cell>
          <cell r="M113">
            <v>11.67</v>
          </cell>
        </row>
        <row r="114">
          <cell r="A114" t="str">
            <v>02.04.02</v>
          </cell>
          <cell r="B114" t="str">
            <v>SUDECAP</v>
          </cell>
          <cell r="C114" t="str">
            <v>DE PLACAS EXCLUSIVE BARROTEAMENTO</v>
          </cell>
          <cell r="D114">
            <v>0</v>
          </cell>
          <cell r="E114">
            <v>0</v>
          </cell>
          <cell r="F114">
            <v>0</v>
          </cell>
          <cell r="G114">
            <v>0</v>
          </cell>
          <cell r="H114">
            <v>0</v>
          </cell>
          <cell r="I114">
            <v>0</v>
          </cell>
          <cell r="J114">
            <v>0</v>
          </cell>
          <cell r="K114">
            <v>0</v>
          </cell>
          <cell r="L114" t="str">
            <v>M2</v>
          </cell>
          <cell r="M114">
            <v>5.84</v>
          </cell>
        </row>
        <row r="115">
          <cell r="A115" t="str">
            <v>02.04.10</v>
          </cell>
          <cell r="B115" t="str">
            <v>SUDECAP</v>
          </cell>
          <cell r="C115" t="str">
            <v>DE GESSO</v>
          </cell>
          <cell r="D115">
            <v>0</v>
          </cell>
          <cell r="E115">
            <v>0</v>
          </cell>
          <cell r="F115">
            <v>0</v>
          </cell>
          <cell r="G115">
            <v>0</v>
          </cell>
          <cell r="H115">
            <v>0</v>
          </cell>
          <cell r="I115">
            <v>0</v>
          </cell>
          <cell r="J115">
            <v>0</v>
          </cell>
          <cell r="K115">
            <v>0</v>
          </cell>
          <cell r="L115" t="str">
            <v>M2</v>
          </cell>
          <cell r="M115">
            <v>8.75</v>
          </cell>
        </row>
        <row r="116">
          <cell r="A116" t="str">
            <v>02.06</v>
          </cell>
          <cell r="B116" t="str">
            <v>SUDECAP</v>
          </cell>
          <cell r="C116" t="str">
            <v>REMOÇAO DE ESQUADRIA DE MADEIRA INCL. EMPILHAMENTO</v>
          </cell>
          <cell r="D116">
            <v>0</v>
          </cell>
          <cell r="E116">
            <v>0</v>
          </cell>
          <cell r="F116">
            <v>0</v>
          </cell>
          <cell r="G116">
            <v>0</v>
          </cell>
          <cell r="H116">
            <v>0</v>
          </cell>
          <cell r="I116">
            <v>0</v>
          </cell>
          <cell r="J116">
            <v>0</v>
          </cell>
          <cell r="K116">
            <v>0</v>
          </cell>
          <cell r="L116">
            <v>0</v>
          </cell>
          <cell r="M116">
            <v>0</v>
          </cell>
        </row>
        <row r="117">
          <cell r="A117" t="str">
            <v>02.06.01</v>
          </cell>
          <cell r="B117" t="str">
            <v>SUDECAP</v>
          </cell>
          <cell r="C117" t="str">
            <v>DE PORTA OU JANELA INCLUSIVE MARCO E ALIZAR</v>
          </cell>
          <cell r="D117">
            <v>0</v>
          </cell>
          <cell r="E117">
            <v>0</v>
          </cell>
          <cell r="F117">
            <v>0</v>
          </cell>
          <cell r="G117">
            <v>0</v>
          </cell>
          <cell r="H117">
            <v>0</v>
          </cell>
          <cell r="I117">
            <v>0</v>
          </cell>
          <cell r="J117">
            <v>0</v>
          </cell>
          <cell r="K117">
            <v>0</v>
          </cell>
          <cell r="L117" t="str">
            <v>M2</v>
          </cell>
          <cell r="M117">
            <v>8.2799999999999994</v>
          </cell>
        </row>
        <row r="118">
          <cell r="A118" t="str">
            <v>02.06.02</v>
          </cell>
          <cell r="B118" t="str">
            <v>SUDECAP</v>
          </cell>
          <cell r="C118" t="str">
            <v>DE FOLHA DE PORTA OU JANELA</v>
          </cell>
          <cell r="D118">
            <v>0</v>
          </cell>
          <cell r="E118">
            <v>0</v>
          </cell>
          <cell r="F118">
            <v>0</v>
          </cell>
          <cell r="G118">
            <v>0</v>
          </cell>
          <cell r="H118">
            <v>0</v>
          </cell>
          <cell r="I118">
            <v>0</v>
          </cell>
          <cell r="J118">
            <v>0</v>
          </cell>
          <cell r="K118">
            <v>0</v>
          </cell>
          <cell r="L118" t="str">
            <v>M2</v>
          </cell>
          <cell r="M118">
            <v>4.1399999999999997</v>
          </cell>
        </row>
        <row r="119">
          <cell r="A119" t="str">
            <v>02.06.03</v>
          </cell>
          <cell r="B119" t="str">
            <v>SUDECAP</v>
          </cell>
          <cell r="C119" t="str">
            <v>DE MARCO E ALIZAR</v>
          </cell>
          <cell r="D119">
            <v>0</v>
          </cell>
          <cell r="E119">
            <v>0</v>
          </cell>
          <cell r="F119">
            <v>0</v>
          </cell>
          <cell r="G119">
            <v>0</v>
          </cell>
          <cell r="H119">
            <v>0</v>
          </cell>
          <cell r="I119">
            <v>0</v>
          </cell>
          <cell r="J119">
            <v>0</v>
          </cell>
          <cell r="K119">
            <v>0</v>
          </cell>
          <cell r="L119" t="str">
            <v>UN</v>
          </cell>
          <cell r="M119">
            <v>7.06</v>
          </cell>
        </row>
        <row r="120">
          <cell r="A120" t="str">
            <v>02.06.04</v>
          </cell>
          <cell r="B120" t="str">
            <v>SUDECAP</v>
          </cell>
          <cell r="C120" t="str">
            <v>DE MARCO</v>
          </cell>
          <cell r="D120">
            <v>0</v>
          </cell>
          <cell r="E120">
            <v>0</v>
          </cell>
          <cell r="F120">
            <v>0</v>
          </cell>
          <cell r="G120">
            <v>0</v>
          </cell>
          <cell r="H120">
            <v>0</v>
          </cell>
          <cell r="I120">
            <v>0</v>
          </cell>
          <cell r="J120">
            <v>0</v>
          </cell>
          <cell r="K120">
            <v>0</v>
          </cell>
          <cell r="L120" t="str">
            <v>UN</v>
          </cell>
          <cell r="M120">
            <v>4.99</v>
          </cell>
        </row>
        <row r="121">
          <cell r="A121" t="str">
            <v>02.06.05</v>
          </cell>
          <cell r="B121" t="str">
            <v>SUDECAP</v>
          </cell>
          <cell r="C121" t="str">
            <v>DE ALISAR</v>
          </cell>
          <cell r="D121">
            <v>0</v>
          </cell>
          <cell r="E121">
            <v>0</v>
          </cell>
          <cell r="F121">
            <v>0</v>
          </cell>
          <cell r="G121">
            <v>0</v>
          </cell>
          <cell r="H121">
            <v>0</v>
          </cell>
          <cell r="I121">
            <v>0</v>
          </cell>
          <cell r="J121">
            <v>0</v>
          </cell>
          <cell r="K121">
            <v>0</v>
          </cell>
          <cell r="L121" t="str">
            <v>CJ</v>
          </cell>
          <cell r="M121">
            <v>2.0699999999999998</v>
          </cell>
        </row>
        <row r="122">
          <cell r="A122" t="str">
            <v>02.07</v>
          </cell>
          <cell r="B122" t="str">
            <v>SUDECAP</v>
          </cell>
          <cell r="C122" t="str">
            <v>REMOÇAO DE ESQUADRIA METALICA</v>
          </cell>
          <cell r="D122">
            <v>0</v>
          </cell>
          <cell r="E122">
            <v>0</v>
          </cell>
          <cell r="F122">
            <v>0</v>
          </cell>
          <cell r="G122">
            <v>0</v>
          </cell>
          <cell r="H122">
            <v>0</v>
          </cell>
          <cell r="I122">
            <v>0</v>
          </cell>
          <cell r="J122">
            <v>0</v>
          </cell>
          <cell r="K122">
            <v>0</v>
          </cell>
          <cell r="L122">
            <v>0</v>
          </cell>
          <cell r="M122">
            <v>0</v>
          </cell>
        </row>
        <row r="123">
          <cell r="A123" t="str">
            <v>02.07.01</v>
          </cell>
          <cell r="B123" t="str">
            <v>SUDECAP</v>
          </cell>
          <cell r="C123" t="str">
            <v>DE PORTA OU JANELA</v>
          </cell>
          <cell r="D123">
            <v>0</v>
          </cell>
          <cell r="E123">
            <v>0</v>
          </cell>
          <cell r="F123">
            <v>0</v>
          </cell>
          <cell r="G123">
            <v>0</v>
          </cell>
          <cell r="H123">
            <v>0</v>
          </cell>
          <cell r="I123">
            <v>0</v>
          </cell>
          <cell r="J123">
            <v>0</v>
          </cell>
          <cell r="K123">
            <v>0</v>
          </cell>
          <cell r="L123" t="str">
            <v>M2</v>
          </cell>
          <cell r="M123">
            <v>10.36</v>
          </cell>
        </row>
        <row r="124">
          <cell r="A124" t="str">
            <v>02.09</v>
          </cell>
          <cell r="B124" t="str">
            <v>SUDECAP</v>
          </cell>
          <cell r="C124" t="str">
            <v>DEMOLIÇAO DE REVESTIMENTO INCLUSIVE AFASTAMENTO</v>
          </cell>
          <cell r="D124">
            <v>0</v>
          </cell>
          <cell r="E124">
            <v>0</v>
          </cell>
          <cell r="F124">
            <v>0</v>
          </cell>
          <cell r="G124">
            <v>0</v>
          </cell>
          <cell r="H124">
            <v>0</v>
          </cell>
          <cell r="I124">
            <v>0</v>
          </cell>
          <cell r="J124">
            <v>0</v>
          </cell>
          <cell r="K124">
            <v>0</v>
          </cell>
          <cell r="L124">
            <v>0</v>
          </cell>
          <cell r="M124">
            <v>0</v>
          </cell>
        </row>
        <row r="125">
          <cell r="A125" t="str">
            <v>02.09.01</v>
          </cell>
          <cell r="B125" t="str">
            <v>SUDECAP</v>
          </cell>
          <cell r="C125" t="str">
            <v>DE REBOCO</v>
          </cell>
          <cell r="D125">
            <v>0</v>
          </cell>
          <cell r="E125">
            <v>0</v>
          </cell>
          <cell r="F125">
            <v>0</v>
          </cell>
          <cell r="G125">
            <v>0</v>
          </cell>
          <cell r="H125">
            <v>0</v>
          </cell>
          <cell r="I125">
            <v>0</v>
          </cell>
          <cell r="J125">
            <v>0</v>
          </cell>
          <cell r="K125">
            <v>0</v>
          </cell>
          <cell r="L125" t="str">
            <v>M2</v>
          </cell>
          <cell r="M125">
            <v>1.93</v>
          </cell>
        </row>
        <row r="126">
          <cell r="A126" t="str">
            <v>02.09.03</v>
          </cell>
          <cell r="B126" t="str">
            <v>SUDECAP</v>
          </cell>
          <cell r="C126" t="str">
            <v>CERAMICO, AZULEJO OU LADRILHO HIDRAULICO</v>
          </cell>
          <cell r="D126">
            <v>0</v>
          </cell>
          <cell r="E126">
            <v>0</v>
          </cell>
          <cell r="F126">
            <v>0</v>
          </cell>
          <cell r="G126">
            <v>0</v>
          </cell>
          <cell r="H126">
            <v>0</v>
          </cell>
          <cell r="I126">
            <v>0</v>
          </cell>
          <cell r="J126">
            <v>0</v>
          </cell>
          <cell r="K126">
            <v>0</v>
          </cell>
          <cell r="L126" t="str">
            <v>M2</v>
          </cell>
          <cell r="M126">
            <v>12.52</v>
          </cell>
        </row>
        <row r="127">
          <cell r="A127" t="str">
            <v>02.09.05</v>
          </cell>
          <cell r="B127" t="str">
            <v>SUDECAP</v>
          </cell>
          <cell r="C127" t="str">
            <v>DE PEDRA (MARMORE, GRANITO, ARDOSIA, SAO TOME,ETC)</v>
          </cell>
          <cell r="D127">
            <v>0</v>
          </cell>
          <cell r="E127">
            <v>0</v>
          </cell>
          <cell r="F127">
            <v>0</v>
          </cell>
          <cell r="G127">
            <v>0</v>
          </cell>
          <cell r="H127">
            <v>0</v>
          </cell>
          <cell r="I127">
            <v>0</v>
          </cell>
          <cell r="J127">
            <v>0</v>
          </cell>
          <cell r="K127">
            <v>0</v>
          </cell>
          <cell r="L127" t="str">
            <v>M2</v>
          </cell>
          <cell r="M127">
            <v>13.91</v>
          </cell>
        </row>
        <row r="128">
          <cell r="A128" t="str">
            <v>02.09.06</v>
          </cell>
          <cell r="B128" t="str">
            <v>SUDECAP</v>
          </cell>
          <cell r="C128" t="str">
            <v>DE FORMICA</v>
          </cell>
          <cell r="D128">
            <v>0</v>
          </cell>
          <cell r="E128">
            <v>0</v>
          </cell>
          <cell r="F128">
            <v>0</v>
          </cell>
          <cell r="G128">
            <v>0</v>
          </cell>
          <cell r="H128">
            <v>0</v>
          </cell>
          <cell r="I128">
            <v>0</v>
          </cell>
          <cell r="J128">
            <v>0</v>
          </cell>
          <cell r="K128">
            <v>0</v>
          </cell>
          <cell r="L128" t="str">
            <v>M2</v>
          </cell>
          <cell r="M128">
            <v>4.1399999999999997</v>
          </cell>
        </row>
        <row r="129">
          <cell r="A129" t="str">
            <v>02.09.07</v>
          </cell>
          <cell r="B129" t="str">
            <v>SUDECAP</v>
          </cell>
          <cell r="C129" t="str">
            <v>DE PEDRA ALMOFADADA</v>
          </cell>
          <cell r="D129">
            <v>0</v>
          </cell>
          <cell r="E129">
            <v>0</v>
          </cell>
          <cell r="F129">
            <v>0</v>
          </cell>
          <cell r="G129">
            <v>0</v>
          </cell>
          <cell r="H129">
            <v>0</v>
          </cell>
          <cell r="I129">
            <v>0</v>
          </cell>
          <cell r="J129">
            <v>0</v>
          </cell>
          <cell r="K129">
            <v>0</v>
          </cell>
          <cell r="L129" t="str">
            <v>M2</v>
          </cell>
          <cell r="M129">
            <v>29.19</v>
          </cell>
        </row>
        <row r="130">
          <cell r="A130" t="str">
            <v>02.10</v>
          </cell>
          <cell r="B130" t="str">
            <v>SUDECAP</v>
          </cell>
          <cell r="C130" t="str">
            <v>DEMOLIÇAO DE PISO INCLUSIVE AFASTAMENTO</v>
          </cell>
          <cell r="D130">
            <v>0</v>
          </cell>
          <cell r="E130">
            <v>0</v>
          </cell>
          <cell r="F130">
            <v>0</v>
          </cell>
          <cell r="G130">
            <v>0</v>
          </cell>
          <cell r="H130">
            <v>0</v>
          </cell>
          <cell r="I130">
            <v>0</v>
          </cell>
          <cell r="J130">
            <v>0</v>
          </cell>
          <cell r="K130">
            <v>0</v>
          </cell>
          <cell r="L130">
            <v>0</v>
          </cell>
          <cell r="M130">
            <v>0</v>
          </cell>
        </row>
        <row r="131">
          <cell r="A131" t="str">
            <v>02.10.01</v>
          </cell>
          <cell r="B131" t="str">
            <v>SUDECAP</v>
          </cell>
          <cell r="C131" t="str">
            <v>CIMENTADO OU CONTRAPISO DE ARGAMASSA</v>
          </cell>
          <cell r="D131">
            <v>0</v>
          </cell>
          <cell r="E131">
            <v>0</v>
          </cell>
          <cell r="F131">
            <v>0</v>
          </cell>
          <cell r="G131">
            <v>0</v>
          </cell>
          <cell r="H131">
            <v>0</v>
          </cell>
          <cell r="I131">
            <v>0</v>
          </cell>
          <cell r="J131">
            <v>0</v>
          </cell>
          <cell r="K131">
            <v>0</v>
          </cell>
          <cell r="L131" t="str">
            <v>M2</v>
          </cell>
          <cell r="M131">
            <v>1.93</v>
          </cell>
        </row>
        <row r="132">
          <cell r="A132" t="str">
            <v>02.10.03</v>
          </cell>
          <cell r="B132" t="str">
            <v>SUDECAP</v>
          </cell>
          <cell r="C132" t="str">
            <v>CERAMICO OU LADRILHO HIDRAULICO</v>
          </cell>
          <cell r="D132">
            <v>0</v>
          </cell>
          <cell r="E132">
            <v>0</v>
          </cell>
          <cell r="F132">
            <v>0</v>
          </cell>
          <cell r="G132">
            <v>0</v>
          </cell>
          <cell r="H132">
            <v>0</v>
          </cell>
          <cell r="I132">
            <v>0</v>
          </cell>
          <cell r="J132">
            <v>0</v>
          </cell>
          <cell r="K132">
            <v>0</v>
          </cell>
          <cell r="L132" t="str">
            <v>M2</v>
          </cell>
          <cell r="M132">
            <v>9.74</v>
          </cell>
        </row>
        <row r="133">
          <cell r="A133" t="str">
            <v>02.10.05</v>
          </cell>
          <cell r="B133" t="str">
            <v>SUDECAP</v>
          </cell>
          <cell r="C133" t="str">
            <v>DE PEDRA (MARMORE, GRANITO, ARDOSIA, SAO TOME,ETC)</v>
          </cell>
          <cell r="D133">
            <v>0</v>
          </cell>
          <cell r="E133">
            <v>0</v>
          </cell>
          <cell r="F133">
            <v>0</v>
          </cell>
          <cell r="G133">
            <v>0</v>
          </cell>
          <cell r="H133">
            <v>0</v>
          </cell>
          <cell r="I133">
            <v>0</v>
          </cell>
          <cell r="J133">
            <v>0</v>
          </cell>
          <cell r="K133">
            <v>0</v>
          </cell>
          <cell r="L133" t="str">
            <v>M2</v>
          </cell>
          <cell r="M133">
            <v>18.05</v>
          </cell>
        </row>
        <row r="134">
          <cell r="A134" t="str">
            <v>02.10.07</v>
          </cell>
          <cell r="B134" t="str">
            <v>SUDECAP</v>
          </cell>
          <cell r="C134" t="str">
            <v>VINILICO</v>
          </cell>
          <cell r="D134">
            <v>0</v>
          </cell>
          <cell r="E134">
            <v>0</v>
          </cell>
          <cell r="F134">
            <v>0</v>
          </cell>
          <cell r="G134">
            <v>0</v>
          </cell>
          <cell r="H134">
            <v>0</v>
          </cell>
          <cell r="I134">
            <v>0</v>
          </cell>
          <cell r="J134">
            <v>0</v>
          </cell>
          <cell r="K134">
            <v>0</v>
          </cell>
          <cell r="L134" t="str">
            <v>M2</v>
          </cell>
          <cell r="M134">
            <v>4.88</v>
          </cell>
        </row>
        <row r="135">
          <cell r="A135" t="str">
            <v>02.10.08</v>
          </cell>
          <cell r="B135" t="str">
            <v>SUDECAP</v>
          </cell>
          <cell r="C135" t="str">
            <v>DE MARMORITE</v>
          </cell>
          <cell r="D135">
            <v>0</v>
          </cell>
          <cell r="E135">
            <v>0</v>
          </cell>
          <cell r="F135">
            <v>0</v>
          </cell>
          <cell r="G135">
            <v>0</v>
          </cell>
          <cell r="H135">
            <v>0</v>
          </cell>
          <cell r="I135">
            <v>0</v>
          </cell>
          <cell r="J135">
            <v>0</v>
          </cell>
          <cell r="K135">
            <v>0</v>
          </cell>
          <cell r="L135" t="str">
            <v>M2</v>
          </cell>
          <cell r="M135">
            <v>11.47</v>
          </cell>
        </row>
        <row r="136">
          <cell r="A136" t="str">
            <v>02.10.09</v>
          </cell>
          <cell r="B136" t="str">
            <v>SUDECAP</v>
          </cell>
          <cell r="C136" t="str">
            <v>DE TACO DE MADEIRA</v>
          </cell>
          <cell r="D136">
            <v>0</v>
          </cell>
          <cell r="E136">
            <v>0</v>
          </cell>
          <cell r="F136">
            <v>0</v>
          </cell>
          <cell r="G136">
            <v>0</v>
          </cell>
          <cell r="H136">
            <v>0</v>
          </cell>
          <cell r="I136">
            <v>0</v>
          </cell>
          <cell r="J136">
            <v>0</v>
          </cell>
          <cell r="K136">
            <v>0</v>
          </cell>
          <cell r="L136" t="str">
            <v>M2</v>
          </cell>
          <cell r="M136">
            <v>19</v>
          </cell>
        </row>
        <row r="137">
          <cell r="A137" t="str">
            <v>02.11</v>
          </cell>
          <cell r="B137" t="str">
            <v>SUDECAP</v>
          </cell>
          <cell r="C137" t="str">
            <v>DEMOLIÇAO DE PASSEIO E PAVIMENTO</v>
          </cell>
          <cell r="D137">
            <v>0</v>
          </cell>
          <cell r="E137">
            <v>0</v>
          </cell>
          <cell r="F137">
            <v>0</v>
          </cell>
          <cell r="G137">
            <v>0</v>
          </cell>
          <cell r="H137">
            <v>0</v>
          </cell>
          <cell r="I137">
            <v>0</v>
          </cell>
          <cell r="J137">
            <v>0</v>
          </cell>
          <cell r="K137">
            <v>0</v>
          </cell>
          <cell r="L137">
            <v>0</v>
          </cell>
          <cell r="M137">
            <v>0</v>
          </cell>
        </row>
        <row r="138">
          <cell r="A138" t="str">
            <v>02.11.01</v>
          </cell>
          <cell r="B138" t="str">
            <v>SUDECAP</v>
          </cell>
          <cell r="C138" t="str">
            <v>PASSEIO OU LAJE DE CONCRETO MANUALMENTE</v>
          </cell>
          <cell r="D138">
            <v>0</v>
          </cell>
          <cell r="E138">
            <v>0</v>
          </cell>
          <cell r="F138">
            <v>0</v>
          </cell>
          <cell r="G138">
            <v>0</v>
          </cell>
          <cell r="H138">
            <v>0</v>
          </cell>
          <cell r="I138">
            <v>0</v>
          </cell>
          <cell r="J138">
            <v>0</v>
          </cell>
          <cell r="K138">
            <v>0</v>
          </cell>
          <cell r="L138" t="str">
            <v>M2</v>
          </cell>
          <cell r="M138">
            <v>16.690000000000001</v>
          </cell>
        </row>
        <row r="139">
          <cell r="A139" t="str">
            <v>02.11.02</v>
          </cell>
          <cell r="B139" t="str">
            <v>SUDECAP</v>
          </cell>
          <cell r="C139" t="str">
            <v>PASSEIO OU LAJE DE CONCRETO C/ EQUIP. PNEUMATICO</v>
          </cell>
          <cell r="D139">
            <v>0</v>
          </cell>
          <cell r="E139">
            <v>0</v>
          </cell>
          <cell r="F139">
            <v>0</v>
          </cell>
          <cell r="G139">
            <v>0</v>
          </cell>
          <cell r="H139">
            <v>0</v>
          </cell>
          <cell r="I139">
            <v>0</v>
          </cell>
          <cell r="J139">
            <v>0</v>
          </cell>
          <cell r="K139">
            <v>0</v>
          </cell>
          <cell r="L139" t="str">
            <v>M2</v>
          </cell>
          <cell r="M139">
            <v>8.9600000000000009</v>
          </cell>
        </row>
        <row r="140">
          <cell r="A140" t="str">
            <v>02.11.03</v>
          </cell>
          <cell r="B140" t="str">
            <v>SUDECAP</v>
          </cell>
          <cell r="C140" t="str">
            <v>CALÇADA PORTUGUESA</v>
          </cell>
          <cell r="D140">
            <v>0</v>
          </cell>
          <cell r="E140">
            <v>0</v>
          </cell>
          <cell r="F140">
            <v>0</v>
          </cell>
          <cell r="G140">
            <v>0</v>
          </cell>
          <cell r="H140">
            <v>0</v>
          </cell>
          <cell r="I140">
            <v>0</v>
          </cell>
          <cell r="J140">
            <v>0</v>
          </cell>
          <cell r="K140">
            <v>0</v>
          </cell>
          <cell r="L140" t="str">
            <v>M2</v>
          </cell>
          <cell r="M140">
            <v>3.9</v>
          </cell>
        </row>
        <row r="141">
          <cell r="A141" t="str">
            <v>02.11.04</v>
          </cell>
          <cell r="B141" t="str">
            <v>SUDECAP</v>
          </cell>
          <cell r="C141" t="str">
            <v>PASSEIO OU LAJE DE CONCRETO C/EQUIPAMENTO ELETRICO</v>
          </cell>
          <cell r="D141">
            <v>0</v>
          </cell>
          <cell r="E141">
            <v>0</v>
          </cell>
          <cell r="F141">
            <v>0</v>
          </cell>
          <cell r="G141">
            <v>0</v>
          </cell>
          <cell r="H141">
            <v>0</v>
          </cell>
          <cell r="I141">
            <v>0</v>
          </cell>
          <cell r="J141">
            <v>0</v>
          </cell>
          <cell r="K141">
            <v>0</v>
          </cell>
          <cell r="L141" t="str">
            <v>M2</v>
          </cell>
          <cell r="M141">
            <v>5.08</v>
          </cell>
        </row>
        <row r="142">
          <cell r="A142" t="str">
            <v>02.11.05</v>
          </cell>
          <cell r="B142" t="str">
            <v>SUDECAP</v>
          </cell>
          <cell r="C142" t="str">
            <v>MANUAL DE ALVENARIA POLIEDRICA</v>
          </cell>
          <cell r="D142">
            <v>0</v>
          </cell>
          <cell r="E142">
            <v>0</v>
          </cell>
          <cell r="F142">
            <v>0</v>
          </cell>
          <cell r="G142">
            <v>0</v>
          </cell>
          <cell r="H142">
            <v>0</v>
          </cell>
          <cell r="I142">
            <v>0</v>
          </cell>
          <cell r="J142">
            <v>0</v>
          </cell>
          <cell r="K142">
            <v>0</v>
          </cell>
          <cell r="L142" t="str">
            <v>M2</v>
          </cell>
          <cell r="M142">
            <v>4.88</v>
          </cell>
        </row>
        <row r="143">
          <cell r="A143" t="str">
            <v>02.11.07</v>
          </cell>
          <cell r="B143" t="str">
            <v>SUDECAP</v>
          </cell>
          <cell r="C143" t="str">
            <v>DE REVESTIMENTO ASFALTICO COM EQUIP. PNEUMATICO</v>
          </cell>
          <cell r="D143">
            <v>0</v>
          </cell>
          <cell r="E143">
            <v>0</v>
          </cell>
          <cell r="F143">
            <v>0</v>
          </cell>
          <cell r="G143">
            <v>0</v>
          </cell>
          <cell r="H143">
            <v>0</v>
          </cell>
          <cell r="I143">
            <v>0</v>
          </cell>
          <cell r="J143">
            <v>0</v>
          </cell>
          <cell r="K143">
            <v>0</v>
          </cell>
          <cell r="L143" t="str">
            <v>M2</v>
          </cell>
          <cell r="M143">
            <v>8.9600000000000009</v>
          </cell>
        </row>
        <row r="144">
          <cell r="A144" t="str">
            <v>02.12</v>
          </cell>
          <cell r="B144" t="str">
            <v>SUDECAP</v>
          </cell>
          <cell r="C144" t="str">
            <v>CORTE MECANICO EM CONCRETO/ASFALTO</v>
          </cell>
          <cell r="D144">
            <v>0</v>
          </cell>
          <cell r="E144">
            <v>0</v>
          </cell>
          <cell r="F144">
            <v>0</v>
          </cell>
          <cell r="G144">
            <v>0</v>
          </cell>
          <cell r="H144">
            <v>0</v>
          </cell>
          <cell r="I144">
            <v>0</v>
          </cell>
          <cell r="J144">
            <v>0</v>
          </cell>
          <cell r="K144">
            <v>0</v>
          </cell>
          <cell r="L144">
            <v>0</v>
          </cell>
          <cell r="M144">
            <v>0</v>
          </cell>
        </row>
        <row r="145">
          <cell r="A145" t="str">
            <v>02.12.01</v>
          </cell>
          <cell r="B145" t="str">
            <v>SUDECAP</v>
          </cell>
          <cell r="C145" t="str">
            <v>CORTE MECAN. C/ SERRA CIRCULAR EM CONCRETO/ASFALTO</v>
          </cell>
          <cell r="D145">
            <v>0</v>
          </cell>
          <cell r="E145">
            <v>0</v>
          </cell>
          <cell r="F145">
            <v>0</v>
          </cell>
          <cell r="G145">
            <v>0</v>
          </cell>
          <cell r="H145">
            <v>0</v>
          </cell>
          <cell r="I145">
            <v>0</v>
          </cell>
          <cell r="J145">
            <v>0</v>
          </cell>
          <cell r="K145">
            <v>0</v>
          </cell>
          <cell r="L145" t="str">
            <v>M</v>
          </cell>
          <cell r="M145">
            <v>1.55</v>
          </cell>
        </row>
        <row r="146">
          <cell r="A146" t="str">
            <v>02.13</v>
          </cell>
          <cell r="B146" t="str">
            <v>SUDECAP</v>
          </cell>
          <cell r="C146" t="str">
            <v>DEMOLIÇAO DE CONCRETO INCLUSIVE AFASTAMENTO</v>
          </cell>
          <cell r="D146">
            <v>0</v>
          </cell>
          <cell r="E146">
            <v>0</v>
          </cell>
          <cell r="F146">
            <v>0</v>
          </cell>
          <cell r="G146">
            <v>0</v>
          </cell>
          <cell r="H146">
            <v>0</v>
          </cell>
          <cell r="I146">
            <v>0</v>
          </cell>
          <cell r="J146">
            <v>0</v>
          </cell>
          <cell r="K146">
            <v>0</v>
          </cell>
          <cell r="L146">
            <v>0</v>
          </cell>
          <cell r="M146">
            <v>0</v>
          </cell>
        </row>
        <row r="147">
          <cell r="A147" t="str">
            <v>02.13.01</v>
          </cell>
          <cell r="B147" t="str">
            <v>SUDECAP</v>
          </cell>
          <cell r="C147" t="str">
            <v>SIMPLES - MANUAL</v>
          </cell>
          <cell r="D147">
            <v>0</v>
          </cell>
          <cell r="E147">
            <v>0</v>
          </cell>
          <cell r="F147">
            <v>0</v>
          </cell>
          <cell r="G147">
            <v>0</v>
          </cell>
          <cell r="H147">
            <v>0</v>
          </cell>
          <cell r="I147">
            <v>0</v>
          </cell>
          <cell r="J147">
            <v>0</v>
          </cell>
          <cell r="K147">
            <v>0</v>
          </cell>
          <cell r="L147" t="str">
            <v>M3</v>
          </cell>
          <cell r="M147">
            <v>171.99</v>
          </cell>
        </row>
        <row r="148">
          <cell r="A148" t="str">
            <v>02.13.02</v>
          </cell>
          <cell r="B148" t="str">
            <v>SUDECAP</v>
          </cell>
          <cell r="C148" t="str">
            <v>ARMADO  - MANUAL</v>
          </cell>
          <cell r="D148">
            <v>0</v>
          </cell>
          <cell r="E148">
            <v>0</v>
          </cell>
          <cell r="F148">
            <v>0</v>
          </cell>
          <cell r="G148">
            <v>0</v>
          </cell>
          <cell r="H148">
            <v>0</v>
          </cell>
          <cell r="I148">
            <v>0</v>
          </cell>
          <cell r="J148">
            <v>0</v>
          </cell>
          <cell r="K148">
            <v>0</v>
          </cell>
          <cell r="L148" t="str">
            <v>M3</v>
          </cell>
          <cell r="M148">
            <v>236.44</v>
          </cell>
        </row>
        <row r="149">
          <cell r="A149" t="str">
            <v>02.13.03</v>
          </cell>
          <cell r="B149" t="str">
            <v>SUDECAP</v>
          </cell>
          <cell r="C149" t="str">
            <v>SIMPLES - COM EQUIPAMENTO ELETRICO</v>
          </cell>
          <cell r="D149">
            <v>0</v>
          </cell>
          <cell r="E149">
            <v>0</v>
          </cell>
          <cell r="F149">
            <v>0</v>
          </cell>
          <cell r="G149">
            <v>0</v>
          </cell>
          <cell r="H149">
            <v>0</v>
          </cell>
          <cell r="I149">
            <v>0</v>
          </cell>
          <cell r="J149">
            <v>0</v>
          </cell>
          <cell r="K149">
            <v>0</v>
          </cell>
          <cell r="L149" t="str">
            <v>M3</v>
          </cell>
          <cell r="M149">
            <v>64.92</v>
          </cell>
        </row>
        <row r="150">
          <cell r="A150" t="str">
            <v>02.13.04</v>
          </cell>
          <cell r="B150" t="str">
            <v>SUDECAP</v>
          </cell>
          <cell r="C150" t="str">
            <v>ARMADO - COM EQUIPAMENTO ELETRICO</v>
          </cell>
          <cell r="D150">
            <v>0</v>
          </cell>
          <cell r="E150">
            <v>0</v>
          </cell>
          <cell r="F150">
            <v>0</v>
          </cell>
          <cell r="G150">
            <v>0</v>
          </cell>
          <cell r="H150">
            <v>0</v>
          </cell>
          <cell r="I150">
            <v>0</v>
          </cell>
          <cell r="J150">
            <v>0</v>
          </cell>
          <cell r="K150">
            <v>0</v>
          </cell>
          <cell r="L150" t="str">
            <v>M3</v>
          </cell>
          <cell r="M150">
            <v>102.34</v>
          </cell>
        </row>
        <row r="151">
          <cell r="A151" t="str">
            <v>02.14</v>
          </cell>
          <cell r="B151" t="str">
            <v>SUDECAP</v>
          </cell>
          <cell r="C151" t="str">
            <v>DEMOLIÇAO MANUAL, DE ALVENARIA INCL. AFASTAMENTO</v>
          </cell>
          <cell r="D151">
            <v>0</v>
          </cell>
          <cell r="E151">
            <v>0</v>
          </cell>
          <cell r="F151">
            <v>0</v>
          </cell>
          <cell r="G151">
            <v>0</v>
          </cell>
          <cell r="H151">
            <v>0</v>
          </cell>
          <cell r="I151">
            <v>0</v>
          </cell>
          <cell r="J151">
            <v>0</v>
          </cell>
          <cell r="K151">
            <v>0</v>
          </cell>
          <cell r="L151">
            <v>0</v>
          </cell>
          <cell r="M151">
            <v>0</v>
          </cell>
        </row>
        <row r="152">
          <cell r="A152" t="str">
            <v>02.14.01</v>
          </cell>
          <cell r="B152" t="str">
            <v>SUDECAP</v>
          </cell>
          <cell r="C152" t="str">
            <v>DE ALVENARIA DE TIJOLOS E BLOCOS</v>
          </cell>
          <cell r="D152">
            <v>0</v>
          </cell>
          <cell r="E152">
            <v>0</v>
          </cell>
          <cell r="F152">
            <v>0</v>
          </cell>
          <cell r="G152">
            <v>0</v>
          </cell>
          <cell r="H152">
            <v>0</v>
          </cell>
          <cell r="I152">
            <v>0</v>
          </cell>
          <cell r="J152">
            <v>0</v>
          </cell>
          <cell r="K152">
            <v>0</v>
          </cell>
          <cell r="L152" t="str">
            <v>M3</v>
          </cell>
          <cell r="M152">
            <v>78.03</v>
          </cell>
        </row>
        <row r="153">
          <cell r="A153" t="str">
            <v>02.15</v>
          </cell>
          <cell r="B153" t="str">
            <v>SUDECAP</v>
          </cell>
          <cell r="C153" t="str">
            <v>REMOÇAO DE MEIO-FIO</v>
          </cell>
          <cell r="D153">
            <v>0</v>
          </cell>
          <cell r="E153">
            <v>0</v>
          </cell>
          <cell r="F153">
            <v>0</v>
          </cell>
          <cell r="G153">
            <v>0</v>
          </cell>
          <cell r="H153">
            <v>0</v>
          </cell>
          <cell r="I153">
            <v>0</v>
          </cell>
          <cell r="J153">
            <v>0</v>
          </cell>
          <cell r="K153">
            <v>0</v>
          </cell>
          <cell r="L153">
            <v>0</v>
          </cell>
          <cell r="M153">
            <v>0</v>
          </cell>
        </row>
        <row r="154">
          <cell r="A154" t="str">
            <v>02.15.01</v>
          </cell>
          <cell r="B154" t="str">
            <v>SUDECAP</v>
          </cell>
          <cell r="C154" t="str">
            <v>PREMOLDADO DE CONCRETO</v>
          </cell>
          <cell r="D154">
            <v>0</v>
          </cell>
          <cell r="E154">
            <v>0</v>
          </cell>
          <cell r="F154">
            <v>0</v>
          </cell>
          <cell r="G154">
            <v>0</v>
          </cell>
          <cell r="H154">
            <v>0</v>
          </cell>
          <cell r="I154">
            <v>0</v>
          </cell>
          <cell r="J154">
            <v>0</v>
          </cell>
          <cell r="K154">
            <v>0</v>
          </cell>
          <cell r="L154" t="str">
            <v>M</v>
          </cell>
          <cell r="M154">
            <v>6.11</v>
          </cell>
        </row>
        <row r="155">
          <cell r="A155" t="str">
            <v>02.15.02</v>
          </cell>
          <cell r="B155" t="str">
            <v>SUDECAP</v>
          </cell>
          <cell r="C155" t="str">
            <v>DE PEDRA (GNAISSE, BASALTO ETC.)</v>
          </cell>
          <cell r="D155">
            <v>0</v>
          </cell>
          <cell r="E155">
            <v>0</v>
          </cell>
          <cell r="F155">
            <v>0</v>
          </cell>
          <cell r="G155">
            <v>0</v>
          </cell>
          <cell r="H155">
            <v>0</v>
          </cell>
          <cell r="I155">
            <v>0</v>
          </cell>
          <cell r="J155">
            <v>0</v>
          </cell>
          <cell r="K155">
            <v>0</v>
          </cell>
          <cell r="L155" t="str">
            <v>M</v>
          </cell>
          <cell r="M155">
            <v>18.32</v>
          </cell>
        </row>
        <row r="156">
          <cell r="A156" t="str">
            <v>02.16</v>
          </cell>
          <cell r="B156" t="str">
            <v>SUDECAP</v>
          </cell>
          <cell r="C156" t="str">
            <v>DEMOLIÇAO, REMOÇAO E CARGA MECANICA</v>
          </cell>
          <cell r="D156">
            <v>0</v>
          </cell>
          <cell r="E156">
            <v>0</v>
          </cell>
          <cell r="F156">
            <v>0</v>
          </cell>
          <cell r="G156">
            <v>0</v>
          </cell>
          <cell r="H156">
            <v>0</v>
          </cell>
          <cell r="I156">
            <v>0</v>
          </cell>
          <cell r="J156">
            <v>0</v>
          </cell>
          <cell r="K156">
            <v>0</v>
          </cell>
          <cell r="L156">
            <v>0</v>
          </cell>
          <cell r="M156">
            <v>0</v>
          </cell>
        </row>
        <row r="157">
          <cell r="A157" t="str">
            <v>02.16.01</v>
          </cell>
          <cell r="B157" t="str">
            <v>SUDECAP</v>
          </cell>
          <cell r="C157" t="str">
            <v>DE CONSTRUÇOES DE ALVENARIA</v>
          </cell>
          <cell r="D157">
            <v>0</v>
          </cell>
          <cell r="E157">
            <v>0</v>
          </cell>
          <cell r="F157">
            <v>0</v>
          </cell>
          <cell r="G157">
            <v>0</v>
          </cell>
          <cell r="H157">
            <v>0</v>
          </cell>
          <cell r="I157">
            <v>0</v>
          </cell>
          <cell r="J157">
            <v>0</v>
          </cell>
          <cell r="K157">
            <v>0</v>
          </cell>
          <cell r="L157" t="str">
            <v>M2</v>
          </cell>
          <cell r="M157">
            <v>4.7699999999999996</v>
          </cell>
        </row>
        <row r="158">
          <cell r="A158" t="str">
            <v>02.16.04</v>
          </cell>
          <cell r="B158" t="str">
            <v>SUDECAP</v>
          </cell>
          <cell r="C158" t="str">
            <v>DE GABIAO</v>
          </cell>
          <cell r="D158">
            <v>0</v>
          </cell>
          <cell r="E158">
            <v>0</v>
          </cell>
          <cell r="F158">
            <v>0</v>
          </cell>
          <cell r="G158">
            <v>0</v>
          </cell>
          <cell r="H158">
            <v>0</v>
          </cell>
          <cell r="I158">
            <v>0</v>
          </cell>
          <cell r="J158">
            <v>0</v>
          </cell>
          <cell r="K158">
            <v>0</v>
          </cell>
          <cell r="L158" t="str">
            <v>M3</v>
          </cell>
          <cell r="M158">
            <v>11.6</v>
          </cell>
        </row>
        <row r="159">
          <cell r="A159" t="str">
            <v>02.19</v>
          </cell>
          <cell r="B159" t="str">
            <v>SUDECAP</v>
          </cell>
          <cell r="C159" t="str">
            <v>DEMOLIÇAO DE DIVISORIA INCLUSIVE AFASTAMENTO</v>
          </cell>
          <cell r="D159">
            <v>0</v>
          </cell>
          <cell r="E159">
            <v>0</v>
          </cell>
          <cell r="F159">
            <v>0</v>
          </cell>
          <cell r="G159">
            <v>0</v>
          </cell>
          <cell r="H159">
            <v>0</v>
          </cell>
          <cell r="I159">
            <v>0</v>
          </cell>
          <cell r="J159">
            <v>0</v>
          </cell>
          <cell r="K159">
            <v>0</v>
          </cell>
          <cell r="L159">
            <v>0</v>
          </cell>
          <cell r="M159">
            <v>0</v>
          </cell>
        </row>
        <row r="160">
          <cell r="A160" t="str">
            <v>02.19.01</v>
          </cell>
          <cell r="B160" t="str">
            <v>SUDECAP</v>
          </cell>
          <cell r="C160" t="str">
            <v>DE PEDRA (MARMORE, ARDORSIA OU MARMORITE)</v>
          </cell>
          <cell r="D160">
            <v>0</v>
          </cell>
          <cell r="E160">
            <v>0</v>
          </cell>
          <cell r="F160">
            <v>0</v>
          </cell>
          <cell r="G160">
            <v>0</v>
          </cell>
          <cell r="H160">
            <v>0</v>
          </cell>
          <cell r="I160">
            <v>0</v>
          </cell>
          <cell r="J160">
            <v>0</v>
          </cell>
          <cell r="K160">
            <v>0</v>
          </cell>
          <cell r="L160" t="str">
            <v>M2</v>
          </cell>
          <cell r="M160">
            <v>29.19</v>
          </cell>
        </row>
        <row r="161">
          <cell r="A161" t="str">
            <v>02.19.03</v>
          </cell>
          <cell r="B161" t="str">
            <v>SUDECAP</v>
          </cell>
          <cell r="C161" t="str">
            <v>DE MADEIRA</v>
          </cell>
          <cell r="D161">
            <v>0</v>
          </cell>
          <cell r="E161">
            <v>0</v>
          </cell>
          <cell r="F161">
            <v>0</v>
          </cell>
          <cell r="G161">
            <v>0</v>
          </cell>
          <cell r="H161">
            <v>0</v>
          </cell>
          <cell r="I161">
            <v>0</v>
          </cell>
          <cell r="J161">
            <v>0</v>
          </cell>
          <cell r="K161">
            <v>0</v>
          </cell>
          <cell r="L161" t="str">
            <v>M2</v>
          </cell>
          <cell r="M161">
            <v>10.73</v>
          </cell>
        </row>
        <row r="162">
          <cell r="A162" t="str">
            <v>02.19.05</v>
          </cell>
          <cell r="B162" t="str">
            <v>SUDECAP</v>
          </cell>
          <cell r="C162" t="str">
            <v>DE ELEMEMTOS VAZADOS (COBOGO, ETC)</v>
          </cell>
          <cell r="D162">
            <v>0</v>
          </cell>
          <cell r="E162">
            <v>0</v>
          </cell>
          <cell r="F162">
            <v>0</v>
          </cell>
          <cell r="G162">
            <v>0</v>
          </cell>
          <cell r="H162">
            <v>0</v>
          </cell>
          <cell r="I162">
            <v>0</v>
          </cell>
          <cell r="J162">
            <v>0</v>
          </cell>
          <cell r="K162">
            <v>0</v>
          </cell>
          <cell r="L162" t="str">
            <v>M2</v>
          </cell>
          <cell r="M162">
            <v>5.46</v>
          </cell>
        </row>
        <row r="163">
          <cell r="A163" t="str">
            <v>02.19.06</v>
          </cell>
          <cell r="B163" t="str">
            <v>SUDECAP</v>
          </cell>
          <cell r="C163" t="str">
            <v>DE LAMINADO</v>
          </cell>
          <cell r="D163">
            <v>0</v>
          </cell>
          <cell r="E163">
            <v>0</v>
          </cell>
          <cell r="F163">
            <v>0</v>
          </cell>
          <cell r="G163">
            <v>0</v>
          </cell>
          <cell r="H163">
            <v>0</v>
          </cell>
          <cell r="I163">
            <v>0</v>
          </cell>
          <cell r="J163">
            <v>0</v>
          </cell>
          <cell r="K163">
            <v>0</v>
          </cell>
          <cell r="L163" t="str">
            <v>M2</v>
          </cell>
          <cell r="M163">
            <v>0.73</v>
          </cell>
        </row>
        <row r="164">
          <cell r="A164" t="str">
            <v>02.20</v>
          </cell>
          <cell r="B164" t="str">
            <v>SUDECAP</v>
          </cell>
          <cell r="C164" t="str">
            <v>REMOÇAO DE QUADROS</v>
          </cell>
          <cell r="D164">
            <v>0</v>
          </cell>
          <cell r="E164">
            <v>0</v>
          </cell>
          <cell r="F164">
            <v>0</v>
          </cell>
          <cell r="G164">
            <v>0</v>
          </cell>
          <cell r="H164">
            <v>0</v>
          </cell>
          <cell r="I164">
            <v>0</v>
          </cell>
          <cell r="J164">
            <v>0</v>
          </cell>
          <cell r="K164">
            <v>0</v>
          </cell>
          <cell r="L164">
            <v>0</v>
          </cell>
          <cell r="M164">
            <v>0</v>
          </cell>
        </row>
        <row r="165">
          <cell r="A165" t="str">
            <v>02.20.01</v>
          </cell>
          <cell r="B165" t="str">
            <v>SUDECAP</v>
          </cell>
          <cell r="C165" t="str">
            <v>NEGRO</v>
          </cell>
          <cell r="D165">
            <v>0</v>
          </cell>
          <cell r="E165">
            <v>0</v>
          </cell>
          <cell r="F165">
            <v>0</v>
          </cell>
          <cell r="G165">
            <v>0</v>
          </cell>
          <cell r="H165">
            <v>0</v>
          </cell>
          <cell r="I165">
            <v>0</v>
          </cell>
          <cell r="J165">
            <v>0</v>
          </cell>
          <cell r="K165">
            <v>0</v>
          </cell>
          <cell r="L165" t="str">
            <v>M2</v>
          </cell>
          <cell r="M165">
            <v>13.91</v>
          </cell>
        </row>
        <row r="166">
          <cell r="A166" t="str">
            <v>02.21</v>
          </cell>
          <cell r="B166" t="str">
            <v>SUDECAP</v>
          </cell>
          <cell r="C166" t="str">
            <v>REMOÇAO DE PEÇAS DIVERSAS</v>
          </cell>
          <cell r="D166">
            <v>0</v>
          </cell>
          <cell r="E166">
            <v>0</v>
          </cell>
          <cell r="F166">
            <v>0</v>
          </cell>
          <cell r="G166">
            <v>0</v>
          </cell>
          <cell r="H166">
            <v>0</v>
          </cell>
          <cell r="I166">
            <v>0</v>
          </cell>
          <cell r="J166">
            <v>0</v>
          </cell>
          <cell r="K166">
            <v>0</v>
          </cell>
          <cell r="L166">
            <v>0</v>
          </cell>
          <cell r="M166">
            <v>0</v>
          </cell>
        </row>
        <row r="167">
          <cell r="A167" t="str">
            <v>02.21.01</v>
          </cell>
          <cell r="B167" t="str">
            <v>SUDECAP</v>
          </cell>
          <cell r="C167" t="str">
            <v>LOUÇAS</v>
          </cell>
          <cell r="D167">
            <v>0</v>
          </cell>
          <cell r="E167">
            <v>0</v>
          </cell>
          <cell r="F167">
            <v>0</v>
          </cell>
          <cell r="G167">
            <v>0</v>
          </cell>
          <cell r="H167">
            <v>0</v>
          </cell>
          <cell r="I167">
            <v>0</v>
          </cell>
          <cell r="J167">
            <v>0</v>
          </cell>
          <cell r="K167">
            <v>0</v>
          </cell>
          <cell r="L167" t="str">
            <v>UN</v>
          </cell>
          <cell r="M167">
            <v>43.79</v>
          </cell>
        </row>
        <row r="168">
          <cell r="A168" t="str">
            <v>02.21.02</v>
          </cell>
          <cell r="B168" t="str">
            <v>SUDECAP</v>
          </cell>
          <cell r="C168" t="str">
            <v>FERRAGENS (DOBRADIÇAS, FECHADURAS, MAÇANETAS)</v>
          </cell>
          <cell r="D168">
            <v>0</v>
          </cell>
          <cell r="E168">
            <v>0</v>
          </cell>
          <cell r="F168">
            <v>0</v>
          </cell>
          <cell r="G168">
            <v>0</v>
          </cell>
          <cell r="H168">
            <v>0</v>
          </cell>
          <cell r="I168">
            <v>0</v>
          </cell>
          <cell r="J168">
            <v>0</v>
          </cell>
          <cell r="K168">
            <v>0</v>
          </cell>
          <cell r="L168" t="str">
            <v>UN</v>
          </cell>
          <cell r="M168">
            <v>8.89</v>
          </cell>
        </row>
        <row r="169">
          <cell r="A169" t="str">
            <v>02.21.03</v>
          </cell>
          <cell r="B169" t="str">
            <v>SUDECAP</v>
          </cell>
          <cell r="C169" t="str">
            <v>METAIS COMUNS(CONDUITE,SIFAO, REGISTRO, TORNEIRA)</v>
          </cell>
          <cell r="D169">
            <v>0</v>
          </cell>
          <cell r="E169">
            <v>0</v>
          </cell>
          <cell r="F169">
            <v>0</v>
          </cell>
          <cell r="G169">
            <v>0</v>
          </cell>
          <cell r="H169">
            <v>0</v>
          </cell>
          <cell r="I169">
            <v>0</v>
          </cell>
          <cell r="J169">
            <v>0</v>
          </cell>
          <cell r="K169">
            <v>0</v>
          </cell>
          <cell r="L169" t="str">
            <v>UN</v>
          </cell>
          <cell r="M169">
            <v>9.51</v>
          </cell>
        </row>
        <row r="170">
          <cell r="A170" t="str">
            <v>02.21.04</v>
          </cell>
          <cell r="B170" t="str">
            <v>SUDECAP</v>
          </cell>
          <cell r="C170" t="str">
            <v>METAIS ESPECIAIS(VALVULA DE DESCARGA, CAIXA SILEN)</v>
          </cell>
          <cell r="D170">
            <v>0</v>
          </cell>
          <cell r="E170">
            <v>0</v>
          </cell>
          <cell r="F170">
            <v>0</v>
          </cell>
          <cell r="G170">
            <v>0</v>
          </cell>
          <cell r="H170">
            <v>0</v>
          </cell>
          <cell r="I170">
            <v>0</v>
          </cell>
          <cell r="J170">
            <v>0</v>
          </cell>
          <cell r="K170">
            <v>0</v>
          </cell>
          <cell r="L170" t="str">
            <v>UN</v>
          </cell>
          <cell r="M170">
            <v>9.5</v>
          </cell>
        </row>
        <row r="171">
          <cell r="A171" t="str">
            <v>02.21.05</v>
          </cell>
          <cell r="B171" t="str">
            <v>SUDECAP</v>
          </cell>
          <cell r="C171" t="str">
            <v>REMOÇAO DE LUMINARIA FLUORESCENTE</v>
          </cell>
          <cell r="D171">
            <v>0</v>
          </cell>
          <cell r="E171">
            <v>0</v>
          </cell>
          <cell r="F171">
            <v>0</v>
          </cell>
          <cell r="G171">
            <v>0</v>
          </cell>
          <cell r="H171">
            <v>0</v>
          </cell>
          <cell r="I171">
            <v>0</v>
          </cell>
          <cell r="J171">
            <v>0</v>
          </cell>
          <cell r="K171">
            <v>0</v>
          </cell>
          <cell r="L171" t="str">
            <v>UN</v>
          </cell>
          <cell r="M171">
            <v>2.31</v>
          </cell>
        </row>
        <row r="172">
          <cell r="A172" t="str">
            <v>02.21.06</v>
          </cell>
          <cell r="B172" t="str">
            <v>SUDECAP</v>
          </cell>
          <cell r="C172" t="str">
            <v>REMOÇAO DE LUMNARIA INCANDESCENTE</v>
          </cell>
          <cell r="D172">
            <v>0</v>
          </cell>
          <cell r="E172">
            <v>0</v>
          </cell>
          <cell r="F172">
            <v>0</v>
          </cell>
          <cell r="G172">
            <v>0</v>
          </cell>
          <cell r="H172">
            <v>0</v>
          </cell>
          <cell r="I172">
            <v>0</v>
          </cell>
          <cell r="J172">
            <v>0</v>
          </cell>
          <cell r="K172">
            <v>0</v>
          </cell>
          <cell r="L172" t="str">
            <v>UN</v>
          </cell>
          <cell r="M172">
            <v>0.61</v>
          </cell>
        </row>
        <row r="173">
          <cell r="A173" t="str">
            <v>02.21.20</v>
          </cell>
          <cell r="B173" t="str">
            <v>SUDECAP</v>
          </cell>
          <cell r="C173" t="str">
            <v>REMOÇAO DE PADRAO CEMIG</v>
          </cell>
          <cell r="D173">
            <v>0</v>
          </cell>
          <cell r="E173">
            <v>0</v>
          </cell>
          <cell r="F173">
            <v>0</v>
          </cell>
          <cell r="G173">
            <v>0</v>
          </cell>
          <cell r="H173">
            <v>0</v>
          </cell>
          <cell r="I173">
            <v>0</v>
          </cell>
          <cell r="J173">
            <v>0</v>
          </cell>
          <cell r="K173">
            <v>0</v>
          </cell>
          <cell r="L173" t="str">
            <v>UN</v>
          </cell>
          <cell r="M173">
            <v>58.38</v>
          </cell>
        </row>
        <row r="174">
          <cell r="A174" t="str">
            <v>02.21.21</v>
          </cell>
          <cell r="B174" t="str">
            <v>SUDECAP</v>
          </cell>
          <cell r="C174" t="str">
            <v>REMOÇAO DE PADRAO COPASA</v>
          </cell>
          <cell r="D174">
            <v>0</v>
          </cell>
          <cell r="E174">
            <v>0</v>
          </cell>
          <cell r="F174">
            <v>0</v>
          </cell>
          <cell r="G174">
            <v>0</v>
          </cell>
          <cell r="H174">
            <v>0</v>
          </cell>
          <cell r="I174">
            <v>0</v>
          </cell>
          <cell r="J174">
            <v>0</v>
          </cell>
          <cell r="K174">
            <v>0</v>
          </cell>
          <cell r="L174" t="str">
            <v>UN</v>
          </cell>
          <cell r="M174">
            <v>43.79</v>
          </cell>
        </row>
        <row r="175">
          <cell r="A175" t="str">
            <v>02.21.22</v>
          </cell>
          <cell r="B175" t="str">
            <v>SUDECAP</v>
          </cell>
          <cell r="C175" t="str">
            <v>REMOÇAO DE INTERFONE</v>
          </cell>
          <cell r="D175">
            <v>0</v>
          </cell>
          <cell r="E175">
            <v>0</v>
          </cell>
          <cell r="F175">
            <v>0</v>
          </cell>
          <cell r="G175">
            <v>0</v>
          </cell>
          <cell r="H175">
            <v>0</v>
          </cell>
          <cell r="I175">
            <v>0</v>
          </cell>
          <cell r="J175">
            <v>0</v>
          </cell>
          <cell r="K175">
            <v>0</v>
          </cell>
          <cell r="L175" t="str">
            <v>UN</v>
          </cell>
          <cell r="M175">
            <v>4.99</v>
          </cell>
        </row>
        <row r="176">
          <cell r="A176" t="str">
            <v>02.22</v>
          </cell>
          <cell r="B176" t="str">
            <v>SUDECAP</v>
          </cell>
          <cell r="C176" t="str">
            <v>REMOÇAO DE BANCADA</v>
          </cell>
          <cell r="D176">
            <v>0</v>
          </cell>
          <cell r="E176">
            <v>0</v>
          </cell>
          <cell r="F176">
            <v>0</v>
          </cell>
          <cell r="G176">
            <v>0</v>
          </cell>
          <cell r="H176">
            <v>0</v>
          </cell>
          <cell r="I176">
            <v>0</v>
          </cell>
          <cell r="J176">
            <v>0</v>
          </cell>
          <cell r="K176">
            <v>0</v>
          </cell>
          <cell r="L176">
            <v>0</v>
          </cell>
          <cell r="M176">
            <v>0</v>
          </cell>
        </row>
        <row r="177">
          <cell r="A177" t="str">
            <v>02.22.01</v>
          </cell>
          <cell r="B177" t="str">
            <v>SUDECAP</v>
          </cell>
          <cell r="C177" t="str">
            <v>DE PEDRA(MARMORE,GRANITO,ARDOSIA,MARMORITE, ETC)</v>
          </cell>
          <cell r="D177">
            <v>0</v>
          </cell>
          <cell r="E177">
            <v>0</v>
          </cell>
          <cell r="F177">
            <v>0</v>
          </cell>
          <cell r="G177">
            <v>0</v>
          </cell>
          <cell r="H177">
            <v>0</v>
          </cell>
          <cell r="I177">
            <v>0</v>
          </cell>
          <cell r="J177">
            <v>0</v>
          </cell>
          <cell r="K177">
            <v>0</v>
          </cell>
          <cell r="L177" t="str">
            <v>M2</v>
          </cell>
          <cell r="M177">
            <v>29.19</v>
          </cell>
        </row>
        <row r="178">
          <cell r="A178" t="str">
            <v>02.23</v>
          </cell>
          <cell r="B178" t="str">
            <v>SUDECAP</v>
          </cell>
          <cell r="C178" t="str">
            <v>REMOÇAO DE CERCA E ALAMBRADO</v>
          </cell>
          <cell r="D178">
            <v>0</v>
          </cell>
          <cell r="E178">
            <v>0</v>
          </cell>
          <cell r="F178">
            <v>0</v>
          </cell>
          <cell r="G178">
            <v>0</v>
          </cell>
          <cell r="H178">
            <v>0</v>
          </cell>
          <cell r="I178">
            <v>0</v>
          </cell>
          <cell r="J178">
            <v>0</v>
          </cell>
          <cell r="K178">
            <v>0</v>
          </cell>
          <cell r="L178">
            <v>0</v>
          </cell>
          <cell r="M178">
            <v>0</v>
          </cell>
        </row>
        <row r="179">
          <cell r="A179" t="str">
            <v>02.23.01</v>
          </cell>
          <cell r="B179" t="str">
            <v>SUDECAP</v>
          </cell>
          <cell r="C179" t="str">
            <v>CERCA DE ARAME</v>
          </cell>
          <cell r="D179">
            <v>0</v>
          </cell>
          <cell r="E179">
            <v>0</v>
          </cell>
          <cell r="F179">
            <v>0</v>
          </cell>
          <cell r="G179">
            <v>0</v>
          </cell>
          <cell r="H179">
            <v>0</v>
          </cell>
          <cell r="I179">
            <v>0</v>
          </cell>
          <cell r="J179">
            <v>0</v>
          </cell>
          <cell r="K179">
            <v>0</v>
          </cell>
          <cell r="L179" t="str">
            <v>M</v>
          </cell>
          <cell r="M179">
            <v>7.03</v>
          </cell>
        </row>
        <row r="180">
          <cell r="A180" t="str">
            <v>02.23.03</v>
          </cell>
          <cell r="B180" t="str">
            <v>SUDECAP</v>
          </cell>
          <cell r="C180" t="str">
            <v>ALAMBRADO</v>
          </cell>
          <cell r="D180">
            <v>0</v>
          </cell>
          <cell r="E180">
            <v>0</v>
          </cell>
          <cell r="F180">
            <v>0</v>
          </cell>
          <cell r="G180">
            <v>0</v>
          </cell>
          <cell r="H180">
            <v>0</v>
          </cell>
          <cell r="I180">
            <v>0</v>
          </cell>
          <cell r="J180">
            <v>0</v>
          </cell>
          <cell r="K180">
            <v>0</v>
          </cell>
          <cell r="L180" t="str">
            <v>M2</v>
          </cell>
          <cell r="M180">
            <v>10.36</v>
          </cell>
        </row>
        <row r="181">
          <cell r="A181" t="str">
            <v>02.26</v>
          </cell>
          <cell r="B181" t="str">
            <v>SUDECAP</v>
          </cell>
          <cell r="C181" t="str">
            <v>TRANSPORTE DE MATERIAL DEMOLIDO EM CARRINHO DE MAO</v>
          </cell>
          <cell r="D181">
            <v>0</v>
          </cell>
          <cell r="E181">
            <v>0</v>
          </cell>
          <cell r="F181">
            <v>0</v>
          </cell>
          <cell r="G181">
            <v>0</v>
          </cell>
          <cell r="H181">
            <v>0</v>
          </cell>
          <cell r="I181">
            <v>0</v>
          </cell>
          <cell r="J181">
            <v>0</v>
          </cell>
          <cell r="K181">
            <v>0</v>
          </cell>
          <cell r="L181">
            <v>0</v>
          </cell>
          <cell r="M181">
            <v>0</v>
          </cell>
        </row>
        <row r="182">
          <cell r="A182" t="str">
            <v>02.26.01</v>
          </cell>
          <cell r="B182" t="str">
            <v>SUDECAP</v>
          </cell>
          <cell r="C182" t="str">
            <v>DMT &lt;= 50,0 M</v>
          </cell>
          <cell r="D182">
            <v>0</v>
          </cell>
          <cell r="E182">
            <v>0</v>
          </cell>
          <cell r="F182">
            <v>0</v>
          </cell>
          <cell r="G182">
            <v>0</v>
          </cell>
          <cell r="H182">
            <v>0</v>
          </cell>
          <cell r="I182">
            <v>0</v>
          </cell>
          <cell r="J182">
            <v>0</v>
          </cell>
          <cell r="K182">
            <v>0</v>
          </cell>
          <cell r="L182" t="str">
            <v>M3</v>
          </cell>
          <cell r="M182">
            <v>18.32</v>
          </cell>
        </row>
        <row r="183">
          <cell r="A183" t="str">
            <v>02.26.02</v>
          </cell>
          <cell r="B183" t="str">
            <v>SUDECAP</v>
          </cell>
          <cell r="C183" t="str">
            <v>50,0 M &lt; DMT &lt;= 100,0 M</v>
          </cell>
          <cell r="D183">
            <v>0</v>
          </cell>
          <cell r="E183">
            <v>0</v>
          </cell>
          <cell r="F183">
            <v>0</v>
          </cell>
          <cell r="G183">
            <v>0</v>
          </cell>
          <cell r="H183">
            <v>0</v>
          </cell>
          <cell r="I183">
            <v>0</v>
          </cell>
          <cell r="J183">
            <v>0</v>
          </cell>
          <cell r="K183">
            <v>0</v>
          </cell>
          <cell r="L183" t="str">
            <v>M3</v>
          </cell>
          <cell r="M183">
            <v>24.42</v>
          </cell>
        </row>
        <row r="184">
          <cell r="A184" t="str">
            <v>02.27</v>
          </cell>
          <cell r="B184" t="str">
            <v>SUDECAP</v>
          </cell>
          <cell r="C184" t="str">
            <v>CARGA DE MATERIAL DEMOLIDO SOBRE CAMINHAO</v>
          </cell>
          <cell r="D184">
            <v>0</v>
          </cell>
          <cell r="E184">
            <v>0</v>
          </cell>
          <cell r="F184">
            <v>0</v>
          </cell>
          <cell r="G184">
            <v>0</v>
          </cell>
          <cell r="H184">
            <v>0</v>
          </cell>
          <cell r="I184">
            <v>0</v>
          </cell>
          <cell r="J184">
            <v>0</v>
          </cell>
          <cell r="K184">
            <v>0</v>
          </cell>
          <cell r="L184">
            <v>0</v>
          </cell>
          <cell r="M184">
            <v>0</v>
          </cell>
        </row>
        <row r="185">
          <cell r="A185" t="str">
            <v>02.27.01</v>
          </cell>
          <cell r="B185" t="str">
            <v>SUDECAP</v>
          </cell>
          <cell r="C185" t="str">
            <v>MANUAL</v>
          </cell>
          <cell r="D185">
            <v>0</v>
          </cell>
          <cell r="E185">
            <v>0</v>
          </cell>
          <cell r="F185">
            <v>0</v>
          </cell>
          <cell r="G185">
            <v>0</v>
          </cell>
          <cell r="H185">
            <v>0</v>
          </cell>
          <cell r="I185">
            <v>0</v>
          </cell>
          <cell r="J185">
            <v>0</v>
          </cell>
          <cell r="K185">
            <v>0</v>
          </cell>
          <cell r="L185" t="str">
            <v>M3</v>
          </cell>
          <cell r="M185">
            <v>15.28</v>
          </cell>
        </row>
        <row r="186">
          <cell r="A186" t="str">
            <v>02.27.02</v>
          </cell>
          <cell r="B186" t="str">
            <v>SUDECAP</v>
          </cell>
          <cell r="C186" t="str">
            <v>MECANICA</v>
          </cell>
          <cell r="D186">
            <v>0</v>
          </cell>
          <cell r="E186">
            <v>0</v>
          </cell>
          <cell r="F186">
            <v>0</v>
          </cell>
          <cell r="G186">
            <v>0</v>
          </cell>
          <cell r="H186">
            <v>0</v>
          </cell>
          <cell r="I186">
            <v>0</v>
          </cell>
          <cell r="J186">
            <v>0</v>
          </cell>
          <cell r="K186">
            <v>0</v>
          </cell>
          <cell r="L186" t="str">
            <v>M3</v>
          </cell>
          <cell r="M186">
            <v>1.58</v>
          </cell>
        </row>
        <row r="187">
          <cell r="A187" t="str">
            <v>02.28</v>
          </cell>
          <cell r="B187" t="str">
            <v>SUDECAP</v>
          </cell>
          <cell r="C187" t="str">
            <v>TRANSPORTE DE MATERIAL DEMOLIDO EM CAMINHAO</v>
          </cell>
          <cell r="D187">
            <v>0</v>
          </cell>
          <cell r="E187">
            <v>0</v>
          </cell>
          <cell r="F187">
            <v>0</v>
          </cell>
          <cell r="G187">
            <v>0</v>
          </cell>
          <cell r="H187">
            <v>0</v>
          </cell>
          <cell r="I187">
            <v>0</v>
          </cell>
          <cell r="J187">
            <v>0</v>
          </cell>
          <cell r="K187">
            <v>0</v>
          </cell>
          <cell r="L187">
            <v>0</v>
          </cell>
          <cell r="M187">
            <v>0</v>
          </cell>
        </row>
        <row r="188">
          <cell r="A188" t="str">
            <v>02.28.01</v>
          </cell>
          <cell r="B188" t="str">
            <v>SUDECAP</v>
          </cell>
          <cell r="C188" t="str">
            <v>DMT  &lt;= 1 KM</v>
          </cell>
          <cell r="D188">
            <v>0</v>
          </cell>
          <cell r="E188">
            <v>0</v>
          </cell>
          <cell r="F188">
            <v>0</v>
          </cell>
          <cell r="G188">
            <v>0</v>
          </cell>
          <cell r="H188">
            <v>0</v>
          </cell>
          <cell r="I188">
            <v>0</v>
          </cell>
          <cell r="J188">
            <v>0</v>
          </cell>
          <cell r="K188">
            <v>0</v>
          </cell>
          <cell r="L188" t="str">
            <v>M3</v>
          </cell>
          <cell r="M188">
            <v>2.27</v>
          </cell>
        </row>
        <row r="189">
          <cell r="A189" t="str">
            <v>02.28.02</v>
          </cell>
          <cell r="B189" t="str">
            <v>SUDECAP</v>
          </cell>
          <cell r="C189" t="str">
            <v>1 KM &lt; DMT &lt;= 2 KM</v>
          </cell>
          <cell r="D189">
            <v>0</v>
          </cell>
          <cell r="E189">
            <v>0</v>
          </cell>
          <cell r="F189">
            <v>0</v>
          </cell>
          <cell r="G189">
            <v>0</v>
          </cell>
          <cell r="H189">
            <v>0</v>
          </cell>
          <cell r="I189">
            <v>0</v>
          </cell>
          <cell r="J189">
            <v>0</v>
          </cell>
          <cell r="K189">
            <v>0</v>
          </cell>
          <cell r="L189" t="str">
            <v>M3</v>
          </cell>
          <cell r="M189">
            <v>4.3</v>
          </cell>
        </row>
        <row r="190">
          <cell r="A190" t="str">
            <v>02.28.03</v>
          </cell>
          <cell r="B190" t="str">
            <v>SUDECAP</v>
          </cell>
          <cell r="C190" t="str">
            <v>2 KM &lt; DMT &lt;= 5 KM</v>
          </cell>
          <cell r="D190">
            <v>0</v>
          </cell>
          <cell r="E190">
            <v>0</v>
          </cell>
          <cell r="F190">
            <v>0</v>
          </cell>
          <cell r="G190">
            <v>0</v>
          </cell>
          <cell r="H190">
            <v>0</v>
          </cell>
          <cell r="I190">
            <v>0</v>
          </cell>
          <cell r="J190">
            <v>0</v>
          </cell>
          <cell r="K190">
            <v>0</v>
          </cell>
          <cell r="L190" t="str">
            <v>M3KM</v>
          </cell>
          <cell r="M190">
            <v>1.93</v>
          </cell>
        </row>
        <row r="191">
          <cell r="A191" t="str">
            <v>02.28.04</v>
          </cell>
          <cell r="B191" t="str">
            <v>SUDECAP</v>
          </cell>
          <cell r="C191" t="str">
            <v>DMT  &gt; 5 KM</v>
          </cell>
          <cell r="D191">
            <v>0</v>
          </cell>
          <cell r="E191">
            <v>0</v>
          </cell>
          <cell r="F191">
            <v>0</v>
          </cell>
          <cell r="G191">
            <v>0</v>
          </cell>
          <cell r="H191">
            <v>0</v>
          </cell>
          <cell r="I191">
            <v>0</v>
          </cell>
          <cell r="J191">
            <v>0</v>
          </cell>
          <cell r="K191">
            <v>0</v>
          </cell>
          <cell r="L191" t="str">
            <v>M3KM</v>
          </cell>
          <cell r="M191">
            <v>1.1499999999999999</v>
          </cell>
        </row>
        <row r="192">
          <cell r="A192" t="str">
            <v>02.29</v>
          </cell>
          <cell r="B192" t="str">
            <v>SUDECAP</v>
          </cell>
          <cell r="C192" t="str">
            <v>TRANSPORTE DE MAT.DE QUALQUER NATUREZA EM CAÇAMBA</v>
          </cell>
          <cell r="D192">
            <v>0</v>
          </cell>
          <cell r="E192">
            <v>0</v>
          </cell>
          <cell r="F192">
            <v>0</v>
          </cell>
          <cell r="G192">
            <v>0</v>
          </cell>
          <cell r="H192">
            <v>0</v>
          </cell>
          <cell r="I192">
            <v>0</v>
          </cell>
          <cell r="J192">
            <v>0</v>
          </cell>
          <cell r="K192">
            <v>0</v>
          </cell>
          <cell r="L192">
            <v>0</v>
          </cell>
          <cell r="M192">
            <v>0</v>
          </cell>
        </row>
        <row r="193">
          <cell r="A193" t="str">
            <v>02.29.01</v>
          </cell>
          <cell r="B193" t="str">
            <v>SUDECAP</v>
          </cell>
          <cell r="C193" t="str">
            <v>CAÇAMBA 5m³</v>
          </cell>
          <cell r="D193">
            <v>0</v>
          </cell>
          <cell r="E193">
            <v>0</v>
          </cell>
          <cell r="F193">
            <v>0</v>
          </cell>
          <cell r="G193">
            <v>0</v>
          </cell>
          <cell r="H193">
            <v>0</v>
          </cell>
          <cell r="I193">
            <v>0</v>
          </cell>
          <cell r="J193">
            <v>0</v>
          </cell>
          <cell r="K193">
            <v>0</v>
          </cell>
          <cell r="L193" t="str">
            <v>VG</v>
          </cell>
          <cell r="M193">
            <v>140</v>
          </cell>
        </row>
        <row r="194">
          <cell r="A194" t="str">
            <v>02.30</v>
          </cell>
          <cell r="B194" t="str">
            <v>SUDECAP</v>
          </cell>
          <cell r="C194" t="str">
            <v>LIMPEZA DO PAVIMENTO</v>
          </cell>
          <cell r="D194">
            <v>0</v>
          </cell>
          <cell r="E194">
            <v>0</v>
          </cell>
          <cell r="F194">
            <v>0</v>
          </cell>
          <cell r="G194">
            <v>0</v>
          </cell>
          <cell r="H194">
            <v>0</v>
          </cell>
          <cell r="I194">
            <v>0</v>
          </cell>
          <cell r="J194">
            <v>0</v>
          </cell>
          <cell r="K194">
            <v>0</v>
          </cell>
          <cell r="L194">
            <v>0</v>
          </cell>
          <cell r="M194">
            <v>0</v>
          </cell>
        </row>
        <row r="195">
          <cell r="A195" t="str">
            <v>02.30.01</v>
          </cell>
          <cell r="B195" t="str">
            <v>SUDECAP</v>
          </cell>
          <cell r="C195" t="str">
            <v>CAPINA E VARRIÇAO DE PAVIMENTO EM ALVEN.POLIEDRICA</v>
          </cell>
          <cell r="D195">
            <v>0</v>
          </cell>
          <cell r="E195">
            <v>0</v>
          </cell>
          <cell r="F195">
            <v>0</v>
          </cell>
          <cell r="G195">
            <v>0</v>
          </cell>
          <cell r="H195">
            <v>0</v>
          </cell>
          <cell r="I195">
            <v>0</v>
          </cell>
          <cell r="J195">
            <v>0</v>
          </cell>
          <cell r="K195">
            <v>0</v>
          </cell>
          <cell r="L195" t="str">
            <v>M2</v>
          </cell>
          <cell r="M195">
            <v>2.04</v>
          </cell>
        </row>
        <row r="196">
          <cell r="A196" t="str">
            <v>02.31</v>
          </cell>
          <cell r="B196" t="str">
            <v>SUDECAP</v>
          </cell>
          <cell r="C196" t="str">
            <v>SUPRESSAO DE ARVORE</v>
          </cell>
          <cell r="D196">
            <v>0</v>
          </cell>
          <cell r="E196">
            <v>0</v>
          </cell>
          <cell r="F196">
            <v>0</v>
          </cell>
          <cell r="G196">
            <v>0</v>
          </cell>
          <cell r="H196">
            <v>0</v>
          </cell>
          <cell r="I196">
            <v>0</v>
          </cell>
          <cell r="J196">
            <v>0</v>
          </cell>
          <cell r="K196">
            <v>0</v>
          </cell>
          <cell r="L196">
            <v>0</v>
          </cell>
          <cell r="M196">
            <v>0</v>
          </cell>
        </row>
        <row r="197">
          <cell r="A197" t="str">
            <v>02.31.01</v>
          </cell>
          <cell r="B197" t="str">
            <v>SUDECAP</v>
          </cell>
          <cell r="C197" t="str">
            <v>SUP. ARVORE PEQ. PORTE (ATE 3M)INCLUS. CORTE LENHA</v>
          </cell>
          <cell r="D197">
            <v>0</v>
          </cell>
          <cell r="E197">
            <v>0</v>
          </cell>
          <cell r="F197">
            <v>0</v>
          </cell>
          <cell r="G197">
            <v>0</v>
          </cell>
          <cell r="H197">
            <v>0</v>
          </cell>
          <cell r="I197">
            <v>0</v>
          </cell>
          <cell r="J197">
            <v>0</v>
          </cell>
          <cell r="K197">
            <v>0</v>
          </cell>
          <cell r="L197" t="str">
            <v>UN</v>
          </cell>
          <cell r="M197">
            <v>103.37</v>
          </cell>
        </row>
        <row r="198">
          <cell r="A198" t="str">
            <v>02.31.02</v>
          </cell>
          <cell r="B198" t="str">
            <v>SUDECAP</v>
          </cell>
          <cell r="C198" t="str">
            <v>SUPRESSAO ARVORE MEDIO PORTE INCLUS. CORTE LINHA</v>
          </cell>
          <cell r="D198">
            <v>0</v>
          </cell>
          <cell r="E198">
            <v>0</v>
          </cell>
          <cell r="F198">
            <v>0</v>
          </cell>
          <cell r="G198">
            <v>0</v>
          </cell>
          <cell r="H198">
            <v>0</v>
          </cell>
          <cell r="I198">
            <v>0</v>
          </cell>
          <cell r="J198">
            <v>0</v>
          </cell>
          <cell r="K198">
            <v>0</v>
          </cell>
          <cell r="L198" t="str">
            <v>UN</v>
          </cell>
          <cell r="M198">
            <v>170.31</v>
          </cell>
        </row>
        <row r="199">
          <cell r="A199" t="str">
            <v>02.31.03</v>
          </cell>
          <cell r="B199" t="str">
            <v>SUDECAP</v>
          </cell>
          <cell r="C199" t="str">
            <v>SUPRESSAO ARVORE GRANDE PORTE INCLUS. CORTE LENHA</v>
          </cell>
          <cell r="D199">
            <v>0</v>
          </cell>
          <cell r="E199">
            <v>0</v>
          </cell>
          <cell r="F199">
            <v>0</v>
          </cell>
          <cell r="G199">
            <v>0</v>
          </cell>
          <cell r="H199">
            <v>0</v>
          </cell>
          <cell r="I199">
            <v>0</v>
          </cell>
          <cell r="J199">
            <v>0</v>
          </cell>
          <cell r="K199">
            <v>0</v>
          </cell>
          <cell r="L199" t="str">
            <v>UN</v>
          </cell>
          <cell r="M199">
            <v>267.77999999999997</v>
          </cell>
        </row>
        <row r="200">
          <cell r="A200" t="str">
            <v>03</v>
          </cell>
          <cell r="B200">
            <v>0</v>
          </cell>
          <cell r="C200" t="str">
            <v>TRABALHOS EM TERRA</v>
          </cell>
          <cell r="D200">
            <v>0</v>
          </cell>
          <cell r="E200">
            <v>0</v>
          </cell>
          <cell r="F200">
            <v>0</v>
          </cell>
          <cell r="G200">
            <v>0</v>
          </cell>
          <cell r="H200">
            <v>0</v>
          </cell>
          <cell r="I200">
            <v>0</v>
          </cell>
          <cell r="J200">
            <v>0</v>
          </cell>
          <cell r="K200">
            <v>0</v>
          </cell>
          <cell r="L200">
            <v>0</v>
          </cell>
          <cell r="M200">
            <v>0</v>
          </cell>
        </row>
        <row r="201">
          <cell r="A201" t="str">
            <v>03.01</v>
          </cell>
          <cell r="B201" t="str">
            <v>SUDECAP</v>
          </cell>
          <cell r="C201" t="str">
            <v>DESMATAMENTO, DESTOCAMENTO E LIMPEZA DO TERRENO</v>
          </cell>
          <cell r="D201">
            <v>0</v>
          </cell>
          <cell r="E201">
            <v>0</v>
          </cell>
          <cell r="F201">
            <v>0</v>
          </cell>
          <cell r="G201">
            <v>0</v>
          </cell>
          <cell r="H201">
            <v>0</v>
          </cell>
          <cell r="I201">
            <v>0</v>
          </cell>
          <cell r="J201">
            <v>0</v>
          </cell>
          <cell r="K201">
            <v>0</v>
          </cell>
          <cell r="L201">
            <v>0</v>
          </cell>
          <cell r="M201">
            <v>0</v>
          </cell>
        </row>
        <row r="202">
          <cell r="A202" t="str">
            <v>03.01.01</v>
          </cell>
          <cell r="B202" t="str">
            <v>SUDECAP</v>
          </cell>
          <cell r="C202" t="str">
            <v>CAPINA MANUAL DE TERRENO</v>
          </cell>
          <cell r="D202">
            <v>0</v>
          </cell>
          <cell r="E202">
            <v>0</v>
          </cell>
          <cell r="F202">
            <v>0</v>
          </cell>
          <cell r="G202">
            <v>0</v>
          </cell>
          <cell r="H202">
            <v>0</v>
          </cell>
          <cell r="I202">
            <v>0</v>
          </cell>
          <cell r="J202">
            <v>0</v>
          </cell>
          <cell r="K202">
            <v>0</v>
          </cell>
          <cell r="L202" t="str">
            <v>M2</v>
          </cell>
          <cell r="M202">
            <v>2.69</v>
          </cell>
        </row>
        <row r="203">
          <cell r="A203" t="str">
            <v>03.01.02</v>
          </cell>
          <cell r="B203" t="str">
            <v>SUDECAP</v>
          </cell>
          <cell r="C203" t="str">
            <v>DESMATAMENTO,DESTOC.E LIMPEZA,INCL.TRANSP. ATE 50M</v>
          </cell>
          <cell r="D203">
            <v>0</v>
          </cell>
          <cell r="E203">
            <v>0</v>
          </cell>
          <cell r="F203">
            <v>0</v>
          </cell>
          <cell r="G203">
            <v>0</v>
          </cell>
          <cell r="H203">
            <v>0</v>
          </cell>
          <cell r="I203">
            <v>0</v>
          </cell>
          <cell r="J203">
            <v>0</v>
          </cell>
          <cell r="K203">
            <v>0</v>
          </cell>
          <cell r="L203" t="str">
            <v>M2</v>
          </cell>
          <cell r="M203">
            <v>0.5</v>
          </cell>
        </row>
        <row r="204">
          <cell r="A204" t="str">
            <v>03.01.03</v>
          </cell>
          <cell r="B204" t="str">
            <v>SUDECAP</v>
          </cell>
          <cell r="C204" t="str">
            <v>DESMATAMENTO,DESTOCAMENTO E LIMPEZA,EXCL.TRANSPORT</v>
          </cell>
          <cell r="D204">
            <v>0</v>
          </cell>
          <cell r="E204">
            <v>0</v>
          </cell>
          <cell r="F204">
            <v>0</v>
          </cell>
          <cell r="G204">
            <v>0</v>
          </cell>
          <cell r="H204">
            <v>0</v>
          </cell>
          <cell r="I204">
            <v>0</v>
          </cell>
          <cell r="J204">
            <v>0</v>
          </cell>
          <cell r="K204">
            <v>0</v>
          </cell>
          <cell r="L204" t="str">
            <v>M2</v>
          </cell>
          <cell r="M204">
            <v>0.43</v>
          </cell>
        </row>
        <row r="205">
          <cell r="A205" t="str">
            <v>03.01.05</v>
          </cell>
          <cell r="B205" t="str">
            <v>SUDECAP</v>
          </cell>
          <cell r="C205" t="str">
            <v>ROÇAMENTO COM ROÇADEIRA MECANICA</v>
          </cell>
          <cell r="D205">
            <v>0</v>
          </cell>
          <cell r="E205">
            <v>0</v>
          </cell>
          <cell r="F205">
            <v>0</v>
          </cell>
          <cell r="G205">
            <v>0</v>
          </cell>
          <cell r="H205">
            <v>0</v>
          </cell>
          <cell r="I205">
            <v>0</v>
          </cell>
          <cell r="J205">
            <v>0</v>
          </cell>
          <cell r="K205">
            <v>0</v>
          </cell>
          <cell r="L205" t="str">
            <v>M2</v>
          </cell>
          <cell r="M205">
            <v>0.31</v>
          </cell>
        </row>
        <row r="206">
          <cell r="A206" t="str">
            <v>03.01.07</v>
          </cell>
          <cell r="B206" t="str">
            <v>SUDECAP</v>
          </cell>
          <cell r="C206" t="str">
            <v>DESTOCAMENTO, DESPRAGUEJAMENTO MANUAL DE VEGETAÇAO</v>
          </cell>
          <cell r="D206">
            <v>0</v>
          </cell>
          <cell r="E206">
            <v>0</v>
          </cell>
          <cell r="F206">
            <v>0</v>
          </cell>
          <cell r="G206">
            <v>0</v>
          </cell>
          <cell r="H206">
            <v>0</v>
          </cell>
          <cell r="I206">
            <v>0</v>
          </cell>
          <cell r="J206">
            <v>0</v>
          </cell>
          <cell r="K206">
            <v>0</v>
          </cell>
          <cell r="L206" t="str">
            <v>M2</v>
          </cell>
          <cell r="M206">
            <v>1.22</v>
          </cell>
        </row>
        <row r="207">
          <cell r="A207" t="str">
            <v>03.03</v>
          </cell>
          <cell r="B207" t="str">
            <v>SUDECAP</v>
          </cell>
          <cell r="C207" t="str">
            <v>ESCAVAÇAO MECANICA INCLUSIVE TRANSPORTE ATE 50 M</v>
          </cell>
          <cell r="D207">
            <v>0</v>
          </cell>
          <cell r="E207">
            <v>0</v>
          </cell>
          <cell r="F207">
            <v>0</v>
          </cell>
          <cell r="G207">
            <v>0</v>
          </cell>
          <cell r="H207">
            <v>0</v>
          </cell>
          <cell r="I207">
            <v>0</v>
          </cell>
          <cell r="J207">
            <v>0</v>
          </cell>
          <cell r="K207">
            <v>0</v>
          </cell>
          <cell r="L207">
            <v>0</v>
          </cell>
          <cell r="M207">
            <v>0</v>
          </cell>
        </row>
        <row r="208">
          <cell r="A208" t="str">
            <v>03.03.01</v>
          </cell>
          <cell r="B208" t="str">
            <v>SUDECAP</v>
          </cell>
          <cell r="C208" t="str">
            <v>EM MATERIAL DE 1ª CATEGORIA</v>
          </cell>
          <cell r="D208">
            <v>0</v>
          </cell>
          <cell r="E208">
            <v>0</v>
          </cell>
          <cell r="F208">
            <v>0</v>
          </cell>
          <cell r="G208">
            <v>0</v>
          </cell>
          <cell r="H208">
            <v>0</v>
          </cell>
          <cell r="I208">
            <v>0</v>
          </cell>
          <cell r="J208">
            <v>0</v>
          </cell>
          <cell r="K208">
            <v>0</v>
          </cell>
          <cell r="L208" t="str">
            <v>M3</v>
          </cell>
          <cell r="M208">
            <v>3.46</v>
          </cell>
        </row>
        <row r="209">
          <cell r="A209" t="str">
            <v>03.03.02</v>
          </cell>
          <cell r="B209" t="str">
            <v>SUDECAP</v>
          </cell>
          <cell r="C209" t="str">
            <v>EM MATERIAL DE 2ª CATEGORIA</v>
          </cell>
          <cell r="D209">
            <v>0</v>
          </cell>
          <cell r="E209">
            <v>0</v>
          </cell>
          <cell r="F209">
            <v>0</v>
          </cell>
          <cell r="G209">
            <v>0</v>
          </cell>
          <cell r="H209">
            <v>0</v>
          </cell>
          <cell r="I209">
            <v>0</v>
          </cell>
          <cell r="J209">
            <v>0</v>
          </cell>
          <cell r="K209">
            <v>0</v>
          </cell>
          <cell r="L209" t="str">
            <v>M3</v>
          </cell>
          <cell r="M209">
            <v>4.99</v>
          </cell>
        </row>
        <row r="210">
          <cell r="A210" t="str">
            <v>03.05</v>
          </cell>
          <cell r="B210" t="str">
            <v>SUDECAP</v>
          </cell>
          <cell r="C210" t="str">
            <v>ESCAVAÇAO E CARGA MECANIZADA</v>
          </cell>
          <cell r="D210">
            <v>0</v>
          </cell>
          <cell r="E210">
            <v>0</v>
          </cell>
          <cell r="F210">
            <v>0</v>
          </cell>
          <cell r="G210">
            <v>0</v>
          </cell>
          <cell r="H210">
            <v>0</v>
          </cell>
          <cell r="I210">
            <v>0</v>
          </cell>
          <cell r="J210">
            <v>0</v>
          </cell>
          <cell r="K210">
            <v>0</v>
          </cell>
          <cell r="L210">
            <v>0</v>
          </cell>
          <cell r="M210">
            <v>0</v>
          </cell>
        </row>
        <row r="211">
          <cell r="A211" t="str">
            <v>03.05.01</v>
          </cell>
          <cell r="B211" t="str">
            <v>SUDECAP</v>
          </cell>
          <cell r="C211" t="str">
            <v>EM MATERIAL DE 1ª CATEGORIA</v>
          </cell>
          <cell r="D211">
            <v>0</v>
          </cell>
          <cell r="E211">
            <v>0</v>
          </cell>
          <cell r="F211">
            <v>0</v>
          </cell>
          <cell r="G211">
            <v>0</v>
          </cell>
          <cell r="H211">
            <v>0</v>
          </cell>
          <cell r="I211">
            <v>0</v>
          </cell>
          <cell r="J211">
            <v>0</v>
          </cell>
          <cell r="K211">
            <v>0</v>
          </cell>
          <cell r="L211" t="str">
            <v>M3</v>
          </cell>
          <cell r="M211">
            <v>4.13</v>
          </cell>
        </row>
        <row r="212">
          <cell r="A212" t="str">
            <v>03.05.02</v>
          </cell>
          <cell r="B212" t="str">
            <v>SUDECAP</v>
          </cell>
          <cell r="C212" t="str">
            <v>EM MATERIAL DE 2ª CATEGORIA</v>
          </cell>
          <cell r="D212">
            <v>0</v>
          </cell>
          <cell r="E212">
            <v>0</v>
          </cell>
          <cell r="F212">
            <v>0</v>
          </cell>
          <cell r="G212">
            <v>0</v>
          </cell>
          <cell r="H212">
            <v>0</v>
          </cell>
          <cell r="I212">
            <v>0</v>
          </cell>
          <cell r="J212">
            <v>0</v>
          </cell>
          <cell r="K212">
            <v>0</v>
          </cell>
          <cell r="L212" t="str">
            <v>M3</v>
          </cell>
          <cell r="M212">
            <v>5.6</v>
          </cell>
        </row>
        <row r="213">
          <cell r="A213" t="str">
            <v>03.07</v>
          </cell>
          <cell r="B213" t="str">
            <v>SUDECAP</v>
          </cell>
          <cell r="C213" t="str">
            <v>ESCAVAÇAO E CARGA EM MATERIAL DE 3ª CATEGORIA</v>
          </cell>
          <cell r="D213">
            <v>0</v>
          </cell>
          <cell r="E213">
            <v>0</v>
          </cell>
          <cell r="F213">
            <v>0</v>
          </cell>
          <cell r="G213">
            <v>0</v>
          </cell>
          <cell r="H213">
            <v>0</v>
          </cell>
          <cell r="I213">
            <v>0</v>
          </cell>
          <cell r="J213">
            <v>0</v>
          </cell>
          <cell r="K213">
            <v>0</v>
          </cell>
          <cell r="L213">
            <v>0</v>
          </cell>
          <cell r="M213">
            <v>0</v>
          </cell>
        </row>
        <row r="214">
          <cell r="A214" t="str">
            <v>03.07.02</v>
          </cell>
          <cell r="B214" t="str">
            <v>SUDECAP</v>
          </cell>
          <cell r="C214" t="str">
            <v>COM UTILIZAÇAO DE EQUIPAMENTO A AR COMPRIMIDO</v>
          </cell>
          <cell r="D214">
            <v>0</v>
          </cell>
          <cell r="E214">
            <v>0</v>
          </cell>
          <cell r="F214">
            <v>0</v>
          </cell>
          <cell r="G214">
            <v>0</v>
          </cell>
          <cell r="H214">
            <v>0</v>
          </cell>
          <cell r="I214">
            <v>0</v>
          </cell>
          <cell r="J214">
            <v>0</v>
          </cell>
          <cell r="K214">
            <v>0</v>
          </cell>
          <cell r="L214" t="str">
            <v>M3</v>
          </cell>
          <cell r="M214">
            <v>86.77</v>
          </cell>
        </row>
        <row r="215">
          <cell r="A215" t="str">
            <v>03.12</v>
          </cell>
          <cell r="B215" t="str">
            <v>SUDECAP</v>
          </cell>
          <cell r="C215" t="str">
            <v>CARGA DE MATERIAL DE QQUER NATUREZA SOBRE CAMINHAO</v>
          </cell>
          <cell r="D215">
            <v>0</v>
          </cell>
          <cell r="E215">
            <v>0</v>
          </cell>
          <cell r="F215">
            <v>0</v>
          </cell>
          <cell r="G215">
            <v>0</v>
          </cell>
          <cell r="H215">
            <v>0</v>
          </cell>
          <cell r="I215">
            <v>0</v>
          </cell>
          <cell r="J215">
            <v>0</v>
          </cell>
          <cell r="K215">
            <v>0</v>
          </cell>
          <cell r="L215">
            <v>0</v>
          </cell>
          <cell r="M215">
            <v>0</v>
          </cell>
        </row>
        <row r="216">
          <cell r="A216" t="str">
            <v>03.12.01</v>
          </cell>
          <cell r="B216" t="str">
            <v>SUDECAP</v>
          </cell>
          <cell r="C216" t="str">
            <v>MANUAL</v>
          </cell>
          <cell r="D216">
            <v>0</v>
          </cell>
          <cell r="E216">
            <v>0</v>
          </cell>
          <cell r="F216">
            <v>0</v>
          </cell>
          <cell r="G216">
            <v>0</v>
          </cell>
          <cell r="H216">
            <v>0</v>
          </cell>
          <cell r="I216">
            <v>0</v>
          </cell>
          <cell r="J216">
            <v>0</v>
          </cell>
          <cell r="K216">
            <v>0</v>
          </cell>
          <cell r="L216" t="str">
            <v>M3</v>
          </cell>
          <cell r="M216">
            <v>15.28</v>
          </cell>
        </row>
        <row r="217">
          <cell r="A217" t="str">
            <v>03.12.03</v>
          </cell>
          <cell r="B217" t="str">
            <v>SUDECAP</v>
          </cell>
          <cell r="C217" t="str">
            <v>MECANICA</v>
          </cell>
          <cell r="D217">
            <v>0</v>
          </cell>
          <cell r="E217">
            <v>0</v>
          </cell>
          <cell r="F217">
            <v>0</v>
          </cell>
          <cell r="G217">
            <v>0</v>
          </cell>
          <cell r="H217">
            <v>0</v>
          </cell>
          <cell r="I217">
            <v>0</v>
          </cell>
          <cell r="J217">
            <v>0</v>
          </cell>
          <cell r="K217">
            <v>0</v>
          </cell>
          <cell r="L217" t="str">
            <v>M3</v>
          </cell>
          <cell r="M217">
            <v>1.54</v>
          </cell>
        </row>
        <row r="218">
          <cell r="A218" t="str">
            <v>03.13</v>
          </cell>
          <cell r="B218" t="str">
            <v>SUDECAP</v>
          </cell>
          <cell r="C218" t="str">
            <v>TRANSPORTE DE MATERIAL DE QUALQUER NATUREZA</v>
          </cell>
          <cell r="D218">
            <v>0</v>
          </cell>
          <cell r="E218">
            <v>0</v>
          </cell>
          <cell r="F218">
            <v>0</v>
          </cell>
          <cell r="G218">
            <v>0</v>
          </cell>
          <cell r="H218">
            <v>0</v>
          </cell>
          <cell r="I218">
            <v>0</v>
          </cell>
          <cell r="J218">
            <v>0</v>
          </cell>
          <cell r="K218">
            <v>0</v>
          </cell>
          <cell r="L218">
            <v>0</v>
          </cell>
          <cell r="M218">
            <v>0</v>
          </cell>
        </row>
        <row r="219">
          <cell r="A219" t="str">
            <v>03.13.01</v>
          </cell>
          <cell r="B219" t="str">
            <v>SUDECAP</v>
          </cell>
          <cell r="C219" t="str">
            <v>DMT  &lt;= 1 KM</v>
          </cell>
          <cell r="D219">
            <v>0</v>
          </cell>
          <cell r="E219">
            <v>0</v>
          </cell>
          <cell r="F219">
            <v>0</v>
          </cell>
          <cell r="G219">
            <v>0</v>
          </cell>
          <cell r="H219">
            <v>0</v>
          </cell>
          <cell r="I219">
            <v>0</v>
          </cell>
          <cell r="J219">
            <v>0</v>
          </cell>
          <cell r="K219">
            <v>0</v>
          </cell>
          <cell r="L219" t="str">
            <v>M3</v>
          </cell>
          <cell r="M219">
            <v>2.27</v>
          </cell>
        </row>
        <row r="220">
          <cell r="A220" t="str">
            <v>03.13.02</v>
          </cell>
          <cell r="B220" t="str">
            <v>SUDECAP</v>
          </cell>
          <cell r="C220" t="str">
            <v>1 KM &lt; DMT &lt;= 2 KM</v>
          </cell>
          <cell r="D220">
            <v>0</v>
          </cell>
          <cell r="E220">
            <v>0</v>
          </cell>
          <cell r="F220">
            <v>0</v>
          </cell>
          <cell r="G220">
            <v>0</v>
          </cell>
          <cell r="H220">
            <v>0</v>
          </cell>
          <cell r="I220">
            <v>0</v>
          </cell>
          <cell r="J220">
            <v>0</v>
          </cell>
          <cell r="K220">
            <v>0</v>
          </cell>
          <cell r="L220" t="str">
            <v>M3</v>
          </cell>
          <cell r="M220">
            <v>4.3</v>
          </cell>
        </row>
        <row r="221">
          <cell r="A221" t="str">
            <v>03.13.03</v>
          </cell>
          <cell r="B221" t="str">
            <v>SUDECAP</v>
          </cell>
          <cell r="C221" t="str">
            <v>2 KM &lt; DMT &lt;= 5 KM</v>
          </cell>
          <cell r="D221">
            <v>0</v>
          </cell>
          <cell r="E221">
            <v>0</v>
          </cell>
          <cell r="F221">
            <v>0</v>
          </cell>
          <cell r="G221">
            <v>0</v>
          </cell>
          <cell r="H221">
            <v>0</v>
          </cell>
          <cell r="I221">
            <v>0</v>
          </cell>
          <cell r="J221">
            <v>0</v>
          </cell>
          <cell r="K221">
            <v>0</v>
          </cell>
          <cell r="L221" t="str">
            <v>M3KM</v>
          </cell>
          <cell r="M221">
            <v>1.93</v>
          </cell>
        </row>
        <row r="222">
          <cell r="A222" t="str">
            <v>03.13.04</v>
          </cell>
          <cell r="B222" t="str">
            <v>SUDECAP</v>
          </cell>
          <cell r="C222" t="str">
            <v>DMT  &gt; 5 KM</v>
          </cell>
          <cell r="D222">
            <v>0</v>
          </cell>
          <cell r="E222">
            <v>0</v>
          </cell>
          <cell r="F222">
            <v>0</v>
          </cell>
          <cell r="G222">
            <v>0</v>
          </cell>
          <cell r="H222">
            <v>0</v>
          </cell>
          <cell r="I222">
            <v>0</v>
          </cell>
          <cell r="J222">
            <v>0</v>
          </cell>
          <cell r="K222">
            <v>0</v>
          </cell>
          <cell r="L222" t="str">
            <v>M3KM</v>
          </cell>
          <cell r="M222">
            <v>1.1499999999999999</v>
          </cell>
        </row>
        <row r="223">
          <cell r="A223" t="str">
            <v>03.15</v>
          </cell>
          <cell r="B223" t="str">
            <v>SUDECAP</v>
          </cell>
          <cell r="C223" t="str">
            <v>ATERRO COMPACTADO</v>
          </cell>
          <cell r="D223">
            <v>0</v>
          </cell>
          <cell r="E223">
            <v>0</v>
          </cell>
          <cell r="F223">
            <v>0</v>
          </cell>
          <cell r="G223">
            <v>0</v>
          </cell>
          <cell r="H223">
            <v>0</v>
          </cell>
          <cell r="I223">
            <v>0</v>
          </cell>
          <cell r="J223">
            <v>0</v>
          </cell>
          <cell r="K223">
            <v>0</v>
          </cell>
          <cell r="L223">
            <v>0</v>
          </cell>
          <cell r="M223">
            <v>0</v>
          </cell>
        </row>
        <row r="224">
          <cell r="A224" t="str">
            <v>03.15.01</v>
          </cell>
          <cell r="B224" t="str">
            <v>SUDECAP</v>
          </cell>
          <cell r="C224" t="str">
            <v>COM ROLO VIBRATORIO</v>
          </cell>
          <cell r="D224">
            <v>0</v>
          </cell>
          <cell r="E224">
            <v>0</v>
          </cell>
          <cell r="F224">
            <v>0</v>
          </cell>
          <cell r="G224">
            <v>0</v>
          </cell>
          <cell r="H224">
            <v>0</v>
          </cell>
          <cell r="I224">
            <v>0</v>
          </cell>
          <cell r="J224">
            <v>0</v>
          </cell>
          <cell r="K224">
            <v>0</v>
          </cell>
          <cell r="L224" t="str">
            <v>M3</v>
          </cell>
          <cell r="M224">
            <v>3.09</v>
          </cell>
        </row>
        <row r="225">
          <cell r="A225" t="str">
            <v>03.15.02</v>
          </cell>
          <cell r="B225" t="str">
            <v>SUDECAP</v>
          </cell>
          <cell r="C225" t="str">
            <v>COM PLACA VIBRATORIA</v>
          </cell>
          <cell r="D225">
            <v>0</v>
          </cell>
          <cell r="E225">
            <v>0</v>
          </cell>
          <cell r="F225">
            <v>0</v>
          </cell>
          <cell r="G225">
            <v>0</v>
          </cell>
          <cell r="H225">
            <v>0</v>
          </cell>
          <cell r="I225">
            <v>0</v>
          </cell>
          <cell r="J225">
            <v>0</v>
          </cell>
          <cell r="K225">
            <v>0</v>
          </cell>
          <cell r="L225" t="str">
            <v>M3</v>
          </cell>
          <cell r="M225">
            <v>16.5</v>
          </cell>
        </row>
        <row r="226">
          <cell r="A226" t="str">
            <v>03.15.03</v>
          </cell>
          <cell r="B226" t="str">
            <v>SUDECAP</v>
          </cell>
          <cell r="C226" t="str">
            <v>MANUAL, COM SOQUETE</v>
          </cell>
          <cell r="D226">
            <v>0</v>
          </cell>
          <cell r="E226">
            <v>0</v>
          </cell>
          <cell r="F226">
            <v>0</v>
          </cell>
          <cell r="G226">
            <v>0</v>
          </cell>
          <cell r="H226">
            <v>0</v>
          </cell>
          <cell r="I226">
            <v>0</v>
          </cell>
          <cell r="J226">
            <v>0</v>
          </cell>
          <cell r="K226">
            <v>0</v>
          </cell>
          <cell r="L226" t="str">
            <v>M3</v>
          </cell>
          <cell r="M226">
            <v>36.630000000000003</v>
          </cell>
        </row>
        <row r="227">
          <cell r="A227" t="str">
            <v>03.16</v>
          </cell>
          <cell r="B227" t="str">
            <v>SUDECAP</v>
          </cell>
          <cell r="C227" t="str">
            <v>ESCAVAÇAO DE MATERIAL DE 3ª CATEGORIA</v>
          </cell>
          <cell r="D227">
            <v>0</v>
          </cell>
          <cell r="E227">
            <v>0</v>
          </cell>
          <cell r="F227">
            <v>0</v>
          </cell>
          <cell r="G227">
            <v>0</v>
          </cell>
          <cell r="H227">
            <v>0</v>
          </cell>
          <cell r="I227">
            <v>0</v>
          </cell>
          <cell r="J227">
            <v>0</v>
          </cell>
          <cell r="K227">
            <v>0</v>
          </cell>
          <cell r="L227">
            <v>0</v>
          </cell>
          <cell r="M227">
            <v>0</v>
          </cell>
        </row>
        <row r="228">
          <cell r="A228" t="str">
            <v>03.16.01</v>
          </cell>
          <cell r="B228" t="str">
            <v>SUDECAP</v>
          </cell>
          <cell r="C228" t="str">
            <v>EM RETANGULAO COM MARTELO ELETRICO DE 30KG</v>
          </cell>
          <cell r="D228">
            <v>0</v>
          </cell>
          <cell r="E228">
            <v>0</v>
          </cell>
          <cell r="F228">
            <v>0</v>
          </cell>
          <cell r="G228">
            <v>0</v>
          </cell>
          <cell r="H228">
            <v>0</v>
          </cell>
          <cell r="I228">
            <v>0</v>
          </cell>
          <cell r="J228">
            <v>0</v>
          </cell>
          <cell r="K228">
            <v>0</v>
          </cell>
          <cell r="L228" t="str">
            <v>M3</v>
          </cell>
          <cell r="M228">
            <v>237.68</v>
          </cell>
        </row>
        <row r="229">
          <cell r="A229" t="str">
            <v>03.17</v>
          </cell>
          <cell r="B229" t="str">
            <v>SUDECAP</v>
          </cell>
          <cell r="C229" t="str">
            <v>ESCAVAÇAO MANUAL DE VALAS</v>
          </cell>
          <cell r="D229">
            <v>0</v>
          </cell>
          <cell r="E229">
            <v>0</v>
          </cell>
          <cell r="F229">
            <v>0</v>
          </cell>
          <cell r="G229">
            <v>0</v>
          </cell>
          <cell r="H229">
            <v>0</v>
          </cell>
          <cell r="I229">
            <v>0</v>
          </cell>
          <cell r="J229">
            <v>0</v>
          </cell>
          <cell r="K229">
            <v>0</v>
          </cell>
          <cell r="L229">
            <v>0</v>
          </cell>
          <cell r="M229">
            <v>0</v>
          </cell>
        </row>
        <row r="230">
          <cell r="A230" t="str">
            <v>03.17.01</v>
          </cell>
          <cell r="B230" t="str">
            <v>SUDECAP</v>
          </cell>
          <cell r="C230" t="str">
            <v>H &lt;= 1,5 M</v>
          </cell>
          <cell r="D230">
            <v>0</v>
          </cell>
          <cell r="E230">
            <v>0</v>
          </cell>
          <cell r="F230">
            <v>0</v>
          </cell>
          <cell r="G230">
            <v>0</v>
          </cell>
          <cell r="H230">
            <v>0</v>
          </cell>
          <cell r="I230">
            <v>0</v>
          </cell>
          <cell r="J230">
            <v>0</v>
          </cell>
          <cell r="K230">
            <v>0</v>
          </cell>
          <cell r="L230" t="str">
            <v>M3</v>
          </cell>
          <cell r="M230">
            <v>36.630000000000003</v>
          </cell>
        </row>
        <row r="231">
          <cell r="A231" t="str">
            <v>03.17.02</v>
          </cell>
          <cell r="B231" t="str">
            <v>SUDECAP</v>
          </cell>
          <cell r="C231" t="str">
            <v>1,5 M &lt; H &lt;= 3,0 M</v>
          </cell>
          <cell r="D231">
            <v>0</v>
          </cell>
          <cell r="E231">
            <v>0</v>
          </cell>
          <cell r="F231">
            <v>0</v>
          </cell>
          <cell r="G231">
            <v>0</v>
          </cell>
          <cell r="H231">
            <v>0</v>
          </cell>
          <cell r="I231">
            <v>0</v>
          </cell>
          <cell r="J231">
            <v>0</v>
          </cell>
          <cell r="K231">
            <v>0</v>
          </cell>
          <cell r="L231" t="str">
            <v>M3</v>
          </cell>
          <cell r="M231">
            <v>48.84</v>
          </cell>
        </row>
        <row r="232">
          <cell r="A232" t="str">
            <v>03.17.03</v>
          </cell>
          <cell r="B232" t="str">
            <v>SUDECAP</v>
          </cell>
          <cell r="C232" t="str">
            <v>3,0 M &lt; H &lt;= 5,0 M</v>
          </cell>
          <cell r="D232">
            <v>0</v>
          </cell>
          <cell r="E232">
            <v>0</v>
          </cell>
          <cell r="F232">
            <v>0</v>
          </cell>
          <cell r="G232">
            <v>0</v>
          </cell>
          <cell r="H232">
            <v>0</v>
          </cell>
          <cell r="I232">
            <v>0</v>
          </cell>
          <cell r="J232">
            <v>0</v>
          </cell>
          <cell r="K232">
            <v>0</v>
          </cell>
          <cell r="L232" t="str">
            <v>M3</v>
          </cell>
          <cell r="M232">
            <v>61.05</v>
          </cell>
        </row>
        <row r="233">
          <cell r="A233" t="str">
            <v>03.18</v>
          </cell>
          <cell r="B233" t="str">
            <v>SUDECAP</v>
          </cell>
          <cell r="C233" t="str">
            <v>ESCAVAÇAO MECANICA DE VALAS COM DESCARGA LATERAL</v>
          </cell>
          <cell r="D233">
            <v>0</v>
          </cell>
          <cell r="E233">
            <v>0</v>
          </cell>
          <cell r="F233">
            <v>0</v>
          </cell>
          <cell r="G233">
            <v>0</v>
          </cell>
          <cell r="H233">
            <v>0</v>
          </cell>
          <cell r="I233">
            <v>0</v>
          </cell>
          <cell r="J233">
            <v>0</v>
          </cell>
          <cell r="K233">
            <v>0</v>
          </cell>
          <cell r="L233">
            <v>0</v>
          </cell>
          <cell r="M233">
            <v>0</v>
          </cell>
        </row>
        <row r="234">
          <cell r="A234" t="str">
            <v>03.18.01</v>
          </cell>
          <cell r="B234" t="str">
            <v>SUDECAP</v>
          </cell>
          <cell r="C234" t="str">
            <v>H &lt;= 1.5 M</v>
          </cell>
          <cell r="D234">
            <v>0</v>
          </cell>
          <cell r="E234">
            <v>0</v>
          </cell>
          <cell r="F234">
            <v>0</v>
          </cell>
          <cell r="G234">
            <v>0</v>
          </cell>
          <cell r="H234">
            <v>0</v>
          </cell>
          <cell r="I234">
            <v>0</v>
          </cell>
          <cell r="J234">
            <v>0</v>
          </cell>
          <cell r="K234">
            <v>0</v>
          </cell>
          <cell r="L234" t="str">
            <v>M3</v>
          </cell>
          <cell r="M234">
            <v>3.15</v>
          </cell>
        </row>
        <row r="235">
          <cell r="A235" t="str">
            <v>03.18.02</v>
          </cell>
          <cell r="B235" t="str">
            <v>SUDECAP</v>
          </cell>
          <cell r="C235" t="str">
            <v>1.5 M &lt; H &lt;= 3.0 M</v>
          </cell>
          <cell r="D235">
            <v>0</v>
          </cell>
          <cell r="E235">
            <v>0</v>
          </cell>
          <cell r="F235">
            <v>0</v>
          </cell>
          <cell r="G235">
            <v>0</v>
          </cell>
          <cell r="H235">
            <v>0</v>
          </cell>
          <cell r="I235">
            <v>0</v>
          </cell>
          <cell r="J235">
            <v>0</v>
          </cell>
          <cell r="K235">
            <v>0</v>
          </cell>
          <cell r="L235" t="str">
            <v>M3</v>
          </cell>
          <cell r="M235">
            <v>3.99</v>
          </cell>
        </row>
        <row r="236">
          <cell r="A236" t="str">
            <v>03.18.03</v>
          </cell>
          <cell r="B236" t="str">
            <v>SUDECAP</v>
          </cell>
          <cell r="C236" t="str">
            <v>3.0 M &lt; H &lt;= 5.0 M</v>
          </cell>
          <cell r="D236">
            <v>0</v>
          </cell>
          <cell r="E236">
            <v>0</v>
          </cell>
          <cell r="F236">
            <v>0</v>
          </cell>
          <cell r="G236">
            <v>0</v>
          </cell>
          <cell r="H236">
            <v>0</v>
          </cell>
          <cell r="I236">
            <v>0</v>
          </cell>
          <cell r="J236">
            <v>0</v>
          </cell>
          <cell r="K236">
            <v>0</v>
          </cell>
          <cell r="L236" t="str">
            <v>M3</v>
          </cell>
          <cell r="M236">
            <v>4.6500000000000004</v>
          </cell>
        </row>
        <row r="237">
          <cell r="A237" t="str">
            <v>03.18.04</v>
          </cell>
          <cell r="B237" t="str">
            <v>SUDECAP</v>
          </cell>
          <cell r="C237" t="str">
            <v>H &gt; 5,0 M</v>
          </cell>
          <cell r="D237">
            <v>0</v>
          </cell>
          <cell r="E237">
            <v>0</v>
          </cell>
          <cell r="F237">
            <v>0</v>
          </cell>
          <cell r="G237">
            <v>0</v>
          </cell>
          <cell r="H237">
            <v>0</v>
          </cell>
          <cell r="I237">
            <v>0</v>
          </cell>
          <cell r="J237">
            <v>0</v>
          </cell>
          <cell r="K237">
            <v>0</v>
          </cell>
          <cell r="L237" t="str">
            <v>M3</v>
          </cell>
          <cell r="M237">
            <v>4.9800000000000004</v>
          </cell>
        </row>
        <row r="238">
          <cell r="A238" t="str">
            <v>03.19</v>
          </cell>
          <cell r="B238" t="str">
            <v>SUDECAP</v>
          </cell>
          <cell r="C238" t="str">
            <v>ESCAVAÇAO MECANICA DE VALAS COM DESC. S/ CAMINHOES</v>
          </cell>
          <cell r="D238">
            <v>0</v>
          </cell>
          <cell r="E238">
            <v>0</v>
          </cell>
          <cell r="F238">
            <v>0</v>
          </cell>
          <cell r="G238">
            <v>0</v>
          </cell>
          <cell r="H238">
            <v>0</v>
          </cell>
          <cell r="I238">
            <v>0</v>
          </cell>
          <cell r="J238">
            <v>0</v>
          </cell>
          <cell r="K238">
            <v>0</v>
          </cell>
          <cell r="L238">
            <v>0</v>
          </cell>
          <cell r="M238">
            <v>0</v>
          </cell>
        </row>
        <row r="239">
          <cell r="A239" t="str">
            <v>03.19.01</v>
          </cell>
          <cell r="B239" t="str">
            <v>SUDECAP</v>
          </cell>
          <cell r="C239" t="str">
            <v>H &lt;= 1.5 M</v>
          </cell>
          <cell r="D239">
            <v>0</v>
          </cell>
          <cell r="E239">
            <v>0</v>
          </cell>
          <cell r="F239">
            <v>0</v>
          </cell>
          <cell r="G239">
            <v>0</v>
          </cell>
          <cell r="H239">
            <v>0</v>
          </cell>
          <cell r="I239">
            <v>0</v>
          </cell>
          <cell r="J239">
            <v>0</v>
          </cell>
          <cell r="K239">
            <v>0</v>
          </cell>
          <cell r="L239" t="str">
            <v>M3</v>
          </cell>
          <cell r="M239">
            <v>3.91</v>
          </cell>
        </row>
        <row r="240">
          <cell r="A240" t="str">
            <v>03.19.02</v>
          </cell>
          <cell r="B240" t="str">
            <v>SUDECAP</v>
          </cell>
          <cell r="C240" t="str">
            <v>1.5 M &lt; H &lt;= 3.0M</v>
          </cell>
          <cell r="D240">
            <v>0</v>
          </cell>
          <cell r="E240">
            <v>0</v>
          </cell>
          <cell r="F240">
            <v>0</v>
          </cell>
          <cell r="G240">
            <v>0</v>
          </cell>
          <cell r="H240">
            <v>0</v>
          </cell>
          <cell r="I240">
            <v>0</v>
          </cell>
          <cell r="J240">
            <v>0</v>
          </cell>
          <cell r="K240">
            <v>0</v>
          </cell>
          <cell r="L240" t="str">
            <v>M3</v>
          </cell>
          <cell r="M240">
            <v>4.88</v>
          </cell>
        </row>
        <row r="241">
          <cell r="A241" t="str">
            <v>03.19.03</v>
          </cell>
          <cell r="B241" t="str">
            <v>SUDECAP</v>
          </cell>
          <cell r="C241" t="str">
            <v>3.0 M &lt; H &lt;= 5.0M</v>
          </cell>
          <cell r="D241">
            <v>0</v>
          </cell>
          <cell r="E241">
            <v>0</v>
          </cell>
          <cell r="F241">
            <v>0</v>
          </cell>
          <cell r="G241">
            <v>0</v>
          </cell>
          <cell r="H241">
            <v>0</v>
          </cell>
          <cell r="I241">
            <v>0</v>
          </cell>
          <cell r="J241">
            <v>0</v>
          </cell>
          <cell r="K241">
            <v>0</v>
          </cell>
          <cell r="L241" t="str">
            <v>M3</v>
          </cell>
          <cell r="M241">
            <v>5.83</v>
          </cell>
        </row>
        <row r="242">
          <cell r="A242" t="str">
            <v>03.19.04</v>
          </cell>
          <cell r="B242" t="str">
            <v>SUDECAP</v>
          </cell>
          <cell r="C242" t="str">
            <v>H &gt; 5,0 M</v>
          </cell>
          <cell r="D242">
            <v>0</v>
          </cell>
          <cell r="E242">
            <v>0</v>
          </cell>
          <cell r="F242">
            <v>0</v>
          </cell>
          <cell r="G242">
            <v>0</v>
          </cell>
          <cell r="H242">
            <v>0</v>
          </cell>
          <cell r="I242">
            <v>0</v>
          </cell>
          <cell r="J242">
            <v>0</v>
          </cell>
          <cell r="K242">
            <v>0</v>
          </cell>
          <cell r="L242" t="str">
            <v>M3</v>
          </cell>
          <cell r="M242">
            <v>6.14</v>
          </cell>
        </row>
        <row r="243">
          <cell r="A243" t="str">
            <v>03.20</v>
          </cell>
          <cell r="B243" t="str">
            <v>SUDECAP</v>
          </cell>
          <cell r="C243" t="str">
            <v>ESCAVAÇAO EM SOLO MOLE</v>
          </cell>
          <cell r="D243">
            <v>0</v>
          </cell>
          <cell r="E243">
            <v>0</v>
          </cell>
          <cell r="F243">
            <v>0</v>
          </cell>
          <cell r="G243">
            <v>0</v>
          </cell>
          <cell r="H243">
            <v>0</v>
          </cell>
          <cell r="I243">
            <v>0</v>
          </cell>
          <cell r="J243">
            <v>0</v>
          </cell>
          <cell r="K243">
            <v>0</v>
          </cell>
          <cell r="L243">
            <v>0</v>
          </cell>
          <cell r="M243">
            <v>0</v>
          </cell>
        </row>
        <row r="244">
          <cell r="A244" t="str">
            <v>03.20.01</v>
          </cell>
          <cell r="B244" t="str">
            <v>SUDECAP</v>
          </cell>
          <cell r="C244" t="str">
            <v>MECANICA COM DESCARGA DIRETA SOBRE CAMINHAO</v>
          </cell>
          <cell r="D244">
            <v>0</v>
          </cell>
          <cell r="E244">
            <v>0</v>
          </cell>
          <cell r="F244">
            <v>0</v>
          </cell>
          <cell r="G244">
            <v>0</v>
          </cell>
          <cell r="H244">
            <v>0</v>
          </cell>
          <cell r="I244">
            <v>0</v>
          </cell>
          <cell r="J244">
            <v>0</v>
          </cell>
          <cell r="K244">
            <v>0</v>
          </cell>
          <cell r="L244" t="str">
            <v>M3</v>
          </cell>
          <cell r="M244">
            <v>4.63</v>
          </cell>
        </row>
        <row r="245">
          <cell r="A245" t="str">
            <v>03.20.02</v>
          </cell>
          <cell r="B245" t="str">
            <v>SUDECAP</v>
          </cell>
          <cell r="C245" t="str">
            <v>ESCAVACAO DE SOLO MOLE EM PROFUNDIDADE &lt;= 1,50 METROS</v>
          </cell>
          <cell r="D245">
            <v>0</v>
          </cell>
          <cell r="E245">
            <v>0</v>
          </cell>
          <cell r="F245">
            <v>0</v>
          </cell>
          <cell r="G245">
            <v>0</v>
          </cell>
          <cell r="H245">
            <v>0</v>
          </cell>
          <cell r="I245">
            <v>0</v>
          </cell>
          <cell r="J245">
            <v>0</v>
          </cell>
          <cell r="K245">
            <v>0</v>
          </cell>
          <cell r="L245" t="str">
            <v>M3</v>
          </cell>
          <cell r="M245">
            <v>7.07</v>
          </cell>
        </row>
        <row r="246">
          <cell r="A246" t="str">
            <v>03.20.03</v>
          </cell>
          <cell r="B246" t="str">
            <v>SUDECAP</v>
          </cell>
          <cell r="C246" t="str">
            <v>ESCAVACAO DE SOLO MOLE EM PROFUNDIDADE &gt; 1,50 METROS &lt;= 3,50 METROS</v>
          </cell>
          <cell r="D246">
            <v>0</v>
          </cell>
          <cell r="E246">
            <v>0</v>
          </cell>
          <cell r="F246">
            <v>0</v>
          </cell>
          <cell r="G246">
            <v>0</v>
          </cell>
          <cell r="H246">
            <v>0</v>
          </cell>
          <cell r="I246">
            <v>0</v>
          </cell>
          <cell r="J246">
            <v>0</v>
          </cell>
          <cell r="K246">
            <v>0</v>
          </cell>
          <cell r="L246" t="str">
            <v>M3</v>
          </cell>
          <cell r="M246">
            <v>7.76</v>
          </cell>
        </row>
        <row r="247">
          <cell r="A247" t="str">
            <v>03.20.04</v>
          </cell>
          <cell r="B247" t="str">
            <v>SUDECAP</v>
          </cell>
          <cell r="C247" t="str">
            <v>ESCAVACAO DE SOLO MOLE EM PROFUNDIDADE &gt; 3,50 METROS &lt;= 5,50 METROS</v>
          </cell>
          <cell r="D247">
            <v>0</v>
          </cell>
          <cell r="E247">
            <v>0</v>
          </cell>
          <cell r="F247">
            <v>0</v>
          </cell>
          <cell r="G247">
            <v>0</v>
          </cell>
          <cell r="H247">
            <v>0</v>
          </cell>
          <cell r="I247">
            <v>0</v>
          </cell>
          <cell r="J247">
            <v>0</v>
          </cell>
          <cell r="K247">
            <v>0</v>
          </cell>
          <cell r="L247" t="str">
            <v>M3</v>
          </cell>
          <cell r="M247">
            <v>6.5</v>
          </cell>
        </row>
        <row r="248">
          <cell r="A248" t="str">
            <v>03.21</v>
          </cell>
          <cell r="B248" t="str">
            <v>SUDECAP</v>
          </cell>
          <cell r="C248" t="str">
            <v>ESCAVAÇAO DE VALA E CARGA DE MATERIAL DE 3ª CATEGORIA</v>
          </cell>
          <cell r="D248">
            <v>0</v>
          </cell>
          <cell r="E248">
            <v>0</v>
          </cell>
          <cell r="F248">
            <v>0</v>
          </cell>
          <cell r="G248">
            <v>0</v>
          </cell>
          <cell r="H248">
            <v>0</v>
          </cell>
          <cell r="I248">
            <v>0</v>
          </cell>
          <cell r="J248">
            <v>0</v>
          </cell>
          <cell r="K248">
            <v>0</v>
          </cell>
          <cell r="L248">
            <v>0</v>
          </cell>
          <cell r="M248">
            <v>0</v>
          </cell>
        </row>
        <row r="249">
          <cell r="A249" t="str">
            <v>03.21.02</v>
          </cell>
          <cell r="B249" t="str">
            <v>SUDECAP</v>
          </cell>
          <cell r="C249" t="str">
            <v>COM UTILIZAÇAO DE EQUIPAMENTO A AR COMPRIMIDO</v>
          </cell>
          <cell r="D249">
            <v>0</v>
          </cell>
          <cell r="E249">
            <v>0</v>
          </cell>
          <cell r="F249">
            <v>0</v>
          </cell>
          <cell r="G249">
            <v>0</v>
          </cell>
          <cell r="H249">
            <v>0</v>
          </cell>
          <cell r="I249">
            <v>0</v>
          </cell>
          <cell r="J249">
            <v>0</v>
          </cell>
          <cell r="K249">
            <v>0</v>
          </cell>
          <cell r="L249" t="str">
            <v>M3</v>
          </cell>
          <cell r="M249">
            <v>169.41</v>
          </cell>
        </row>
        <row r="250">
          <cell r="A250" t="str">
            <v>03.22</v>
          </cell>
          <cell r="B250" t="str">
            <v>SUDECAP</v>
          </cell>
          <cell r="C250" t="str">
            <v>REATERRO DE VALA</v>
          </cell>
          <cell r="D250">
            <v>0</v>
          </cell>
          <cell r="E250">
            <v>0</v>
          </cell>
          <cell r="F250">
            <v>0</v>
          </cell>
          <cell r="G250">
            <v>0</v>
          </cell>
          <cell r="H250">
            <v>0</v>
          </cell>
          <cell r="I250">
            <v>0</v>
          </cell>
          <cell r="J250">
            <v>0</v>
          </cell>
          <cell r="K250">
            <v>0</v>
          </cell>
          <cell r="L250">
            <v>0</v>
          </cell>
          <cell r="M250">
            <v>0</v>
          </cell>
        </row>
        <row r="251">
          <cell r="A251" t="str">
            <v>03.22.01</v>
          </cell>
          <cell r="B251" t="str">
            <v>SUDECAP</v>
          </cell>
          <cell r="C251" t="str">
            <v>MANUAL</v>
          </cell>
          <cell r="D251">
            <v>0</v>
          </cell>
          <cell r="E251">
            <v>0</v>
          </cell>
          <cell r="F251">
            <v>0</v>
          </cell>
          <cell r="G251">
            <v>0</v>
          </cell>
          <cell r="H251">
            <v>0</v>
          </cell>
          <cell r="I251">
            <v>0</v>
          </cell>
          <cell r="J251">
            <v>0</v>
          </cell>
          <cell r="K251">
            <v>0</v>
          </cell>
          <cell r="L251" t="str">
            <v>M3</v>
          </cell>
          <cell r="M251">
            <v>36.630000000000003</v>
          </cell>
        </row>
        <row r="252">
          <cell r="A252" t="str">
            <v>03.22.02</v>
          </cell>
          <cell r="B252" t="str">
            <v>SUDECAP</v>
          </cell>
          <cell r="C252" t="str">
            <v>COMPACTADO COM EQUIP. PLACA VIBRATORIA OU EQUIVALENTE</v>
          </cell>
          <cell r="D252">
            <v>0</v>
          </cell>
          <cell r="E252">
            <v>0</v>
          </cell>
          <cell r="F252">
            <v>0</v>
          </cell>
          <cell r="G252">
            <v>0</v>
          </cell>
          <cell r="H252">
            <v>0</v>
          </cell>
          <cell r="I252">
            <v>0</v>
          </cell>
          <cell r="J252">
            <v>0</v>
          </cell>
          <cell r="K252">
            <v>0</v>
          </cell>
          <cell r="L252" t="str">
            <v>M3</v>
          </cell>
          <cell r="M252">
            <v>16.5</v>
          </cell>
        </row>
        <row r="253">
          <cell r="A253" t="str">
            <v>03.23</v>
          </cell>
          <cell r="B253" t="str">
            <v>SUDECAP</v>
          </cell>
          <cell r="C253" t="str">
            <v>REGULARIZAÇAO E COMPACTAÇAO DE TERRENO</v>
          </cell>
          <cell r="D253">
            <v>0</v>
          </cell>
          <cell r="E253">
            <v>0</v>
          </cell>
          <cell r="F253">
            <v>0</v>
          </cell>
          <cell r="G253">
            <v>0</v>
          </cell>
          <cell r="H253">
            <v>0</v>
          </cell>
          <cell r="I253">
            <v>0</v>
          </cell>
          <cell r="J253">
            <v>0</v>
          </cell>
          <cell r="K253">
            <v>0</v>
          </cell>
          <cell r="L253">
            <v>0</v>
          </cell>
          <cell r="M253">
            <v>0</v>
          </cell>
        </row>
        <row r="254">
          <cell r="A254" t="str">
            <v>03.23.01</v>
          </cell>
          <cell r="B254" t="str">
            <v>SUDECAP</v>
          </cell>
          <cell r="C254" t="str">
            <v>MANUAL, COM SOQUETE</v>
          </cell>
          <cell r="D254">
            <v>0</v>
          </cell>
          <cell r="E254">
            <v>0</v>
          </cell>
          <cell r="F254">
            <v>0</v>
          </cell>
          <cell r="G254">
            <v>0</v>
          </cell>
          <cell r="H254">
            <v>0</v>
          </cell>
          <cell r="I254">
            <v>0</v>
          </cell>
          <cell r="J254">
            <v>0</v>
          </cell>
          <cell r="K254">
            <v>0</v>
          </cell>
          <cell r="L254" t="str">
            <v>M2</v>
          </cell>
          <cell r="M254">
            <v>4.03</v>
          </cell>
        </row>
        <row r="255">
          <cell r="A255" t="str">
            <v>03.23.03</v>
          </cell>
          <cell r="B255" t="str">
            <v>SUDECAP</v>
          </cell>
          <cell r="C255" t="str">
            <v>COM PLACA VIBRATORIA</v>
          </cell>
          <cell r="D255">
            <v>0</v>
          </cell>
          <cell r="E255">
            <v>0</v>
          </cell>
          <cell r="F255">
            <v>0</v>
          </cell>
          <cell r="G255">
            <v>0</v>
          </cell>
          <cell r="H255">
            <v>0</v>
          </cell>
          <cell r="I255">
            <v>0</v>
          </cell>
          <cell r="J255">
            <v>0</v>
          </cell>
          <cell r="K255">
            <v>0</v>
          </cell>
          <cell r="L255" t="str">
            <v>M2</v>
          </cell>
          <cell r="M255">
            <v>3.42</v>
          </cell>
        </row>
        <row r="256">
          <cell r="A256" t="str">
            <v>03.23.05</v>
          </cell>
          <cell r="B256" t="str">
            <v>SUDECAP</v>
          </cell>
          <cell r="C256" t="str">
            <v>COM ROLO VIBRATORIO</v>
          </cell>
          <cell r="D256">
            <v>0</v>
          </cell>
          <cell r="E256">
            <v>0</v>
          </cell>
          <cell r="F256">
            <v>0</v>
          </cell>
          <cell r="G256">
            <v>0</v>
          </cell>
          <cell r="H256">
            <v>0</v>
          </cell>
          <cell r="I256">
            <v>0</v>
          </cell>
          <cell r="J256">
            <v>0</v>
          </cell>
          <cell r="K256">
            <v>0</v>
          </cell>
          <cell r="L256" t="str">
            <v>M2</v>
          </cell>
          <cell r="M256">
            <v>1.65</v>
          </cell>
        </row>
        <row r="257">
          <cell r="A257" t="str">
            <v>03.24</v>
          </cell>
          <cell r="B257" t="str">
            <v>SUDECAP</v>
          </cell>
          <cell r="C257" t="str">
            <v>TRANSPORTE DE MATERIAL DE QUALQUER NATUREZA EM CARRINHO DE MAO</v>
          </cell>
          <cell r="D257">
            <v>0</v>
          </cell>
          <cell r="E257">
            <v>0</v>
          </cell>
          <cell r="F257">
            <v>0</v>
          </cell>
          <cell r="G257">
            <v>0</v>
          </cell>
          <cell r="H257">
            <v>0</v>
          </cell>
          <cell r="I257">
            <v>0</v>
          </cell>
          <cell r="J257">
            <v>0</v>
          </cell>
          <cell r="K257">
            <v>0</v>
          </cell>
          <cell r="L257">
            <v>0</v>
          </cell>
          <cell r="M257">
            <v>0</v>
          </cell>
        </row>
        <row r="258">
          <cell r="A258" t="str">
            <v>03.24.01</v>
          </cell>
          <cell r="B258" t="str">
            <v>SUDECAP</v>
          </cell>
          <cell r="C258" t="str">
            <v>DMT &lt;= 50,00 M</v>
          </cell>
          <cell r="D258">
            <v>0</v>
          </cell>
          <cell r="E258">
            <v>0</v>
          </cell>
          <cell r="F258">
            <v>0</v>
          </cell>
          <cell r="G258">
            <v>0</v>
          </cell>
          <cell r="H258">
            <v>0</v>
          </cell>
          <cell r="I258">
            <v>0</v>
          </cell>
          <cell r="J258">
            <v>0</v>
          </cell>
          <cell r="K258">
            <v>0</v>
          </cell>
          <cell r="L258" t="str">
            <v>M3</v>
          </cell>
          <cell r="M258">
            <v>18.32</v>
          </cell>
        </row>
        <row r="259">
          <cell r="A259" t="str">
            <v>03.24.02</v>
          </cell>
          <cell r="B259" t="str">
            <v>SUDECAP</v>
          </cell>
          <cell r="C259" t="str">
            <v>50,00 &lt; DMT &lt;= 100,00 M</v>
          </cell>
          <cell r="D259">
            <v>0</v>
          </cell>
          <cell r="E259">
            <v>0</v>
          </cell>
          <cell r="F259">
            <v>0</v>
          </cell>
          <cell r="G259">
            <v>0</v>
          </cell>
          <cell r="H259">
            <v>0</v>
          </cell>
          <cell r="I259">
            <v>0</v>
          </cell>
          <cell r="J259">
            <v>0</v>
          </cell>
          <cell r="K259">
            <v>0</v>
          </cell>
          <cell r="L259" t="str">
            <v>M3</v>
          </cell>
          <cell r="M259">
            <v>24.42</v>
          </cell>
        </row>
        <row r="260">
          <cell r="A260" t="str">
            <v>03.25</v>
          </cell>
          <cell r="B260" t="str">
            <v>SUDECAP</v>
          </cell>
          <cell r="C260" t="str">
            <v>TRANSPORTE DE MAT.DE QUALQUER NATUREZA EM CAÇAMBA</v>
          </cell>
          <cell r="D260">
            <v>0</v>
          </cell>
          <cell r="E260">
            <v>0</v>
          </cell>
          <cell r="F260">
            <v>0</v>
          </cell>
          <cell r="G260">
            <v>0</v>
          </cell>
          <cell r="H260">
            <v>0</v>
          </cell>
          <cell r="I260">
            <v>0</v>
          </cell>
          <cell r="J260">
            <v>0</v>
          </cell>
          <cell r="K260">
            <v>0</v>
          </cell>
          <cell r="L260">
            <v>0</v>
          </cell>
          <cell r="M260">
            <v>0</v>
          </cell>
        </row>
        <row r="261">
          <cell r="A261" t="str">
            <v>03.25.01</v>
          </cell>
          <cell r="B261" t="str">
            <v>SUDECAP</v>
          </cell>
          <cell r="C261" t="str">
            <v>CAÇAMBA 5m³</v>
          </cell>
          <cell r="D261">
            <v>0</v>
          </cell>
          <cell r="E261">
            <v>0</v>
          </cell>
          <cell r="F261">
            <v>0</v>
          </cell>
          <cell r="G261">
            <v>0</v>
          </cell>
          <cell r="H261">
            <v>0</v>
          </cell>
          <cell r="I261">
            <v>0</v>
          </cell>
          <cell r="J261">
            <v>0</v>
          </cell>
          <cell r="K261">
            <v>0</v>
          </cell>
          <cell r="L261" t="str">
            <v>VG</v>
          </cell>
          <cell r="M261">
            <v>140</v>
          </cell>
        </row>
        <row r="262">
          <cell r="A262" t="str">
            <v>04</v>
          </cell>
          <cell r="B262">
            <v>0</v>
          </cell>
          <cell r="C262" t="str">
            <v>FUNDAÇOES</v>
          </cell>
          <cell r="D262">
            <v>0</v>
          </cell>
          <cell r="E262">
            <v>0</v>
          </cell>
          <cell r="F262">
            <v>0</v>
          </cell>
          <cell r="G262">
            <v>0</v>
          </cell>
          <cell r="H262">
            <v>0</v>
          </cell>
          <cell r="I262">
            <v>0</v>
          </cell>
          <cell r="J262">
            <v>0</v>
          </cell>
          <cell r="K262">
            <v>0</v>
          </cell>
          <cell r="L262">
            <v>0</v>
          </cell>
          <cell r="M262">
            <v>0</v>
          </cell>
        </row>
        <row r="263">
          <cell r="A263" t="str">
            <v>04.01</v>
          </cell>
          <cell r="B263" t="str">
            <v>SUDECAP</v>
          </cell>
          <cell r="C263" t="str">
            <v>TUBULAO A CEU ABERTO</v>
          </cell>
          <cell r="D263">
            <v>0</v>
          </cell>
          <cell r="E263">
            <v>0</v>
          </cell>
          <cell r="F263">
            <v>0</v>
          </cell>
          <cell r="G263">
            <v>0</v>
          </cell>
          <cell r="H263">
            <v>0</v>
          </cell>
          <cell r="I263">
            <v>0</v>
          </cell>
          <cell r="J263">
            <v>0</v>
          </cell>
          <cell r="K263">
            <v>0</v>
          </cell>
          <cell r="L263">
            <v>0</v>
          </cell>
          <cell r="M263">
            <v>0</v>
          </cell>
        </row>
        <row r="264">
          <cell r="A264" t="str">
            <v>04.01.01</v>
          </cell>
          <cell r="B264" t="str">
            <v>SUDECAP</v>
          </cell>
          <cell r="C264" t="str">
            <v>ESCAVAÇAO MANUAL DE TUBULAO A CEU ABERTO</v>
          </cell>
          <cell r="D264">
            <v>0</v>
          </cell>
          <cell r="E264">
            <v>0</v>
          </cell>
          <cell r="F264">
            <v>0</v>
          </cell>
          <cell r="G264">
            <v>0</v>
          </cell>
          <cell r="H264">
            <v>0</v>
          </cell>
          <cell r="I264">
            <v>0</v>
          </cell>
          <cell r="J264">
            <v>0</v>
          </cell>
          <cell r="K264">
            <v>0</v>
          </cell>
          <cell r="L264" t="str">
            <v>M3</v>
          </cell>
          <cell r="M264">
            <v>233.52</v>
          </cell>
        </row>
        <row r="265">
          <cell r="A265" t="str">
            <v>04.01.02</v>
          </cell>
          <cell r="B265" t="str">
            <v>SUDECAP</v>
          </cell>
          <cell r="C265" t="str">
            <v>ESCAV. MANUAL TUBULÃO A CÉU ABERTO FUSTE/BASE EQUIP ELETRICO</v>
          </cell>
          <cell r="D265">
            <v>0</v>
          </cell>
          <cell r="E265">
            <v>0</v>
          </cell>
          <cell r="F265">
            <v>0</v>
          </cell>
          <cell r="G265">
            <v>0</v>
          </cell>
          <cell r="H265">
            <v>0</v>
          </cell>
          <cell r="I265">
            <v>0</v>
          </cell>
          <cell r="J265">
            <v>0</v>
          </cell>
          <cell r="K265">
            <v>0</v>
          </cell>
          <cell r="L265" t="str">
            <v>M3</v>
          </cell>
          <cell r="M265">
            <v>270.42</v>
          </cell>
        </row>
        <row r="266">
          <cell r="A266" t="str">
            <v>04.01.03</v>
          </cell>
          <cell r="B266" t="str">
            <v>SUDECAP</v>
          </cell>
          <cell r="C266" t="str">
            <v>ESCAVAÇAO E CONCRETO 1:4:8 COM 30% PEDRA DE MAO</v>
          </cell>
          <cell r="D266">
            <v>0</v>
          </cell>
          <cell r="E266">
            <v>0</v>
          </cell>
          <cell r="F266">
            <v>0</v>
          </cell>
          <cell r="G266">
            <v>0</v>
          </cell>
          <cell r="H266">
            <v>0</v>
          </cell>
          <cell r="I266">
            <v>0</v>
          </cell>
          <cell r="J266">
            <v>0</v>
          </cell>
          <cell r="K266">
            <v>0</v>
          </cell>
          <cell r="L266" t="str">
            <v>M3</v>
          </cell>
          <cell r="M266">
            <v>489.73</v>
          </cell>
        </row>
        <row r="267">
          <cell r="A267" t="str">
            <v>04.01.05</v>
          </cell>
          <cell r="B267" t="str">
            <v>SUDECAP</v>
          </cell>
          <cell r="C267" t="str">
            <v>ESCAVAÇAO E CONCRETO 1:3:6 COM 30% PEDRA DE MAO</v>
          </cell>
          <cell r="D267">
            <v>0</v>
          </cell>
          <cell r="E267">
            <v>0</v>
          </cell>
          <cell r="F267">
            <v>0</v>
          </cell>
          <cell r="G267">
            <v>0</v>
          </cell>
          <cell r="H267">
            <v>0</v>
          </cell>
          <cell r="I267">
            <v>0</v>
          </cell>
          <cell r="J267">
            <v>0</v>
          </cell>
          <cell r="K267">
            <v>0</v>
          </cell>
          <cell r="L267" t="str">
            <v>M3</v>
          </cell>
          <cell r="M267">
            <v>497.61</v>
          </cell>
        </row>
        <row r="268">
          <cell r="A268" t="str">
            <v>04.03</v>
          </cell>
          <cell r="B268" t="str">
            <v>SUDECAP</v>
          </cell>
          <cell r="C268" t="str">
            <v>ESTACA BROCA PERFURADA A TRADO MANUAL</v>
          </cell>
          <cell r="D268">
            <v>0</v>
          </cell>
          <cell r="E268">
            <v>0</v>
          </cell>
          <cell r="F268">
            <v>0</v>
          </cell>
          <cell r="G268">
            <v>0</v>
          </cell>
          <cell r="H268">
            <v>0</v>
          </cell>
          <cell r="I268">
            <v>0</v>
          </cell>
          <cell r="J268">
            <v>0</v>
          </cell>
          <cell r="K268">
            <v>0</v>
          </cell>
          <cell r="L268">
            <v>0</v>
          </cell>
          <cell r="M268">
            <v>0</v>
          </cell>
        </row>
        <row r="269">
          <cell r="A269" t="str">
            <v>04.03.01</v>
          </cell>
          <cell r="B269" t="str">
            <v>SUDECAP</v>
          </cell>
          <cell r="C269" t="str">
            <v>PERFURAÇAO DE ESTACA TRADO D= 15 CM</v>
          </cell>
          <cell r="D269">
            <v>0</v>
          </cell>
          <cell r="E269">
            <v>0</v>
          </cell>
          <cell r="F269">
            <v>0</v>
          </cell>
          <cell r="G269">
            <v>0</v>
          </cell>
          <cell r="H269">
            <v>0</v>
          </cell>
          <cell r="I269">
            <v>0</v>
          </cell>
          <cell r="J269">
            <v>0</v>
          </cell>
          <cell r="K269">
            <v>0</v>
          </cell>
          <cell r="L269" t="str">
            <v>M</v>
          </cell>
          <cell r="M269">
            <v>14.65</v>
          </cell>
        </row>
        <row r="270">
          <cell r="A270" t="str">
            <v>04.03.02</v>
          </cell>
          <cell r="B270" t="str">
            <v>SUDECAP</v>
          </cell>
          <cell r="C270" t="str">
            <v>PERFURAÇAO DE ESTACA TRADO D= 20 CM</v>
          </cell>
          <cell r="D270">
            <v>0</v>
          </cell>
          <cell r="E270">
            <v>0</v>
          </cell>
          <cell r="F270">
            <v>0</v>
          </cell>
          <cell r="G270">
            <v>0</v>
          </cell>
          <cell r="H270">
            <v>0</v>
          </cell>
          <cell r="I270">
            <v>0</v>
          </cell>
          <cell r="J270">
            <v>0</v>
          </cell>
          <cell r="K270">
            <v>0</v>
          </cell>
          <cell r="L270" t="str">
            <v>M</v>
          </cell>
          <cell r="M270">
            <v>18.32</v>
          </cell>
        </row>
        <row r="271">
          <cell r="A271" t="str">
            <v>04.03.03</v>
          </cell>
          <cell r="B271" t="str">
            <v>SUDECAP</v>
          </cell>
          <cell r="C271" t="str">
            <v>PERFURAÇAO DE ESTACA TRADO D= 25 CM</v>
          </cell>
          <cell r="D271">
            <v>0</v>
          </cell>
          <cell r="E271">
            <v>0</v>
          </cell>
          <cell r="F271">
            <v>0</v>
          </cell>
          <cell r="G271">
            <v>0</v>
          </cell>
          <cell r="H271">
            <v>0</v>
          </cell>
          <cell r="I271">
            <v>0</v>
          </cell>
          <cell r="J271">
            <v>0</v>
          </cell>
          <cell r="K271">
            <v>0</v>
          </cell>
          <cell r="L271" t="str">
            <v>M</v>
          </cell>
          <cell r="M271">
            <v>24.42</v>
          </cell>
        </row>
        <row r="272">
          <cell r="A272" t="str">
            <v>04.03.04</v>
          </cell>
          <cell r="B272" t="str">
            <v>SUDECAP</v>
          </cell>
          <cell r="C272" t="str">
            <v>PERFURAÇAO DE ESTACA TRADO D= 30 CM</v>
          </cell>
          <cell r="D272">
            <v>0</v>
          </cell>
          <cell r="E272">
            <v>0</v>
          </cell>
          <cell r="F272">
            <v>0</v>
          </cell>
          <cell r="G272">
            <v>0</v>
          </cell>
          <cell r="H272">
            <v>0</v>
          </cell>
          <cell r="I272">
            <v>0</v>
          </cell>
          <cell r="J272">
            <v>0</v>
          </cell>
          <cell r="K272">
            <v>0</v>
          </cell>
          <cell r="L272" t="str">
            <v>M</v>
          </cell>
          <cell r="M272">
            <v>30.53</v>
          </cell>
        </row>
        <row r="273">
          <cell r="A273" t="str">
            <v>04.03.11</v>
          </cell>
          <cell r="B273" t="str">
            <v>SUDECAP</v>
          </cell>
          <cell r="C273" t="str">
            <v>PERFURAÇAO E CONCRETO 1:3:6  D= 15 CM</v>
          </cell>
          <cell r="D273">
            <v>0</v>
          </cell>
          <cell r="E273">
            <v>0</v>
          </cell>
          <cell r="F273">
            <v>0</v>
          </cell>
          <cell r="G273">
            <v>0</v>
          </cell>
          <cell r="H273">
            <v>0</v>
          </cell>
          <cell r="I273">
            <v>0</v>
          </cell>
          <cell r="J273">
            <v>0</v>
          </cell>
          <cell r="K273">
            <v>0</v>
          </cell>
          <cell r="L273" t="str">
            <v>M</v>
          </cell>
          <cell r="M273">
            <v>22.49</v>
          </cell>
        </row>
        <row r="274">
          <cell r="A274" t="str">
            <v>04.03.12</v>
          </cell>
          <cell r="B274" t="str">
            <v>SUDECAP</v>
          </cell>
          <cell r="C274" t="str">
            <v>PERFURAÇAO E CONCRETO 1:3:6  D= 20 CM</v>
          </cell>
          <cell r="D274">
            <v>0</v>
          </cell>
          <cell r="E274">
            <v>0</v>
          </cell>
          <cell r="F274">
            <v>0</v>
          </cell>
          <cell r="G274">
            <v>0</v>
          </cell>
          <cell r="H274">
            <v>0</v>
          </cell>
          <cell r="I274">
            <v>0</v>
          </cell>
          <cell r="J274">
            <v>0</v>
          </cell>
          <cell r="K274">
            <v>0</v>
          </cell>
          <cell r="L274" t="str">
            <v>M</v>
          </cell>
          <cell r="M274">
            <v>30.25</v>
          </cell>
        </row>
        <row r="275">
          <cell r="A275" t="str">
            <v>04.03.13</v>
          </cell>
          <cell r="B275" t="str">
            <v>SUDECAP</v>
          </cell>
          <cell r="C275" t="str">
            <v>PERFURAÇAO E CONCRETO 1:3:6  D= 25 CM</v>
          </cell>
          <cell r="D275">
            <v>0</v>
          </cell>
          <cell r="E275">
            <v>0</v>
          </cell>
          <cell r="F275">
            <v>0</v>
          </cell>
          <cell r="G275">
            <v>0</v>
          </cell>
          <cell r="H275">
            <v>0</v>
          </cell>
          <cell r="I275">
            <v>0</v>
          </cell>
          <cell r="J275">
            <v>0</v>
          </cell>
          <cell r="K275">
            <v>0</v>
          </cell>
          <cell r="L275" t="str">
            <v>M</v>
          </cell>
          <cell r="M275">
            <v>42.01</v>
          </cell>
        </row>
        <row r="276">
          <cell r="A276" t="str">
            <v>04.03.14</v>
          </cell>
          <cell r="B276" t="str">
            <v>SUDECAP</v>
          </cell>
          <cell r="C276" t="str">
            <v>PERFURAÇAO E CONCRETO 1:3:6  D= 30 CM</v>
          </cell>
          <cell r="D276">
            <v>0</v>
          </cell>
          <cell r="E276">
            <v>0</v>
          </cell>
          <cell r="F276">
            <v>0</v>
          </cell>
          <cell r="G276">
            <v>0</v>
          </cell>
          <cell r="H276">
            <v>0</v>
          </cell>
          <cell r="I276">
            <v>0</v>
          </cell>
          <cell r="J276">
            <v>0</v>
          </cell>
          <cell r="K276">
            <v>0</v>
          </cell>
          <cell r="L276" t="str">
            <v>M</v>
          </cell>
          <cell r="M276">
            <v>55.05</v>
          </cell>
        </row>
        <row r="277">
          <cell r="A277" t="str">
            <v>04.03.21</v>
          </cell>
          <cell r="B277" t="str">
            <v>SUDECAP</v>
          </cell>
          <cell r="C277" t="str">
            <v>PERFURAÇAO E BRITA 2 CALCAREA  D= 15 CM</v>
          </cell>
          <cell r="D277">
            <v>0</v>
          </cell>
          <cell r="E277">
            <v>0</v>
          </cell>
          <cell r="F277">
            <v>0</v>
          </cell>
          <cell r="G277">
            <v>0</v>
          </cell>
          <cell r="H277">
            <v>0</v>
          </cell>
          <cell r="I277">
            <v>0</v>
          </cell>
          <cell r="J277">
            <v>0</v>
          </cell>
          <cell r="K277">
            <v>0</v>
          </cell>
          <cell r="L277" t="str">
            <v>M</v>
          </cell>
          <cell r="M277">
            <v>16.61</v>
          </cell>
        </row>
        <row r="278">
          <cell r="A278" t="str">
            <v>04.03.22</v>
          </cell>
          <cell r="B278" t="str">
            <v>SUDECAP</v>
          </cell>
          <cell r="C278" t="str">
            <v>PERFURAÇAO E BRITA 2 CALCAREA  D= 20 CM</v>
          </cell>
          <cell r="D278">
            <v>0</v>
          </cell>
          <cell r="E278">
            <v>0</v>
          </cell>
          <cell r="F278">
            <v>0</v>
          </cell>
          <cell r="G278">
            <v>0</v>
          </cell>
          <cell r="H278">
            <v>0</v>
          </cell>
          <cell r="I278">
            <v>0</v>
          </cell>
          <cell r="J278">
            <v>0</v>
          </cell>
          <cell r="K278">
            <v>0</v>
          </cell>
          <cell r="L278" t="str">
            <v>M</v>
          </cell>
          <cell r="M278">
            <v>22.04</v>
          </cell>
        </row>
        <row r="279">
          <cell r="A279" t="str">
            <v>04.03.23</v>
          </cell>
          <cell r="B279" t="str">
            <v>SUDECAP</v>
          </cell>
          <cell r="C279" t="str">
            <v>PERFURAÇAO E BRITA 2 CALCAREA  D= 25 CM</v>
          </cell>
          <cell r="D279">
            <v>0</v>
          </cell>
          <cell r="E279">
            <v>0</v>
          </cell>
          <cell r="F279">
            <v>0</v>
          </cell>
          <cell r="G279">
            <v>0</v>
          </cell>
          <cell r="H279">
            <v>0</v>
          </cell>
          <cell r="I279">
            <v>0</v>
          </cell>
          <cell r="J279">
            <v>0</v>
          </cell>
          <cell r="K279">
            <v>0</v>
          </cell>
          <cell r="L279" t="str">
            <v>M</v>
          </cell>
          <cell r="M279">
            <v>30.1</v>
          </cell>
        </row>
        <row r="280">
          <cell r="A280" t="str">
            <v>04.03.24</v>
          </cell>
          <cell r="B280" t="str">
            <v>SUDECAP</v>
          </cell>
          <cell r="C280" t="str">
            <v>PERFURAÇAO E BRITA 2 CALCAREA  D= 30 CM</v>
          </cell>
          <cell r="D280">
            <v>0</v>
          </cell>
          <cell r="E280">
            <v>0</v>
          </cell>
          <cell r="F280">
            <v>0</v>
          </cell>
          <cell r="G280">
            <v>0</v>
          </cell>
          <cell r="H280">
            <v>0</v>
          </cell>
          <cell r="I280">
            <v>0</v>
          </cell>
          <cell r="J280">
            <v>0</v>
          </cell>
          <cell r="K280">
            <v>0</v>
          </cell>
          <cell r="L280" t="str">
            <v>M</v>
          </cell>
          <cell r="M280">
            <v>38.340000000000003</v>
          </cell>
        </row>
        <row r="281">
          <cell r="A281" t="str">
            <v>04.04</v>
          </cell>
          <cell r="B281" t="str">
            <v>SUDECAP</v>
          </cell>
          <cell r="C281" t="str">
            <v>ESTACA BROCA PERFURADA A TRADO MECANIZADO</v>
          </cell>
          <cell r="D281">
            <v>0</v>
          </cell>
          <cell r="E281">
            <v>0</v>
          </cell>
          <cell r="F281">
            <v>0</v>
          </cell>
          <cell r="G281">
            <v>0</v>
          </cell>
          <cell r="H281">
            <v>0</v>
          </cell>
          <cell r="I281">
            <v>0</v>
          </cell>
          <cell r="J281">
            <v>0</v>
          </cell>
          <cell r="K281">
            <v>0</v>
          </cell>
          <cell r="L281">
            <v>0</v>
          </cell>
          <cell r="M281">
            <v>0</v>
          </cell>
        </row>
        <row r="282">
          <cell r="A282" t="str">
            <v>04.04.01</v>
          </cell>
          <cell r="B282" t="str">
            <v>SUDECAP</v>
          </cell>
          <cell r="C282" t="str">
            <v>MOBILIZAÇAO E DESMOBILIZAÇAO DE EQUIPAMENTO</v>
          </cell>
          <cell r="D282">
            <v>0</v>
          </cell>
          <cell r="E282">
            <v>0</v>
          </cell>
          <cell r="F282">
            <v>0</v>
          </cell>
          <cell r="G282">
            <v>0</v>
          </cell>
          <cell r="H282">
            <v>0</v>
          </cell>
          <cell r="I282">
            <v>0</v>
          </cell>
          <cell r="J282">
            <v>0</v>
          </cell>
          <cell r="K282">
            <v>0</v>
          </cell>
          <cell r="L282" t="str">
            <v>UN</v>
          </cell>
          <cell r="M282">
            <v>900</v>
          </cell>
        </row>
        <row r="283">
          <cell r="A283" t="str">
            <v>04.04.02</v>
          </cell>
          <cell r="B283" t="str">
            <v>SUDECAP</v>
          </cell>
          <cell r="C283" t="str">
            <v>PERFURAÇAO D= 30 CM</v>
          </cell>
          <cell r="D283">
            <v>0</v>
          </cell>
          <cell r="E283">
            <v>0</v>
          </cell>
          <cell r="F283">
            <v>0</v>
          </cell>
          <cell r="G283">
            <v>0</v>
          </cell>
          <cell r="H283">
            <v>0</v>
          </cell>
          <cell r="I283">
            <v>0</v>
          </cell>
          <cell r="J283">
            <v>0</v>
          </cell>
          <cell r="K283">
            <v>0</v>
          </cell>
          <cell r="L283" t="str">
            <v>M</v>
          </cell>
          <cell r="M283">
            <v>12.8</v>
          </cell>
        </row>
        <row r="284">
          <cell r="A284" t="str">
            <v>04.04.03</v>
          </cell>
          <cell r="B284" t="str">
            <v>SUDECAP</v>
          </cell>
          <cell r="C284" t="str">
            <v>PERFURAÇAO D= 35 CM</v>
          </cell>
          <cell r="D284">
            <v>0</v>
          </cell>
          <cell r="E284">
            <v>0</v>
          </cell>
          <cell r="F284">
            <v>0</v>
          </cell>
          <cell r="G284">
            <v>0</v>
          </cell>
          <cell r="H284">
            <v>0</v>
          </cell>
          <cell r="I284">
            <v>0</v>
          </cell>
          <cell r="J284">
            <v>0</v>
          </cell>
          <cell r="K284">
            <v>0</v>
          </cell>
          <cell r="L284" t="str">
            <v>M</v>
          </cell>
          <cell r="M284">
            <v>17.2</v>
          </cell>
        </row>
        <row r="285">
          <cell r="A285" t="str">
            <v>04.04.04</v>
          </cell>
          <cell r="B285" t="str">
            <v>SUDECAP</v>
          </cell>
          <cell r="C285" t="str">
            <v>PERFURAÇAO D= 40 CM</v>
          </cell>
          <cell r="D285">
            <v>0</v>
          </cell>
          <cell r="E285">
            <v>0</v>
          </cell>
          <cell r="F285">
            <v>0</v>
          </cell>
          <cell r="G285">
            <v>0</v>
          </cell>
          <cell r="H285">
            <v>0</v>
          </cell>
          <cell r="I285">
            <v>0</v>
          </cell>
          <cell r="J285">
            <v>0</v>
          </cell>
          <cell r="K285">
            <v>0</v>
          </cell>
          <cell r="L285" t="str">
            <v>M</v>
          </cell>
          <cell r="M285">
            <v>22.5</v>
          </cell>
        </row>
        <row r="286">
          <cell r="A286" t="str">
            <v>04.04.05</v>
          </cell>
          <cell r="B286" t="str">
            <v>SUDECAP</v>
          </cell>
          <cell r="C286" t="str">
            <v>PERFURAÇAO D= 45 CM</v>
          </cell>
          <cell r="D286">
            <v>0</v>
          </cell>
          <cell r="E286">
            <v>0</v>
          </cell>
          <cell r="F286">
            <v>0</v>
          </cell>
          <cell r="G286">
            <v>0</v>
          </cell>
          <cell r="H286">
            <v>0</v>
          </cell>
          <cell r="I286">
            <v>0</v>
          </cell>
          <cell r="J286">
            <v>0</v>
          </cell>
          <cell r="K286">
            <v>0</v>
          </cell>
          <cell r="L286" t="str">
            <v>M</v>
          </cell>
          <cell r="M286">
            <v>27.7</v>
          </cell>
        </row>
        <row r="287">
          <cell r="A287" t="str">
            <v>04.04.06</v>
          </cell>
          <cell r="B287" t="str">
            <v>SUDECAP</v>
          </cell>
          <cell r="C287" t="str">
            <v>PERFURAÇAO D= 50 CM</v>
          </cell>
          <cell r="D287">
            <v>0</v>
          </cell>
          <cell r="E287">
            <v>0</v>
          </cell>
          <cell r="F287">
            <v>0</v>
          </cell>
          <cell r="G287">
            <v>0</v>
          </cell>
          <cell r="H287">
            <v>0</v>
          </cell>
          <cell r="I287">
            <v>0</v>
          </cell>
          <cell r="J287">
            <v>0</v>
          </cell>
          <cell r="K287">
            <v>0</v>
          </cell>
          <cell r="L287" t="str">
            <v>M</v>
          </cell>
          <cell r="M287">
            <v>33.5</v>
          </cell>
        </row>
        <row r="288">
          <cell r="A288" t="str">
            <v>04.05</v>
          </cell>
          <cell r="B288" t="str">
            <v>SUDECAP</v>
          </cell>
          <cell r="C288" t="str">
            <v>ESTACA STRAUSS - ESCAVAÇAO, ARMAÇAO E CONCRETAGEM</v>
          </cell>
          <cell r="D288">
            <v>0</v>
          </cell>
          <cell r="E288">
            <v>0</v>
          </cell>
          <cell r="F288">
            <v>0</v>
          </cell>
          <cell r="G288">
            <v>0</v>
          </cell>
          <cell r="H288">
            <v>0</v>
          </cell>
          <cell r="I288">
            <v>0</v>
          </cell>
          <cell r="J288">
            <v>0</v>
          </cell>
          <cell r="K288">
            <v>0</v>
          </cell>
          <cell r="L288">
            <v>0</v>
          </cell>
          <cell r="M288">
            <v>0</v>
          </cell>
        </row>
        <row r="289">
          <cell r="A289" t="str">
            <v>04.05.01</v>
          </cell>
          <cell r="B289" t="str">
            <v>SUDECAP</v>
          </cell>
          <cell r="C289" t="str">
            <v>MOBILIZAÇAO E DESMOBILIZAÇAO DE EQUIPAMENTO</v>
          </cell>
          <cell r="D289">
            <v>0</v>
          </cell>
          <cell r="E289">
            <v>0</v>
          </cell>
          <cell r="F289">
            <v>0</v>
          </cell>
          <cell r="G289">
            <v>0</v>
          </cell>
          <cell r="H289">
            <v>0</v>
          </cell>
          <cell r="I289">
            <v>0</v>
          </cell>
          <cell r="J289">
            <v>0</v>
          </cell>
          <cell r="K289">
            <v>0</v>
          </cell>
          <cell r="L289" t="str">
            <v>UN</v>
          </cell>
          <cell r="M289">
            <v>5000</v>
          </cell>
        </row>
        <row r="290">
          <cell r="A290" t="str">
            <v>04.05.05</v>
          </cell>
          <cell r="B290" t="str">
            <v>SUDECAP</v>
          </cell>
          <cell r="C290" t="str">
            <v>D= 250 MM</v>
          </cell>
          <cell r="D290">
            <v>0</v>
          </cell>
          <cell r="E290">
            <v>0</v>
          </cell>
          <cell r="F290">
            <v>0</v>
          </cell>
          <cell r="G290">
            <v>0</v>
          </cell>
          <cell r="H290">
            <v>0</v>
          </cell>
          <cell r="I290">
            <v>0</v>
          </cell>
          <cell r="J290">
            <v>0</v>
          </cell>
          <cell r="K290">
            <v>0</v>
          </cell>
          <cell r="L290" t="str">
            <v>M</v>
          </cell>
          <cell r="M290">
            <v>98.29</v>
          </cell>
        </row>
        <row r="291">
          <cell r="A291" t="str">
            <v>04.05.06</v>
          </cell>
          <cell r="B291" t="str">
            <v>SUDECAP</v>
          </cell>
          <cell r="C291" t="str">
            <v>D= 320 MM</v>
          </cell>
          <cell r="D291">
            <v>0</v>
          </cell>
          <cell r="E291">
            <v>0</v>
          </cell>
          <cell r="F291">
            <v>0</v>
          </cell>
          <cell r="G291">
            <v>0</v>
          </cell>
          <cell r="H291">
            <v>0</v>
          </cell>
          <cell r="I291">
            <v>0</v>
          </cell>
          <cell r="J291">
            <v>0</v>
          </cell>
          <cell r="K291">
            <v>0</v>
          </cell>
          <cell r="L291" t="str">
            <v>M</v>
          </cell>
          <cell r="M291">
            <v>110.07</v>
          </cell>
        </row>
        <row r="292">
          <cell r="A292" t="str">
            <v>04.05.07</v>
          </cell>
          <cell r="B292" t="str">
            <v>SUDECAP</v>
          </cell>
          <cell r="C292" t="str">
            <v>D= 420 MM</v>
          </cell>
          <cell r="D292">
            <v>0</v>
          </cell>
          <cell r="E292">
            <v>0</v>
          </cell>
          <cell r="F292">
            <v>0</v>
          </cell>
          <cell r="G292">
            <v>0</v>
          </cell>
          <cell r="H292">
            <v>0</v>
          </cell>
          <cell r="I292">
            <v>0</v>
          </cell>
          <cell r="J292">
            <v>0</v>
          </cell>
          <cell r="K292">
            <v>0</v>
          </cell>
          <cell r="L292" t="str">
            <v>M</v>
          </cell>
          <cell r="M292">
            <v>150.01</v>
          </cell>
        </row>
        <row r="293">
          <cell r="A293" t="str">
            <v>04.06</v>
          </cell>
          <cell r="B293" t="str">
            <v>SUDECAP</v>
          </cell>
          <cell r="C293" t="str">
            <v>ESTACA HELICE CONTINUA</v>
          </cell>
          <cell r="D293">
            <v>0</v>
          </cell>
          <cell r="E293">
            <v>0</v>
          </cell>
          <cell r="F293">
            <v>0</v>
          </cell>
          <cell r="G293">
            <v>0</v>
          </cell>
          <cell r="H293">
            <v>0</v>
          </cell>
          <cell r="I293">
            <v>0</v>
          </cell>
          <cell r="J293">
            <v>0</v>
          </cell>
          <cell r="K293">
            <v>0</v>
          </cell>
          <cell r="L293">
            <v>0</v>
          </cell>
          <cell r="M293">
            <v>0</v>
          </cell>
        </row>
        <row r="294">
          <cell r="A294" t="str">
            <v>04.06.01</v>
          </cell>
          <cell r="B294" t="str">
            <v>SUDECAP</v>
          </cell>
          <cell r="C294" t="str">
            <v>MOBILIZACAO E DESMOBILIZACAO DE EQUIPAMENTO</v>
          </cell>
          <cell r="D294">
            <v>0</v>
          </cell>
          <cell r="E294">
            <v>0</v>
          </cell>
          <cell r="F294">
            <v>0</v>
          </cell>
          <cell r="G294">
            <v>0</v>
          </cell>
          <cell r="H294">
            <v>0</v>
          </cell>
          <cell r="I294">
            <v>0</v>
          </cell>
          <cell r="J294">
            <v>0</v>
          </cell>
          <cell r="K294">
            <v>0</v>
          </cell>
          <cell r="L294" t="str">
            <v>UN</v>
          </cell>
          <cell r="M294">
            <v>12000</v>
          </cell>
        </row>
        <row r="295">
          <cell r="A295" t="str">
            <v>04.06.02</v>
          </cell>
          <cell r="B295" t="str">
            <v>SUDECAP</v>
          </cell>
          <cell r="C295" t="str">
            <v>D=30 CM INCLUSIVE TX BOMB. EXCLUSIVE CONC./ARMACAO</v>
          </cell>
          <cell r="D295">
            <v>0</v>
          </cell>
          <cell r="E295">
            <v>0</v>
          </cell>
          <cell r="F295">
            <v>0</v>
          </cell>
          <cell r="G295">
            <v>0</v>
          </cell>
          <cell r="H295">
            <v>0</v>
          </cell>
          <cell r="I295">
            <v>0</v>
          </cell>
          <cell r="J295">
            <v>0</v>
          </cell>
          <cell r="K295">
            <v>0</v>
          </cell>
          <cell r="L295" t="str">
            <v>M</v>
          </cell>
          <cell r="M295">
            <v>44.67</v>
          </cell>
        </row>
        <row r="296">
          <cell r="A296" t="str">
            <v>04.06.03</v>
          </cell>
          <cell r="B296" t="str">
            <v>SUDECAP</v>
          </cell>
          <cell r="C296" t="str">
            <v>D=40 CM INCLUSIVE TX BOMB. EXCLUSIVE CONC./ARMACAO</v>
          </cell>
          <cell r="D296">
            <v>0</v>
          </cell>
          <cell r="E296">
            <v>0</v>
          </cell>
          <cell r="F296">
            <v>0</v>
          </cell>
          <cell r="G296">
            <v>0</v>
          </cell>
          <cell r="H296">
            <v>0</v>
          </cell>
          <cell r="I296">
            <v>0</v>
          </cell>
          <cell r="J296">
            <v>0</v>
          </cell>
          <cell r="K296">
            <v>0</v>
          </cell>
          <cell r="L296" t="str">
            <v>M</v>
          </cell>
          <cell r="M296">
            <v>47.55</v>
          </cell>
        </row>
        <row r="297">
          <cell r="A297" t="str">
            <v>04.06.04</v>
          </cell>
          <cell r="B297" t="str">
            <v>SUDECAP</v>
          </cell>
          <cell r="C297" t="str">
            <v>D=50 CM INCLUSIVE TX BOMB. EXCLUSIVE CONC./ARMACAO</v>
          </cell>
          <cell r="D297">
            <v>0</v>
          </cell>
          <cell r="E297">
            <v>0</v>
          </cell>
          <cell r="F297">
            <v>0</v>
          </cell>
          <cell r="G297">
            <v>0</v>
          </cell>
          <cell r="H297">
            <v>0</v>
          </cell>
          <cell r="I297">
            <v>0</v>
          </cell>
          <cell r="J297">
            <v>0</v>
          </cell>
          <cell r="K297">
            <v>0</v>
          </cell>
          <cell r="L297" t="str">
            <v>M</v>
          </cell>
          <cell r="M297">
            <v>62.96</v>
          </cell>
        </row>
        <row r="298">
          <cell r="A298" t="str">
            <v>04.06.05</v>
          </cell>
          <cell r="B298" t="str">
            <v>SUDECAP</v>
          </cell>
          <cell r="C298" t="str">
            <v>D=60 CM INCLUSIVE TX BOMB. EXCLUSIVE CONC./ARMACAO</v>
          </cell>
          <cell r="D298">
            <v>0</v>
          </cell>
          <cell r="E298">
            <v>0</v>
          </cell>
          <cell r="F298">
            <v>0</v>
          </cell>
          <cell r="G298">
            <v>0</v>
          </cell>
          <cell r="H298">
            <v>0</v>
          </cell>
          <cell r="I298">
            <v>0</v>
          </cell>
          <cell r="J298">
            <v>0</v>
          </cell>
          <cell r="K298">
            <v>0</v>
          </cell>
          <cell r="L298" t="str">
            <v>M</v>
          </cell>
          <cell r="M298">
            <v>78.650000000000006</v>
          </cell>
        </row>
        <row r="299">
          <cell r="A299" t="str">
            <v>04.06.06</v>
          </cell>
          <cell r="B299" t="str">
            <v>SUDECAP</v>
          </cell>
          <cell r="C299" t="str">
            <v>D=70 CM INCLUSIVE TX BOMB. EXCLUSIVE CONC./ARMACAO</v>
          </cell>
          <cell r="D299">
            <v>0</v>
          </cell>
          <cell r="E299">
            <v>0</v>
          </cell>
          <cell r="F299">
            <v>0</v>
          </cell>
          <cell r="G299">
            <v>0</v>
          </cell>
          <cell r="H299">
            <v>0</v>
          </cell>
          <cell r="I299">
            <v>0</v>
          </cell>
          <cell r="J299">
            <v>0</v>
          </cell>
          <cell r="K299">
            <v>0</v>
          </cell>
          <cell r="L299" t="str">
            <v>M</v>
          </cell>
          <cell r="M299">
            <v>100.38</v>
          </cell>
        </row>
        <row r="300">
          <cell r="A300" t="str">
            <v>04.10</v>
          </cell>
          <cell r="B300" t="str">
            <v>SUDECAP</v>
          </cell>
          <cell r="C300" t="str">
            <v>ESTACA RAIZ</v>
          </cell>
          <cell r="D300">
            <v>0</v>
          </cell>
          <cell r="E300">
            <v>0</v>
          </cell>
          <cell r="F300">
            <v>0</v>
          </cell>
          <cell r="G300">
            <v>0</v>
          </cell>
          <cell r="H300">
            <v>0</v>
          </cell>
          <cell r="I300">
            <v>0</v>
          </cell>
          <cell r="J300">
            <v>0</v>
          </cell>
          <cell r="K300">
            <v>0</v>
          </cell>
          <cell r="L300">
            <v>0</v>
          </cell>
          <cell r="M300">
            <v>0</v>
          </cell>
        </row>
        <row r="301">
          <cell r="A301" t="str">
            <v>04.10.01</v>
          </cell>
          <cell r="B301" t="str">
            <v>SUDECAP</v>
          </cell>
          <cell r="C301" t="str">
            <v>MOBILIZACAO E DESMOBILIZACAO DE EQUIPAMENTOS</v>
          </cell>
          <cell r="D301">
            <v>0</v>
          </cell>
          <cell r="E301">
            <v>0</v>
          </cell>
          <cell r="F301">
            <v>0</v>
          </cell>
          <cell r="G301">
            <v>0</v>
          </cell>
          <cell r="H301">
            <v>0</v>
          </cell>
          <cell r="I301">
            <v>0</v>
          </cell>
          <cell r="J301">
            <v>0</v>
          </cell>
          <cell r="K301">
            <v>0</v>
          </cell>
          <cell r="L301" t="str">
            <v>UN</v>
          </cell>
          <cell r="M301">
            <v>15000</v>
          </cell>
        </row>
        <row r="302">
          <cell r="A302" t="str">
            <v>04.10.05</v>
          </cell>
          <cell r="B302" t="str">
            <v>SUDECAP</v>
          </cell>
          <cell r="C302" t="str">
            <v>ESTACA RAIZ D=140/160MM INCLUS. ARG. EXCL. ARMACAO</v>
          </cell>
          <cell r="D302">
            <v>0</v>
          </cell>
          <cell r="E302">
            <v>0</v>
          </cell>
          <cell r="F302">
            <v>0</v>
          </cell>
          <cell r="G302">
            <v>0</v>
          </cell>
          <cell r="H302">
            <v>0</v>
          </cell>
          <cell r="I302">
            <v>0</v>
          </cell>
          <cell r="J302">
            <v>0</v>
          </cell>
          <cell r="K302">
            <v>0</v>
          </cell>
          <cell r="L302" t="str">
            <v>M</v>
          </cell>
          <cell r="M302">
            <v>238.05</v>
          </cell>
        </row>
        <row r="303">
          <cell r="A303" t="str">
            <v>04.10.06</v>
          </cell>
          <cell r="B303" t="str">
            <v>SUDECAP</v>
          </cell>
          <cell r="C303" t="str">
            <v>ESTACA RAIZ D=168/210MM INCLUS. ARG. EXCL. ARMACAO</v>
          </cell>
          <cell r="D303">
            <v>0</v>
          </cell>
          <cell r="E303">
            <v>0</v>
          </cell>
          <cell r="F303">
            <v>0</v>
          </cell>
          <cell r="G303">
            <v>0</v>
          </cell>
          <cell r="H303">
            <v>0</v>
          </cell>
          <cell r="I303">
            <v>0</v>
          </cell>
          <cell r="J303">
            <v>0</v>
          </cell>
          <cell r="K303">
            <v>0</v>
          </cell>
          <cell r="L303" t="str">
            <v>M</v>
          </cell>
          <cell r="M303">
            <v>251.52</v>
          </cell>
        </row>
        <row r="304">
          <cell r="A304" t="str">
            <v>04.10.07</v>
          </cell>
          <cell r="B304" t="str">
            <v>SUDECAP</v>
          </cell>
          <cell r="C304" t="str">
            <v>ESTACA RAIZ D=220/250MM INCLUS. ARG. EXCL. ARMACAO</v>
          </cell>
          <cell r="D304">
            <v>0</v>
          </cell>
          <cell r="E304">
            <v>0</v>
          </cell>
          <cell r="F304">
            <v>0</v>
          </cell>
          <cell r="G304">
            <v>0</v>
          </cell>
          <cell r="H304">
            <v>0</v>
          </cell>
          <cell r="I304">
            <v>0</v>
          </cell>
          <cell r="J304">
            <v>0</v>
          </cell>
          <cell r="K304">
            <v>0</v>
          </cell>
          <cell r="L304" t="str">
            <v>M</v>
          </cell>
          <cell r="M304">
            <v>286.64</v>
          </cell>
        </row>
        <row r="305">
          <cell r="A305" t="str">
            <v>04.10.08</v>
          </cell>
          <cell r="B305" t="str">
            <v>SUDECAP</v>
          </cell>
          <cell r="C305" t="str">
            <v>ESTACA RAIZ D=273/310MM INCLUS. ARG. EXCL. ARMACAO</v>
          </cell>
          <cell r="D305">
            <v>0</v>
          </cell>
          <cell r="E305">
            <v>0</v>
          </cell>
          <cell r="F305">
            <v>0</v>
          </cell>
          <cell r="G305">
            <v>0</v>
          </cell>
          <cell r="H305">
            <v>0</v>
          </cell>
          <cell r="I305">
            <v>0</v>
          </cell>
          <cell r="J305">
            <v>0</v>
          </cell>
          <cell r="K305">
            <v>0</v>
          </cell>
          <cell r="L305" t="str">
            <v>M</v>
          </cell>
          <cell r="M305">
            <v>312.93</v>
          </cell>
        </row>
        <row r="306">
          <cell r="A306" t="str">
            <v>04.10.09</v>
          </cell>
          <cell r="B306" t="str">
            <v>SUDECAP</v>
          </cell>
          <cell r="C306" t="str">
            <v>ESTACA RAIZ ROCHA D=220/250MM INCL.ARG.EXCL.ARMACA</v>
          </cell>
          <cell r="D306">
            <v>0</v>
          </cell>
          <cell r="E306">
            <v>0</v>
          </cell>
          <cell r="F306">
            <v>0</v>
          </cell>
          <cell r="G306">
            <v>0</v>
          </cell>
          <cell r="H306">
            <v>0</v>
          </cell>
          <cell r="I306">
            <v>0</v>
          </cell>
          <cell r="J306">
            <v>0</v>
          </cell>
          <cell r="K306">
            <v>0</v>
          </cell>
          <cell r="L306" t="str">
            <v>M</v>
          </cell>
          <cell r="M306">
            <v>758.21</v>
          </cell>
        </row>
        <row r="307">
          <cell r="A307" t="str">
            <v>04.10.10</v>
          </cell>
          <cell r="B307" t="str">
            <v>SUDECAP</v>
          </cell>
          <cell r="C307" t="str">
            <v>ESTACA RAIZ ROCHA D=273/310MM INCL.ARG.EXCL.ARMACA</v>
          </cell>
          <cell r="D307">
            <v>0</v>
          </cell>
          <cell r="E307">
            <v>0</v>
          </cell>
          <cell r="F307">
            <v>0</v>
          </cell>
          <cell r="G307">
            <v>0</v>
          </cell>
          <cell r="H307">
            <v>0</v>
          </cell>
          <cell r="I307">
            <v>0</v>
          </cell>
          <cell r="J307">
            <v>0</v>
          </cell>
          <cell r="K307">
            <v>0</v>
          </cell>
          <cell r="L307" t="str">
            <v>M</v>
          </cell>
          <cell r="M307">
            <v>824.51</v>
          </cell>
        </row>
        <row r="308">
          <cell r="A308" t="str">
            <v>04.10.11</v>
          </cell>
          <cell r="B308" t="str">
            <v>SUDECAP</v>
          </cell>
          <cell r="C308" t="str">
            <v>ESTACA RAIZ ROCHA D=168/210MM INCL.ARG.EXCL.ARMACA</v>
          </cell>
          <cell r="D308">
            <v>0</v>
          </cell>
          <cell r="E308">
            <v>0</v>
          </cell>
          <cell r="F308">
            <v>0</v>
          </cell>
          <cell r="G308">
            <v>0</v>
          </cell>
          <cell r="H308">
            <v>0</v>
          </cell>
          <cell r="I308">
            <v>0</v>
          </cell>
          <cell r="J308">
            <v>0</v>
          </cell>
          <cell r="K308">
            <v>0</v>
          </cell>
          <cell r="L308" t="str">
            <v>M</v>
          </cell>
          <cell r="M308">
            <v>663.09</v>
          </cell>
        </row>
        <row r="309">
          <cell r="A309" t="str">
            <v>04.10.12</v>
          </cell>
          <cell r="B309" t="str">
            <v>SUDECAP</v>
          </cell>
          <cell r="C309" t="str">
            <v>ESTACA RAIZ ROCHA D=140/160MM INCL.ARG.EXCL.ARMACA</v>
          </cell>
          <cell r="D309">
            <v>0</v>
          </cell>
          <cell r="E309">
            <v>0</v>
          </cell>
          <cell r="F309">
            <v>0</v>
          </cell>
          <cell r="G309">
            <v>0</v>
          </cell>
          <cell r="H309">
            <v>0</v>
          </cell>
          <cell r="I309">
            <v>0</v>
          </cell>
          <cell r="J309">
            <v>0</v>
          </cell>
          <cell r="K309">
            <v>0</v>
          </cell>
          <cell r="L309" t="str">
            <v>M</v>
          </cell>
          <cell r="M309">
            <v>629.62</v>
          </cell>
        </row>
        <row r="310">
          <cell r="A310" t="str">
            <v>04.12</v>
          </cell>
          <cell r="B310" t="str">
            <v>SUDECAP</v>
          </cell>
          <cell r="C310" t="str">
            <v>FORNEC. CONCRETO USINADO CONV. LANC. EM FUNDACAO</v>
          </cell>
          <cell r="D310">
            <v>0</v>
          </cell>
          <cell r="E310">
            <v>0</v>
          </cell>
          <cell r="F310">
            <v>0</v>
          </cell>
          <cell r="G310">
            <v>0</v>
          </cell>
          <cell r="H310">
            <v>0</v>
          </cell>
          <cell r="I310">
            <v>0</v>
          </cell>
          <cell r="J310">
            <v>0</v>
          </cell>
          <cell r="K310">
            <v>0</v>
          </cell>
          <cell r="L310">
            <v>0</v>
          </cell>
          <cell r="M310">
            <v>0</v>
          </cell>
        </row>
        <row r="311">
          <cell r="A311" t="str">
            <v>04.12.01</v>
          </cell>
          <cell r="B311" t="str">
            <v>SUDECAP</v>
          </cell>
          <cell r="C311" t="str">
            <v>FCK &gt;=20.0 MPA SLUMP 22+-2</v>
          </cell>
          <cell r="D311">
            <v>0</v>
          </cell>
          <cell r="E311">
            <v>0</v>
          </cell>
          <cell r="F311">
            <v>0</v>
          </cell>
          <cell r="G311">
            <v>0</v>
          </cell>
          <cell r="H311">
            <v>0</v>
          </cell>
          <cell r="I311">
            <v>0</v>
          </cell>
          <cell r="J311">
            <v>0</v>
          </cell>
          <cell r="K311">
            <v>0</v>
          </cell>
          <cell r="L311" t="str">
            <v>M3</v>
          </cell>
          <cell r="M311">
            <v>285.60000000000002</v>
          </cell>
        </row>
        <row r="312">
          <cell r="A312" t="str">
            <v>04.13</v>
          </cell>
          <cell r="B312" t="str">
            <v>SUDECAP</v>
          </cell>
          <cell r="C312" t="str">
            <v>FORMA, ESCORAMENTO, DESFORMA E LIMPEZA EM FUNDAÇAO</v>
          </cell>
          <cell r="D312">
            <v>0</v>
          </cell>
          <cell r="E312">
            <v>0</v>
          </cell>
          <cell r="F312">
            <v>0</v>
          </cell>
          <cell r="G312">
            <v>0</v>
          </cell>
          <cell r="H312">
            <v>0</v>
          </cell>
          <cell r="I312">
            <v>0</v>
          </cell>
          <cell r="J312">
            <v>0</v>
          </cell>
          <cell r="K312">
            <v>0</v>
          </cell>
          <cell r="L312">
            <v>0</v>
          </cell>
          <cell r="M312">
            <v>0</v>
          </cell>
        </row>
        <row r="313">
          <cell r="A313" t="str">
            <v>04.13.04</v>
          </cell>
          <cell r="B313" t="str">
            <v>SUDECAP</v>
          </cell>
          <cell r="C313" t="str">
            <v>DE TABUA DE MADEIRA DE LEI</v>
          </cell>
          <cell r="D313">
            <v>0</v>
          </cell>
          <cell r="E313">
            <v>0</v>
          </cell>
          <cell r="F313">
            <v>0</v>
          </cell>
          <cell r="G313">
            <v>0</v>
          </cell>
          <cell r="H313">
            <v>0</v>
          </cell>
          <cell r="I313">
            <v>0</v>
          </cell>
          <cell r="J313">
            <v>0</v>
          </cell>
          <cell r="K313">
            <v>0</v>
          </cell>
          <cell r="L313" t="str">
            <v>M2</v>
          </cell>
          <cell r="M313">
            <v>49.56</v>
          </cell>
        </row>
        <row r="314">
          <cell r="A314" t="str">
            <v>04.13.14</v>
          </cell>
          <cell r="B314" t="str">
            <v>SUDECAP</v>
          </cell>
          <cell r="C314" t="str">
            <v>DE COMPENSADO RESINADO ESPESSURA MINIMA &gt;= 12MM</v>
          </cell>
          <cell r="D314">
            <v>0</v>
          </cell>
          <cell r="E314">
            <v>0</v>
          </cell>
          <cell r="F314">
            <v>0</v>
          </cell>
          <cell r="G314">
            <v>0</v>
          </cell>
          <cell r="H314">
            <v>0</v>
          </cell>
          <cell r="I314">
            <v>0</v>
          </cell>
          <cell r="J314">
            <v>0</v>
          </cell>
          <cell r="K314">
            <v>0</v>
          </cell>
          <cell r="L314" t="str">
            <v>M2</v>
          </cell>
          <cell r="M314">
            <v>52.09</v>
          </cell>
        </row>
        <row r="315">
          <cell r="A315" t="str">
            <v>04.15</v>
          </cell>
          <cell r="B315" t="str">
            <v>SUDECAP</v>
          </cell>
          <cell r="C315" t="str">
            <v>ARMAÇAO INCL. CORTE, DOBRA E COLOCAÇAO EM FUNDAÇAO</v>
          </cell>
          <cell r="D315">
            <v>0</v>
          </cell>
          <cell r="E315">
            <v>0</v>
          </cell>
          <cell r="F315">
            <v>0</v>
          </cell>
          <cell r="G315">
            <v>0</v>
          </cell>
          <cell r="H315">
            <v>0</v>
          </cell>
          <cell r="I315">
            <v>0</v>
          </cell>
          <cell r="J315">
            <v>0</v>
          </cell>
          <cell r="K315">
            <v>0</v>
          </cell>
          <cell r="L315">
            <v>0</v>
          </cell>
          <cell r="M315">
            <v>0</v>
          </cell>
        </row>
        <row r="316">
          <cell r="A316" t="str">
            <v>04.15.01</v>
          </cell>
          <cell r="B316" t="str">
            <v>SUDECAP</v>
          </cell>
          <cell r="C316" t="str">
            <v>AÇO CA-50    D &lt;= 12,5 MM</v>
          </cell>
          <cell r="D316">
            <v>0</v>
          </cell>
          <cell r="E316">
            <v>0</v>
          </cell>
          <cell r="F316">
            <v>0</v>
          </cell>
          <cell r="G316">
            <v>0</v>
          </cell>
          <cell r="H316">
            <v>0</v>
          </cell>
          <cell r="I316">
            <v>0</v>
          </cell>
          <cell r="J316">
            <v>0</v>
          </cell>
          <cell r="K316">
            <v>0</v>
          </cell>
          <cell r="L316" t="str">
            <v>KG</v>
          </cell>
          <cell r="M316">
            <v>6.91</v>
          </cell>
        </row>
        <row r="317">
          <cell r="A317" t="str">
            <v>04.15.03</v>
          </cell>
          <cell r="B317" t="str">
            <v>SUDECAP</v>
          </cell>
          <cell r="C317" t="str">
            <v>AÇO CA-50    D &gt;  12,5 MM</v>
          </cell>
          <cell r="D317">
            <v>0</v>
          </cell>
          <cell r="E317">
            <v>0</v>
          </cell>
          <cell r="F317">
            <v>0</v>
          </cell>
          <cell r="G317">
            <v>0</v>
          </cell>
          <cell r="H317">
            <v>0</v>
          </cell>
          <cell r="I317">
            <v>0</v>
          </cell>
          <cell r="J317">
            <v>0</v>
          </cell>
          <cell r="K317">
            <v>0</v>
          </cell>
          <cell r="L317" t="str">
            <v>KG</v>
          </cell>
          <cell r="M317">
            <v>7.81</v>
          </cell>
        </row>
        <row r="318">
          <cell r="A318" t="str">
            <v>04.15.05</v>
          </cell>
          <cell r="B318" t="str">
            <v>SUDECAP</v>
          </cell>
          <cell r="C318" t="str">
            <v>AÇO CA-60</v>
          </cell>
          <cell r="D318">
            <v>0</v>
          </cell>
          <cell r="E318">
            <v>0</v>
          </cell>
          <cell r="F318">
            <v>0</v>
          </cell>
          <cell r="G318">
            <v>0</v>
          </cell>
          <cell r="H318">
            <v>0</v>
          </cell>
          <cell r="I318">
            <v>0</v>
          </cell>
          <cell r="J318">
            <v>0</v>
          </cell>
          <cell r="K318">
            <v>0</v>
          </cell>
          <cell r="L318" t="str">
            <v>KG</v>
          </cell>
          <cell r="M318">
            <v>9.4</v>
          </cell>
        </row>
        <row r="319">
          <cell r="A319" t="str">
            <v>04.15.07</v>
          </cell>
          <cell r="B319" t="str">
            <v>SUDECAP</v>
          </cell>
          <cell r="C319" t="str">
            <v>AÇO CA-50/60</v>
          </cell>
          <cell r="D319">
            <v>0</v>
          </cell>
          <cell r="E319">
            <v>0</v>
          </cell>
          <cell r="F319">
            <v>0</v>
          </cell>
          <cell r="G319">
            <v>0</v>
          </cell>
          <cell r="H319">
            <v>0</v>
          </cell>
          <cell r="I319">
            <v>0</v>
          </cell>
          <cell r="J319">
            <v>0</v>
          </cell>
          <cell r="K319">
            <v>0</v>
          </cell>
          <cell r="L319" t="str">
            <v>KG</v>
          </cell>
          <cell r="M319">
            <v>7.41</v>
          </cell>
        </row>
        <row r="320">
          <cell r="A320" t="str">
            <v>04.19</v>
          </cell>
          <cell r="B320" t="str">
            <v>SUDECAP</v>
          </cell>
          <cell r="C320" t="str">
            <v>CONCRETO CICLOPICO LANÇADO EM FUNDAÇAO E ARRIMO</v>
          </cell>
          <cell r="D320">
            <v>0</v>
          </cell>
          <cell r="E320">
            <v>0</v>
          </cell>
          <cell r="F320">
            <v>0</v>
          </cell>
          <cell r="G320">
            <v>0</v>
          </cell>
          <cell r="H320">
            <v>0</v>
          </cell>
          <cell r="I320">
            <v>0</v>
          </cell>
          <cell r="J320">
            <v>0</v>
          </cell>
          <cell r="K320">
            <v>0</v>
          </cell>
          <cell r="L320">
            <v>0</v>
          </cell>
          <cell r="M320">
            <v>0</v>
          </cell>
        </row>
        <row r="321">
          <cell r="A321" t="str">
            <v>04.19.11</v>
          </cell>
          <cell r="B321" t="str">
            <v>SUDECAP</v>
          </cell>
          <cell r="C321" t="str">
            <v>1:3:6 COM 25% DE PEDRA DE MAO</v>
          </cell>
          <cell r="D321">
            <v>0</v>
          </cell>
          <cell r="E321">
            <v>0</v>
          </cell>
          <cell r="F321">
            <v>0</v>
          </cell>
          <cell r="G321">
            <v>0</v>
          </cell>
          <cell r="H321">
            <v>0</v>
          </cell>
          <cell r="I321">
            <v>0</v>
          </cell>
          <cell r="J321">
            <v>0</v>
          </cell>
          <cell r="K321">
            <v>0</v>
          </cell>
          <cell r="L321" t="str">
            <v>M3</v>
          </cell>
          <cell r="M321">
            <v>286.8</v>
          </cell>
        </row>
        <row r="322">
          <cell r="A322" t="str">
            <v>04.19.13</v>
          </cell>
          <cell r="B322" t="str">
            <v>SUDECAP</v>
          </cell>
          <cell r="C322" t="str">
            <v>1:3:6 COM 30% DE PEDRA DE MAO</v>
          </cell>
          <cell r="D322">
            <v>0</v>
          </cell>
          <cell r="E322">
            <v>0</v>
          </cell>
          <cell r="F322">
            <v>0</v>
          </cell>
          <cell r="G322">
            <v>0</v>
          </cell>
          <cell r="H322">
            <v>0</v>
          </cell>
          <cell r="I322">
            <v>0</v>
          </cell>
          <cell r="J322">
            <v>0</v>
          </cell>
          <cell r="K322">
            <v>0</v>
          </cell>
          <cell r="L322" t="str">
            <v>M3</v>
          </cell>
          <cell r="M322">
            <v>281.69</v>
          </cell>
        </row>
        <row r="323">
          <cell r="A323" t="str">
            <v>04.19.15</v>
          </cell>
          <cell r="B323" t="str">
            <v>SUDECAP</v>
          </cell>
          <cell r="C323" t="str">
            <v>1:3:6 COM 40% DE PEDRA DE MAO</v>
          </cell>
          <cell r="D323">
            <v>0</v>
          </cell>
          <cell r="E323">
            <v>0</v>
          </cell>
          <cell r="F323">
            <v>0</v>
          </cell>
          <cell r="G323">
            <v>0</v>
          </cell>
          <cell r="H323">
            <v>0</v>
          </cell>
          <cell r="I323">
            <v>0</v>
          </cell>
          <cell r="J323">
            <v>0</v>
          </cell>
          <cell r="K323">
            <v>0</v>
          </cell>
          <cell r="L323" t="str">
            <v>M3</v>
          </cell>
          <cell r="M323">
            <v>270.27999999999997</v>
          </cell>
        </row>
        <row r="324">
          <cell r="A324" t="str">
            <v>04.21</v>
          </cell>
          <cell r="B324" t="str">
            <v>SUDECAP</v>
          </cell>
          <cell r="C324" t="str">
            <v>CONCRETO CONVENCIONAL B1,B2 LANÇADO EM FUNDAÇAO</v>
          </cell>
          <cell r="D324">
            <v>0</v>
          </cell>
          <cell r="E324">
            <v>0</v>
          </cell>
          <cell r="F324">
            <v>0</v>
          </cell>
          <cell r="G324">
            <v>0</v>
          </cell>
          <cell r="H324">
            <v>0</v>
          </cell>
          <cell r="I324">
            <v>0</v>
          </cell>
          <cell r="J324">
            <v>0</v>
          </cell>
          <cell r="K324">
            <v>0</v>
          </cell>
          <cell r="L324">
            <v>0</v>
          </cell>
          <cell r="M324">
            <v>0</v>
          </cell>
        </row>
        <row r="325">
          <cell r="A325" t="str">
            <v>04.21.01</v>
          </cell>
          <cell r="B325" t="str">
            <v>SUDECAP</v>
          </cell>
          <cell r="C325" t="str">
            <v>1:4:8 BRITA CALCAREA</v>
          </cell>
          <cell r="D325">
            <v>0</v>
          </cell>
          <cell r="E325">
            <v>0</v>
          </cell>
          <cell r="F325">
            <v>0</v>
          </cell>
          <cell r="G325">
            <v>0</v>
          </cell>
          <cell r="H325">
            <v>0</v>
          </cell>
          <cell r="I325">
            <v>0</v>
          </cell>
          <cell r="J325">
            <v>0</v>
          </cell>
          <cell r="K325">
            <v>0</v>
          </cell>
          <cell r="L325" t="str">
            <v>M3</v>
          </cell>
          <cell r="M325">
            <v>303.47000000000003</v>
          </cell>
        </row>
        <row r="326">
          <cell r="A326" t="str">
            <v>04.21.03</v>
          </cell>
          <cell r="B326" t="str">
            <v>SUDECAP</v>
          </cell>
          <cell r="C326" t="str">
            <v>1:3:6 BRITA CALCAREA</v>
          </cell>
          <cell r="D326">
            <v>0</v>
          </cell>
          <cell r="E326">
            <v>0</v>
          </cell>
          <cell r="F326">
            <v>0</v>
          </cell>
          <cell r="G326">
            <v>0</v>
          </cell>
          <cell r="H326">
            <v>0</v>
          </cell>
          <cell r="I326">
            <v>0</v>
          </cell>
          <cell r="J326">
            <v>0</v>
          </cell>
          <cell r="K326">
            <v>0</v>
          </cell>
          <cell r="L326" t="str">
            <v>M3</v>
          </cell>
          <cell r="M326">
            <v>314.73</v>
          </cell>
        </row>
        <row r="327">
          <cell r="A327" t="str">
            <v>04.21.05</v>
          </cell>
          <cell r="B327" t="str">
            <v>SUDECAP</v>
          </cell>
          <cell r="C327" t="str">
            <v>1:3:5 BRITA CALCAREA</v>
          </cell>
          <cell r="D327">
            <v>0</v>
          </cell>
          <cell r="E327">
            <v>0</v>
          </cell>
          <cell r="F327">
            <v>0</v>
          </cell>
          <cell r="G327">
            <v>0</v>
          </cell>
          <cell r="H327">
            <v>0</v>
          </cell>
          <cell r="I327">
            <v>0</v>
          </cell>
          <cell r="J327">
            <v>0</v>
          </cell>
          <cell r="K327">
            <v>0</v>
          </cell>
          <cell r="L327" t="str">
            <v>M3</v>
          </cell>
          <cell r="M327">
            <v>325.89999999999998</v>
          </cell>
        </row>
        <row r="328">
          <cell r="A328" t="str">
            <v>04.21.10</v>
          </cell>
          <cell r="B328" t="str">
            <v>SUDECAP</v>
          </cell>
          <cell r="C328" t="str">
            <v>FCK &gt;= 10.0 MPA, BRITA CALCAREA</v>
          </cell>
          <cell r="D328">
            <v>0</v>
          </cell>
          <cell r="E328">
            <v>0</v>
          </cell>
          <cell r="F328">
            <v>0</v>
          </cell>
          <cell r="G328">
            <v>0</v>
          </cell>
          <cell r="H328">
            <v>0</v>
          </cell>
          <cell r="I328">
            <v>0</v>
          </cell>
          <cell r="J328">
            <v>0</v>
          </cell>
          <cell r="K328">
            <v>0</v>
          </cell>
          <cell r="L328" t="str">
            <v>M3</v>
          </cell>
          <cell r="M328">
            <v>334.69</v>
          </cell>
        </row>
        <row r="329">
          <cell r="A329" t="str">
            <v>04.21.13</v>
          </cell>
          <cell r="B329" t="str">
            <v>SUDECAP</v>
          </cell>
          <cell r="C329" t="str">
            <v>FCK &gt;= 13.5 MPa, BRITA CALCAREA</v>
          </cell>
          <cell r="D329">
            <v>0</v>
          </cell>
          <cell r="E329">
            <v>0</v>
          </cell>
          <cell r="F329">
            <v>0</v>
          </cell>
          <cell r="G329">
            <v>0</v>
          </cell>
          <cell r="H329">
            <v>0</v>
          </cell>
          <cell r="I329">
            <v>0</v>
          </cell>
          <cell r="J329">
            <v>0</v>
          </cell>
          <cell r="K329">
            <v>0</v>
          </cell>
          <cell r="L329" t="str">
            <v>M3</v>
          </cell>
          <cell r="M329">
            <v>348.03</v>
          </cell>
        </row>
        <row r="330">
          <cell r="A330" t="str">
            <v>04.21.15</v>
          </cell>
          <cell r="B330" t="str">
            <v>SUDECAP</v>
          </cell>
          <cell r="C330" t="str">
            <v>FCK &gt;= 15.0 MPa, BRITA CALCAREA</v>
          </cell>
          <cell r="D330">
            <v>0</v>
          </cell>
          <cell r="E330">
            <v>0</v>
          </cell>
          <cell r="F330">
            <v>0</v>
          </cell>
          <cell r="G330">
            <v>0</v>
          </cell>
          <cell r="H330">
            <v>0</v>
          </cell>
          <cell r="I330">
            <v>0</v>
          </cell>
          <cell r="J330">
            <v>0</v>
          </cell>
          <cell r="K330">
            <v>0</v>
          </cell>
          <cell r="L330" t="str">
            <v>M3</v>
          </cell>
          <cell r="M330">
            <v>354.39</v>
          </cell>
        </row>
        <row r="331">
          <cell r="A331" t="str">
            <v>04.21.18</v>
          </cell>
          <cell r="B331" t="str">
            <v>SUDECAP</v>
          </cell>
          <cell r="C331" t="str">
            <v>FCK &gt;= 18.0 MPa, BRITA CALCAREA</v>
          </cell>
          <cell r="D331">
            <v>0</v>
          </cell>
          <cell r="E331">
            <v>0</v>
          </cell>
          <cell r="F331">
            <v>0</v>
          </cell>
          <cell r="G331">
            <v>0</v>
          </cell>
          <cell r="H331">
            <v>0</v>
          </cell>
          <cell r="I331">
            <v>0</v>
          </cell>
          <cell r="J331">
            <v>0</v>
          </cell>
          <cell r="K331">
            <v>0</v>
          </cell>
          <cell r="L331" t="str">
            <v>M3</v>
          </cell>
          <cell r="M331">
            <v>360.45</v>
          </cell>
        </row>
        <row r="332">
          <cell r="A332" t="str">
            <v>04.21.20</v>
          </cell>
          <cell r="B332" t="str">
            <v>SUDECAP</v>
          </cell>
          <cell r="C332" t="str">
            <v>FCK &gt;= 20.0 MPa, BRITA CALCAREA</v>
          </cell>
          <cell r="D332">
            <v>0</v>
          </cell>
          <cell r="E332">
            <v>0</v>
          </cell>
          <cell r="F332">
            <v>0</v>
          </cell>
          <cell r="G332">
            <v>0</v>
          </cell>
          <cell r="H332">
            <v>0</v>
          </cell>
          <cell r="I332">
            <v>0</v>
          </cell>
          <cell r="J332">
            <v>0</v>
          </cell>
          <cell r="K332">
            <v>0</v>
          </cell>
          <cell r="L332" t="str">
            <v>M3</v>
          </cell>
          <cell r="M332">
            <v>365.63</v>
          </cell>
        </row>
        <row r="333">
          <cell r="A333" t="str">
            <v>04.21.25</v>
          </cell>
          <cell r="B333" t="str">
            <v>SUDECAP</v>
          </cell>
          <cell r="C333" t="str">
            <v>FCK &gt;= 25.0 MPa, BRITA CALCAREA</v>
          </cell>
          <cell r="D333">
            <v>0</v>
          </cell>
          <cell r="E333">
            <v>0</v>
          </cell>
          <cell r="F333">
            <v>0</v>
          </cell>
          <cell r="G333">
            <v>0</v>
          </cell>
          <cell r="H333">
            <v>0</v>
          </cell>
          <cell r="I333">
            <v>0</v>
          </cell>
          <cell r="J333">
            <v>0</v>
          </cell>
          <cell r="K333">
            <v>0</v>
          </cell>
          <cell r="L333" t="str">
            <v>M3</v>
          </cell>
          <cell r="M333">
            <v>377.53</v>
          </cell>
        </row>
        <row r="334">
          <cell r="A334" t="str">
            <v>04.23</v>
          </cell>
          <cell r="B334" t="str">
            <v>SUDECAP</v>
          </cell>
          <cell r="C334" t="str">
            <v>CONCRETO USINADO B1,B2 LANÇADO EM FUNDAÇAO</v>
          </cell>
          <cell r="D334">
            <v>0</v>
          </cell>
          <cell r="E334">
            <v>0</v>
          </cell>
          <cell r="F334">
            <v>0</v>
          </cell>
          <cell r="G334">
            <v>0</v>
          </cell>
          <cell r="H334">
            <v>0</v>
          </cell>
          <cell r="I334">
            <v>0</v>
          </cell>
          <cell r="J334">
            <v>0</v>
          </cell>
          <cell r="K334">
            <v>0</v>
          </cell>
          <cell r="L334">
            <v>0</v>
          </cell>
          <cell r="M334">
            <v>0</v>
          </cell>
        </row>
        <row r="335">
          <cell r="A335" t="str">
            <v>04.23.10</v>
          </cell>
          <cell r="B335" t="str">
            <v>SUDECAP</v>
          </cell>
          <cell r="C335" t="str">
            <v>FCK &gt;= 10.0 MPA, BRITA CALCAREA</v>
          </cell>
          <cell r="D335">
            <v>0</v>
          </cell>
          <cell r="E335">
            <v>0</v>
          </cell>
          <cell r="F335">
            <v>0</v>
          </cell>
          <cell r="G335">
            <v>0</v>
          </cell>
          <cell r="H335">
            <v>0</v>
          </cell>
          <cell r="I335">
            <v>0</v>
          </cell>
          <cell r="J335">
            <v>0</v>
          </cell>
          <cell r="K335">
            <v>0</v>
          </cell>
          <cell r="L335" t="str">
            <v>M3</v>
          </cell>
          <cell r="M335">
            <v>313.62</v>
          </cell>
        </row>
        <row r="336">
          <cell r="A336" t="str">
            <v>04.23.15</v>
          </cell>
          <cell r="B336" t="str">
            <v>SUDECAP</v>
          </cell>
          <cell r="C336" t="str">
            <v>FCK &gt;= 15.0 MPa, BRITA CALCAREA</v>
          </cell>
          <cell r="D336">
            <v>0</v>
          </cell>
          <cell r="E336">
            <v>0</v>
          </cell>
          <cell r="F336">
            <v>0</v>
          </cell>
          <cell r="G336">
            <v>0</v>
          </cell>
          <cell r="H336">
            <v>0</v>
          </cell>
          <cell r="I336">
            <v>0</v>
          </cell>
          <cell r="J336">
            <v>0</v>
          </cell>
          <cell r="K336">
            <v>0</v>
          </cell>
          <cell r="L336" t="str">
            <v>M3</v>
          </cell>
          <cell r="M336">
            <v>315.72000000000003</v>
          </cell>
        </row>
        <row r="337">
          <cell r="A337" t="str">
            <v>04.23.20</v>
          </cell>
          <cell r="B337" t="str">
            <v>SUDECAP</v>
          </cell>
          <cell r="C337" t="str">
            <v>FCK &gt;= 20.0 MPa, BRITA CALCAREA</v>
          </cell>
          <cell r="D337">
            <v>0</v>
          </cell>
          <cell r="E337">
            <v>0</v>
          </cell>
          <cell r="F337">
            <v>0</v>
          </cell>
          <cell r="G337">
            <v>0</v>
          </cell>
          <cell r="H337">
            <v>0</v>
          </cell>
          <cell r="I337">
            <v>0</v>
          </cell>
          <cell r="J337">
            <v>0</v>
          </cell>
          <cell r="K337">
            <v>0</v>
          </cell>
          <cell r="L337" t="str">
            <v>M3</v>
          </cell>
          <cell r="M337">
            <v>320.97000000000003</v>
          </cell>
        </row>
        <row r="338">
          <cell r="A338" t="str">
            <v>04.23.25</v>
          </cell>
          <cell r="B338" t="str">
            <v>SUDECAP</v>
          </cell>
          <cell r="C338" t="str">
            <v>FCK &gt;= 25.0 MPa, BRITA CALCAREA</v>
          </cell>
          <cell r="D338">
            <v>0</v>
          </cell>
          <cell r="E338">
            <v>0</v>
          </cell>
          <cell r="F338">
            <v>0</v>
          </cell>
          <cell r="G338">
            <v>0</v>
          </cell>
          <cell r="H338">
            <v>0</v>
          </cell>
          <cell r="I338">
            <v>0</v>
          </cell>
          <cell r="J338">
            <v>0</v>
          </cell>
          <cell r="K338">
            <v>0</v>
          </cell>
          <cell r="L338" t="str">
            <v>M3</v>
          </cell>
          <cell r="M338">
            <v>331.47</v>
          </cell>
        </row>
        <row r="339">
          <cell r="A339" t="str">
            <v>04.23.30</v>
          </cell>
          <cell r="B339" t="str">
            <v>SUDECAP</v>
          </cell>
          <cell r="C339" t="str">
            <v>FCK &gt;= 30.0 MPa, BRITA CALCAREA</v>
          </cell>
          <cell r="D339">
            <v>0</v>
          </cell>
          <cell r="E339">
            <v>0</v>
          </cell>
          <cell r="F339">
            <v>0</v>
          </cell>
          <cell r="G339">
            <v>0</v>
          </cell>
          <cell r="H339">
            <v>0</v>
          </cell>
          <cell r="I339">
            <v>0</v>
          </cell>
          <cell r="J339">
            <v>0</v>
          </cell>
          <cell r="K339">
            <v>0</v>
          </cell>
          <cell r="L339" t="str">
            <v>M3</v>
          </cell>
          <cell r="M339">
            <v>336.72</v>
          </cell>
        </row>
        <row r="340">
          <cell r="A340" t="str">
            <v>04.27</v>
          </cell>
          <cell r="B340" t="str">
            <v>SUDECAP</v>
          </cell>
          <cell r="C340" t="str">
            <v>CONCRETO USINADO BOMBEADO LANÇADO EM FUNDAÇAO</v>
          </cell>
          <cell r="D340">
            <v>0</v>
          </cell>
          <cell r="E340">
            <v>0</v>
          </cell>
          <cell r="F340">
            <v>0</v>
          </cell>
          <cell r="G340">
            <v>0</v>
          </cell>
          <cell r="H340">
            <v>0</v>
          </cell>
          <cell r="I340">
            <v>0</v>
          </cell>
          <cell r="J340">
            <v>0</v>
          </cell>
          <cell r="K340">
            <v>0</v>
          </cell>
          <cell r="L340">
            <v>0</v>
          </cell>
          <cell r="M340">
            <v>0</v>
          </cell>
        </row>
        <row r="341">
          <cell r="A341" t="str">
            <v>04.27.15</v>
          </cell>
          <cell r="B341" t="str">
            <v>SUDECAP</v>
          </cell>
          <cell r="C341" t="str">
            <v>FCK &gt;= 15,0 MPa, BRITA CALCAREA</v>
          </cell>
          <cell r="D341">
            <v>0</v>
          </cell>
          <cell r="E341">
            <v>0</v>
          </cell>
          <cell r="F341">
            <v>0</v>
          </cell>
          <cell r="G341">
            <v>0</v>
          </cell>
          <cell r="H341">
            <v>0</v>
          </cell>
          <cell r="I341">
            <v>0</v>
          </cell>
          <cell r="J341">
            <v>0</v>
          </cell>
          <cell r="K341">
            <v>0</v>
          </cell>
          <cell r="L341" t="str">
            <v>M3</v>
          </cell>
          <cell r="M341">
            <v>312.75</v>
          </cell>
        </row>
        <row r="342">
          <cell r="A342" t="str">
            <v>04.27.20</v>
          </cell>
          <cell r="B342" t="str">
            <v>SUDECAP</v>
          </cell>
          <cell r="C342" t="str">
            <v>FCK &gt;= 20,0 MPa, BRITA CALCAREA</v>
          </cell>
          <cell r="D342">
            <v>0</v>
          </cell>
          <cell r="E342">
            <v>0</v>
          </cell>
          <cell r="F342">
            <v>0</v>
          </cell>
          <cell r="G342">
            <v>0</v>
          </cell>
          <cell r="H342">
            <v>0</v>
          </cell>
          <cell r="I342">
            <v>0</v>
          </cell>
          <cell r="J342">
            <v>0</v>
          </cell>
          <cell r="K342">
            <v>0</v>
          </cell>
          <cell r="L342" t="str">
            <v>M3</v>
          </cell>
          <cell r="M342">
            <v>352.87</v>
          </cell>
        </row>
        <row r="343">
          <cell r="A343" t="str">
            <v>04.27.25</v>
          </cell>
          <cell r="B343" t="str">
            <v>SUDECAP</v>
          </cell>
          <cell r="C343" t="str">
            <v>FCK &gt;= 25,0 MPa, BRITA CALCAREA</v>
          </cell>
          <cell r="D343">
            <v>0</v>
          </cell>
          <cell r="E343">
            <v>0</v>
          </cell>
          <cell r="F343">
            <v>0</v>
          </cell>
          <cell r="G343">
            <v>0</v>
          </cell>
          <cell r="H343">
            <v>0</v>
          </cell>
          <cell r="I343">
            <v>0</v>
          </cell>
          <cell r="J343">
            <v>0</v>
          </cell>
          <cell r="K343">
            <v>0</v>
          </cell>
          <cell r="L343" t="str">
            <v>M3</v>
          </cell>
          <cell r="M343">
            <v>365.46</v>
          </cell>
        </row>
        <row r="344">
          <cell r="A344" t="str">
            <v>04.27.30</v>
          </cell>
          <cell r="B344" t="str">
            <v>SUDECAP</v>
          </cell>
          <cell r="C344" t="str">
            <v>FCK &gt;= 30,0 MPa, BRITA CALCAREA</v>
          </cell>
          <cell r="D344">
            <v>0</v>
          </cell>
          <cell r="E344">
            <v>0</v>
          </cell>
          <cell r="F344">
            <v>0</v>
          </cell>
          <cell r="G344">
            <v>0</v>
          </cell>
          <cell r="H344">
            <v>0</v>
          </cell>
          <cell r="I344">
            <v>0</v>
          </cell>
          <cell r="J344">
            <v>0</v>
          </cell>
          <cell r="K344">
            <v>0</v>
          </cell>
          <cell r="L344" t="str">
            <v>M3</v>
          </cell>
          <cell r="M344">
            <v>375.96</v>
          </cell>
        </row>
        <row r="345">
          <cell r="A345" t="str">
            <v>04.30</v>
          </cell>
          <cell r="B345" t="str">
            <v>SUDECAP</v>
          </cell>
          <cell r="C345" t="str">
            <v>BALDRAME DE ALVENARIA DE BLOCO DE CONCRETO(SAPATA)</v>
          </cell>
          <cell r="D345">
            <v>0</v>
          </cell>
          <cell r="E345">
            <v>0</v>
          </cell>
          <cell r="F345">
            <v>0</v>
          </cell>
          <cell r="G345">
            <v>0</v>
          </cell>
          <cell r="H345">
            <v>0</v>
          </cell>
          <cell r="I345">
            <v>0</v>
          </cell>
          <cell r="J345">
            <v>0</v>
          </cell>
          <cell r="K345">
            <v>0</v>
          </cell>
          <cell r="L345">
            <v>0</v>
          </cell>
          <cell r="M345">
            <v>0</v>
          </cell>
        </row>
        <row r="346">
          <cell r="A346" t="str">
            <v>04.30.11</v>
          </cell>
          <cell r="B346" t="str">
            <v>SUDECAP</v>
          </cell>
          <cell r="C346" t="str">
            <v>E= 20 CM PREENCHIDO COM CONCRETO 1:4:8 (5MPA)</v>
          </cell>
          <cell r="D346">
            <v>0</v>
          </cell>
          <cell r="E346">
            <v>0</v>
          </cell>
          <cell r="F346">
            <v>0</v>
          </cell>
          <cell r="G346">
            <v>0</v>
          </cell>
          <cell r="H346">
            <v>0</v>
          </cell>
          <cell r="I346">
            <v>0</v>
          </cell>
          <cell r="J346">
            <v>0</v>
          </cell>
          <cell r="K346">
            <v>0</v>
          </cell>
          <cell r="L346" t="str">
            <v>M3</v>
          </cell>
          <cell r="M346">
            <v>465.21</v>
          </cell>
        </row>
        <row r="347">
          <cell r="A347" t="str">
            <v>04.30.13</v>
          </cell>
          <cell r="B347" t="str">
            <v>SUDECAP</v>
          </cell>
          <cell r="C347" t="str">
            <v>E= 20 CM PREENCHIDO COM CONCRETO 1:3:6 (10MPA)</v>
          </cell>
          <cell r="D347">
            <v>0</v>
          </cell>
          <cell r="E347">
            <v>0</v>
          </cell>
          <cell r="F347">
            <v>0</v>
          </cell>
          <cell r="G347">
            <v>0</v>
          </cell>
          <cell r="H347">
            <v>0</v>
          </cell>
          <cell r="I347">
            <v>0</v>
          </cell>
          <cell r="J347">
            <v>0</v>
          </cell>
          <cell r="K347">
            <v>0</v>
          </cell>
          <cell r="L347" t="str">
            <v>M3</v>
          </cell>
          <cell r="M347">
            <v>472.1</v>
          </cell>
        </row>
        <row r="348">
          <cell r="A348" t="str">
            <v>05</v>
          </cell>
          <cell r="B348">
            <v>0</v>
          </cell>
          <cell r="C348" t="str">
            <v>GALERIA CELULAR E/OU CONTENÇOES</v>
          </cell>
          <cell r="D348">
            <v>0</v>
          </cell>
          <cell r="E348">
            <v>0</v>
          </cell>
          <cell r="F348">
            <v>0</v>
          </cell>
          <cell r="G348">
            <v>0</v>
          </cell>
          <cell r="H348">
            <v>0</v>
          </cell>
          <cell r="I348">
            <v>0</v>
          </cell>
          <cell r="J348">
            <v>0</v>
          </cell>
          <cell r="K348">
            <v>0</v>
          </cell>
          <cell r="L348">
            <v>0</v>
          </cell>
          <cell r="M348">
            <v>0</v>
          </cell>
        </row>
        <row r="349">
          <cell r="A349" t="str">
            <v>05.01</v>
          </cell>
          <cell r="B349" t="str">
            <v>SUDECAP</v>
          </cell>
          <cell r="C349" t="str">
            <v>ENROCAMENTO COM PEDRA DE MAO</v>
          </cell>
          <cell r="D349">
            <v>0</v>
          </cell>
          <cell r="E349">
            <v>0</v>
          </cell>
          <cell r="F349">
            <v>0</v>
          </cell>
          <cell r="G349">
            <v>0</v>
          </cell>
          <cell r="H349">
            <v>0</v>
          </cell>
          <cell r="I349">
            <v>0</v>
          </cell>
          <cell r="J349">
            <v>0</v>
          </cell>
          <cell r="K349">
            <v>0</v>
          </cell>
          <cell r="L349">
            <v>0</v>
          </cell>
          <cell r="M349">
            <v>0</v>
          </cell>
        </row>
        <row r="350">
          <cell r="A350" t="str">
            <v>05.01.01</v>
          </cell>
          <cell r="B350" t="str">
            <v>SUDECAP</v>
          </cell>
          <cell r="C350" t="str">
            <v>JOGADA</v>
          </cell>
          <cell r="D350">
            <v>0</v>
          </cell>
          <cell r="E350">
            <v>0</v>
          </cell>
          <cell r="F350">
            <v>0</v>
          </cell>
          <cell r="G350">
            <v>0</v>
          </cell>
          <cell r="H350">
            <v>0</v>
          </cell>
          <cell r="I350">
            <v>0</v>
          </cell>
          <cell r="J350">
            <v>0</v>
          </cell>
          <cell r="K350">
            <v>0</v>
          </cell>
          <cell r="L350" t="str">
            <v>T</v>
          </cell>
          <cell r="M350">
            <v>90.48</v>
          </cell>
        </row>
        <row r="351">
          <cell r="A351" t="str">
            <v>05.01.02</v>
          </cell>
          <cell r="B351" t="str">
            <v>SUDECAP</v>
          </cell>
          <cell r="C351" t="str">
            <v>ARRUMADA</v>
          </cell>
          <cell r="D351">
            <v>0</v>
          </cell>
          <cell r="E351">
            <v>0</v>
          </cell>
          <cell r="F351">
            <v>0</v>
          </cell>
          <cell r="G351">
            <v>0</v>
          </cell>
          <cell r="H351">
            <v>0</v>
          </cell>
          <cell r="I351">
            <v>0</v>
          </cell>
          <cell r="J351">
            <v>0</v>
          </cell>
          <cell r="K351">
            <v>0</v>
          </cell>
          <cell r="L351" t="str">
            <v>M3</v>
          </cell>
          <cell r="M351">
            <v>182.67</v>
          </cell>
        </row>
        <row r="352">
          <cell r="A352" t="str">
            <v>05.02</v>
          </cell>
          <cell r="B352" t="str">
            <v>SUDECAP</v>
          </cell>
          <cell r="C352" t="str">
            <v>TUBO DE CONCRETO POROSO</v>
          </cell>
          <cell r="D352">
            <v>0</v>
          </cell>
          <cell r="E352">
            <v>0</v>
          </cell>
          <cell r="F352">
            <v>0</v>
          </cell>
          <cell r="G352">
            <v>0</v>
          </cell>
          <cell r="H352">
            <v>0</v>
          </cell>
          <cell r="I352">
            <v>0</v>
          </cell>
          <cell r="J352">
            <v>0</v>
          </cell>
          <cell r="K352">
            <v>0</v>
          </cell>
          <cell r="L352">
            <v>0</v>
          </cell>
          <cell r="M352">
            <v>0</v>
          </cell>
        </row>
        <row r="353">
          <cell r="A353" t="str">
            <v>05.02.02</v>
          </cell>
          <cell r="B353" t="str">
            <v>SUDECAP</v>
          </cell>
          <cell r="C353" t="str">
            <v>D= 0,20 M</v>
          </cell>
          <cell r="D353">
            <v>0</v>
          </cell>
          <cell r="E353">
            <v>0</v>
          </cell>
          <cell r="F353">
            <v>0</v>
          </cell>
          <cell r="G353">
            <v>0</v>
          </cell>
          <cell r="H353">
            <v>0</v>
          </cell>
          <cell r="I353">
            <v>0</v>
          </cell>
          <cell r="J353">
            <v>0</v>
          </cell>
          <cell r="K353">
            <v>0</v>
          </cell>
          <cell r="L353" t="str">
            <v>M</v>
          </cell>
          <cell r="M353">
            <v>41.36</v>
          </cell>
        </row>
        <row r="354">
          <cell r="A354" t="str">
            <v>05.03</v>
          </cell>
          <cell r="B354" t="str">
            <v>SUDECAP</v>
          </cell>
          <cell r="C354" t="str">
            <v>CONCRETO DE REGULARIZAÇAO</v>
          </cell>
          <cell r="D354">
            <v>0</v>
          </cell>
          <cell r="E354">
            <v>0</v>
          </cell>
          <cell r="F354">
            <v>0</v>
          </cell>
          <cell r="G354">
            <v>0</v>
          </cell>
          <cell r="H354">
            <v>0</v>
          </cell>
          <cell r="I354">
            <v>0</v>
          </cell>
          <cell r="J354">
            <v>0</v>
          </cell>
          <cell r="K354">
            <v>0</v>
          </cell>
          <cell r="L354">
            <v>0</v>
          </cell>
          <cell r="M354">
            <v>0</v>
          </cell>
        </row>
        <row r="355">
          <cell r="A355" t="str">
            <v>05.03.01</v>
          </cell>
          <cell r="B355" t="str">
            <v>SUDECAP</v>
          </cell>
          <cell r="C355" t="str">
            <v>TRAÇO 1:3:6,FORNEC. E LANÇAMENTO SOBRE ENROCAMENTO</v>
          </cell>
          <cell r="D355">
            <v>0</v>
          </cell>
          <cell r="E355">
            <v>0</v>
          </cell>
          <cell r="F355">
            <v>0</v>
          </cell>
          <cell r="G355">
            <v>0</v>
          </cell>
          <cell r="H355">
            <v>0</v>
          </cell>
          <cell r="I355">
            <v>0</v>
          </cell>
          <cell r="J355">
            <v>0</v>
          </cell>
          <cell r="K355">
            <v>0</v>
          </cell>
          <cell r="L355" t="str">
            <v>M3</v>
          </cell>
          <cell r="M355">
            <v>343.92</v>
          </cell>
        </row>
        <row r="356">
          <cell r="A356" t="str">
            <v>05.04</v>
          </cell>
          <cell r="B356" t="str">
            <v>SUDECAP</v>
          </cell>
          <cell r="C356" t="str">
            <v>FORMA INCLUSIVE DESFORMA E LIMPEZA</v>
          </cell>
          <cell r="D356">
            <v>0</v>
          </cell>
          <cell r="E356">
            <v>0</v>
          </cell>
          <cell r="F356">
            <v>0</v>
          </cell>
          <cell r="G356">
            <v>0</v>
          </cell>
          <cell r="H356">
            <v>0</v>
          </cell>
          <cell r="I356">
            <v>0</v>
          </cell>
          <cell r="J356">
            <v>0</v>
          </cell>
          <cell r="K356">
            <v>0</v>
          </cell>
          <cell r="L356">
            <v>0</v>
          </cell>
          <cell r="M356">
            <v>0</v>
          </cell>
        </row>
        <row r="357">
          <cell r="A357" t="str">
            <v>05.04.01</v>
          </cell>
          <cell r="B357" t="str">
            <v>SUDECAP</v>
          </cell>
          <cell r="C357" t="str">
            <v>FORMA DE COMPENSADO RESINADO</v>
          </cell>
          <cell r="D357">
            <v>0</v>
          </cell>
          <cell r="E357">
            <v>0</v>
          </cell>
          <cell r="F357">
            <v>0</v>
          </cell>
          <cell r="G357">
            <v>0</v>
          </cell>
          <cell r="H357">
            <v>0</v>
          </cell>
          <cell r="I357">
            <v>0</v>
          </cell>
          <cell r="J357">
            <v>0</v>
          </cell>
          <cell r="K357">
            <v>0</v>
          </cell>
          <cell r="L357" t="str">
            <v>M2</v>
          </cell>
          <cell r="M357">
            <v>57.87</v>
          </cell>
        </row>
        <row r="358">
          <cell r="A358" t="str">
            <v>05.05</v>
          </cell>
          <cell r="B358" t="str">
            <v>SUDECAP</v>
          </cell>
          <cell r="C358" t="str">
            <v>ARMAÇAO INCLUSIVE CORTE, DOBRA E COLOCAÇAO</v>
          </cell>
          <cell r="D358">
            <v>0</v>
          </cell>
          <cell r="E358">
            <v>0</v>
          </cell>
          <cell r="F358">
            <v>0</v>
          </cell>
          <cell r="G358">
            <v>0</v>
          </cell>
          <cell r="H358">
            <v>0</v>
          </cell>
          <cell r="I358">
            <v>0</v>
          </cell>
          <cell r="J358">
            <v>0</v>
          </cell>
          <cell r="K358">
            <v>0</v>
          </cell>
          <cell r="L358">
            <v>0</v>
          </cell>
          <cell r="M358">
            <v>0</v>
          </cell>
        </row>
        <row r="359">
          <cell r="A359" t="str">
            <v>05.05.01</v>
          </cell>
          <cell r="B359" t="str">
            <v>SUDECAP</v>
          </cell>
          <cell r="C359" t="str">
            <v>AÇO CA-50 OU CA-60</v>
          </cell>
          <cell r="D359">
            <v>0</v>
          </cell>
          <cell r="E359">
            <v>0</v>
          </cell>
          <cell r="F359">
            <v>0</v>
          </cell>
          <cell r="G359">
            <v>0</v>
          </cell>
          <cell r="H359">
            <v>0</v>
          </cell>
          <cell r="I359">
            <v>0</v>
          </cell>
          <cell r="J359">
            <v>0</v>
          </cell>
          <cell r="K359">
            <v>0</v>
          </cell>
          <cell r="L359" t="str">
            <v>KG</v>
          </cell>
          <cell r="M359">
            <v>7.41</v>
          </cell>
        </row>
        <row r="360">
          <cell r="A360" t="str">
            <v>05.06</v>
          </cell>
          <cell r="B360" t="str">
            <v>SUDECAP</v>
          </cell>
          <cell r="C360" t="str">
            <v>JUNTA ELASTICA</v>
          </cell>
          <cell r="D360">
            <v>0</v>
          </cell>
          <cell r="E360">
            <v>0</v>
          </cell>
          <cell r="F360">
            <v>0</v>
          </cell>
          <cell r="G360">
            <v>0</v>
          </cell>
          <cell r="H360">
            <v>0</v>
          </cell>
          <cell r="I360">
            <v>0</v>
          </cell>
          <cell r="J360">
            <v>0</v>
          </cell>
          <cell r="K360">
            <v>0</v>
          </cell>
          <cell r="L360">
            <v>0</v>
          </cell>
          <cell r="M360">
            <v>0</v>
          </cell>
        </row>
        <row r="361">
          <cell r="A361" t="str">
            <v>05.06.01</v>
          </cell>
          <cell r="B361" t="str">
            <v>SUDECAP</v>
          </cell>
          <cell r="C361" t="str">
            <v>JUNTA ELASTICA 0-22, FUNGENBAND OU EQUIVALENTE</v>
          </cell>
          <cell r="D361">
            <v>0</v>
          </cell>
          <cell r="E361">
            <v>0</v>
          </cell>
          <cell r="F361">
            <v>0</v>
          </cell>
          <cell r="G361">
            <v>0</v>
          </cell>
          <cell r="H361">
            <v>0</v>
          </cell>
          <cell r="I361">
            <v>0</v>
          </cell>
          <cell r="J361">
            <v>0</v>
          </cell>
          <cell r="K361">
            <v>0</v>
          </cell>
          <cell r="L361" t="str">
            <v>M</v>
          </cell>
          <cell r="M361">
            <v>72.260000000000005</v>
          </cell>
        </row>
        <row r="362">
          <cell r="A362" t="str">
            <v>05.06.02</v>
          </cell>
          <cell r="B362" t="str">
            <v>SUDECAP</v>
          </cell>
          <cell r="C362" t="str">
            <v>JUNTA ELASTICA 0-12, FUNGENBAND OU EQUIVALENTE</v>
          </cell>
          <cell r="D362">
            <v>0</v>
          </cell>
          <cell r="E362">
            <v>0</v>
          </cell>
          <cell r="F362">
            <v>0</v>
          </cell>
          <cell r="G362">
            <v>0</v>
          </cell>
          <cell r="H362">
            <v>0</v>
          </cell>
          <cell r="I362">
            <v>0</v>
          </cell>
          <cell r="J362">
            <v>0</v>
          </cell>
          <cell r="K362">
            <v>0</v>
          </cell>
          <cell r="L362" t="str">
            <v>M</v>
          </cell>
          <cell r="M362">
            <v>45.26</v>
          </cell>
        </row>
        <row r="363">
          <cell r="A363" t="str">
            <v>05.07</v>
          </cell>
          <cell r="B363" t="str">
            <v>SUDECAP</v>
          </cell>
          <cell r="C363" t="str">
            <v>CONCRETO ESTRUTURAL, FORN. APLICAÇAO E ADENSAMENTO</v>
          </cell>
          <cell r="D363">
            <v>0</v>
          </cell>
          <cell r="E363">
            <v>0</v>
          </cell>
          <cell r="F363">
            <v>0</v>
          </cell>
          <cell r="G363">
            <v>0</v>
          </cell>
          <cell r="H363">
            <v>0</v>
          </cell>
          <cell r="I363">
            <v>0</v>
          </cell>
          <cell r="J363">
            <v>0</v>
          </cell>
          <cell r="K363">
            <v>0</v>
          </cell>
          <cell r="L363">
            <v>0</v>
          </cell>
          <cell r="M363">
            <v>0</v>
          </cell>
        </row>
        <row r="364">
          <cell r="A364" t="str">
            <v>05.07.15</v>
          </cell>
          <cell r="B364" t="str">
            <v>SUDECAP</v>
          </cell>
          <cell r="C364" t="str">
            <v>FCK &gt;= 15,0 MPa</v>
          </cell>
          <cell r="D364">
            <v>0</v>
          </cell>
          <cell r="E364">
            <v>0</v>
          </cell>
          <cell r="F364">
            <v>0</v>
          </cell>
          <cell r="G364">
            <v>0</v>
          </cell>
          <cell r="H364">
            <v>0</v>
          </cell>
          <cell r="I364">
            <v>0</v>
          </cell>
          <cell r="J364">
            <v>0</v>
          </cell>
          <cell r="K364">
            <v>0</v>
          </cell>
          <cell r="L364" t="str">
            <v>M3</v>
          </cell>
          <cell r="M364">
            <v>354.39</v>
          </cell>
        </row>
        <row r="365">
          <cell r="A365" t="str">
            <v>05.07.20</v>
          </cell>
          <cell r="B365" t="str">
            <v>SUDECAP</v>
          </cell>
          <cell r="C365" t="str">
            <v>FCK &gt;= 20,0 MPa</v>
          </cell>
          <cell r="D365">
            <v>0</v>
          </cell>
          <cell r="E365">
            <v>0</v>
          </cell>
          <cell r="F365">
            <v>0</v>
          </cell>
          <cell r="G365">
            <v>0</v>
          </cell>
          <cell r="H365">
            <v>0</v>
          </cell>
          <cell r="I365">
            <v>0</v>
          </cell>
          <cell r="J365">
            <v>0</v>
          </cell>
          <cell r="K365">
            <v>0</v>
          </cell>
          <cell r="L365" t="str">
            <v>M3</v>
          </cell>
          <cell r="M365">
            <v>365.63</v>
          </cell>
        </row>
        <row r="366">
          <cell r="A366" t="str">
            <v>05.07.25</v>
          </cell>
          <cell r="B366" t="str">
            <v>SUDECAP</v>
          </cell>
          <cell r="C366" t="str">
            <v>FCK &gt;= 25,0 MPa</v>
          </cell>
          <cell r="D366">
            <v>0</v>
          </cell>
          <cell r="E366">
            <v>0</v>
          </cell>
          <cell r="F366">
            <v>0</v>
          </cell>
          <cell r="G366">
            <v>0</v>
          </cell>
          <cell r="H366">
            <v>0</v>
          </cell>
          <cell r="I366">
            <v>0</v>
          </cell>
          <cell r="J366">
            <v>0</v>
          </cell>
          <cell r="K366">
            <v>0</v>
          </cell>
          <cell r="L366" t="str">
            <v>M3</v>
          </cell>
          <cell r="M366">
            <v>377.53</v>
          </cell>
        </row>
        <row r="367">
          <cell r="A367" t="str">
            <v>05.07.35</v>
          </cell>
          <cell r="B367" t="str">
            <v>SUDECAP</v>
          </cell>
          <cell r="C367" t="str">
            <v>FCK &gt;= 15,0 MPA, USINADO</v>
          </cell>
          <cell r="D367">
            <v>0</v>
          </cell>
          <cell r="E367">
            <v>0</v>
          </cell>
          <cell r="F367">
            <v>0</v>
          </cell>
          <cell r="G367">
            <v>0</v>
          </cell>
          <cell r="H367">
            <v>0</v>
          </cell>
          <cell r="I367">
            <v>0</v>
          </cell>
          <cell r="J367">
            <v>0</v>
          </cell>
          <cell r="K367">
            <v>0</v>
          </cell>
          <cell r="L367" t="str">
            <v>M3</v>
          </cell>
          <cell r="M367">
            <v>315.72000000000003</v>
          </cell>
        </row>
        <row r="368">
          <cell r="A368" t="str">
            <v>05.07.40</v>
          </cell>
          <cell r="B368" t="str">
            <v>SUDECAP</v>
          </cell>
          <cell r="C368" t="str">
            <v>FCK &gt;= 20,0 MPA, USINADO</v>
          </cell>
          <cell r="D368">
            <v>0</v>
          </cell>
          <cell r="E368">
            <v>0</v>
          </cell>
          <cell r="F368">
            <v>0</v>
          </cell>
          <cell r="G368">
            <v>0</v>
          </cell>
          <cell r="H368">
            <v>0</v>
          </cell>
          <cell r="I368">
            <v>0</v>
          </cell>
          <cell r="J368">
            <v>0</v>
          </cell>
          <cell r="K368">
            <v>0</v>
          </cell>
          <cell r="L368" t="str">
            <v>M3</v>
          </cell>
          <cell r="M368">
            <v>320.97000000000003</v>
          </cell>
        </row>
        <row r="369">
          <cell r="A369" t="str">
            <v>05.07.45</v>
          </cell>
          <cell r="B369" t="str">
            <v>SUDECAP</v>
          </cell>
          <cell r="C369" t="str">
            <v>FCK &gt;= 25,0 MPA, USINADO</v>
          </cell>
          <cell r="D369">
            <v>0</v>
          </cell>
          <cell r="E369">
            <v>0</v>
          </cell>
          <cell r="F369">
            <v>0</v>
          </cell>
          <cell r="G369">
            <v>0</v>
          </cell>
          <cell r="H369">
            <v>0</v>
          </cell>
          <cell r="I369">
            <v>0</v>
          </cell>
          <cell r="J369">
            <v>0</v>
          </cell>
          <cell r="K369">
            <v>0</v>
          </cell>
          <cell r="L369" t="str">
            <v>M3</v>
          </cell>
          <cell r="M369">
            <v>331.47</v>
          </cell>
        </row>
        <row r="370">
          <cell r="A370" t="str">
            <v>05.07.46</v>
          </cell>
          <cell r="B370" t="str">
            <v>SUDECAP</v>
          </cell>
          <cell r="C370" t="str">
            <v>FCK &gt;= 30,0 MPA, USINADO</v>
          </cell>
          <cell r="D370">
            <v>0</v>
          </cell>
          <cell r="E370">
            <v>0</v>
          </cell>
          <cell r="F370">
            <v>0</v>
          </cell>
          <cell r="G370">
            <v>0</v>
          </cell>
          <cell r="H370">
            <v>0</v>
          </cell>
          <cell r="I370">
            <v>0</v>
          </cell>
          <cell r="J370">
            <v>0</v>
          </cell>
          <cell r="K370">
            <v>0</v>
          </cell>
          <cell r="L370" t="str">
            <v>M3</v>
          </cell>
          <cell r="M370">
            <v>365.91</v>
          </cell>
        </row>
        <row r="371">
          <cell r="A371" t="str">
            <v>05.09</v>
          </cell>
          <cell r="B371" t="str">
            <v>SUDECAP</v>
          </cell>
          <cell r="C371" t="str">
            <v>FORNECIMENTO E LANÇAMENTO DE MATERIAL DRENANTE</v>
          </cell>
          <cell r="D371">
            <v>0</v>
          </cell>
          <cell r="E371">
            <v>0</v>
          </cell>
          <cell r="F371">
            <v>0</v>
          </cell>
          <cell r="G371">
            <v>0</v>
          </cell>
          <cell r="H371">
            <v>0</v>
          </cell>
          <cell r="I371">
            <v>0</v>
          </cell>
          <cell r="J371">
            <v>0</v>
          </cell>
          <cell r="K371">
            <v>0</v>
          </cell>
          <cell r="L371">
            <v>0</v>
          </cell>
          <cell r="M371">
            <v>0</v>
          </cell>
        </row>
        <row r="372">
          <cell r="A372" t="str">
            <v>05.09.01</v>
          </cell>
          <cell r="B372" t="str">
            <v>SUDECAP</v>
          </cell>
          <cell r="C372" t="str">
            <v>CASCALHO (COM ADENSAMENTO HIDRAULICO)</v>
          </cell>
          <cell r="D372">
            <v>0</v>
          </cell>
          <cell r="E372">
            <v>0</v>
          </cell>
          <cell r="F372">
            <v>0</v>
          </cell>
          <cell r="G372">
            <v>0</v>
          </cell>
          <cell r="H372">
            <v>0</v>
          </cell>
          <cell r="I372">
            <v>0</v>
          </cell>
          <cell r="J372">
            <v>0</v>
          </cell>
          <cell r="K372">
            <v>0</v>
          </cell>
          <cell r="L372" t="str">
            <v>M3</v>
          </cell>
          <cell r="M372">
            <v>110.02</v>
          </cell>
        </row>
        <row r="373">
          <cell r="A373" t="str">
            <v>05.09.02</v>
          </cell>
          <cell r="B373" t="str">
            <v>SUDECAP</v>
          </cell>
          <cell r="C373" t="str">
            <v>BRITA</v>
          </cell>
          <cell r="D373">
            <v>0</v>
          </cell>
          <cell r="E373">
            <v>0</v>
          </cell>
          <cell r="F373">
            <v>0</v>
          </cell>
          <cell r="G373">
            <v>0</v>
          </cell>
          <cell r="H373">
            <v>0</v>
          </cell>
          <cell r="I373">
            <v>0</v>
          </cell>
          <cell r="J373">
            <v>0</v>
          </cell>
          <cell r="K373">
            <v>0</v>
          </cell>
          <cell r="L373" t="str">
            <v>M3</v>
          </cell>
          <cell r="M373">
            <v>65.69</v>
          </cell>
        </row>
        <row r="374">
          <cell r="A374" t="str">
            <v>05.09.03</v>
          </cell>
          <cell r="B374" t="str">
            <v>SUDECAP</v>
          </cell>
          <cell r="C374" t="str">
            <v>AREIA (COM ADENSAMENTO HIDRAULICO)</v>
          </cell>
          <cell r="D374">
            <v>0</v>
          </cell>
          <cell r="E374">
            <v>0</v>
          </cell>
          <cell r="F374">
            <v>0</v>
          </cell>
          <cell r="G374">
            <v>0</v>
          </cell>
          <cell r="H374">
            <v>0</v>
          </cell>
          <cell r="I374">
            <v>0</v>
          </cell>
          <cell r="J374">
            <v>0</v>
          </cell>
          <cell r="K374">
            <v>0</v>
          </cell>
          <cell r="L374" t="str">
            <v>M3</v>
          </cell>
          <cell r="M374">
            <v>110.02</v>
          </cell>
        </row>
        <row r="375">
          <cell r="A375" t="str">
            <v>05.11</v>
          </cell>
          <cell r="B375" t="str">
            <v>SUDECAP</v>
          </cell>
          <cell r="C375" t="str">
            <v>MANTA DRENANTE GEOTEXTIL</v>
          </cell>
          <cell r="D375">
            <v>0</v>
          </cell>
          <cell r="E375">
            <v>0</v>
          </cell>
          <cell r="F375">
            <v>0</v>
          </cell>
          <cell r="G375">
            <v>0</v>
          </cell>
          <cell r="H375">
            <v>0</v>
          </cell>
          <cell r="I375">
            <v>0</v>
          </cell>
          <cell r="J375">
            <v>0</v>
          </cell>
          <cell r="K375">
            <v>0</v>
          </cell>
          <cell r="L375">
            <v>0</v>
          </cell>
          <cell r="M375">
            <v>0</v>
          </cell>
        </row>
        <row r="376">
          <cell r="A376" t="str">
            <v>05.11.01</v>
          </cell>
          <cell r="B376" t="str">
            <v>SUDECAP</v>
          </cell>
          <cell r="C376" t="str">
            <v>MANTA GEOTEXTIL - 180 G/M2 - RES.TRACAO &gt;=  9 KN/M</v>
          </cell>
          <cell r="D376">
            <v>0</v>
          </cell>
          <cell r="E376">
            <v>0</v>
          </cell>
          <cell r="F376">
            <v>0</v>
          </cell>
          <cell r="G376">
            <v>0</v>
          </cell>
          <cell r="H376">
            <v>0</v>
          </cell>
          <cell r="I376">
            <v>0</v>
          </cell>
          <cell r="J376">
            <v>0</v>
          </cell>
          <cell r="K376">
            <v>0</v>
          </cell>
          <cell r="L376" t="str">
            <v>M2</v>
          </cell>
          <cell r="M376">
            <v>3.58</v>
          </cell>
        </row>
        <row r="377">
          <cell r="A377" t="str">
            <v>05.11.03</v>
          </cell>
          <cell r="B377" t="str">
            <v>SUDECAP</v>
          </cell>
          <cell r="C377" t="str">
            <v>MANTA GEOTEXTIL - 300 G/M2 - RES.TRACAO &gt;= 16 KN/M</v>
          </cell>
          <cell r="D377">
            <v>0</v>
          </cell>
          <cell r="E377">
            <v>0</v>
          </cell>
          <cell r="F377">
            <v>0</v>
          </cell>
          <cell r="G377">
            <v>0</v>
          </cell>
          <cell r="H377">
            <v>0</v>
          </cell>
          <cell r="I377">
            <v>0</v>
          </cell>
          <cell r="J377">
            <v>0</v>
          </cell>
          <cell r="K377">
            <v>0</v>
          </cell>
          <cell r="L377" t="str">
            <v>M2</v>
          </cell>
          <cell r="M377">
            <v>5.18</v>
          </cell>
        </row>
        <row r="378">
          <cell r="A378" t="str">
            <v>05.12</v>
          </cell>
          <cell r="B378" t="str">
            <v>SUDECAP</v>
          </cell>
          <cell r="C378" t="str">
            <v>DRENO BARBACAN</v>
          </cell>
          <cell r="D378">
            <v>0</v>
          </cell>
          <cell r="E378">
            <v>0</v>
          </cell>
          <cell r="F378">
            <v>0</v>
          </cell>
          <cell r="G378">
            <v>0</v>
          </cell>
          <cell r="H378">
            <v>0</v>
          </cell>
          <cell r="I378">
            <v>0</v>
          </cell>
          <cell r="J378">
            <v>0</v>
          </cell>
          <cell r="K378">
            <v>0</v>
          </cell>
          <cell r="L378">
            <v>0</v>
          </cell>
          <cell r="M378">
            <v>0</v>
          </cell>
        </row>
        <row r="379">
          <cell r="A379" t="str">
            <v>05.12.01</v>
          </cell>
          <cell r="B379" t="str">
            <v>SUDECAP</v>
          </cell>
          <cell r="C379" t="str">
            <v>D= 50 MM E COMPRIMENTO DE 0,50M</v>
          </cell>
          <cell r="D379">
            <v>0</v>
          </cell>
          <cell r="E379">
            <v>0</v>
          </cell>
          <cell r="F379">
            <v>0</v>
          </cell>
          <cell r="G379">
            <v>0</v>
          </cell>
          <cell r="H379">
            <v>0</v>
          </cell>
          <cell r="I379">
            <v>0</v>
          </cell>
          <cell r="J379">
            <v>0</v>
          </cell>
          <cell r="K379">
            <v>0</v>
          </cell>
          <cell r="L379" t="str">
            <v>UN</v>
          </cell>
          <cell r="M379">
            <v>6.08</v>
          </cell>
        </row>
        <row r="380">
          <cell r="A380" t="str">
            <v>05.12.02</v>
          </cell>
          <cell r="B380" t="str">
            <v>SUDECAP</v>
          </cell>
          <cell r="C380" t="str">
            <v>D= 75 MM E COMPRIMENTO DE 0,50M</v>
          </cell>
          <cell r="D380">
            <v>0</v>
          </cell>
          <cell r="E380">
            <v>0</v>
          </cell>
          <cell r="F380">
            <v>0</v>
          </cell>
          <cell r="G380">
            <v>0</v>
          </cell>
          <cell r="H380">
            <v>0</v>
          </cell>
          <cell r="I380">
            <v>0</v>
          </cell>
          <cell r="J380">
            <v>0</v>
          </cell>
          <cell r="K380">
            <v>0</v>
          </cell>
          <cell r="L380" t="str">
            <v>UN</v>
          </cell>
          <cell r="M380">
            <v>7.16</v>
          </cell>
        </row>
        <row r="381">
          <cell r="A381" t="str">
            <v>05.12.03</v>
          </cell>
          <cell r="B381" t="str">
            <v>SUDECAP</v>
          </cell>
          <cell r="C381" t="str">
            <v>D= 100 MM E COMPRIMENTO DE 0,50M</v>
          </cell>
          <cell r="D381">
            <v>0</v>
          </cell>
          <cell r="E381">
            <v>0</v>
          </cell>
          <cell r="F381">
            <v>0</v>
          </cell>
          <cell r="G381">
            <v>0</v>
          </cell>
          <cell r="H381">
            <v>0</v>
          </cell>
          <cell r="I381">
            <v>0</v>
          </cell>
          <cell r="J381">
            <v>0</v>
          </cell>
          <cell r="K381">
            <v>0</v>
          </cell>
          <cell r="L381" t="str">
            <v>UN</v>
          </cell>
          <cell r="M381">
            <v>7.56</v>
          </cell>
        </row>
        <row r="382">
          <cell r="A382" t="str">
            <v>05.13</v>
          </cell>
          <cell r="B382" t="str">
            <v>SUDECAP</v>
          </cell>
          <cell r="C382" t="str">
            <v>DRENOS DE GALERIA</v>
          </cell>
          <cell r="D382">
            <v>0</v>
          </cell>
          <cell r="E382">
            <v>0</v>
          </cell>
          <cell r="F382">
            <v>0</v>
          </cell>
          <cell r="G382">
            <v>0</v>
          </cell>
          <cell r="H382">
            <v>0</v>
          </cell>
          <cell r="I382">
            <v>0</v>
          </cell>
          <cell r="J382">
            <v>0</v>
          </cell>
          <cell r="K382">
            <v>0</v>
          </cell>
          <cell r="L382">
            <v>0</v>
          </cell>
          <cell r="M382">
            <v>0</v>
          </cell>
        </row>
        <row r="383">
          <cell r="A383" t="str">
            <v>05.13.01</v>
          </cell>
          <cell r="B383" t="str">
            <v>SUDECAP</v>
          </cell>
          <cell r="C383" t="str">
            <v>DRENO DE ALIVIO</v>
          </cell>
          <cell r="D383">
            <v>0</v>
          </cell>
          <cell r="E383">
            <v>0</v>
          </cell>
          <cell r="F383">
            <v>0</v>
          </cell>
          <cell r="G383">
            <v>0</v>
          </cell>
          <cell r="H383">
            <v>0</v>
          </cell>
          <cell r="I383">
            <v>0</v>
          </cell>
          <cell r="J383">
            <v>0</v>
          </cell>
          <cell r="K383">
            <v>0</v>
          </cell>
          <cell r="L383" t="str">
            <v>UN</v>
          </cell>
          <cell r="M383">
            <v>10.6</v>
          </cell>
        </row>
        <row r="384">
          <cell r="A384" t="str">
            <v>05.13.02</v>
          </cell>
          <cell r="B384" t="str">
            <v>SUDECAP</v>
          </cell>
          <cell r="C384" t="str">
            <v>DRENO DE SERVIÇO</v>
          </cell>
          <cell r="D384">
            <v>0</v>
          </cell>
          <cell r="E384">
            <v>0</v>
          </cell>
          <cell r="F384">
            <v>0</v>
          </cell>
          <cell r="G384">
            <v>0</v>
          </cell>
          <cell r="H384">
            <v>0</v>
          </cell>
          <cell r="I384">
            <v>0</v>
          </cell>
          <cell r="J384">
            <v>0</v>
          </cell>
          <cell r="K384">
            <v>0</v>
          </cell>
          <cell r="L384" t="str">
            <v>M</v>
          </cell>
          <cell r="M384">
            <v>133.34</v>
          </cell>
        </row>
        <row r="385">
          <cell r="A385" t="str">
            <v>05.13.10</v>
          </cell>
          <cell r="B385" t="str">
            <v>SUDECAP</v>
          </cell>
          <cell r="C385" t="str">
            <v>LIGAÇAO DE DRENO EM LATERAL DE GALERIA</v>
          </cell>
          <cell r="D385">
            <v>0</v>
          </cell>
          <cell r="E385">
            <v>0</v>
          </cell>
          <cell r="F385">
            <v>0</v>
          </cell>
          <cell r="G385">
            <v>0</v>
          </cell>
          <cell r="H385">
            <v>0</v>
          </cell>
          <cell r="I385">
            <v>0</v>
          </cell>
          <cell r="J385">
            <v>0</v>
          </cell>
          <cell r="K385">
            <v>0</v>
          </cell>
          <cell r="L385" t="str">
            <v>UN</v>
          </cell>
          <cell r="M385">
            <v>54.61</v>
          </cell>
        </row>
        <row r="386">
          <cell r="A386" t="str">
            <v>05.16</v>
          </cell>
          <cell r="B386" t="str">
            <v>SUDECAP</v>
          </cell>
          <cell r="C386" t="str">
            <v>POÇO DE BOMBEAMENTO</v>
          </cell>
          <cell r="D386">
            <v>0</v>
          </cell>
          <cell r="E386">
            <v>0</v>
          </cell>
          <cell r="F386">
            <v>0</v>
          </cell>
          <cell r="G386">
            <v>0</v>
          </cell>
          <cell r="H386">
            <v>0</v>
          </cell>
          <cell r="I386">
            <v>0</v>
          </cell>
          <cell r="J386">
            <v>0</v>
          </cell>
          <cell r="K386">
            <v>0</v>
          </cell>
          <cell r="L386">
            <v>0</v>
          </cell>
          <cell r="M386">
            <v>0</v>
          </cell>
        </row>
        <row r="387">
          <cell r="A387" t="str">
            <v>05.16.01</v>
          </cell>
          <cell r="B387" t="str">
            <v>SUDECAP</v>
          </cell>
          <cell r="C387" t="str">
            <v>TUBO CA-1  D= 400 MM</v>
          </cell>
          <cell r="D387">
            <v>0</v>
          </cell>
          <cell r="E387">
            <v>0</v>
          </cell>
          <cell r="F387">
            <v>0</v>
          </cell>
          <cell r="G387">
            <v>0</v>
          </cell>
          <cell r="H387">
            <v>0</v>
          </cell>
          <cell r="I387">
            <v>0</v>
          </cell>
          <cell r="J387">
            <v>0</v>
          </cell>
          <cell r="K387">
            <v>0</v>
          </cell>
          <cell r="L387" t="str">
            <v>UN</v>
          </cell>
          <cell r="M387">
            <v>531.24</v>
          </cell>
        </row>
        <row r="388">
          <cell r="A388" t="str">
            <v>05.17</v>
          </cell>
          <cell r="B388" t="str">
            <v>SUDECAP</v>
          </cell>
          <cell r="C388" t="str">
            <v>ALA DE GALERIA CELULAR</v>
          </cell>
          <cell r="D388">
            <v>0</v>
          </cell>
          <cell r="E388">
            <v>0</v>
          </cell>
          <cell r="F388">
            <v>0</v>
          </cell>
          <cell r="G388">
            <v>0</v>
          </cell>
          <cell r="H388">
            <v>0</v>
          </cell>
          <cell r="I388">
            <v>0</v>
          </cell>
          <cell r="J388">
            <v>0</v>
          </cell>
          <cell r="K388">
            <v>0</v>
          </cell>
          <cell r="L388">
            <v>0</v>
          </cell>
          <cell r="M388">
            <v>0</v>
          </cell>
        </row>
        <row r="389">
          <cell r="A389" t="str">
            <v>05.17.01</v>
          </cell>
          <cell r="B389" t="str">
            <v>SUDECAP</v>
          </cell>
          <cell r="C389" t="str">
            <v>B= 1.20M</v>
          </cell>
          <cell r="D389">
            <v>0</v>
          </cell>
          <cell r="E389">
            <v>0</v>
          </cell>
          <cell r="F389">
            <v>0</v>
          </cell>
          <cell r="G389">
            <v>0</v>
          </cell>
          <cell r="H389">
            <v>0</v>
          </cell>
          <cell r="I389">
            <v>0</v>
          </cell>
          <cell r="J389">
            <v>0</v>
          </cell>
          <cell r="K389">
            <v>0</v>
          </cell>
          <cell r="L389" t="str">
            <v>UN</v>
          </cell>
          <cell r="M389">
            <v>5918.7</v>
          </cell>
        </row>
        <row r="390">
          <cell r="A390" t="str">
            <v>05.17.02</v>
          </cell>
          <cell r="B390" t="str">
            <v>SUDECAP</v>
          </cell>
          <cell r="C390" t="str">
            <v>B= 1.30M</v>
          </cell>
          <cell r="D390">
            <v>0</v>
          </cell>
          <cell r="E390">
            <v>0</v>
          </cell>
          <cell r="F390">
            <v>0</v>
          </cell>
          <cell r="G390">
            <v>0</v>
          </cell>
          <cell r="H390">
            <v>0</v>
          </cell>
          <cell r="I390">
            <v>0</v>
          </cell>
          <cell r="J390">
            <v>0</v>
          </cell>
          <cell r="K390">
            <v>0</v>
          </cell>
          <cell r="L390" t="str">
            <v>UN</v>
          </cell>
          <cell r="M390">
            <v>6151.8</v>
          </cell>
        </row>
        <row r="391">
          <cell r="A391" t="str">
            <v>05.17.03</v>
          </cell>
          <cell r="B391" t="str">
            <v>SUDECAP</v>
          </cell>
          <cell r="C391" t="str">
            <v>B= 1.40M</v>
          </cell>
          <cell r="D391">
            <v>0</v>
          </cell>
          <cell r="E391">
            <v>0</v>
          </cell>
          <cell r="F391">
            <v>0</v>
          </cell>
          <cell r="G391">
            <v>0</v>
          </cell>
          <cell r="H391">
            <v>0</v>
          </cell>
          <cell r="I391">
            <v>0</v>
          </cell>
          <cell r="J391">
            <v>0</v>
          </cell>
          <cell r="K391">
            <v>0</v>
          </cell>
          <cell r="L391" t="str">
            <v>UN</v>
          </cell>
          <cell r="M391">
            <v>6385.14</v>
          </cell>
        </row>
        <row r="392">
          <cell r="A392" t="str">
            <v>05.17.04</v>
          </cell>
          <cell r="B392" t="str">
            <v>SUDECAP</v>
          </cell>
          <cell r="C392" t="str">
            <v>B= 1.50M</v>
          </cell>
          <cell r="D392">
            <v>0</v>
          </cell>
          <cell r="E392">
            <v>0</v>
          </cell>
          <cell r="F392">
            <v>0</v>
          </cell>
          <cell r="G392">
            <v>0</v>
          </cell>
          <cell r="H392">
            <v>0</v>
          </cell>
          <cell r="I392">
            <v>0</v>
          </cell>
          <cell r="J392">
            <v>0</v>
          </cell>
          <cell r="K392">
            <v>0</v>
          </cell>
          <cell r="L392" t="str">
            <v>UN</v>
          </cell>
          <cell r="M392">
            <v>6617.37</v>
          </cell>
        </row>
        <row r="393">
          <cell r="A393" t="str">
            <v>05.17.05</v>
          </cell>
          <cell r="B393" t="str">
            <v>SUDECAP</v>
          </cell>
          <cell r="C393" t="str">
            <v>B= 1.60M</v>
          </cell>
          <cell r="D393">
            <v>0</v>
          </cell>
          <cell r="E393">
            <v>0</v>
          </cell>
          <cell r="F393">
            <v>0</v>
          </cell>
          <cell r="G393">
            <v>0</v>
          </cell>
          <cell r="H393">
            <v>0</v>
          </cell>
          <cell r="I393">
            <v>0</v>
          </cell>
          <cell r="J393">
            <v>0</v>
          </cell>
          <cell r="K393">
            <v>0</v>
          </cell>
          <cell r="L393" t="str">
            <v>UN</v>
          </cell>
          <cell r="M393">
            <v>7614.58</v>
          </cell>
        </row>
        <row r="394">
          <cell r="A394" t="str">
            <v>05.17.06</v>
          </cell>
          <cell r="B394" t="str">
            <v>SUDECAP</v>
          </cell>
          <cell r="C394" t="str">
            <v>B= 1.70M</v>
          </cell>
          <cell r="D394">
            <v>0</v>
          </cell>
          <cell r="E394">
            <v>0</v>
          </cell>
          <cell r="F394">
            <v>0</v>
          </cell>
          <cell r="G394">
            <v>0</v>
          </cell>
          <cell r="H394">
            <v>0</v>
          </cell>
          <cell r="I394">
            <v>0</v>
          </cell>
          <cell r="J394">
            <v>0</v>
          </cell>
          <cell r="K394">
            <v>0</v>
          </cell>
          <cell r="L394" t="str">
            <v>UN</v>
          </cell>
          <cell r="M394">
            <v>7865.15</v>
          </cell>
        </row>
        <row r="395">
          <cell r="A395" t="str">
            <v>05.17.07</v>
          </cell>
          <cell r="B395" t="str">
            <v>SUDECAP</v>
          </cell>
          <cell r="C395" t="str">
            <v>B= 1.80M</v>
          </cell>
          <cell r="D395">
            <v>0</v>
          </cell>
          <cell r="E395">
            <v>0</v>
          </cell>
          <cell r="F395">
            <v>0</v>
          </cell>
          <cell r="G395">
            <v>0</v>
          </cell>
          <cell r="H395">
            <v>0</v>
          </cell>
          <cell r="I395">
            <v>0</v>
          </cell>
          <cell r="J395">
            <v>0</v>
          </cell>
          <cell r="K395">
            <v>0</v>
          </cell>
          <cell r="L395" t="str">
            <v>UN</v>
          </cell>
          <cell r="M395">
            <v>8112.37</v>
          </cell>
        </row>
        <row r="396">
          <cell r="A396" t="str">
            <v>05.17.08</v>
          </cell>
          <cell r="B396" t="str">
            <v>SUDECAP</v>
          </cell>
          <cell r="C396" t="str">
            <v>B= 1.90M</v>
          </cell>
          <cell r="D396">
            <v>0</v>
          </cell>
          <cell r="E396">
            <v>0</v>
          </cell>
          <cell r="F396">
            <v>0</v>
          </cell>
          <cell r="G396">
            <v>0</v>
          </cell>
          <cell r="H396">
            <v>0</v>
          </cell>
          <cell r="I396">
            <v>0</v>
          </cell>
          <cell r="J396">
            <v>0</v>
          </cell>
          <cell r="K396">
            <v>0</v>
          </cell>
          <cell r="L396" t="str">
            <v>UN</v>
          </cell>
          <cell r="M396">
            <v>8390.93</v>
          </cell>
        </row>
        <row r="397">
          <cell r="A397" t="str">
            <v>05.17.09</v>
          </cell>
          <cell r="B397" t="str">
            <v>SUDECAP</v>
          </cell>
          <cell r="C397" t="str">
            <v>B= 2.00M</v>
          </cell>
          <cell r="D397">
            <v>0</v>
          </cell>
          <cell r="E397">
            <v>0</v>
          </cell>
          <cell r="F397">
            <v>0</v>
          </cell>
          <cell r="G397">
            <v>0</v>
          </cell>
          <cell r="H397">
            <v>0</v>
          </cell>
          <cell r="I397">
            <v>0</v>
          </cell>
          <cell r="J397">
            <v>0</v>
          </cell>
          <cell r="K397">
            <v>0</v>
          </cell>
          <cell r="L397" t="str">
            <v>UN</v>
          </cell>
          <cell r="M397">
            <v>8682.9699999999993</v>
          </cell>
        </row>
        <row r="398">
          <cell r="A398" t="str">
            <v>05.17.10</v>
          </cell>
          <cell r="B398" t="str">
            <v>SUDECAP</v>
          </cell>
          <cell r="C398" t="str">
            <v>B= 2.10M</v>
          </cell>
          <cell r="D398">
            <v>0</v>
          </cell>
          <cell r="E398">
            <v>0</v>
          </cell>
          <cell r="F398">
            <v>0</v>
          </cell>
          <cell r="G398">
            <v>0</v>
          </cell>
          <cell r="H398">
            <v>0</v>
          </cell>
          <cell r="I398">
            <v>0</v>
          </cell>
          <cell r="J398">
            <v>0</v>
          </cell>
          <cell r="K398">
            <v>0</v>
          </cell>
          <cell r="L398" t="str">
            <v>UN</v>
          </cell>
          <cell r="M398">
            <v>8968.44</v>
          </cell>
        </row>
        <row r="399">
          <cell r="A399" t="str">
            <v>05.17.11</v>
          </cell>
          <cell r="B399" t="str">
            <v>SUDECAP</v>
          </cell>
          <cell r="C399" t="str">
            <v>B= 2.20M</v>
          </cell>
          <cell r="D399">
            <v>0</v>
          </cell>
          <cell r="E399">
            <v>0</v>
          </cell>
          <cell r="F399">
            <v>0</v>
          </cell>
          <cell r="G399">
            <v>0</v>
          </cell>
          <cell r="H399">
            <v>0</v>
          </cell>
          <cell r="I399">
            <v>0</v>
          </cell>
          <cell r="J399">
            <v>0</v>
          </cell>
          <cell r="K399">
            <v>0</v>
          </cell>
          <cell r="L399" t="str">
            <v>UN</v>
          </cell>
          <cell r="M399">
            <v>9261.56</v>
          </cell>
        </row>
        <row r="400">
          <cell r="A400" t="str">
            <v>05.17.12</v>
          </cell>
          <cell r="B400" t="str">
            <v>SUDECAP</v>
          </cell>
          <cell r="C400" t="str">
            <v>B= 2.30M</v>
          </cell>
          <cell r="D400">
            <v>0</v>
          </cell>
          <cell r="E400">
            <v>0</v>
          </cell>
          <cell r="F400">
            <v>0</v>
          </cell>
          <cell r="G400">
            <v>0</v>
          </cell>
          <cell r="H400">
            <v>0</v>
          </cell>
          <cell r="I400">
            <v>0</v>
          </cell>
          <cell r="J400">
            <v>0</v>
          </cell>
          <cell r="K400">
            <v>0</v>
          </cell>
          <cell r="L400" t="str">
            <v>UN</v>
          </cell>
          <cell r="M400">
            <v>9553.57</v>
          </cell>
        </row>
        <row r="401">
          <cell r="A401" t="str">
            <v>05.17.13</v>
          </cell>
          <cell r="B401" t="str">
            <v>SUDECAP</v>
          </cell>
          <cell r="C401" t="str">
            <v>B= 2.40M</v>
          </cell>
          <cell r="D401">
            <v>0</v>
          </cell>
          <cell r="E401">
            <v>0</v>
          </cell>
          <cell r="F401">
            <v>0</v>
          </cell>
          <cell r="G401">
            <v>0</v>
          </cell>
          <cell r="H401">
            <v>0</v>
          </cell>
          <cell r="I401">
            <v>0</v>
          </cell>
          <cell r="J401">
            <v>0</v>
          </cell>
          <cell r="K401">
            <v>0</v>
          </cell>
          <cell r="L401" t="str">
            <v>UN</v>
          </cell>
          <cell r="M401">
            <v>9856.7199999999993</v>
          </cell>
        </row>
        <row r="402">
          <cell r="A402" t="str">
            <v>05.17.14</v>
          </cell>
          <cell r="B402" t="str">
            <v>SUDECAP</v>
          </cell>
          <cell r="C402" t="str">
            <v>B= 2.50M</v>
          </cell>
          <cell r="D402">
            <v>0</v>
          </cell>
          <cell r="E402">
            <v>0</v>
          </cell>
          <cell r="F402">
            <v>0</v>
          </cell>
          <cell r="G402">
            <v>0</v>
          </cell>
          <cell r="H402">
            <v>0</v>
          </cell>
          <cell r="I402">
            <v>0</v>
          </cell>
          <cell r="J402">
            <v>0</v>
          </cell>
          <cell r="K402">
            <v>0</v>
          </cell>
          <cell r="L402" t="str">
            <v>UN</v>
          </cell>
          <cell r="M402">
            <v>10131.84</v>
          </cell>
        </row>
        <row r="403">
          <cell r="A403" t="str">
            <v>05.17.15</v>
          </cell>
          <cell r="B403" t="str">
            <v>SUDECAP</v>
          </cell>
          <cell r="C403" t="str">
            <v>B= 2.60M</v>
          </cell>
          <cell r="D403">
            <v>0</v>
          </cell>
          <cell r="E403">
            <v>0</v>
          </cell>
          <cell r="F403">
            <v>0</v>
          </cell>
          <cell r="G403">
            <v>0</v>
          </cell>
          <cell r="H403">
            <v>0</v>
          </cell>
          <cell r="I403">
            <v>0</v>
          </cell>
          <cell r="J403">
            <v>0</v>
          </cell>
          <cell r="K403">
            <v>0</v>
          </cell>
          <cell r="L403" t="str">
            <v>UN</v>
          </cell>
          <cell r="M403">
            <v>10431.56</v>
          </cell>
        </row>
        <row r="404">
          <cell r="A404" t="str">
            <v>05.17.16</v>
          </cell>
          <cell r="B404" t="str">
            <v>SUDECAP</v>
          </cell>
          <cell r="C404" t="str">
            <v>B= 2.70M</v>
          </cell>
          <cell r="D404">
            <v>0</v>
          </cell>
          <cell r="E404">
            <v>0</v>
          </cell>
          <cell r="F404">
            <v>0</v>
          </cell>
          <cell r="G404">
            <v>0</v>
          </cell>
          <cell r="H404">
            <v>0</v>
          </cell>
          <cell r="I404">
            <v>0</v>
          </cell>
          <cell r="J404">
            <v>0</v>
          </cell>
          <cell r="K404">
            <v>0</v>
          </cell>
          <cell r="L404" t="str">
            <v>UN</v>
          </cell>
          <cell r="M404">
            <v>10729.02</v>
          </cell>
        </row>
        <row r="405">
          <cell r="A405" t="str">
            <v>05.17.17</v>
          </cell>
          <cell r="B405" t="str">
            <v>SUDECAP</v>
          </cell>
          <cell r="C405" t="str">
            <v>B= 2.80M</v>
          </cell>
          <cell r="D405">
            <v>0</v>
          </cell>
          <cell r="E405">
            <v>0</v>
          </cell>
          <cell r="F405">
            <v>0</v>
          </cell>
          <cell r="G405">
            <v>0</v>
          </cell>
          <cell r="H405">
            <v>0</v>
          </cell>
          <cell r="I405">
            <v>0</v>
          </cell>
          <cell r="J405">
            <v>0</v>
          </cell>
          <cell r="K405">
            <v>0</v>
          </cell>
          <cell r="L405" t="str">
            <v>UN</v>
          </cell>
          <cell r="M405">
            <v>11077.09</v>
          </cell>
        </row>
        <row r="406">
          <cell r="A406" t="str">
            <v>05.17.18</v>
          </cell>
          <cell r="B406" t="str">
            <v>SUDECAP</v>
          </cell>
          <cell r="C406" t="str">
            <v>B= 2.90M</v>
          </cell>
          <cell r="D406">
            <v>0</v>
          </cell>
          <cell r="E406">
            <v>0</v>
          </cell>
          <cell r="F406">
            <v>0</v>
          </cell>
          <cell r="G406">
            <v>0</v>
          </cell>
          <cell r="H406">
            <v>0</v>
          </cell>
          <cell r="I406">
            <v>0</v>
          </cell>
          <cell r="J406">
            <v>0</v>
          </cell>
          <cell r="K406">
            <v>0</v>
          </cell>
          <cell r="L406" t="str">
            <v>UN</v>
          </cell>
          <cell r="M406">
            <v>11342.6</v>
          </cell>
        </row>
        <row r="407">
          <cell r="A407" t="str">
            <v>05.17.19</v>
          </cell>
          <cell r="B407" t="str">
            <v>SUDECAP</v>
          </cell>
          <cell r="C407" t="str">
            <v>B= 3.00M</v>
          </cell>
          <cell r="D407">
            <v>0</v>
          </cell>
          <cell r="E407">
            <v>0</v>
          </cell>
          <cell r="F407">
            <v>0</v>
          </cell>
          <cell r="G407">
            <v>0</v>
          </cell>
          <cell r="H407">
            <v>0</v>
          </cell>
          <cell r="I407">
            <v>0</v>
          </cell>
          <cell r="J407">
            <v>0</v>
          </cell>
          <cell r="K407">
            <v>0</v>
          </cell>
          <cell r="L407" t="str">
            <v>UN</v>
          </cell>
          <cell r="M407">
            <v>11628.48</v>
          </cell>
        </row>
        <row r="408">
          <cell r="A408" t="str">
            <v>05.19</v>
          </cell>
          <cell r="B408" t="str">
            <v>SUDECAP</v>
          </cell>
          <cell r="C408" t="str">
            <v>GRELHA</v>
          </cell>
          <cell r="D408">
            <v>0</v>
          </cell>
          <cell r="E408">
            <v>0</v>
          </cell>
          <cell r="F408">
            <v>0</v>
          </cell>
          <cell r="G408">
            <v>0</v>
          </cell>
          <cell r="H408">
            <v>0</v>
          </cell>
          <cell r="I408">
            <v>0</v>
          </cell>
          <cell r="J408">
            <v>0</v>
          </cell>
          <cell r="K408">
            <v>0</v>
          </cell>
          <cell r="L408">
            <v>0</v>
          </cell>
          <cell r="M408">
            <v>0</v>
          </cell>
        </row>
        <row r="409">
          <cell r="A409" t="str">
            <v>05.19.01</v>
          </cell>
          <cell r="B409" t="str">
            <v>SUDECAP</v>
          </cell>
          <cell r="C409" t="str">
            <v>DE P.V. DE CANAL</v>
          </cell>
          <cell r="D409">
            <v>0</v>
          </cell>
          <cell r="E409">
            <v>0</v>
          </cell>
          <cell r="F409">
            <v>0</v>
          </cell>
          <cell r="G409">
            <v>0</v>
          </cell>
          <cell r="H409">
            <v>0</v>
          </cell>
          <cell r="I409">
            <v>0</v>
          </cell>
          <cell r="J409">
            <v>0</v>
          </cell>
          <cell r="K409">
            <v>0</v>
          </cell>
          <cell r="L409" t="str">
            <v>UN</v>
          </cell>
          <cell r="M409">
            <v>2677.85</v>
          </cell>
        </row>
        <row r="410">
          <cell r="A410" t="str">
            <v>05.20</v>
          </cell>
          <cell r="B410" t="str">
            <v>SUDECAP</v>
          </cell>
          <cell r="C410" t="str">
            <v>GABIAO</v>
          </cell>
          <cell r="D410">
            <v>0</v>
          </cell>
          <cell r="E410">
            <v>0</v>
          </cell>
          <cell r="F410">
            <v>0</v>
          </cell>
          <cell r="G410">
            <v>0</v>
          </cell>
          <cell r="H410">
            <v>0</v>
          </cell>
          <cell r="I410">
            <v>0</v>
          </cell>
          <cell r="J410">
            <v>0</v>
          </cell>
          <cell r="K410">
            <v>0</v>
          </cell>
          <cell r="L410">
            <v>0</v>
          </cell>
          <cell r="M410">
            <v>0</v>
          </cell>
        </row>
        <row r="411">
          <cell r="A411" t="str">
            <v>05.20.01</v>
          </cell>
          <cell r="B411" t="str">
            <v>SUDECAP</v>
          </cell>
          <cell r="C411" t="str">
            <v>TIPO CAIXA MALHA 8X10,FIO 2,7MM, REVESTIDO EM PVC (COM CALÇADÃO GNAISSE)</v>
          </cell>
          <cell r="D411">
            <v>0</v>
          </cell>
          <cell r="E411">
            <v>0</v>
          </cell>
          <cell r="F411">
            <v>0</v>
          </cell>
          <cell r="G411">
            <v>0</v>
          </cell>
          <cell r="H411">
            <v>0</v>
          </cell>
          <cell r="I411">
            <v>0</v>
          </cell>
          <cell r="J411">
            <v>0</v>
          </cell>
          <cell r="K411">
            <v>0</v>
          </cell>
          <cell r="L411" t="str">
            <v>M3</v>
          </cell>
          <cell r="M411">
            <v>328.56</v>
          </cell>
        </row>
        <row r="412">
          <cell r="A412" t="str">
            <v>05.20.03</v>
          </cell>
          <cell r="B412" t="str">
            <v>SUDECAP</v>
          </cell>
          <cell r="C412" t="str">
            <v>TIPO CAIXA MALHA 8X10, FIO 2,7MM GALVANIZADO (COM CALÇADÃO GNAISSE)</v>
          </cell>
          <cell r="D412">
            <v>0</v>
          </cell>
          <cell r="E412">
            <v>0</v>
          </cell>
          <cell r="F412">
            <v>0</v>
          </cell>
          <cell r="G412">
            <v>0</v>
          </cell>
          <cell r="H412">
            <v>0</v>
          </cell>
          <cell r="I412">
            <v>0</v>
          </cell>
          <cell r="J412">
            <v>0</v>
          </cell>
          <cell r="K412">
            <v>0</v>
          </cell>
          <cell r="L412" t="str">
            <v>M3</v>
          </cell>
          <cell r="M412">
            <v>392.71</v>
          </cell>
        </row>
        <row r="413">
          <cell r="A413" t="str">
            <v>05.20.07</v>
          </cell>
          <cell r="B413" t="str">
            <v>SUDECAP</v>
          </cell>
          <cell r="C413" t="str">
            <v>TIPO COLCHAO MALHA 6X8, FIO 2MM GALV.REVEST. PVC (COM CALÇADÃO GNAISSE)</v>
          </cell>
          <cell r="D413">
            <v>0</v>
          </cell>
          <cell r="E413">
            <v>0</v>
          </cell>
          <cell r="F413">
            <v>0</v>
          </cell>
          <cell r="G413">
            <v>0</v>
          </cell>
          <cell r="H413">
            <v>0</v>
          </cell>
          <cell r="I413">
            <v>0</v>
          </cell>
          <cell r="J413">
            <v>0</v>
          </cell>
          <cell r="K413">
            <v>0</v>
          </cell>
          <cell r="L413" t="str">
            <v>M3</v>
          </cell>
          <cell r="M413">
            <v>414.85</v>
          </cell>
        </row>
        <row r="414">
          <cell r="A414" t="str">
            <v>05.20.11</v>
          </cell>
          <cell r="B414" t="str">
            <v>SUDECAP</v>
          </cell>
          <cell r="C414" t="str">
            <v>TIPO SACO MALHA 8X10, FIO 2,4MM GALV. REVEST. PVC (COM CALÇADÃO GNAISSE)</v>
          </cell>
          <cell r="D414">
            <v>0</v>
          </cell>
          <cell r="E414">
            <v>0</v>
          </cell>
          <cell r="F414">
            <v>0</v>
          </cell>
          <cell r="G414">
            <v>0</v>
          </cell>
          <cell r="H414">
            <v>0</v>
          </cell>
          <cell r="I414">
            <v>0</v>
          </cell>
          <cell r="J414">
            <v>0</v>
          </cell>
          <cell r="K414">
            <v>0</v>
          </cell>
          <cell r="L414" t="str">
            <v>M3</v>
          </cell>
          <cell r="M414">
            <v>402.06</v>
          </cell>
        </row>
        <row r="415">
          <cell r="A415" t="str">
            <v>05.20.12</v>
          </cell>
          <cell r="B415" t="str">
            <v>SUDECAP</v>
          </cell>
          <cell r="C415" t="str">
            <v>TIPO CAIXA MALHA 8X10,FIO 2,7MM, REVESTIDO EM PVC (COM CALÇADÃO CALCÁRIO)</v>
          </cell>
          <cell r="D415">
            <v>0</v>
          </cell>
          <cell r="E415">
            <v>0</v>
          </cell>
          <cell r="F415">
            <v>0</v>
          </cell>
          <cell r="G415">
            <v>0</v>
          </cell>
          <cell r="H415">
            <v>0</v>
          </cell>
          <cell r="I415">
            <v>0</v>
          </cell>
          <cell r="J415">
            <v>0</v>
          </cell>
          <cell r="K415">
            <v>0</v>
          </cell>
          <cell r="L415" t="str">
            <v>M3</v>
          </cell>
          <cell r="M415">
            <v>282.08</v>
          </cell>
        </row>
        <row r="416">
          <cell r="A416" t="str">
            <v>05.20.13</v>
          </cell>
          <cell r="B416" t="str">
            <v>SUDECAP</v>
          </cell>
          <cell r="C416" t="str">
            <v>TIPO CAIXA MALHA 8X10, FIO 2,7MM GALVANIZADO (COM CALÇADÃO CALCÁRIO)</v>
          </cell>
          <cell r="D416">
            <v>0</v>
          </cell>
          <cell r="E416">
            <v>0</v>
          </cell>
          <cell r="F416">
            <v>0</v>
          </cell>
          <cell r="G416">
            <v>0</v>
          </cell>
          <cell r="H416">
            <v>0</v>
          </cell>
          <cell r="I416">
            <v>0</v>
          </cell>
          <cell r="J416">
            <v>0</v>
          </cell>
          <cell r="K416">
            <v>0</v>
          </cell>
          <cell r="L416" t="str">
            <v>M3</v>
          </cell>
          <cell r="M416">
            <v>346.23</v>
          </cell>
        </row>
        <row r="417">
          <cell r="A417" t="str">
            <v>05.20.14</v>
          </cell>
          <cell r="B417" t="str">
            <v>SUDECAP</v>
          </cell>
          <cell r="C417" t="str">
            <v>TIPO COLCHAO MALHA 6X8, FIO 2MM GALV.REVEST. PVC (COM CALÇADÃO CALCÁRIO)</v>
          </cell>
          <cell r="D417">
            <v>0</v>
          </cell>
          <cell r="E417">
            <v>0</v>
          </cell>
          <cell r="F417">
            <v>0</v>
          </cell>
          <cell r="G417">
            <v>0</v>
          </cell>
          <cell r="H417">
            <v>0</v>
          </cell>
          <cell r="I417">
            <v>0</v>
          </cell>
          <cell r="J417">
            <v>0</v>
          </cell>
          <cell r="K417">
            <v>0</v>
          </cell>
          <cell r="L417" t="str">
            <v>M3</v>
          </cell>
          <cell r="M417">
            <v>368.37</v>
          </cell>
        </row>
        <row r="418">
          <cell r="A418" t="str">
            <v>05.20.15</v>
          </cell>
          <cell r="B418" t="str">
            <v>SUDECAP</v>
          </cell>
          <cell r="C418" t="str">
            <v xml:space="preserve">TIPO SACO MALHA 8X10, FIO 2,4MM GALV. REVEST. PVC (COM CALÇADÃO CALCÁRIO)				</v>
          </cell>
          <cell r="D418">
            <v>0</v>
          </cell>
          <cell r="E418">
            <v>0</v>
          </cell>
          <cell r="F418">
            <v>0</v>
          </cell>
          <cell r="G418">
            <v>0</v>
          </cell>
          <cell r="H418">
            <v>0</v>
          </cell>
          <cell r="I418">
            <v>0</v>
          </cell>
          <cell r="J418">
            <v>0</v>
          </cell>
          <cell r="K418">
            <v>0</v>
          </cell>
          <cell r="L418" t="str">
            <v>M3</v>
          </cell>
          <cell r="M418">
            <v>355.58</v>
          </cell>
        </row>
        <row r="419">
          <cell r="A419">
            <v>0</v>
          </cell>
          <cell r="B419">
            <v>0</v>
          </cell>
          <cell r="C419">
            <v>0</v>
          </cell>
          <cell r="D419">
            <v>0</v>
          </cell>
          <cell r="E419">
            <v>0</v>
          </cell>
          <cell r="F419">
            <v>0</v>
          </cell>
          <cell r="G419">
            <v>0</v>
          </cell>
          <cell r="H419">
            <v>0</v>
          </cell>
          <cell r="I419">
            <v>0</v>
          </cell>
          <cell r="J419">
            <v>0</v>
          </cell>
          <cell r="K419">
            <v>0</v>
          </cell>
          <cell r="L419">
            <v>0</v>
          </cell>
          <cell r="M419">
            <v>0</v>
          </cell>
        </row>
        <row r="420">
          <cell r="A420" t="str">
            <v>06</v>
          </cell>
          <cell r="B420">
            <v>0</v>
          </cell>
          <cell r="C420" t="str">
            <v>ESTRUTURAS DE CONCRETO E METALICA</v>
          </cell>
          <cell r="D420">
            <v>0</v>
          </cell>
          <cell r="E420">
            <v>0</v>
          </cell>
          <cell r="F420">
            <v>0</v>
          </cell>
          <cell r="G420">
            <v>0</v>
          </cell>
          <cell r="H420">
            <v>0</v>
          </cell>
          <cell r="I420">
            <v>0</v>
          </cell>
          <cell r="J420">
            <v>0</v>
          </cell>
          <cell r="K420">
            <v>0</v>
          </cell>
          <cell r="L420">
            <v>0</v>
          </cell>
          <cell r="M420">
            <v>0</v>
          </cell>
        </row>
        <row r="421">
          <cell r="A421" t="str">
            <v>06.01</v>
          </cell>
          <cell r="B421" t="str">
            <v>SUDECAP</v>
          </cell>
          <cell r="C421" t="str">
            <v>FORMA, ESCORAMENTO, DESFORMA E LIMPEZA - ESTRUTURA</v>
          </cell>
          <cell r="D421">
            <v>0</v>
          </cell>
          <cell r="E421">
            <v>0</v>
          </cell>
          <cell r="F421">
            <v>0</v>
          </cell>
          <cell r="G421">
            <v>0</v>
          </cell>
          <cell r="H421">
            <v>0</v>
          </cell>
          <cell r="I421">
            <v>0</v>
          </cell>
          <cell r="J421">
            <v>0</v>
          </cell>
          <cell r="K421">
            <v>0</v>
          </cell>
          <cell r="L421">
            <v>0</v>
          </cell>
          <cell r="M421">
            <v>0</v>
          </cell>
        </row>
        <row r="422">
          <cell r="A422" t="str">
            <v>06.01.05</v>
          </cell>
          <cell r="B422" t="str">
            <v>SUDECAP</v>
          </cell>
          <cell r="C422" t="str">
            <v>DE COMPENSADO RESINADO ESPESSURA &gt;= 12MM</v>
          </cell>
          <cell r="D422">
            <v>0</v>
          </cell>
          <cell r="E422">
            <v>0</v>
          </cell>
          <cell r="F422">
            <v>0</v>
          </cell>
          <cell r="G422">
            <v>0</v>
          </cell>
          <cell r="H422">
            <v>0</v>
          </cell>
          <cell r="I422">
            <v>0</v>
          </cell>
          <cell r="J422">
            <v>0</v>
          </cell>
          <cell r="K422">
            <v>0</v>
          </cell>
          <cell r="L422" t="str">
            <v>M2</v>
          </cell>
          <cell r="M422">
            <v>62.63</v>
          </cell>
        </row>
        <row r="423">
          <cell r="A423" t="str">
            <v>06.01.15</v>
          </cell>
          <cell r="B423" t="str">
            <v>SUDECAP</v>
          </cell>
          <cell r="C423" t="str">
            <v>DE COMPENSADO PLASTIFICADO &gt;= 12MM</v>
          </cell>
          <cell r="D423">
            <v>0</v>
          </cell>
          <cell r="E423">
            <v>0</v>
          </cell>
          <cell r="F423">
            <v>0</v>
          </cell>
          <cell r="G423">
            <v>0</v>
          </cell>
          <cell r="H423">
            <v>0</v>
          </cell>
          <cell r="I423">
            <v>0</v>
          </cell>
          <cell r="J423">
            <v>0</v>
          </cell>
          <cell r="K423">
            <v>0</v>
          </cell>
          <cell r="L423" t="str">
            <v>M2</v>
          </cell>
          <cell r="M423">
            <v>65.010000000000005</v>
          </cell>
        </row>
        <row r="424">
          <cell r="A424" t="str">
            <v>06.01.16</v>
          </cell>
          <cell r="B424" t="str">
            <v>SUDECAP</v>
          </cell>
          <cell r="C424" t="str">
            <v>DE COMPENSADO PLASTIFICADO 19MM C/7APROVEITAMENTOS</v>
          </cell>
          <cell r="D424">
            <v>0</v>
          </cell>
          <cell r="E424">
            <v>0</v>
          </cell>
          <cell r="F424">
            <v>0</v>
          </cell>
          <cell r="G424">
            <v>0</v>
          </cell>
          <cell r="H424">
            <v>0</v>
          </cell>
          <cell r="I424">
            <v>0</v>
          </cell>
          <cell r="J424">
            <v>0</v>
          </cell>
          <cell r="K424">
            <v>0</v>
          </cell>
          <cell r="L424" t="str">
            <v>M2</v>
          </cell>
          <cell r="M424">
            <v>60.74</v>
          </cell>
        </row>
        <row r="425">
          <cell r="A425" t="str">
            <v>06.03</v>
          </cell>
          <cell r="B425" t="str">
            <v>SUDECAP</v>
          </cell>
          <cell r="C425" t="str">
            <v>ARMAÇAO INCL.CORTE, DOBRA E COLOCAÇAO EM ESTRUTURA</v>
          </cell>
          <cell r="D425">
            <v>0</v>
          </cell>
          <cell r="E425">
            <v>0</v>
          </cell>
          <cell r="F425">
            <v>0</v>
          </cell>
          <cell r="G425">
            <v>0</v>
          </cell>
          <cell r="H425">
            <v>0</v>
          </cell>
          <cell r="I425">
            <v>0</v>
          </cell>
          <cell r="J425">
            <v>0</v>
          </cell>
          <cell r="K425">
            <v>0</v>
          </cell>
          <cell r="L425">
            <v>0</v>
          </cell>
          <cell r="M425">
            <v>0</v>
          </cell>
        </row>
        <row r="426">
          <cell r="A426" t="str">
            <v>06.03.01</v>
          </cell>
          <cell r="B426" t="str">
            <v>SUDECAP</v>
          </cell>
          <cell r="C426" t="str">
            <v>AÇO CA-50  D &lt;= 12,5 MM</v>
          </cell>
          <cell r="D426">
            <v>0</v>
          </cell>
          <cell r="E426">
            <v>0</v>
          </cell>
          <cell r="F426">
            <v>0</v>
          </cell>
          <cell r="G426">
            <v>0</v>
          </cell>
          <cell r="H426">
            <v>0</v>
          </cell>
          <cell r="I426">
            <v>0</v>
          </cell>
          <cell r="J426">
            <v>0</v>
          </cell>
          <cell r="K426">
            <v>0</v>
          </cell>
          <cell r="L426" t="str">
            <v>KG</v>
          </cell>
          <cell r="M426">
            <v>6.91</v>
          </cell>
        </row>
        <row r="427">
          <cell r="A427" t="str">
            <v>06.03.03</v>
          </cell>
          <cell r="B427" t="str">
            <v>SUDECAP</v>
          </cell>
          <cell r="C427" t="str">
            <v>AÇO CA-50  D &gt; 12,5 MM</v>
          </cell>
          <cell r="D427">
            <v>0</v>
          </cell>
          <cell r="E427">
            <v>0</v>
          </cell>
          <cell r="F427">
            <v>0</v>
          </cell>
          <cell r="G427">
            <v>0</v>
          </cell>
          <cell r="H427">
            <v>0</v>
          </cell>
          <cell r="I427">
            <v>0</v>
          </cell>
          <cell r="J427">
            <v>0</v>
          </cell>
          <cell r="K427">
            <v>0</v>
          </cell>
          <cell r="L427" t="str">
            <v>KG</v>
          </cell>
          <cell r="M427">
            <v>7.81</v>
          </cell>
        </row>
        <row r="428">
          <cell r="A428" t="str">
            <v>06.03.05</v>
          </cell>
          <cell r="B428" t="str">
            <v>SUDECAP</v>
          </cell>
          <cell r="C428" t="str">
            <v>AÇO CA-60</v>
          </cell>
          <cell r="D428">
            <v>0</v>
          </cell>
          <cell r="E428">
            <v>0</v>
          </cell>
          <cell r="F428">
            <v>0</v>
          </cell>
          <cell r="G428">
            <v>0</v>
          </cell>
          <cell r="H428">
            <v>0</v>
          </cell>
          <cell r="I428">
            <v>0</v>
          </cell>
          <cell r="J428">
            <v>0</v>
          </cell>
          <cell r="K428">
            <v>0</v>
          </cell>
          <cell r="L428" t="str">
            <v>KG</v>
          </cell>
          <cell r="M428">
            <v>9.4</v>
          </cell>
        </row>
        <row r="429">
          <cell r="A429" t="str">
            <v>06.03.07</v>
          </cell>
          <cell r="B429" t="str">
            <v>SUDECAP</v>
          </cell>
          <cell r="C429" t="str">
            <v>AÇO CA-50/60</v>
          </cell>
          <cell r="D429">
            <v>0</v>
          </cell>
          <cell r="E429">
            <v>0</v>
          </cell>
          <cell r="F429">
            <v>0</v>
          </cell>
          <cell r="G429">
            <v>0</v>
          </cell>
          <cell r="H429">
            <v>0</v>
          </cell>
          <cell r="I429">
            <v>0</v>
          </cell>
          <cell r="J429">
            <v>0</v>
          </cell>
          <cell r="K429">
            <v>0</v>
          </cell>
          <cell r="L429" t="str">
            <v>KG</v>
          </cell>
          <cell r="M429">
            <v>7.41</v>
          </cell>
        </row>
        <row r="430">
          <cell r="A430" t="str">
            <v>06.04</v>
          </cell>
          <cell r="B430" t="str">
            <v>SUDECAP</v>
          </cell>
          <cell r="C430" t="str">
            <v>TELA SOLDADA</v>
          </cell>
          <cell r="D430">
            <v>0</v>
          </cell>
          <cell r="E430">
            <v>0</v>
          </cell>
          <cell r="F430">
            <v>0</v>
          </cell>
          <cell r="G430">
            <v>0</v>
          </cell>
          <cell r="H430">
            <v>0</v>
          </cell>
          <cell r="I430">
            <v>0</v>
          </cell>
          <cell r="J430">
            <v>0</v>
          </cell>
          <cell r="K430">
            <v>0</v>
          </cell>
          <cell r="L430">
            <v>0</v>
          </cell>
          <cell r="M430">
            <v>0</v>
          </cell>
        </row>
        <row r="431">
          <cell r="A431" t="str">
            <v>06.04.01</v>
          </cell>
          <cell r="B431" t="str">
            <v>SUDECAP</v>
          </cell>
          <cell r="C431" t="str">
            <v>FORNECIMENTO E COLOCACAO DE TELA Q-92</v>
          </cell>
          <cell r="D431">
            <v>0</v>
          </cell>
          <cell r="E431">
            <v>0</v>
          </cell>
          <cell r="F431">
            <v>0</v>
          </cell>
          <cell r="G431">
            <v>0</v>
          </cell>
          <cell r="H431">
            <v>0</v>
          </cell>
          <cell r="I431">
            <v>0</v>
          </cell>
          <cell r="J431">
            <v>0</v>
          </cell>
          <cell r="K431">
            <v>0</v>
          </cell>
          <cell r="L431" t="str">
            <v>KG</v>
          </cell>
          <cell r="M431">
            <v>6.84</v>
          </cell>
        </row>
        <row r="432">
          <cell r="A432" t="str">
            <v>06.04.02</v>
          </cell>
          <cell r="B432" t="str">
            <v>SUDECAP</v>
          </cell>
          <cell r="C432" t="str">
            <v>FORNECIMENTO E COLOCAÇÃO DE TELA Q-138</v>
          </cell>
          <cell r="D432">
            <v>0</v>
          </cell>
          <cell r="E432">
            <v>0</v>
          </cell>
          <cell r="F432">
            <v>0</v>
          </cell>
          <cell r="G432">
            <v>0</v>
          </cell>
          <cell r="H432">
            <v>0</v>
          </cell>
          <cell r="I432">
            <v>0</v>
          </cell>
          <cell r="J432">
            <v>0</v>
          </cell>
          <cell r="K432">
            <v>0</v>
          </cell>
          <cell r="L432" t="str">
            <v>KG</v>
          </cell>
          <cell r="M432">
            <v>6.74</v>
          </cell>
        </row>
        <row r="433">
          <cell r="A433" t="str">
            <v>06.04.03</v>
          </cell>
          <cell r="B433" t="str">
            <v>SUDECAP</v>
          </cell>
          <cell r="C433" t="str">
            <v>FORNECIMENTO E COLOCACAO DE TELA Q-196</v>
          </cell>
          <cell r="D433">
            <v>0</v>
          </cell>
          <cell r="E433">
            <v>0</v>
          </cell>
          <cell r="F433">
            <v>0</v>
          </cell>
          <cell r="G433">
            <v>0</v>
          </cell>
          <cell r="H433">
            <v>0</v>
          </cell>
          <cell r="I433">
            <v>0</v>
          </cell>
          <cell r="J433">
            <v>0</v>
          </cell>
          <cell r="K433">
            <v>0</v>
          </cell>
          <cell r="L433" t="str">
            <v>KG</v>
          </cell>
          <cell r="M433">
            <v>6.74</v>
          </cell>
        </row>
        <row r="434">
          <cell r="A434" t="str">
            <v>06.05</v>
          </cell>
          <cell r="B434" t="str">
            <v>SUDECAP</v>
          </cell>
          <cell r="C434" t="str">
            <v>CONCRETO CONVENCIONAL B1,B2 LANÇADO EM ESTRUTURA</v>
          </cell>
          <cell r="D434">
            <v>0</v>
          </cell>
          <cell r="E434">
            <v>0</v>
          </cell>
          <cell r="F434">
            <v>0</v>
          </cell>
          <cell r="G434">
            <v>0</v>
          </cell>
          <cell r="H434">
            <v>0</v>
          </cell>
          <cell r="I434">
            <v>0</v>
          </cell>
          <cell r="J434">
            <v>0</v>
          </cell>
          <cell r="K434">
            <v>0</v>
          </cell>
          <cell r="L434">
            <v>0</v>
          </cell>
          <cell r="M434">
            <v>0</v>
          </cell>
        </row>
        <row r="435">
          <cell r="A435" t="str">
            <v>06.05.20</v>
          </cell>
          <cell r="B435" t="str">
            <v>SUDECAP</v>
          </cell>
          <cell r="C435" t="str">
            <v>FCK &gt;= 20,0 MPA</v>
          </cell>
          <cell r="D435">
            <v>0</v>
          </cell>
          <cell r="E435">
            <v>0</v>
          </cell>
          <cell r="F435">
            <v>0</v>
          </cell>
          <cell r="G435">
            <v>0</v>
          </cell>
          <cell r="H435">
            <v>0</v>
          </cell>
          <cell r="I435">
            <v>0</v>
          </cell>
          <cell r="J435">
            <v>0</v>
          </cell>
          <cell r="K435">
            <v>0</v>
          </cell>
          <cell r="L435" t="str">
            <v>M3</v>
          </cell>
          <cell r="M435">
            <v>394.82</v>
          </cell>
        </row>
        <row r="436">
          <cell r="A436" t="str">
            <v>06.05.25</v>
          </cell>
          <cell r="B436" t="str">
            <v>SUDECAP</v>
          </cell>
          <cell r="C436" t="str">
            <v>FCK &gt;= 25,0 MPA</v>
          </cell>
          <cell r="D436">
            <v>0</v>
          </cell>
          <cell r="E436">
            <v>0</v>
          </cell>
          <cell r="F436">
            <v>0</v>
          </cell>
          <cell r="G436">
            <v>0</v>
          </cell>
          <cell r="H436">
            <v>0</v>
          </cell>
          <cell r="I436">
            <v>0</v>
          </cell>
          <cell r="J436">
            <v>0</v>
          </cell>
          <cell r="K436">
            <v>0</v>
          </cell>
          <cell r="L436" t="str">
            <v>M3</v>
          </cell>
          <cell r="M436">
            <v>406.72</v>
          </cell>
        </row>
        <row r="437">
          <cell r="A437" t="str">
            <v>06.07</v>
          </cell>
          <cell r="B437" t="str">
            <v>SUDECAP</v>
          </cell>
          <cell r="C437" t="str">
            <v>CONCRETO USINADO B1,B2 LANÇADO EM ESTRUTURA</v>
          </cell>
          <cell r="D437">
            <v>0</v>
          </cell>
          <cell r="E437">
            <v>0</v>
          </cell>
          <cell r="F437">
            <v>0</v>
          </cell>
          <cell r="G437">
            <v>0</v>
          </cell>
          <cell r="H437">
            <v>0</v>
          </cell>
          <cell r="I437">
            <v>0</v>
          </cell>
          <cell r="J437">
            <v>0</v>
          </cell>
          <cell r="K437">
            <v>0</v>
          </cell>
          <cell r="L437">
            <v>0</v>
          </cell>
          <cell r="M437">
            <v>0</v>
          </cell>
        </row>
        <row r="438">
          <cell r="A438" t="str">
            <v>06.07.20</v>
          </cell>
          <cell r="B438" t="str">
            <v>SUDECAP</v>
          </cell>
          <cell r="C438" t="str">
            <v>FCK &gt;= 20,0 MPA</v>
          </cell>
          <cell r="D438">
            <v>0</v>
          </cell>
          <cell r="E438">
            <v>0</v>
          </cell>
          <cell r="F438">
            <v>0</v>
          </cell>
          <cell r="G438">
            <v>0</v>
          </cell>
          <cell r="H438">
            <v>0</v>
          </cell>
          <cell r="I438">
            <v>0</v>
          </cell>
          <cell r="J438">
            <v>0</v>
          </cell>
          <cell r="K438">
            <v>0</v>
          </cell>
          <cell r="L438" t="str">
            <v>M3</v>
          </cell>
          <cell r="M438">
            <v>350.16</v>
          </cell>
        </row>
        <row r="439">
          <cell r="A439" t="str">
            <v>06.07.25</v>
          </cell>
          <cell r="B439" t="str">
            <v>SUDECAP</v>
          </cell>
          <cell r="C439" t="str">
            <v>FCK &gt;= 25,0 MPA</v>
          </cell>
          <cell r="D439">
            <v>0</v>
          </cell>
          <cell r="E439">
            <v>0</v>
          </cell>
          <cell r="F439">
            <v>0</v>
          </cell>
          <cell r="G439">
            <v>0</v>
          </cell>
          <cell r="H439">
            <v>0</v>
          </cell>
          <cell r="I439">
            <v>0</v>
          </cell>
          <cell r="J439">
            <v>0</v>
          </cell>
          <cell r="K439">
            <v>0</v>
          </cell>
          <cell r="L439" t="str">
            <v>M3</v>
          </cell>
          <cell r="M439">
            <v>360.66</v>
          </cell>
        </row>
        <row r="440">
          <cell r="A440" t="str">
            <v>06.07.30</v>
          </cell>
          <cell r="B440" t="str">
            <v>SUDECAP</v>
          </cell>
          <cell r="C440" t="str">
            <v>FCK &gt;= 30,0 MPA</v>
          </cell>
          <cell r="D440">
            <v>0</v>
          </cell>
          <cell r="E440">
            <v>0</v>
          </cell>
          <cell r="F440">
            <v>0</v>
          </cell>
          <cell r="G440">
            <v>0</v>
          </cell>
          <cell r="H440">
            <v>0</v>
          </cell>
          <cell r="I440">
            <v>0</v>
          </cell>
          <cell r="J440">
            <v>0</v>
          </cell>
          <cell r="K440">
            <v>0</v>
          </cell>
          <cell r="L440" t="str">
            <v>M3</v>
          </cell>
          <cell r="M440">
            <v>365.91</v>
          </cell>
        </row>
        <row r="441">
          <cell r="A441" t="str">
            <v>06.09</v>
          </cell>
          <cell r="B441" t="str">
            <v>SUDECAP</v>
          </cell>
          <cell r="C441" t="str">
            <v>CONCRETO USINADO BOMBEADO LANÇADO EM ESTRUTURA</v>
          </cell>
          <cell r="D441">
            <v>0</v>
          </cell>
          <cell r="E441">
            <v>0</v>
          </cell>
          <cell r="F441">
            <v>0</v>
          </cell>
          <cell r="G441">
            <v>0</v>
          </cell>
          <cell r="H441">
            <v>0</v>
          </cell>
          <cell r="I441">
            <v>0</v>
          </cell>
          <cell r="J441">
            <v>0</v>
          </cell>
          <cell r="K441">
            <v>0</v>
          </cell>
          <cell r="L441">
            <v>0</v>
          </cell>
          <cell r="M441">
            <v>0</v>
          </cell>
        </row>
        <row r="442">
          <cell r="A442" t="str">
            <v>06.09.20</v>
          </cell>
          <cell r="B442" t="str">
            <v>SUDECAP</v>
          </cell>
          <cell r="C442" t="str">
            <v>FCK &gt;= 20,0 MPA</v>
          </cell>
          <cell r="D442">
            <v>0</v>
          </cell>
          <cell r="E442">
            <v>0</v>
          </cell>
          <cell r="F442">
            <v>0</v>
          </cell>
          <cell r="G442">
            <v>0</v>
          </cell>
          <cell r="H442">
            <v>0</v>
          </cell>
          <cell r="I442">
            <v>0</v>
          </cell>
          <cell r="J442">
            <v>0</v>
          </cell>
          <cell r="K442">
            <v>0</v>
          </cell>
          <cell r="L442" t="str">
            <v>M3</v>
          </cell>
          <cell r="M442">
            <v>360.17</v>
          </cell>
        </row>
        <row r="443">
          <cell r="A443" t="str">
            <v>06.09.25</v>
          </cell>
          <cell r="B443" t="str">
            <v>SUDECAP</v>
          </cell>
          <cell r="C443" t="str">
            <v>FCK &gt;= 25,0 MPA</v>
          </cell>
          <cell r="D443">
            <v>0</v>
          </cell>
          <cell r="E443">
            <v>0</v>
          </cell>
          <cell r="F443">
            <v>0</v>
          </cell>
          <cell r="G443">
            <v>0</v>
          </cell>
          <cell r="H443">
            <v>0</v>
          </cell>
          <cell r="I443">
            <v>0</v>
          </cell>
          <cell r="J443">
            <v>0</v>
          </cell>
          <cell r="K443">
            <v>0</v>
          </cell>
          <cell r="L443" t="str">
            <v>M3</v>
          </cell>
          <cell r="M443">
            <v>372.76</v>
          </cell>
        </row>
        <row r="444">
          <cell r="A444" t="str">
            <v>06.09.30</v>
          </cell>
          <cell r="B444" t="str">
            <v>SUDECAP</v>
          </cell>
          <cell r="C444" t="str">
            <v>FCK &gt;= 30,0 MPA</v>
          </cell>
          <cell r="D444">
            <v>0</v>
          </cell>
          <cell r="E444">
            <v>0</v>
          </cell>
          <cell r="F444">
            <v>0</v>
          </cell>
          <cell r="G444">
            <v>0</v>
          </cell>
          <cell r="H444">
            <v>0</v>
          </cell>
          <cell r="I444">
            <v>0</v>
          </cell>
          <cell r="J444">
            <v>0</v>
          </cell>
          <cell r="K444">
            <v>0</v>
          </cell>
          <cell r="L444" t="str">
            <v>M3</v>
          </cell>
          <cell r="M444">
            <v>383.26</v>
          </cell>
        </row>
        <row r="445">
          <cell r="A445" t="str">
            <v>06.11</v>
          </cell>
          <cell r="B445" t="str">
            <v>SUDECAP</v>
          </cell>
          <cell r="C445" t="str">
            <v>LAJE PRE-MOLDADA, A REVESTIR INCLUSIVE CAPEAMENTO</v>
          </cell>
          <cell r="D445">
            <v>0</v>
          </cell>
          <cell r="E445">
            <v>0</v>
          </cell>
          <cell r="F445">
            <v>0</v>
          </cell>
          <cell r="G445">
            <v>0</v>
          </cell>
          <cell r="H445">
            <v>0</v>
          </cell>
          <cell r="I445">
            <v>0</v>
          </cell>
          <cell r="J445">
            <v>0</v>
          </cell>
          <cell r="K445">
            <v>0</v>
          </cell>
          <cell r="L445">
            <v>0</v>
          </cell>
          <cell r="M445">
            <v>0</v>
          </cell>
        </row>
        <row r="446">
          <cell r="A446" t="str">
            <v>06.11.13</v>
          </cell>
          <cell r="B446" t="str">
            <v>SUDECAP</v>
          </cell>
          <cell r="C446" t="str">
            <v>SC= 100 KG/M2, L= 3,0 M</v>
          </cell>
          <cell r="D446">
            <v>0</v>
          </cell>
          <cell r="E446">
            <v>0</v>
          </cell>
          <cell r="F446">
            <v>0</v>
          </cell>
          <cell r="G446">
            <v>0</v>
          </cell>
          <cell r="H446">
            <v>0</v>
          </cell>
          <cell r="I446">
            <v>0</v>
          </cell>
          <cell r="J446">
            <v>0</v>
          </cell>
          <cell r="K446">
            <v>0</v>
          </cell>
          <cell r="L446" t="str">
            <v>M2</v>
          </cell>
          <cell r="M446">
            <v>50.74</v>
          </cell>
        </row>
        <row r="447">
          <cell r="A447" t="str">
            <v>06.11.14</v>
          </cell>
          <cell r="B447" t="str">
            <v>SUDECAP</v>
          </cell>
          <cell r="C447" t="str">
            <v>SC= 100 KG/M2, L= 4,0 M</v>
          </cell>
          <cell r="D447">
            <v>0</v>
          </cell>
          <cell r="E447">
            <v>0</v>
          </cell>
          <cell r="F447">
            <v>0</v>
          </cell>
          <cell r="G447">
            <v>0</v>
          </cell>
          <cell r="H447">
            <v>0</v>
          </cell>
          <cell r="I447">
            <v>0</v>
          </cell>
          <cell r="J447">
            <v>0</v>
          </cell>
          <cell r="K447">
            <v>0</v>
          </cell>
          <cell r="L447" t="str">
            <v>M2</v>
          </cell>
          <cell r="M447">
            <v>57.74</v>
          </cell>
        </row>
        <row r="448">
          <cell r="A448" t="str">
            <v>06.11.15</v>
          </cell>
          <cell r="B448" t="str">
            <v>SUDECAP</v>
          </cell>
          <cell r="C448" t="str">
            <v>SC= 100 KG/M2, L= 5,0 M</v>
          </cell>
          <cell r="D448">
            <v>0</v>
          </cell>
          <cell r="E448">
            <v>0</v>
          </cell>
          <cell r="F448">
            <v>0</v>
          </cell>
          <cell r="G448">
            <v>0</v>
          </cell>
          <cell r="H448">
            <v>0</v>
          </cell>
          <cell r="I448">
            <v>0</v>
          </cell>
          <cell r="J448">
            <v>0</v>
          </cell>
          <cell r="K448">
            <v>0</v>
          </cell>
          <cell r="L448" t="str">
            <v>M2</v>
          </cell>
          <cell r="M448">
            <v>61.96</v>
          </cell>
        </row>
        <row r="449">
          <cell r="A449" t="str">
            <v>06.11.23</v>
          </cell>
          <cell r="B449" t="str">
            <v>SUDECAP</v>
          </cell>
          <cell r="C449" t="str">
            <v>SC= 200 KG/M2, L= 3,0 M</v>
          </cell>
          <cell r="D449">
            <v>0</v>
          </cell>
          <cell r="E449">
            <v>0</v>
          </cell>
          <cell r="F449">
            <v>0</v>
          </cell>
          <cell r="G449">
            <v>0</v>
          </cell>
          <cell r="H449">
            <v>0</v>
          </cell>
          <cell r="I449">
            <v>0</v>
          </cell>
          <cell r="J449">
            <v>0</v>
          </cell>
          <cell r="K449">
            <v>0</v>
          </cell>
          <cell r="L449" t="str">
            <v>M2</v>
          </cell>
          <cell r="M449">
            <v>58.96</v>
          </cell>
        </row>
        <row r="450">
          <cell r="A450" t="str">
            <v>06.11.24</v>
          </cell>
          <cell r="B450" t="str">
            <v>SUDECAP</v>
          </cell>
          <cell r="C450" t="str">
            <v>SC= 200 KG/M2, L= 4,0 M</v>
          </cell>
          <cell r="D450">
            <v>0</v>
          </cell>
          <cell r="E450">
            <v>0</v>
          </cell>
          <cell r="F450">
            <v>0</v>
          </cell>
          <cell r="G450">
            <v>0</v>
          </cell>
          <cell r="H450">
            <v>0</v>
          </cell>
          <cell r="I450">
            <v>0</v>
          </cell>
          <cell r="J450">
            <v>0</v>
          </cell>
          <cell r="K450">
            <v>0</v>
          </cell>
          <cell r="L450" t="str">
            <v>M2</v>
          </cell>
          <cell r="M450">
            <v>61.96</v>
          </cell>
        </row>
        <row r="451">
          <cell r="A451" t="str">
            <v>06.11.25</v>
          </cell>
          <cell r="B451" t="str">
            <v>SUDECAP</v>
          </cell>
          <cell r="C451" t="str">
            <v>SC= 200 KG/M2, L= 5,0 M</v>
          </cell>
          <cell r="D451">
            <v>0</v>
          </cell>
          <cell r="E451">
            <v>0</v>
          </cell>
          <cell r="F451">
            <v>0</v>
          </cell>
          <cell r="G451">
            <v>0</v>
          </cell>
          <cell r="H451">
            <v>0</v>
          </cell>
          <cell r="I451">
            <v>0</v>
          </cell>
          <cell r="J451">
            <v>0</v>
          </cell>
          <cell r="K451">
            <v>0</v>
          </cell>
          <cell r="L451" t="str">
            <v>M2</v>
          </cell>
          <cell r="M451">
            <v>70.03</v>
          </cell>
        </row>
        <row r="452">
          <cell r="A452" t="str">
            <v>06.11.26</v>
          </cell>
          <cell r="B452" t="str">
            <v>SUDECAP</v>
          </cell>
          <cell r="C452" t="str">
            <v>SC= 250 KG/M2, L= 5,0 M</v>
          </cell>
          <cell r="D452">
            <v>0</v>
          </cell>
          <cell r="E452">
            <v>0</v>
          </cell>
          <cell r="F452">
            <v>0</v>
          </cell>
          <cell r="G452">
            <v>0</v>
          </cell>
          <cell r="H452">
            <v>0</v>
          </cell>
          <cell r="I452">
            <v>0</v>
          </cell>
          <cell r="J452">
            <v>0</v>
          </cell>
          <cell r="K452">
            <v>0</v>
          </cell>
          <cell r="L452" t="str">
            <v>M2</v>
          </cell>
          <cell r="M452">
            <v>63.49</v>
          </cell>
        </row>
        <row r="453">
          <cell r="A453" t="str">
            <v>06.11.33</v>
          </cell>
          <cell r="B453" t="str">
            <v>SUDECAP</v>
          </cell>
          <cell r="C453" t="str">
            <v>SC= 300 KG/M2, L= 3,0 M</v>
          </cell>
          <cell r="D453">
            <v>0</v>
          </cell>
          <cell r="E453">
            <v>0</v>
          </cell>
          <cell r="F453">
            <v>0</v>
          </cell>
          <cell r="G453">
            <v>0</v>
          </cell>
          <cell r="H453">
            <v>0</v>
          </cell>
          <cell r="I453">
            <v>0</v>
          </cell>
          <cell r="J453">
            <v>0</v>
          </cell>
          <cell r="K453">
            <v>0</v>
          </cell>
          <cell r="L453" t="str">
            <v>M2</v>
          </cell>
          <cell r="M453">
            <v>54.96</v>
          </cell>
        </row>
        <row r="454">
          <cell r="A454" t="str">
            <v>06.11.34</v>
          </cell>
          <cell r="B454" t="str">
            <v>SUDECAP</v>
          </cell>
          <cell r="C454" t="str">
            <v>SC= 300 KG/M2, L= 4,0 M</v>
          </cell>
          <cell r="D454">
            <v>0</v>
          </cell>
          <cell r="E454">
            <v>0</v>
          </cell>
          <cell r="F454">
            <v>0</v>
          </cell>
          <cell r="G454">
            <v>0</v>
          </cell>
          <cell r="H454">
            <v>0</v>
          </cell>
          <cell r="I454">
            <v>0</v>
          </cell>
          <cell r="J454">
            <v>0</v>
          </cell>
          <cell r="K454">
            <v>0</v>
          </cell>
          <cell r="L454" t="str">
            <v>M2</v>
          </cell>
          <cell r="M454">
            <v>61.96</v>
          </cell>
        </row>
        <row r="455">
          <cell r="A455" t="str">
            <v>06.11.35</v>
          </cell>
          <cell r="B455" t="str">
            <v>SUDECAP</v>
          </cell>
          <cell r="C455" t="str">
            <v>SC= 300 KG/M2, L= 5,0 M</v>
          </cell>
          <cell r="D455">
            <v>0</v>
          </cell>
          <cell r="E455">
            <v>0</v>
          </cell>
          <cell r="F455">
            <v>0</v>
          </cell>
          <cell r="G455">
            <v>0</v>
          </cell>
          <cell r="H455">
            <v>0</v>
          </cell>
          <cell r="I455">
            <v>0</v>
          </cell>
          <cell r="J455">
            <v>0</v>
          </cell>
          <cell r="K455">
            <v>0</v>
          </cell>
          <cell r="L455" t="str">
            <v>M2</v>
          </cell>
          <cell r="M455">
            <v>63.49</v>
          </cell>
        </row>
        <row r="456">
          <cell r="A456" t="str">
            <v>06.13</v>
          </cell>
          <cell r="B456" t="str">
            <v>SUDECAP</v>
          </cell>
          <cell r="C456" t="str">
            <v>LAJE PRE-MOLDADA, APARENTE, INCLUSIVE CAPEAMENTO</v>
          </cell>
          <cell r="D456">
            <v>0</v>
          </cell>
          <cell r="E456">
            <v>0</v>
          </cell>
          <cell r="F456">
            <v>0</v>
          </cell>
          <cell r="G456">
            <v>0</v>
          </cell>
          <cell r="H456">
            <v>0</v>
          </cell>
          <cell r="I456">
            <v>0</v>
          </cell>
          <cell r="J456">
            <v>0</v>
          </cell>
          <cell r="K456">
            <v>0</v>
          </cell>
          <cell r="L456">
            <v>0</v>
          </cell>
          <cell r="M456">
            <v>0</v>
          </cell>
        </row>
        <row r="457">
          <cell r="A457" t="str">
            <v>06.13.13</v>
          </cell>
          <cell r="B457" t="str">
            <v>SUDECAP</v>
          </cell>
          <cell r="C457" t="str">
            <v>SC= 100 KG/M2, L= 3,0 M</v>
          </cell>
          <cell r="D457">
            <v>0</v>
          </cell>
          <cell r="E457">
            <v>0</v>
          </cell>
          <cell r="F457">
            <v>0</v>
          </cell>
          <cell r="G457">
            <v>0</v>
          </cell>
          <cell r="H457">
            <v>0</v>
          </cell>
          <cell r="I457">
            <v>0</v>
          </cell>
          <cell r="J457">
            <v>0</v>
          </cell>
          <cell r="K457">
            <v>0</v>
          </cell>
          <cell r="L457" t="str">
            <v>M2</v>
          </cell>
          <cell r="M457">
            <v>51.58</v>
          </cell>
        </row>
        <row r="458">
          <cell r="A458" t="str">
            <v>06.13.14</v>
          </cell>
          <cell r="B458" t="str">
            <v>SUDECAP</v>
          </cell>
          <cell r="C458" t="str">
            <v>SC= 100 KG/M2, L= 4,0 M</v>
          </cell>
          <cell r="D458">
            <v>0</v>
          </cell>
          <cell r="E458">
            <v>0</v>
          </cell>
          <cell r="F458">
            <v>0</v>
          </cell>
          <cell r="G458">
            <v>0</v>
          </cell>
          <cell r="H458">
            <v>0</v>
          </cell>
          <cell r="I458">
            <v>0</v>
          </cell>
          <cell r="J458">
            <v>0</v>
          </cell>
          <cell r="K458">
            <v>0</v>
          </cell>
          <cell r="L458" t="str">
            <v>M2</v>
          </cell>
          <cell r="M458">
            <v>60.12</v>
          </cell>
        </row>
        <row r="459">
          <cell r="A459" t="str">
            <v>06.13.15</v>
          </cell>
          <cell r="B459" t="str">
            <v>SUDECAP</v>
          </cell>
          <cell r="C459" t="str">
            <v>SC= 100 KG/M2, L= 5,0 M</v>
          </cell>
          <cell r="D459">
            <v>0</v>
          </cell>
          <cell r="E459">
            <v>0</v>
          </cell>
          <cell r="F459">
            <v>0</v>
          </cell>
          <cell r="G459">
            <v>0</v>
          </cell>
          <cell r="H459">
            <v>0</v>
          </cell>
          <cell r="I459">
            <v>0</v>
          </cell>
          <cell r="J459">
            <v>0</v>
          </cell>
          <cell r="K459">
            <v>0</v>
          </cell>
          <cell r="L459" t="str">
            <v>M2</v>
          </cell>
          <cell r="M459">
            <v>73.16</v>
          </cell>
        </row>
        <row r="460">
          <cell r="A460" t="str">
            <v>06.13.23</v>
          </cell>
          <cell r="B460" t="str">
            <v>SUDECAP</v>
          </cell>
          <cell r="C460" t="str">
            <v>SC= 200 KG/M2, L= 3,0 M</v>
          </cell>
          <cell r="D460">
            <v>0</v>
          </cell>
          <cell r="E460">
            <v>0</v>
          </cell>
          <cell r="F460">
            <v>0</v>
          </cell>
          <cell r="G460">
            <v>0</v>
          </cell>
          <cell r="H460">
            <v>0</v>
          </cell>
          <cell r="I460">
            <v>0</v>
          </cell>
          <cell r="J460">
            <v>0</v>
          </cell>
          <cell r="K460">
            <v>0</v>
          </cell>
          <cell r="L460" t="str">
            <v>M2</v>
          </cell>
          <cell r="M460">
            <v>55.8</v>
          </cell>
        </row>
        <row r="461">
          <cell r="A461" t="str">
            <v>06.13.24</v>
          </cell>
          <cell r="B461" t="str">
            <v>SUDECAP</v>
          </cell>
          <cell r="C461" t="str">
            <v>SC= 200 KG/M2, L= 4,0 M</v>
          </cell>
          <cell r="D461">
            <v>0</v>
          </cell>
          <cell r="E461">
            <v>0</v>
          </cell>
          <cell r="F461">
            <v>0</v>
          </cell>
          <cell r="G461">
            <v>0</v>
          </cell>
          <cell r="H461">
            <v>0</v>
          </cell>
          <cell r="I461">
            <v>0</v>
          </cell>
          <cell r="J461">
            <v>0</v>
          </cell>
          <cell r="K461">
            <v>0</v>
          </cell>
          <cell r="L461" t="str">
            <v>M2</v>
          </cell>
          <cell r="M461">
            <v>64.34</v>
          </cell>
        </row>
        <row r="462">
          <cell r="A462" t="str">
            <v>06.13.25</v>
          </cell>
          <cell r="B462" t="str">
            <v>SUDECAP</v>
          </cell>
          <cell r="C462" t="str">
            <v>SC= 200 KG/M2, L= 5,0 M</v>
          </cell>
          <cell r="D462">
            <v>0</v>
          </cell>
          <cell r="E462">
            <v>0</v>
          </cell>
          <cell r="F462">
            <v>0</v>
          </cell>
          <cell r="G462">
            <v>0</v>
          </cell>
          <cell r="H462">
            <v>0</v>
          </cell>
          <cell r="I462">
            <v>0</v>
          </cell>
          <cell r="J462">
            <v>0</v>
          </cell>
          <cell r="K462">
            <v>0</v>
          </cell>
          <cell r="L462" t="str">
            <v>M2</v>
          </cell>
          <cell r="M462">
            <v>73.16</v>
          </cell>
        </row>
        <row r="463">
          <cell r="A463" t="str">
            <v>06.13.33</v>
          </cell>
          <cell r="B463" t="str">
            <v>SUDECAP</v>
          </cell>
          <cell r="C463" t="str">
            <v>SC= 300 KG/M2, L= 3,0 M</v>
          </cell>
          <cell r="D463">
            <v>0</v>
          </cell>
          <cell r="E463">
            <v>0</v>
          </cell>
          <cell r="F463">
            <v>0</v>
          </cell>
          <cell r="G463">
            <v>0</v>
          </cell>
          <cell r="H463">
            <v>0</v>
          </cell>
          <cell r="I463">
            <v>0</v>
          </cell>
          <cell r="J463">
            <v>0</v>
          </cell>
          <cell r="K463">
            <v>0</v>
          </cell>
          <cell r="L463" t="str">
            <v>M2</v>
          </cell>
          <cell r="M463">
            <v>62.8</v>
          </cell>
        </row>
        <row r="464">
          <cell r="A464" t="str">
            <v>06.13.34</v>
          </cell>
          <cell r="B464" t="str">
            <v>SUDECAP</v>
          </cell>
          <cell r="C464" t="str">
            <v>SC= 300 KG/M2, L= 4,0 M</v>
          </cell>
          <cell r="D464">
            <v>0</v>
          </cell>
          <cell r="E464">
            <v>0</v>
          </cell>
          <cell r="F464">
            <v>0</v>
          </cell>
          <cell r="G464">
            <v>0</v>
          </cell>
          <cell r="H464">
            <v>0</v>
          </cell>
          <cell r="I464">
            <v>0</v>
          </cell>
          <cell r="J464">
            <v>0</v>
          </cell>
          <cell r="K464">
            <v>0</v>
          </cell>
          <cell r="L464" t="str">
            <v>M2</v>
          </cell>
          <cell r="M464">
            <v>69.34</v>
          </cell>
        </row>
        <row r="465">
          <cell r="A465" t="str">
            <v>06.13.35</v>
          </cell>
          <cell r="B465" t="str">
            <v>SUDECAP</v>
          </cell>
          <cell r="C465" t="str">
            <v>SC= 300 KG/M2, L= 5,0 M</v>
          </cell>
          <cell r="D465">
            <v>0</v>
          </cell>
          <cell r="E465">
            <v>0</v>
          </cell>
          <cell r="F465">
            <v>0</v>
          </cell>
          <cell r="G465">
            <v>0</v>
          </cell>
          <cell r="H465">
            <v>0</v>
          </cell>
          <cell r="I465">
            <v>0</v>
          </cell>
          <cell r="J465">
            <v>0</v>
          </cell>
          <cell r="K465">
            <v>0</v>
          </cell>
          <cell r="L465" t="str">
            <v>M2</v>
          </cell>
          <cell r="M465">
            <v>83.66</v>
          </cell>
        </row>
        <row r="466">
          <cell r="A466" t="str">
            <v>07</v>
          </cell>
          <cell r="B466">
            <v>0</v>
          </cell>
          <cell r="C466" t="str">
            <v>ALVENARIAS E DIVISOES</v>
          </cell>
          <cell r="D466">
            <v>0</v>
          </cell>
          <cell r="E466">
            <v>0</v>
          </cell>
          <cell r="F466">
            <v>0</v>
          </cell>
          <cell r="G466">
            <v>0</v>
          </cell>
          <cell r="H466">
            <v>0</v>
          </cell>
          <cell r="I466">
            <v>0</v>
          </cell>
          <cell r="J466">
            <v>0</v>
          </cell>
          <cell r="K466">
            <v>0</v>
          </cell>
          <cell r="L466">
            <v>0</v>
          </cell>
          <cell r="M466">
            <v>0</v>
          </cell>
        </row>
        <row r="467">
          <cell r="A467" t="str">
            <v>07.01</v>
          </cell>
          <cell r="B467" t="str">
            <v>SUDECAP</v>
          </cell>
          <cell r="C467" t="str">
            <v>ALVENARIA DE TIJOLO MACIÇO REQUEIMADO</v>
          </cell>
          <cell r="D467">
            <v>0</v>
          </cell>
          <cell r="E467">
            <v>0</v>
          </cell>
          <cell r="F467">
            <v>0</v>
          </cell>
          <cell r="G467">
            <v>0</v>
          </cell>
          <cell r="H467">
            <v>0</v>
          </cell>
          <cell r="I467">
            <v>0</v>
          </cell>
          <cell r="J467">
            <v>0</v>
          </cell>
          <cell r="K467">
            <v>0</v>
          </cell>
          <cell r="L467">
            <v>0</v>
          </cell>
          <cell r="M467">
            <v>0</v>
          </cell>
        </row>
        <row r="468">
          <cell r="A468" t="str">
            <v>07.01.01</v>
          </cell>
          <cell r="B468" t="str">
            <v>SUDECAP</v>
          </cell>
          <cell r="C468" t="str">
            <v>E=  5 CM, A REVESTIR</v>
          </cell>
          <cell r="D468">
            <v>0</v>
          </cell>
          <cell r="E468">
            <v>0</v>
          </cell>
          <cell r="F468">
            <v>0</v>
          </cell>
          <cell r="G468">
            <v>0</v>
          </cell>
          <cell r="H468">
            <v>0</v>
          </cell>
          <cell r="I468">
            <v>0</v>
          </cell>
          <cell r="J468">
            <v>0</v>
          </cell>
          <cell r="K468">
            <v>0</v>
          </cell>
          <cell r="L468" t="str">
            <v>M2</v>
          </cell>
          <cell r="M468">
            <v>49.28</v>
          </cell>
        </row>
        <row r="469">
          <cell r="A469" t="str">
            <v>07.01.03</v>
          </cell>
          <cell r="B469" t="str">
            <v>SUDECAP</v>
          </cell>
          <cell r="C469" t="str">
            <v>E= 10 CM, A REVESTIR</v>
          </cell>
          <cell r="D469">
            <v>0</v>
          </cell>
          <cell r="E469">
            <v>0</v>
          </cell>
          <cell r="F469">
            <v>0</v>
          </cell>
          <cell r="G469">
            <v>0</v>
          </cell>
          <cell r="H469">
            <v>0</v>
          </cell>
          <cell r="I469">
            <v>0</v>
          </cell>
          <cell r="J469">
            <v>0</v>
          </cell>
          <cell r="K469">
            <v>0</v>
          </cell>
          <cell r="L469" t="str">
            <v>M2</v>
          </cell>
          <cell r="M469">
            <v>89.72</v>
          </cell>
        </row>
        <row r="470">
          <cell r="A470" t="str">
            <v>07.01.07</v>
          </cell>
          <cell r="B470" t="str">
            <v>SUDECAP</v>
          </cell>
          <cell r="C470" t="str">
            <v>E= 20 CM, A REVESTIR</v>
          </cell>
          <cell r="D470">
            <v>0</v>
          </cell>
          <cell r="E470">
            <v>0</v>
          </cell>
          <cell r="F470">
            <v>0</v>
          </cell>
          <cell r="G470">
            <v>0</v>
          </cell>
          <cell r="H470">
            <v>0</v>
          </cell>
          <cell r="I470">
            <v>0</v>
          </cell>
          <cell r="J470">
            <v>0</v>
          </cell>
          <cell r="K470">
            <v>0</v>
          </cell>
          <cell r="L470" t="str">
            <v>M2</v>
          </cell>
          <cell r="M470">
            <v>159.21</v>
          </cell>
        </row>
        <row r="471">
          <cell r="A471" t="str">
            <v>07.01.11</v>
          </cell>
          <cell r="B471" t="str">
            <v>SUDECAP</v>
          </cell>
          <cell r="C471" t="str">
            <v>E=  5 CM, APARENTE</v>
          </cell>
          <cell r="D471">
            <v>0</v>
          </cell>
          <cell r="E471">
            <v>0</v>
          </cell>
          <cell r="F471">
            <v>0</v>
          </cell>
          <cell r="G471">
            <v>0</v>
          </cell>
          <cell r="H471">
            <v>0</v>
          </cell>
          <cell r="I471">
            <v>0</v>
          </cell>
          <cell r="J471">
            <v>0</v>
          </cell>
          <cell r="K471">
            <v>0</v>
          </cell>
          <cell r="L471" t="str">
            <v>M2</v>
          </cell>
          <cell r="M471">
            <v>52.2</v>
          </cell>
        </row>
        <row r="472">
          <cell r="A472" t="str">
            <v>07.01.13</v>
          </cell>
          <cell r="B472" t="str">
            <v>SUDECAP</v>
          </cell>
          <cell r="C472" t="str">
            <v>E= 10 CM, APARENTE</v>
          </cell>
          <cell r="D472">
            <v>0</v>
          </cell>
          <cell r="E472">
            <v>0</v>
          </cell>
          <cell r="F472">
            <v>0</v>
          </cell>
          <cell r="G472">
            <v>0</v>
          </cell>
          <cell r="H472">
            <v>0</v>
          </cell>
          <cell r="I472">
            <v>0</v>
          </cell>
          <cell r="J472">
            <v>0</v>
          </cell>
          <cell r="K472">
            <v>0</v>
          </cell>
          <cell r="L472" t="str">
            <v>M2</v>
          </cell>
          <cell r="M472">
            <v>95.55</v>
          </cell>
        </row>
        <row r="473">
          <cell r="A473" t="str">
            <v>07.01.17</v>
          </cell>
          <cell r="B473" t="str">
            <v>SUDECAP</v>
          </cell>
          <cell r="C473" t="str">
            <v>E= 20 CM, APARENTE</v>
          </cell>
          <cell r="D473">
            <v>0</v>
          </cell>
          <cell r="E473">
            <v>0</v>
          </cell>
          <cell r="F473">
            <v>0</v>
          </cell>
          <cell r="G473">
            <v>0</v>
          </cell>
          <cell r="H473">
            <v>0</v>
          </cell>
          <cell r="I473">
            <v>0</v>
          </cell>
          <cell r="J473">
            <v>0</v>
          </cell>
          <cell r="K473">
            <v>0</v>
          </cell>
          <cell r="L473" t="str">
            <v>M2</v>
          </cell>
          <cell r="M473">
            <v>166.51</v>
          </cell>
        </row>
        <row r="474">
          <cell r="A474" t="str">
            <v>07.03</v>
          </cell>
          <cell r="B474" t="str">
            <v>SUDECAP</v>
          </cell>
          <cell r="C474" t="str">
            <v>ALVENARIA DE TIJOLO FURADO(BLOCO CERAMICO VEDAÇÃO)</v>
          </cell>
          <cell r="D474">
            <v>0</v>
          </cell>
          <cell r="E474">
            <v>0</v>
          </cell>
          <cell r="F474">
            <v>0</v>
          </cell>
          <cell r="G474">
            <v>0</v>
          </cell>
          <cell r="H474">
            <v>0</v>
          </cell>
          <cell r="I474">
            <v>0</v>
          </cell>
          <cell r="J474">
            <v>0</v>
          </cell>
          <cell r="K474">
            <v>0</v>
          </cell>
          <cell r="L474">
            <v>0</v>
          </cell>
          <cell r="M474">
            <v>0</v>
          </cell>
        </row>
        <row r="475">
          <cell r="A475" t="str">
            <v>07.03.03</v>
          </cell>
          <cell r="B475" t="str">
            <v>SUDECAP</v>
          </cell>
          <cell r="C475" t="str">
            <v>E= 10 CM, A REVESTIR</v>
          </cell>
          <cell r="D475">
            <v>0</v>
          </cell>
          <cell r="E475">
            <v>0</v>
          </cell>
          <cell r="F475">
            <v>0</v>
          </cell>
          <cell r="G475">
            <v>0</v>
          </cell>
          <cell r="H475">
            <v>0</v>
          </cell>
          <cell r="I475">
            <v>0</v>
          </cell>
          <cell r="J475">
            <v>0</v>
          </cell>
          <cell r="K475">
            <v>0</v>
          </cell>
          <cell r="L475" t="str">
            <v>M2</v>
          </cell>
          <cell r="M475">
            <v>35.65</v>
          </cell>
        </row>
        <row r="476">
          <cell r="A476" t="str">
            <v>07.03.05</v>
          </cell>
          <cell r="B476" t="str">
            <v>SUDECAP</v>
          </cell>
          <cell r="C476" t="str">
            <v>E= 15 CM, A REVESTIR</v>
          </cell>
          <cell r="D476">
            <v>0</v>
          </cell>
          <cell r="E476">
            <v>0</v>
          </cell>
          <cell r="F476">
            <v>0</v>
          </cell>
          <cell r="G476">
            <v>0</v>
          </cell>
          <cell r="H476">
            <v>0</v>
          </cell>
          <cell r="I476">
            <v>0</v>
          </cell>
          <cell r="J476">
            <v>0</v>
          </cell>
          <cell r="K476">
            <v>0</v>
          </cell>
          <cell r="L476" t="str">
            <v>M2</v>
          </cell>
          <cell r="M476">
            <v>44.1</v>
          </cell>
        </row>
        <row r="477">
          <cell r="A477" t="str">
            <v>07.03.07</v>
          </cell>
          <cell r="B477" t="str">
            <v>SUDECAP</v>
          </cell>
          <cell r="C477" t="str">
            <v>E= 20 CM, A REVESTIR</v>
          </cell>
          <cell r="D477">
            <v>0</v>
          </cell>
          <cell r="E477">
            <v>0</v>
          </cell>
          <cell r="F477">
            <v>0</v>
          </cell>
          <cell r="G477">
            <v>0</v>
          </cell>
          <cell r="H477">
            <v>0</v>
          </cell>
          <cell r="I477">
            <v>0</v>
          </cell>
          <cell r="J477">
            <v>0</v>
          </cell>
          <cell r="K477">
            <v>0</v>
          </cell>
          <cell r="L477" t="str">
            <v>M2</v>
          </cell>
          <cell r="M477">
            <v>55.24</v>
          </cell>
        </row>
        <row r="478">
          <cell r="A478" t="str">
            <v>07.03.11</v>
          </cell>
          <cell r="B478" t="str">
            <v>SUDECAP</v>
          </cell>
          <cell r="C478" t="str">
            <v>E= 30 CM, COM OS FUROS APARENTES, TIPO COBOGO</v>
          </cell>
          <cell r="D478">
            <v>0</v>
          </cell>
          <cell r="E478">
            <v>0</v>
          </cell>
          <cell r="F478">
            <v>0</v>
          </cell>
          <cell r="G478">
            <v>0</v>
          </cell>
          <cell r="H478">
            <v>0</v>
          </cell>
          <cell r="I478">
            <v>0</v>
          </cell>
          <cell r="J478">
            <v>0</v>
          </cell>
          <cell r="K478">
            <v>0</v>
          </cell>
          <cell r="L478" t="str">
            <v>M2</v>
          </cell>
          <cell r="M478">
            <v>80.64</v>
          </cell>
        </row>
        <row r="479">
          <cell r="A479" t="str">
            <v>07.05</v>
          </cell>
          <cell r="B479" t="str">
            <v>SUDECAP</v>
          </cell>
          <cell r="C479" t="str">
            <v>ALVENARIA DE BLOCO DE CONCRETO</v>
          </cell>
          <cell r="D479">
            <v>0</v>
          </cell>
          <cell r="E479">
            <v>0</v>
          </cell>
          <cell r="F479">
            <v>0</v>
          </cell>
          <cell r="G479">
            <v>0</v>
          </cell>
          <cell r="H479">
            <v>0</v>
          </cell>
          <cell r="I479">
            <v>0</v>
          </cell>
          <cell r="J479">
            <v>0</v>
          </cell>
          <cell r="K479">
            <v>0</v>
          </cell>
          <cell r="L479">
            <v>0</v>
          </cell>
          <cell r="M479">
            <v>0</v>
          </cell>
        </row>
        <row r="480">
          <cell r="A480" t="str">
            <v>07.05.03</v>
          </cell>
          <cell r="B480" t="str">
            <v>SUDECAP</v>
          </cell>
          <cell r="C480" t="str">
            <v>E= 10 CM, A REVESTIR, VEDAÇAO</v>
          </cell>
          <cell r="D480">
            <v>0</v>
          </cell>
          <cell r="E480">
            <v>0</v>
          </cell>
          <cell r="F480">
            <v>0</v>
          </cell>
          <cell r="G480">
            <v>0</v>
          </cell>
          <cell r="H480">
            <v>0</v>
          </cell>
          <cell r="I480">
            <v>0</v>
          </cell>
          <cell r="J480">
            <v>0</v>
          </cell>
          <cell r="K480">
            <v>0</v>
          </cell>
          <cell r="L480" t="str">
            <v>M2</v>
          </cell>
          <cell r="M480">
            <v>36.46</v>
          </cell>
        </row>
        <row r="481">
          <cell r="A481" t="str">
            <v>07.05.05</v>
          </cell>
          <cell r="B481" t="str">
            <v>SUDECAP</v>
          </cell>
          <cell r="C481" t="str">
            <v>E= 15 CM, A REVESTIR, VEDAÇAO</v>
          </cell>
          <cell r="D481">
            <v>0</v>
          </cell>
          <cell r="E481">
            <v>0</v>
          </cell>
          <cell r="F481">
            <v>0</v>
          </cell>
          <cell r="G481">
            <v>0</v>
          </cell>
          <cell r="H481">
            <v>0</v>
          </cell>
          <cell r="I481">
            <v>0</v>
          </cell>
          <cell r="J481">
            <v>0</v>
          </cell>
          <cell r="K481">
            <v>0</v>
          </cell>
          <cell r="L481" t="str">
            <v>M2</v>
          </cell>
          <cell r="M481">
            <v>40.79</v>
          </cell>
        </row>
        <row r="482">
          <cell r="A482" t="str">
            <v>07.05.07</v>
          </cell>
          <cell r="B482" t="str">
            <v>SUDECAP</v>
          </cell>
          <cell r="C482" t="str">
            <v>E= 20 CM, A REVESTIR, VEDAÇAO</v>
          </cell>
          <cell r="D482">
            <v>0</v>
          </cell>
          <cell r="E482">
            <v>0</v>
          </cell>
          <cell r="F482">
            <v>0</v>
          </cell>
          <cell r="G482">
            <v>0</v>
          </cell>
          <cell r="H482">
            <v>0</v>
          </cell>
          <cell r="I482">
            <v>0</v>
          </cell>
          <cell r="J482">
            <v>0</v>
          </cell>
          <cell r="K482">
            <v>0</v>
          </cell>
          <cell r="L482" t="str">
            <v>M2</v>
          </cell>
          <cell r="M482">
            <v>47.07</v>
          </cell>
        </row>
        <row r="483">
          <cell r="A483" t="str">
            <v>07.05.13</v>
          </cell>
          <cell r="B483" t="str">
            <v>SUDECAP</v>
          </cell>
          <cell r="C483" t="str">
            <v>E= 10 CM, APARENTE, VEDAÇAO</v>
          </cell>
          <cell r="D483">
            <v>0</v>
          </cell>
          <cell r="E483">
            <v>0</v>
          </cell>
          <cell r="F483">
            <v>0</v>
          </cell>
          <cell r="G483">
            <v>0</v>
          </cell>
          <cell r="H483">
            <v>0</v>
          </cell>
          <cell r="I483">
            <v>0</v>
          </cell>
          <cell r="J483">
            <v>0</v>
          </cell>
          <cell r="K483">
            <v>0</v>
          </cell>
          <cell r="L483" t="str">
            <v>M2</v>
          </cell>
          <cell r="M483">
            <v>39.96</v>
          </cell>
        </row>
        <row r="484">
          <cell r="A484" t="str">
            <v>07.05.15</v>
          </cell>
          <cell r="B484" t="str">
            <v>SUDECAP</v>
          </cell>
          <cell r="C484" t="str">
            <v>E= 15 CM, APARENTE, VEDAÇAO</v>
          </cell>
          <cell r="D484">
            <v>0</v>
          </cell>
          <cell r="E484">
            <v>0</v>
          </cell>
          <cell r="F484">
            <v>0</v>
          </cell>
          <cell r="G484">
            <v>0</v>
          </cell>
          <cell r="H484">
            <v>0</v>
          </cell>
          <cell r="I484">
            <v>0</v>
          </cell>
          <cell r="J484">
            <v>0</v>
          </cell>
          <cell r="K484">
            <v>0</v>
          </cell>
          <cell r="L484" t="str">
            <v>M2</v>
          </cell>
          <cell r="M484">
            <v>45.16</v>
          </cell>
        </row>
        <row r="485">
          <cell r="A485" t="str">
            <v>07.05.17</v>
          </cell>
          <cell r="B485" t="str">
            <v>SUDECAP</v>
          </cell>
          <cell r="C485" t="str">
            <v>E= 20 CM, APARENTE, VEDAÇAO</v>
          </cell>
          <cell r="D485">
            <v>0</v>
          </cell>
          <cell r="E485">
            <v>0</v>
          </cell>
          <cell r="F485">
            <v>0</v>
          </cell>
          <cell r="G485">
            <v>0</v>
          </cell>
          <cell r="H485">
            <v>0</v>
          </cell>
          <cell r="I485">
            <v>0</v>
          </cell>
          <cell r="J485">
            <v>0</v>
          </cell>
          <cell r="K485">
            <v>0</v>
          </cell>
          <cell r="L485" t="str">
            <v>M2</v>
          </cell>
          <cell r="M485">
            <v>51.44</v>
          </cell>
        </row>
        <row r="486">
          <cell r="A486" t="str">
            <v>07.06</v>
          </cell>
          <cell r="B486" t="str">
            <v>SUDECAP</v>
          </cell>
          <cell r="C486" t="str">
            <v>ALVENARIA DE BLOCO DE CONCRETO ESTRUTURAL</v>
          </cell>
          <cell r="D486">
            <v>0</v>
          </cell>
          <cell r="E486">
            <v>0</v>
          </cell>
          <cell r="F486">
            <v>0</v>
          </cell>
          <cell r="G486">
            <v>0</v>
          </cell>
          <cell r="H486">
            <v>0</v>
          </cell>
          <cell r="I486">
            <v>0</v>
          </cell>
          <cell r="J486">
            <v>0</v>
          </cell>
          <cell r="K486">
            <v>0</v>
          </cell>
          <cell r="L486">
            <v>0</v>
          </cell>
          <cell r="M486">
            <v>0</v>
          </cell>
        </row>
        <row r="487">
          <cell r="A487" t="str">
            <v>07.06.01</v>
          </cell>
          <cell r="B487" t="str">
            <v>SUDECAP</v>
          </cell>
          <cell r="C487" t="str">
            <v>E= 10 CM, ESTRUTURAL</v>
          </cell>
          <cell r="D487">
            <v>0</v>
          </cell>
          <cell r="E487">
            <v>0</v>
          </cell>
          <cell r="F487">
            <v>0</v>
          </cell>
          <cell r="G487">
            <v>0</v>
          </cell>
          <cell r="H487">
            <v>0</v>
          </cell>
          <cell r="I487">
            <v>0</v>
          </cell>
          <cell r="J487">
            <v>0</v>
          </cell>
          <cell r="K487">
            <v>0</v>
          </cell>
          <cell r="L487" t="str">
            <v>M2</v>
          </cell>
          <cell r="M487">
            <v>39.96</v>
          </cell>
        </row>
        <row r="488">
          <cell r="A488" t="str">
            <v>07.06.02</v>
          </cell>
          <cell r="B488" t="str">
            <v>SUDECAP</v>
          </cell>
          <cell r="C488" t="str">
            <v>E= 15 CM, ESTRUTURAL</v>
          </cell>
          <cell r="D488">
            <v>0</v>
          </cell>
          <cell r="E488">
            <v>0</v>
          </cell>
          <cell r="F488">
            <v>0</v>
          </cell>
          <cell r="G488">
            <v>0</v>
          </cell>
          <cell r="H488">
            <v>0</v>
          </cell>
          <cell r="I488">
            <v>0</v>
          </cell>
          <cell r="J488">
            <v>0</v>
          </cell>
          <cell r="K488">
            <v>0</v>
          </cell>
          <cell r="L488" t="str">
            <v>M2</v>
          </cell>
          <cell r="M488">
            <v>48.44</v>
          </cell>
        </row>
        <row r="489">
          <cell r="A489" t="str">
            <v>07.06.03</v>
          </cell>
          <cell r="B489" t="str">
            <v>SUDECAP</v>
          </cell>
          <cell r="C489" t="str">
            <v>E= 20 CM, ESTRUTURAL</v>
          </cell>
          <cell r="D489">
            <v>0</v>
          </cell>
          <cell r="E489">
            <v>0</v>
          </cell>
          <cell r="F489">
            <v>0</v>
          </cell>
          <cell r="G489">
            <v>0</v>
          </cell>
          <cell r="H489">
            <v>0</v>
          </cell>
          <cell r="I489">
            <v>0</v>
          </cell>
          <cell r="J489">
            <v>0</v>
          </cell>
          <cell r="K489">
            <v>0</v>
          </cell>
          <cell r="L489" t="str">
            <v>M2</v>
          </cell>
          <cell r="M489">
            <v>56.82</v>
          </cell>
        </row>
        <row r="490">
          <cell r="A490" t="str">
            <v>07.09</v>
          </cell>
          <cell r="B490" t="str">
            <v>SUDECAP</v>
          </cell>
          <cell r="C490" t="str">
            <v>ALVENARIA DE TIJOLO DE VIDRO</v>
          </cell>
          <cell r="D490">
            <v>0</v>
          </cell>
          <cell r="E490">
            <v>0</v>
          </cell>
          <cell r="F490">
            <v>0</v>
          </cell>
          <cell r="G490">
            <v>0</v>
          </cell>
          <cell r="H490">
            <v>0</v>
          </cell>
          <cell r="I490">
            <v>0</v>
          </cell>
          <cell r="J490">
            <v>0</v>
          </cell>
          <cell r="K490">
            <v>0</v>
          </cell>
          <cell r="L490">
            <v>0</v>
          </cell>
          <cell r="M490">
            <v>0</v>
          </cell>
        </row>
        <row r="491">
          <cell r="A491" t="str">
            <v>07.09.01</v>
          </cell>
          <cell r="B491" t="str">
            <v>SUDECAP</v>
          </cell>
          <cell r="C491" t="str">
            <v>TIJOLINHO DE VIDRO 20 X 20 X 08 CM</v>
          </cell>
          <cell r="D491">
            <v>0</v>
          </cell>
          <cell r="E491">
            <v>0</v>
          </cell>
          <cell r="F491">
            <v>0</v>
          </cell>
          <cell r="G491">
            <v>0</v>
          </cell>
          <cell r="H491">
            <v>0</v>
          </cell>
          <cell r="I491">
            <v>0</v>
          </cell>
          <cell r="J491">
            <v>0</v>
          </cell>
          <cell r="K491">
            <v>0</v>
          </cell>
          <cell r="L491" t="str">
            <v>M2</v>
          </cell>
          <cell r="M491">
            <v>710.73</v>
          </cell>
        </row>
        <row r="492">
          <cell r="A492" t="str">
            <v>07.11</v>
          </cell>
          <cell r="B492" t="str">
            <v>SUDECAP</v>
          </cell>
          <cell r="C492" t="str">
            <v>ALVENARIA DE COBOGO CERAMICO</v>
          </cell>
          <cell r="D492">
            <v>0</v>
          </cell>
          <cell r="E492">
            <v>0</v>
          </cell>
          <cell r="F492">
            <v>0</v>
          </cell>
          <cell r="G492">
            <v>0</v>
          </cell>
          <cell r="H492">
            <v>0</v>
          </cell>
          <cell r="I492">
            <v>0</v>
          </cell>
          <cell r="J492">
            <v>0</v>
          </cell>
          <cell r="K492">
            <v>0</v>
          </cell>
          <cell r="L492">
            <v>0</v>
          </cell>
          <cell r="M492">
            <v>0</v>
          </cell>
        </row>
        <row r="493">
          <cell r="A493" t="str">
            <v>07.11.07</v>
          </cell>
          <cell r="B493" t="str">
            <v>SUDECAP</v>
          </cell>
          <cell r="C493" t="str">
            <v>18 X 18 X 7 CM, E= 7 CM</v>
          </cell>
          <cell r="D493">
            <v>0</v>
          </cell>
          <cell r="E493">
            <v>0</v>
          </cell>
          <cell r="F493">
            <v>0</v>
          </cell>
          <cell r="G493">
            <v>0</v>
          </cell>
          <cell r="H493">
            <v>0</v>
          </cell>
          <cell r="I493">
            <v>0</v>
          </cell>
          <cell r="J493">
            <v>0</v>
          </cell>
          <cell r="K493">
            <v>0</v>
          </cell>
          <cell r="L493" t="str">
            <v>M2</v>
          </cell>
          <cell r="M493">
            <v>123.24</v>
          </cell>
        </row>
        <row r="494">
          <cell r="A494" t="str">
            <v>07.13</v>
          </cell>
          <cell r="B494" t="str">
            <v>SUDECAP</v>
          </cell>
          <cell r="C494" t="str">
            <v>ALVENARIA DE COBOGO DE CONCRETO</v>
          </cell>
          <cell r="D494">
            <v>0</v>
          </cell>
          <cell r="E494">
            <v>0</v>
          </cell>
          <cell r="F494">
            <v>0</v>
          </cell>
          <cell r="G494">
            <v>0</v>
          </cell>
          <cell r="H494">
            <v>0</v>
          </cell>
          <cell r="I494">
            <v>0</v>
          </cell>
          <cell r="J494">
            <v>0</v>
          </cell>
          <cell r="K494">
            <v>0</v>
          </cell>
          <cell r="L494">
            <v>0</v>
          </cell>
          <cell r="M494">
            <v>0</v>
          </cell>
        </row>
        <row r="495">
          <cell r="A495" t="str">
            <v>07.13.10</v>
          </cell>
          <cell r="B495" t="str">
            <v>SUDECAP</v>
          </cell>
          <cell r="C495" t="str">
            <v>ELEMENTO VAZADO CONCRETO TIPO VENEZIANA 29X39X10CM</v>
          </cell>
          <cell r="D495">
            <v>0</v>
          </cell>
          <cell r="E495">
            <v>0</v>
          </cell>
          <cell r="F495">
            <v>0</v>
          </cell>
          <cell r="G495">
            <v>0</v>
          </cell>
          <cell r="H495">
            <v>0</v>
          </cell>
          <cell r="I495">
            <v>0</v>
          </cell>
          <cell r="J495">
            <v>0</v>
          </cell>
          <cell r="K495">
            <v>0</v>
          </cell>
          <cell r="L495" t="str">
            <v>M2</v>
          </cell>
          <cell r="M495">
            <v>163.51</v>
          </cell>
        </row>
        <row r="496">
          <cell r="A496" t="str">
            <v>07.32</v>
          </cell>
          <cell r="B496" t="str">
            <v>SUDECAP</v>
          </cell>
          <cell r="C496" t="str">
            <v>DIVISORIA EM PEDRA (PANEIS FIXOS)</v>
          </cell>
          <cell r="D496">
            <v>0</v>
          </cell>
          <cell r="E496">
            <v>0</v>
          </cell>
          <cell r="F496">
            <v>0</v>
          </cell>
          <cell r="G496">
            <v>0</v>
          </cell>
          <cell r="H496">
            <v>0</v>
          </cell>
          <cell r="I496">
            <v>0</v>
          </cell>
          <cell r="J496">
            <v>0</v>
          </cell>
          <cell r="K496">
            <v>0</v>
          </cell>
          <cell r="L496">
            <v>0</v>
          </cell>
          <cell r="M496">
            <v>0</v>
          </cell>
        </row>
        <row r="497">
          <cell r="A497" t="str">
            <v>07.32.01</v>
          </cell>
          <cell r="B497" t="str">
            <v>SUDECAP</v>
          </cell>
          <cell r="C497" t="str">
            <v>DIV.MARMORE BRANCO E=2CM FERRAGEM LATAO CROMADA</v>
          </cell>
          <cell r="D497">
            <v>0</v>
          </cell>
          <cell r="E497">
            <v>0</v>
          </cell>
          <cell r="F497">
            <v>0</v>
          </cell>
          <cell r="G497">
            <v>0</v>
          </cell>
          <cell r="H497">
            <v>0</v>
          </cell>
          <cell r="I497">
            <v>0</v>
          </cell>
          <cell r="J497">
            <v>0</v>
          </cell>
          <cell r="K497">
            <v>0</v>
          </cell>
          <cell r="L497" t="str">
            <v>M2</v>
          </cell>
          <cell r="M497">
            <v>535.94000000000005</v>
          </cell>
        </row>
        <row r="498">
          <cell r="A498" t="str">
            <v>07.32.05</v>
          </cell>
          <cell r="B498" t="str">
            <v>SUDECAP</v>
          </cell>
          <cell r="C498" t="str">
            <v>DIV. EM ARDOSIA E= 2CM FERRAGEM LATAO CROMADO</v>
          </cell>
          <cell r="D498">
            <v>0</v>
          </cell>
          <cell r="E498">
            <v>0</v>
          </cell>
          <cell r="F498">
            <v>0</v>
          </cell>
          <cell r="G498">
            <v>0</v>
          </cell>
          <cell r="H498">
            <v>0</v>
          </cell>
          <cell r="I498">
            <v>0</v>
          </cell>
          <cell r="J498">
            <v>0</v>
          </cell>
          <cell r="K498">
            <v>0</v>
          </cell>
          <cell r="L498" t="str">
            <v>M2</v>
          </cell>
          <cell r="M498">
            <v>369</v>
          </cell>
        </row>
        <row r="499">
          <cell r="A499" t="str">
            <v>07.32.06</v>
          </cell>
          <cell r="B499" t="str">
            <v>SUDECAP</v>
          </cell>
          <cell r="C499" t="str">
            <v>DIV. EM ARDOSIA E= 2CM C/PERFIS CHAPA 18</v>
          </cell>
          <cell r="D499">
            <v>0</v>
          </cell>
          <cell r="E499">
            <v>0</v>
          </cell>
          <cell r="F499">
            <v>0</v>
          </cell>
          <cell r="G499">
            <v>0</v>
          </cell>
          <cell r="H499">
            <v>0</v>
          </cell>
          <cell r="I499">
            <v>0</v>
          </cell>
          <cell r="J499">
            <v>0</v>
          </cell>
          <cell r="K499">
            <v>0</v>
          </cell>
          <cell r="L499" t="str">
            <v>M2</v>
          </cell>
          <cell r="M499">
            <v>212.22</v>
          </cell>
        </row>
        <row r="500">
          <cell r="A500" t="str">
            <v>07.32.10</v>
          </cell>
          <cell r="B500" t="str">
            <v>SUDECAP</v>
          </cell>
          <cell r="C500" t="str">
            <v>DIV.GRANITO CINZA CORUMBA E=3CM FERRAGEM LATAO C</v>
          </cell>
          <cell r="D500">
            <v>0</v>
          </cell>
          <cell r="E500">
            <v>0</v>
          </cell>
          <cell r="F500">
            <v>0</v>
          </cell>
          <cell r="G500">
            <v>0</v>
          </cell>
          <cell r="H500">
            <v>0</v>
          </cell>
          <cell r="I500">
            <v>0</v>
          </cell>
          <cell r="J500">
            <v>0</v>
          </cell>
          <cell r="K500">
            <v>0</v>
          </cell>
          <cell r="L500" t="str">
            <v>M2</v>
          </cell>
          <cell r="M500">
            <v>517.35</v>
          </cell>
        </row>
        <row r="501">
          <cell r="A501" t="str">
            <v>07.34</v>
          </cell>
          <cell r="B501" t="str">
            <v>SUDECAP</v>
          </cell>
          <cell r="C501" t="str">
            <v>DIVISORIA EM PAINEL REMOVIVEL</v>
          </cell>
          <cell r="D501">
            <v>0</v>
          </cell>
          <cell r="E501">
            <v>0</v>
          </cell>
          <cell r="F501">
            <v>0</v>
          </cell>
          <cell r="G501">
            <v>0</v>
          </cell>
          <cell r="H501">
            <v>0</v>
          </cell>
          <cell r="I501">
            <v>0</v>
          </cell>
          <cell r="J501">
            <v>0</v>
          </cell>
          <cell r="K501">
            <v>0</v>
          </cell>
          <cell r="L501">
            <v>0</v>
          </cell>
          <cell r="M501">
            <v>0</v>
          </cell>
        </row>
        <row r="502">
          <cell r="A502" t="str">
            <v>07.34.50</v>
          </cell>
          <cell r="B502" t="str">
            <v>SUDECAP</v>
          </cell>
          <cell r="C502" t="str">
            <v>DIVISORIA NAVAL PAINEL/PAINEL</v>
          </cell>
          <cell r="D502">
            <v>0</v>
          </cell>
          <cell r="E502">
            <v>0</v>
          </cell>
          <cell r="F502">
            <v>0</v>
          </cell>
          <cell r="G502">
            <v>0</v>
          </cell>
          <cell r="H502">
            <v>0</v>
          </cell>
          <cell r="I502">
            <v>0</v>
          </cell>
          <cell r="J502">
            <v>0</v>
          </cell>
          <cell r="K502">
            <v>0</v>
          </cell>
          <cell r="L502" t="str">
            <v>M2</v>
          </cell>
          <cell r="M502">
            <v>62.68</v>
          </cell>
        </row>
        <row r="503">
          <cell r="A503" t="str">
            <v>07.34.51</v>
          </cell>
          <cell r="B503" t="str">
            <v>SUDECAP</v>
          </cell>
          <cell r="C503" t="str">
            <v>CONJ.FERRAGENS P/CONFECÇAO DE PORTA DE DIVISORIA</v>
          </cell>
          <cell r="D503">
            <v>0</v>
          </cell>
          <cell r="E503">
            <v>0</v>
          </cell>
          <cell r="F503">
            <v>0</v>
          </cell>
          <cell r="G503">
            <v>0</v>
          </cell>
          <cell r="H503">
            <v>0</v>
          </cell>
          <cell r="I503">
            <v>0</v>
          </cell>
          <cell r="J503">
            <v>0</v>
          </cell>
          <cell r="K503">
            <v>0</v>
          </cell>
          <cell r="L503" t="str">
            <v>UN</v>
          </cell>
          <cell r="M503">
            <v>174.9</v>
          </cell>
        </row>
        <row r="504">
          <cell r="A504" t="str">
            <v>07.35</v>
          </cell>
          <cell r="B504" t="str">
            <v>SUDECAP</v>
          </cell>
          <cell r="C504" t="str">
            <v>VERGAS E CONTRA-VERGAS DE CONCRETO PRE-FABRICADAS</v>
          </cell>
          <cell r="D504">
            <v>0</v>
          </cell>
          <cell r="E504">
            <v>0</v>
          </cell>
          <cell r="F504">
            <v>0</v>
          </cell>
          <cell r="G504">
            <v>0</v>
          </cell>
          <cell r="H504">
            <v>0</v>
          </cell>
          <cell r="I504">
            <v>0</v>
          </cell>
          <cell r="J504">
            <v>0</v>
          </cell>
          <cell r="K504">
            <v>0</v>
          </cell>
          <cell r="L504">
            <v>0</v>
          </cell>
          <cell r="M504">
            <v>0</v>
          </cell>
        </row>
        <row r="505">
          <cell r="A505" t="str">
            <v>07.35.01</v>
          </cell>
          <cell r="B505" t="str">
            <v>SUDECAP</v>
          </cell>
          <cell r="C505" t="str">
            <v>10 CM X 10 CM (LARGURA X ALTURA)</v>
          </cell>
          <cell r="D505">
            <v>0</v>
          </cell>
          <cell r="E505">
            <v>0</v>
          </cell>
          <cell r="F505">
            <v>0</v>
          </cell>
          <cell r="G505">
            <v>0</v>
          </cell>
          <cell r="H505">
            <v>0</v>
          </cell>
          <cell r="I505">
            <v>0</v>
          </cell>
          <cell r="J505">
            <v>0</v>
          </cell>
          <cell r="K505">
            <v>0</v>
          </cell>
          <cell r="L505" t="str">
            <v>M</v>
          </cell>
          <cell r="M505">
            <v>28.16</v>
          </cell>
        </row>
        <row r="506">
          <cell r="A506" t="str">
            <v>07.35.02</v>
          </cell>
          <cell r="B506" t="str">
            <v>SUDECAP</v>
          </cell>
          <cell r="C506" t="str">
            <v>15 CM X 10 CM (LARGURA X ALTURA)</v>
          </cell>
          <cell r="D506">
            <v>0</v>
          </cell>
          <cell r="E506">
            <v>0</v>
          </cell>
          <cell r="F506">
            <v>0</v>
          </cell>
          <cell r="G506">
            <v>0</v>
          </cell>
          <cell r="H506">
            <v>0</v>
          </cell>
          <cell r="I506">
            <v>0</v>
          </cell>
          <cell r="J506">
            <v>0</v>
          </cell>
          <cell r="K506">
            <v>0</v>
          </cell>
          <cell r="L506" t="str">
            <v>M</v>
          </cell>
          <cell r="M506">
            <v>33.33</v>
          </cell>
        </row>
        <row r="507">
          <cell r="A507" t="str">
            <v>07.35.03</v>
          </cell>
          <cell r="B507" t="str">
            <v>SUDECAP</v>
          </cell>
          <cell r="C507" t="str">
            <v>20 CM X 10 CM (LARGURA X ALTURA)</v>
          </cell>
          <cell r="D507">
            <v>0</v>
          </cell>
          <cell r="E507">
            <v>0</v>
          </cell>
          <cell r="F507">
            <v>0</v>
          </cell>
          <cell r="G507">
            <v>0</v>
          </cell>
          <cell r="H507">
            <v>0</v>
          </cell>
          <cell r="I507">
            <v>0</v>
          </cell>
          <cell r="J507">
            <v>0</v>
          </cell>
          <cell r="K507">
            <v>0</v>
          </cell>
          <cell r="L507" t="str">
            <v>M</v>
          </cell>
          <cell r="M507">
            <v>38.299999999999997</v>
          </cell>
        </row>
        <row r="508">
          <cell r="A508" t="str">
            <v>08</v>
          </cell>
          <cell r="B508">
            <v>0</v>
          </cell>
          <cell r="C508" t="str">
            <v>COBERTURAS E FORROS</v>
          </cell>
          <cell r="D508">
            <v>0</v>
          </cell>
          <cell r="E508">
            <v>0</v>
          </cell>
          <cell r="F508">
            <v>0</v>
          </cell>
          <cell r="G508">
            <v>0</v>
          </cell>
          <cell r="H508">
            <v>0</v>
          </cell>
          <cell r="I508">
            <v>0</v>
          </cell>
          <cell r="J508">
            <v>0</v>
          </cell>
          <cell r="K508">
            <v>0</v>
          </cell>
          <cell r="L508">
            <v>0</v>
          </cell>
          <cell r="M508">
            <v>0</v>
          </cell>
        </row>
        <row r="509">
          <cell r="A509" t="str">
            <v>08.01</v>
          </cell>
          <cell r="B509" t="str">
            <v>SUDECAP</v>
          </cell>
          <cell r="C509" t="str">
            <v>ENGRADAMENTO EM MADEIRA PARAJU</v>
          </cell>
          <cell r="D509">
            <v>0</v>
          </cell>
          <cell r="E509">
            <v>0</v>
          </cell>
          <cell r="F509">
            <v>0</v>
          </cell>
          <cell r="G509">
            <v>0</v>
          </cell>
          <cell r="H509">
            <v>0</v>
          </cell>
          <cell r="I509">
            <v>0</v>
          </cell>
          <cell r="J509">
            <v>0</v>
          </cell>
          <cell r="K509">
            <v>0</v>
          </cell>
          <cell r="L509">
            <v>0</v>
          </cell>
          <cell r="M509">
            <v>0</v>
          </cell>
        </row>
        <row r="510">
          <cell r="A510" t="str">
            <v>08.01.01</v>
          </cell>
          <cell r="B510" t="str">
            <v>SUDECAP</v>
          </cell>
          <cell r="C510" t="str">
            <v>PARA COBERTURA CERAMICA COM TESOURAS COMPLETO</v>
          </cell>
          <cell r="D510">
            <v>0</v>
          </cell>
          <cell r="E510">
            <v>0</v>
          </cell>
          <cell r="F510">
            <v>0</v>
          </cell>
          <cell r="G510">
            <v>0</v>
          </cell>
          <cell r="H510">
            <v>0</v>
          </cell>
          <cell r="I510">
            <v>0</v>
          </cell>
          <cell r="J510">
            <v>0</v>
          </cell>
          <cell r="K510">
            <v>0</v>
          </cell>
          <cell r="L510" t="str">
            <v>M2</v>
          </cell>
          <cell r="M510">
            <v>100.46</v>
          </cell>
        </row>
        <row r="511">
          <cell r="A511" t="str">
            <v>08.01.03</v>
          </cell>
          <cell r="B511" t="str">
            <v>SUDECAP</v>
          </cell>
          <cell r="C511" t="str">
            <v>PARA COBERTURA CERAMICA, CAIBROS E RIPAS</v>
          </cell>
          <cell r="D511">
            <v>0</v>
          </cell>
          <cell r="E511">
            <v>0</v>
          </cell>
          <cell r="F511">
            <v>0</v>
          </cell>
          <cell r="G511">
            <v>0</v>
          </cell>
          <cell r="H511">
            <v>0</v>
          </cell>
          <cell r="I511">
            <v>0</v>
          </cell>
          <cell r="J511">
            <v>0</v>
          </cell>
          <cell r="K511">
            <v>0</v>
          </cell>
          <cell r="L511" t="str">
            <v>M2</v>
          </cell>
          <cell r="M511">
            <v>50.79</v>
          </cell>
        </row>
        <row r="512">
          <cell r="A512" t="str">
            <v>08.01.11</v>
          </cell>
          <cell r="B512" t="str">
            <v>SUDECAP</v>
          </cell>
          <cell r="C512" t="str">
            <v>PARA COBERTURA EM TELHA ONDULADA</v>
          </cell>
          <cell r="D512">
            <v>0</v>
          </cell>
          <cell r="E512">
            <v>0</v>
          </cell>
          <cell r="F512">
            <v>0</v>
          </cell>
          <cell r="G512">
            <v>0</v>
          </cell>
          <cell r="H512">
            <v>0</v>
          </cell>
          <cell r="I512">
            <v>0</v>
          </cell>
          <cell r="J512">
            <v>0</v>
          </cell>
          <cell r="K512">
            <v>0</v>
          </cell>
          <cell r="L512" t="str">
            <v>M2</v>
          </cell>
          <cell r="M512">
            <v>47.64</v>
          </cell>
        </row>
        <row r="513">
          <cell r="A513" t="str">
            <v>08.01.12</v>
          </cell>
          <cell r="B513" t="str">
            <v>SUDECAP</v>
          </cell>
          <cell r="C513" t="str">
            <v>PARA TELHA TIPO KALHETA,  CANALETE 49 OU EQUIVALENTE</v>
          </cell>
          <cell r="D513">
            <v>0</v>
          </cell>
          <cell r="E513">
            <v>0</v>
          </cell>
          <cell r="F513">
            <v>0</v>
          </cell>
          <cell r="G513">
            <v>0</v>
          </cell>
          <cell r="H513">
            <v>0</v>
          </cell>
          <cell r="I513">
            <v>0</v>
          </cell>
          <cell r="J513">
            <v>0</v>
          </cell>
          <cell r="K513">
            <v>0</v>
          </cell>
          <cell r="L513" t="str">
            <v>M2</v>
          </cell>
          <cell r="M513">
            <v>22.77</v>
          </cell>
        </row>
        <row r="514">
          <cell r="A514" t="str">
            <v>08.01.13</v>
          </cell>
          <cell r="B514" t="str">
            <v>SUDECAP</v>
          </cell>
          <cell r="C514" t="str">
            <v>PARA TELHA TIPO KALHETAO, CANALETE 90 OU EQUIVALENTE</v>
          </cell>
          <cell r="D514">
            <v>0</v>
          </cell>
          <cell r="E514">
            <v>0</v>
          </cell>
          <cell r="F514">
            <v>0</v>
          </cell>
          <cell r="G514">
            <v>0</v>
          </cell>
          <cell r="H514">
            <v>0</v>
          </cell>
          <cell r="I514">
            <v>0</v>
          </cell>
          <cell r="J514">
            <v>0</v>
          </cell>
          <cell r="K514">
            <v>0</v>
          </cell>
          <cell r="L514" t="str">
            <v>M2</v>
          </cell>
          <cell r="M514">
            <v>20.29</v>
          </cell>
        </row>
        <row r="515">
          <cell r="A515" t="str">
            <v>08.02</v>
          </cell>
          <cell r="B515" t="str">
            <v>SUDECAP</v>
          </cell>
          <cell r="C515" t="str">
            <v>PEÇAS PARA ENGRADAMENTO EM MADEIRA PARAJU</v>
          </cell>
          <cell r="D515">
            <v>0</v>
          </cell>
          <cell r="E515">
            <v>0</v>
          </cell>
          <cell r="F515">
            <v>0</v>
          </cell>
          <cell r="G515">
            <v>0</v>
          </cell>
          <cell r="H515">
            <v>0</v>
          </cell>
          <cell r="I515">
            <v>0</v>
          </cell>
          <cell r="J515">
            <v>0</v>
          </cell>
          <cell r="K515">
            <v>0</v>
          </cell>
          <cell r="L515">
            <v>0</v>
          </cell>
          <cell r="M515">
            <v>0</v>
          </cell>
        </row>
        <row r="516">
          <cell r="A516" t="str">
            <v>08.02.01</v>
          </cell>
          <cell r="B516" t="str">
            <v>SUDECAP</v>
          </cell>
          <cell r="C516" t="str">
            <v>13,5 X 5,5 CM</v>
          </cell>
          <cell r="D516">
            <v>0</v>
          </cell>
          <cell r="E516">
            <v>0</v>
          </cell>
          <cell r="F516">
            <v>0</v>
          </cell>
          <cell r="G516">
            <v>0</v>
          </cell>
          <cell r="H516">
            <v>0</v>
          </cell>
          <cell r="I516">
            <v>0</v>
          </cell>
          <cell r="J516">
            <v>0</v>
          </cell>
          <cell r="K516">
            <v>0</v>
          </cell>
          <cell r="L516" t="str">
            <v>M</v>
          </cell>
          <cell r="M516">
            <v>34.15</v>
          </cell>
        </row>
        <row r="517">
          <cell r="A517" t="str">
            <v>08.02.03</v>
          </cell>
          <cell r="B517" t="str">
            <v>SUDECAP</v>
          </cell>
          <cell r="C517" t="str">
            <v>10,5 X 5,5 CM</v>
          </cell>
          <cell r="D517">
            <v>0</v>
          </cell>
          <cell r="E517">
            <v>0</v>
          </cell>
          <cell r="F517">
            <v>0</v>
          </cell>
          <cell r="G517">
            <v>0</v>
          </cell>
          <cell r="H517">
            <v>0</v>
          </cell>
          <cell r="I517">
            <v>0</v>
          </cell>
          <cell r="J517">
            <v>0</v>
          </cell>
          <cell r="K517">
            <v>0</v>
          </cell>
          <cell r="L517" t="str">
            <v>M</v>
          </cell>
          <cell r="M517">
            <v>30.26</v>
          </cell>
        </row>
        <row r="518">
          <cell r="A518" t="str">
            <v>08.02.05</v>
          </cell>
          <cell r="B518" t="str">
            <v>SUDECAP</v>
          </cell>
          <cell r="C518" t="str">
            <v>6,0 X 5,5 CM</v>
          </cell>
          <cell r="D518">
            <v>0</v>
          </cell>
          <cell r="E518">
            <v>0</v>
          </cell>
          <cell r="F518">
            <v>0</v>
          </cell>
          <cell r="G518">
            <v>0</v>
          </cell>
          <cell r="H518">
            <v>0</v>
          </cell>
          <cell r="I518">
            <v>0</v>
          </cell>
          <cell r="J518">
            <v>0</v>
          </cell>
          <cell r="K518">
            <v>0</v>
          </cell>
          <cell r="L518" t="str">
            <v>M</v>
          </cell>
          <cell r="M518">
            <v>23.15</v>
          </cell>
        </row>
        <row r="519">
          <cell r="A519" t="str">
            <v>08.02.07</v>
          </cell>
          <cell r="B519" t="str">
            <v>SUDECAP</v>
          </cell>
          <cell r="C519" t="str">
            <v>CAIBRO 5,5 X 4,0 CM</v>
          </cell>
          <cell r="D519">
            <v>0</v>
          </cell>
          <cell r="E519">
            <v>0</v>
          </cell>
          <cell r="F519">
            <v>0</v>
          </cell>
          <cell r="G519">
            <v>0</v>
          </cell>
          <cell r="H519">
            <v>0</v>
          </cell>
          <cell r="I519">
            <v>0</v>
          </cell>
          <cell r="J519">
            <v>0</v>
          </cell>
          <cell r="K519">
            <v>0</v>
          </cell>
          <cell r="L519" t="str">
            <v>M</v>
          </cell>
          <cell r="M519">
            <v>14.91</v>
          </cell>
        </row>
        <row r="520">
          <cell r="A520" t="str">
            <v>08.02.09</v>
          </cell>
          <cell r="B520" t="str">
            <v>SUDECAP</v>
          </cell>
          <cell r="C520" t="str">
            <v>RIPA   4 X 1,5 CM</v>
          </cell>
          <cell r="D520">
            <v>0</v>
          </cell>
          <cell r="E520">
            <v>0</v>
          </cell>
          <cell r="F520">
            <v>0</v>
          </cell>
          <cell r="G520">
            <v>0</v>
          </cell>
          <cell r="H520">
            <v>0</v>
          </cell>
          <cell r="I520">
            <v>0</v>
          </cell>
          <cell r="J520">
            <v>0</v>
          </cell>
          <cell r="K520">
            <v>0</v>
          </cell>
          <cell r="L520" t="str">
            <v>M</v>
          </cell>
          <cell r="M520">
            <v>4.0199999999999996</v>
          </cell>
        </row>
        <row r="521">
          <cell r="A521" t="str">
            <v>08.07</v>
          </cell>
          <cell r="B521" t="str">
            <v>SUDECAP</v>
          </cell>
          <cell r="C521" t="str">
            <v>COBERTURA EM TELHA CERAMICA</v>
          </cell>
          <cell r="D521">
            <v>0</v>
          </cell>
          <cell r="E521">
            <v>0</v>
          </cell>
          <cell r="F521">
            <v>0</v>
          </cell>
          <cell r="G521">
            <v>0</v>
          </cell>
          <cell r="H521">
            <v>0</v>
          </cell>
          <cell r="I521">
            <v>0</v>
          </cell>
          <cell r="J521">
            <v>0</v>
          </cell>
          <cell r="K521">
            <v>0</v>
          </cell>
          <cell r="L521">
            <v>0</v>
          </cell>
          <cell r="M521">
            <v>0</v>
          </cell>
        </row>
        <row r="522">
          <cell r="A522" t="str">
            <v>08.07.01</v>
          </cell>
          <cell r="B522" t="str">
            <v>SUDECAP</v>
          </cell>
          <cell r="C522" t="str">
            <v>FRANCESA</v>
          </cell>
          <cell r="D522">
            <v>0</v>
          </cell>
          <cell r="E522">
            <v>0</v>
          </cell>
          <cell r="F522">
            <v>0</v>
          </cell>
          <cell r="G522">
            <v>0</v>
          </cell>
          <cell r="H522">
            <v>0</v>
          </cell>
          <cell r="I522">
            <v>0</v>
          </cell>
          <cell r="J522">
            <v>0</v>
          </cell>
          <cell r="K522">
            <v>0</v>
          </cell>
          <cell r="L522" t="str">
            <v>M2</v>
          </cell>
          <cell r="M522">
            <v>40.42</v>
          </cell>
        </row>
        <row r="523">
          <cell r="A523" t="str">
            <v>08.07.02</v>
          </cell>
          <cell r="B523" t="str">
            <v>SUDECAP</v>
          </cell>
          <cell r="C523" t="str">
            <v>COLONIAL PLANA</v>
          </cell>
          <cell r="D523">
            <v>0</v>
          </cell>
          <cell r="E523">
            <v>0</v>
          </cell>
          <cell r="F523">
            <v>0</v>
          </cell>
          <cell r="G523">
            <v>0</v>
          </cell>
          <cell r="H523">
            <v>0</v>
          </cell>
          <cell r="I523">
            <v>0</v>
          </cell>
          <cell r="J523">
            <v>0</v>
          </cell>
          <cell r="K523">
            <v>0</v>
          </cell>
          <cell r="L523" t="str">
            <v>M2</v>
          </cell>
          <cell r="M523">
            <v>53.08</v>
          </cell>
        </row>
        <row r="524">
          <cell r="A524" t="str">
            <v>08.07.03</v>
          </cell>
          <cell r="B524" t="str">
            <v>SUDECAP</v>
          </cell>
          <cell r="C524" t="str">
            <v>COLONIAL CURVA</v>
          </cell>
          <cell r="D524">
            <v>0</v>
          </cell>
          <cell r="E524">
            <v>0</v>
          </cell>
          <cell r="F524">
            <v>0</v>
          </cell>
          <cell r="G524">
            <v>0</v>
          </cell>
          <cell r="H524">
            <v>0</v>
          </cell>
          <cell r="I524">
            <v>0</v>
          </cell>
          <cell r="J524">
            <v>0</v>
          </cell>
          <cell r="K524">
            <v>0</v>
          </cell>
          <cell r="L524" t="str">
            <v>M2</v>
          </cell>
          <cell r="M524">
            <v>41.22</v>
          </cell>
        </row>
        <row r="525">
          <cell r="A525" t="str">
            <v>08.09</v>
          </cell>
          <cell r="B525" t="str">
            <v>SUDECAP</v>
          </cell>
          <cell r="C525" t="str">
            <v>COBERTURA EM TELHA FIBROCIMENTO</v>
          </cell>
          <cell r="D525">
            <v>0</v>
          </cell>
          <cell r="E525">
            <v>0</v>
          </cell>
          <cell r="F525">
            <v>0</v>
          </cell>
          <cell r="G525">
            <v>0</v>
          </cell>
          <cell r="H525">
            <v>0</v>
          </cell>
          <cell r="I525">
            <v>0</v>
          </cell>
          <cell r="J525">
            <v>0</v>
          </cell>
          <cell r="K525">
            <v>0</v>
          </cell>
          <cell r="L525">
            <v>0</v>
          </cell>
          <cell r="M525">
            <v>0</v>
          </cell>
        </row>
        <row r="526">
          <cell r="A526" t="str">
            <v>08.09.05</v>
          </cell>
          <cell r="B526" t="str">
            <v>SUDECAP</v>
          </cell>
          <cell r="C526" t="str">
            <v>ONDULADA E= 5,00 MM</v>
          </cell>
          <cell r="D526">
            <v>0</v>
          </cell>
          <cell r="E526">
            <v>0</v>
          </cell>
          <cell r="F526">
            <v>0</v>
          </cell>
          <cell r="G526">
            <v>0</v>
          </cell>
          <cell r="H526">
            <v>0</v>
          </cell>
          <cell r="I526">
            <v>0</v>
          </cell>
          <cell r="J526">
            <v>0</v>
          </cell>
          <cell r="K526">
            <v>0</v>
          </cell>
          <cell r="L526" t="str">
            <v>M2</v>
          </cell>
          <cell r="M526">
            <v>26.32</v>
          </cell>
        </row>
        <row r="527">
          <cell r="A527" t="str">
            <v>08.09.06</v>
          </cell>
          <cell r="B527" t="str">
            <v>SUDECAP</v>
          </cell>
          <cell r="C527" t="str">
            <v>ONDULADA E= 6,00 MM</v>
          </cell>
          <cell r="D527">
            <v>0</v>
          </cell>
          <cell r="E527">
            <v>0</v>
          </cell>
          <cell r="F527">
            <v>0</v>
          </cell>
          <cell r="G527">
            <v>0</v>
          </cell>
          <cell r="H527">
            <v>0</v>
          </cell>
          <cell r="I527">
            <v>0</v>
          </cell>
          <cell r="J527">
            <v>0</v>
          </cell>
          <cell r="K527">
            <v>0</v>
          </cell>
          <cell r="L527" t="str">
            <v>M2</v>
          </cell>
          <cell r="M527">
            <v>26.22</v>
          </cell>
        </row>
        <row r="528">
          <cell r="A528" t="str">
            <v>08.09.08</v>
          </cell>
          <cell r="B528" t="str">
            <v>SUDECAP</v>
          </cell>
          <cell r="C528" t="str">
            <v>ONDULADA E= 8,00 MM</v>
          </cell>
          <cell r="D528">
            <v>0</v>
          </cell>
          <cell r="E528">
            <v>0</v>
          </cell>
          <cell r="F528">
            <v>0</v>
          </cell>
          <cell r="G528">
            <v>0</v>
          </cell>
          <cell r="H528">
            <v>0</v>
          </cell>
          <cell r="I528">
            <v>0</v>
          </cell>
          <cell r="J528">
            <v>0</v>
          </cell>
          <cell r="K528">
            <v>0</v>
          </cell>
          <cell r="L528" t="str">
            <v>M2</v>
          </cell>
          <cell r="M528">
            <v>48.95</v>
          </cell>
        </row>
        <row r="529">
          <cell r="A529" t="str">
            <v>08.12</v>
          </cell>
          <cell r="B529" t="str">
            <v>SUDECAP</v>
          </cell>
          <cell r="C529" t="str">
            <v>COBERTURA EM TELHA METALICA</v>
          </cell>
          <cell r="D529">
            <v>0</v>
          </cell>
          <cell r="E529">
            <v>0</v>
          </cell>
          <cell r="F529">
            <v>0</v>
          </cell>
          <cell r="G529">
            <v>0</v>
          </cell>
          <cell r="H529">
            <v>0</v>
          </cell>
          <cell r="I529">
            <v>0</v>
          </cell>
          <cell r="J529">
            <v>0</v>
          </cell>
          <cell r="K529">
            <v>0</v>
          </cell>
          <cell r="L529">
            <v>0</v>
          </cell>
          <cell r="M529">
            <v>0</v>
          </cell>
        </row>
        <row r="530">
          <cell r="A530" t="str">
            <v>08.12.40</v>
          </cell>
          <cell r="B530" t="str">
            <v>SUDECAP</v>
          </cell>
          <cell r="C530" t="str">
            <v>GALVANIZADA TRAPEZOIDAL E=0,50MM SIMPLES</v>
          </cell>
          <cell r="D530">
            <v>0</v>
          </cell>
          <cell r="E530">
            <v>0</v>
          </cell>
          <cell r="F530">
            <v>0</v>
          </cell>
          <cell r="G530">
            <v>0</v>
          </cell>
          <cell r="H530">
            <v>0</v>
          </cell>
          <cell r="I530">
            <v>0</v>
          </cell>
          <cell r="J530">
            <v>0</v>
          </cell>
          <cell r="K530">
            <v>0</v>
          </cell>
          <cell r="L530" t="str">
            <v>M2</v>
          </cell>
          <cell r="M530">
            <v>29.88</v>
          </cell>
        </row>
        <row r="531">
          <cell r="A531" t="str">
            <v>08.15</v>
          </cell>
          <cell r="B531" t="str">
            <v>SUDECAP</v>
          </cell>
          <cell r="C531" t="str">
            <v>CUMEEIRA</v>
          </cell>
          <cell r="D531">
            <v>0</v>
          </cell>
          <cell r="E531">
            <v>0</v>
          </cell>
          <cell r="F531">
            <v>0</v>
          </cell>
          <cell r="G531">
            <v>0</v>
          </cell>
          <cell r="H531">
            <v>0</v>
          </cell>
          <cell r="I531">
            <v>0</v>
          </cell>
          <cell r="J531">
            <v>0</v>
          </cell>
          <cell r="K531">
            <v>0</v>
          </cell>
          <cell r="L531">
            <v>0</v>
          </cell>
          <cell r="M531">
            <v>0</v>
          </cell>
        </row>
        <row r="532">
          <cell r="A532" t="str">
            <v>08.15.01</v>
          </cell>
          <cell r="B532" t="str">
            <v>SUDECAP</v>
          </cell>
          <cell r="C532" t="str">
            <v>CERAMICA</v>
          </cell>
          <cell r="D532">
            <v>0</v>
          </cell>
          <cell r="E532">
            <v>0</v>
          </cell>
          <cell r="F532">
            <v>0</v>
          </cell>
          <cell r="G532">
            <v>0</v>
          </cell>
          <cell r="H532">
            <v>0</v>
          </cell>
          <cell r="I532">
            <v>0</v>
          </cell>
          <cell r="J532">
            <v>0</v>
          </cell>
          <cell r="K532">
            <v>0</v>
          </cell>
          <cell r="L532" t="str">
            <v>M</v>
          </cell>
          <cell r="M532">
            <v>19.38</v>
          </cell>
        </row>
        <row r="533">
          <cell r="A533" t="str">
            <v>08.15.06</v>
          </cell>
          <cell r="B533" t="str">
            <v>SUDECAP</v>
          </cell>
          <cell r="C533" t="str">
            <v>ONDULADA DE FIBROCIMENTO</v>
          </cell>
          <cell r="D533">
            <v>0</v>
          </cell>
          <cell r="E533">
            <v>0</v>
          </cell>
          <cell r="F533">
            <v>0</v>
          </cell>
          <cell r="G533">
            <v>0</v>
          </cell>
          <cell r="H533">
            <v>0</v>
          </cell>
          <cell r="I533">
            <v>0</v>
          </cell>
          <cell r="J533">
            <v>0</v>
          </cell>
          <cell r="K533">
            <v>0</v>
          </cell>
          <cell r="L533" t="str">
            <v>M</v>
          </cell>
          <cell r="M533">
            <v>31.6</v>
          </cell>
        </row>
        <row r="534">
          <cell r="A534" t="str">
            <v>08.15.40</v>
          </cell>
          <cell r="B534" t="str">
            <v>SUDECAP</v>
          </cell>
          <cell r="C534" t="str">
            <v>METALICA GALVANIZADA TRAPEZOIDAL E=0,50MM(SIMPLES)</v>
          </cell>
          <cell r="D534">
            <v>0</v>
          </cell>
          <cell r="E534">
            <v>0</v>
          </cell>
          <cell r="F534">
            <v>0</v>
          </cell>
          <cell r="G534">
            <v>0</v>
          </cell>
          <cell r="H534">
            <v>0</v>
          </cell>
          <cell r="I534">
            <v>0</v>
          </cell>
          <cell r="J534">
            <v>0</v>
          </cell>
          <cell r="K534">
            <v>0</v>
          </cell>
          <cell r="L534" t="str">
            <v>M</v>
          </cell>
          <cell r="M534">
            <v>27.93</v>
          </cell>
        </row>
        <row r="535">
          <cell r="A535" t="str">
            <v>08.15.90</v>
          </cell>
          <cell r="B535" t="str">
            <v>SUDECAP</v>
          </cell>
          <cell r="C535" t="str">
            <v>PARA TELHA KALHETAO, CANALETE 90 OU EQUIVALENTE</v>
          </cell>
          <cell r="D535">
            <v>0</v>
          </cell>
          <cell r="E535">
            <v>0</v>
          </cell>
          <cell r="F535">
            <v>0</v>
          </cell>
          <cell r="G535">
            <v>0</v>
          </cell>
          <cell r="H535">
            <v>0</v>
          </cell>
          <cell r="I535">
            <v>0</v>
          </cell>
          <cell r="J535">
            <v>0</v>
          </cell>
          <cell r="K535">
            <v>0</v>
          </cell>
          <cell r="L535" t="str">
            <v>M</v>
          </cell>
          <cell r="M535">
            <v>36.020000000000003</v>
          </cell>
        </row>
        <row r="536">
          <cell r="A536" t="str">
            <v>08.20</v>
          </cell>
          <cell r="B536" t="str">
            <v>SUDECAP</v>
          </cell>
          <cell r="C536" t="str">
            <v>FORRO DE MADEIRA</v>
          </cell>
          <cell r="D536">
            <v>0</v>
          </cell>
          <cell r="E536">
            <v>0</v>
          </cell>
          <cell r="F536">
            <v>0</v>
          </cell>
          <cell r="G536">
            <v>0</v>
          </cell>
          <cell r="H536">
            <v>0</v>
          </cell>
          <cell r="I536">
            <v>0</v>
          </cell>
          <cell r="J536">
            <v>0</v>
          </cell>
          <cell r="K536">
            <v>0</v>
          </cell>
          <cell r="L536">
            <v>0</v>
          </cell>
          <cell r="M536">
            <v>0</v>
          </cell>
        </row>
        <row r="537">
          <cell r="A537" t="str">
            <v>08.20.01</v>
          </cell>
          <cell r="B537" t="str">
            <v>SUDECAP</v>
          </cell>
          <cell r="C537" t="str">
            <v>EM ANGELIN</v>
          </cell>
          <cell r="D537">
            <v>0</v>
          </cell>
          <cell r="E537">
            <v>0</v>
          </cell>
          <cell r="F537">
            <v>0</v>
          </cell>
          <cell r="G537">
            <v>0</v>
          </cell>
          <cell r="H537">
            <v>0</v>
          </cell>
          <cell r="I537">
            <v>0</v>
          </cell>
          <cell r="J537">
            <v>0</v>
          </cell>
          <cell r="K537">
            <v>0</v>
          </cell>
          <cell r="L537" t="str">
            <v>M2</v>
          </cell>
          <cell r="M537">
            <v>98.65</v>
          </cell>
        </row>
        <row r="538">
          <cell r="A538" t="str">
            <v>08.20.02</v>
          </cell>
          <cell r="B538" t="str">
            <v>SUDECAP</v>
          </cell>
          <cell r="C538" t="str">
            <v>EM PINUS</v>
          </cell>
          <cell r="D538">
            <v>0</v>
          </cell>
          <cell r="E538">
            <v>0</v>
          </cell>
          <cell r="F538">
            <v>0</v>
          </cell>
          <cell r="G538">
            <v>0</v>
          </cell>
          <cell r="H538">
            <v>0</v>
          </cell>
          <cell r="I538">
            <v>0</v>
          </cell>
          <cell r="J538">
            <v>0</v>
          </cell>
          <cell r="K538">
            <v>0</v>
          </cell>
          <cell r="L538" t="str">
            <v>M2</v>
          </cell>
          <cell r="M538">
            <v>60.17</v>
          </cell>
        </row>
        <row r="539">
          <cell r="A539" t="str">
            <v>08.22</v>
          </cell>
          <cell r="B539" t="str">
            <v>SUDECAP</v>
          </cell>
          <cell r="C539" t="str">
            <v>FORRO DE GESSO</v>
          </cell>
          <cell r="D539">
            <v>0</v>
          </cell>
          <cell r="E539">
            <v>0</v>
          </cell>
          <cell r="F539">
            <v>0</v>
          </cell>
          <cell r="G539">
            <v>0</v>
          </cell>
          <cell r="H539">
            <v>0</v>
          </cell>
          <cell r="I539">
            <v>0</v>
          </cell>
          <cell r="J539">
            <v>0</v>
          </cell>
          <cell r="K539">
            <v>0</v>
          </cell>
          <cell r="L539">
            <v>0</v>
          </cell>
          <cell r="M539">
            <v>0</v>
          </cell>
        </row>
        <row r="540">
          <cell r="A540" t="str">
            <v>08.22.01</v>
          </cell>
          <cell r="B540" t="str">
            <v>SUDECAP</v>
          </cell>
          <cell r="C540" t="str">
            <v>EM PLACAS 60 X 60 CM, LISO</v>
          </cell>
          <cell r="D540">
            <v>0</v>
          </cell>
          <cell r="E540">
            <v>0</v>
          </cell>
          <cell r="F540">
            <v>0</v>
          </cell>
          <cell r="G540">
            <v>0</v>
          </cell>
          <cell r="H540">
            <v>0</v>
          </cell>
          <cell r="I540">
            <v>0</v>
          </cell>
          <cell r="J540">
            <v>0</v>
          </cell>
          <cell r="K540">
            <v>0</v>
          </cell>
          <cell r="L540" t="str">
            <v>M2</v>
          </cell>
          <cell r="M540">
            <v>6.5</v>
          </cell>
        </row>
        <row r="541">
          <cell r="A541" t="str">
            <v>08.22.05</v>
          </cell>
          <cell r="B541" t="str">
            <v>SUDECAP</v>
          </cell>
          <cell r="C541" t="str">
            <v>EM PLACAS ACARTONADAS</v>
          </cell>
          <cell r="D541">
            <v>0</v>
          </cell>
          <cell r="E541">
            <v>0</v>
          </cell>
          <cell r="F541">
            <v>0</v>
          </cell>
          <cell r="G541">
            <v>0</v>
          </cell>
          <cell r="H541">
            <v>0</v>
          </cell>
          <cell r="I541">
            <v>0</v>
          </cell>
          <cell r="J541">
            <v>0</v>
          </cell>
          <cell r="K541">
            <v>0</v>
          </cell>
          <cell r="L541" t="str">
            <v>M2</v>
          </cell>
          <cell r="M541">
            <v>34</v>
          </cell>
        </row>
        <row r="542">
          <cell r="A542" t="str">
            <v>08.25</v>
          </cell>
          <cell r="B542" t="str">
            <v>SUDECAP</v>
          </cell>
          <cell r="C542" t="str">
            <v>FORRO EM PVC</v>
          </cell>
          <cell r="D542">
            <v>0</v>
          </cell>
          <cell r="E542">
            <v>0</v>
          </cell>
          <cell r="F542">
            <v>0</v>
          </cell>
          <cell r="G542">
            <v>0</v>
          </cell>
          <cell r="H542">
            <v>0</v>
          </cell>
          <cell r="I542">
            <v>0</v>
          </cell>
          <cell r="J542">
            <v>0</v>
          </cell>
          <cell r="K542">
            <v>0</v>
          </cell>
          <cell r="L542">
            <v>0</v>
          </cell>
          <cell r="M542">
            <v>0</v>
          </cell>
        </row>
        <row r="543">
          <cell r="A543" t="str">
            <v>08.25.01</v>
          </cell>
          <cell r="B543" t="str">
            <v>SUDECAP</v>
          </cell>
          <cell r="C543" t="str">
            <v>FORRO EM PVC LARGURA 20,0 CM COR BRANCA</v>
          </cell>
          <cell r="D543">
            <v>0</v>
          </cell>
          <cell r="E543">
            <v>0</v>
          </cell>
          <cell r="F543">
            <v>0</v>
          </cell>
          <cell r="G543">
            <v>0</v>
          </cell>
          <cell r="H543">
            <v>0</v>
          </cell>
          <cell r="I543">
            <v>0</v>
          </cell>
          <cell r="J543">
            <v>0</v>
          </cell>
          <cell r="K543">
            <v>0</v>
          </cell>
          <cell r="L543" t="str">
            <v>M2</v>
          </cell>
          <cell r="M543">
            <v>32</v>
          </cell>
        </row>
        <row r="544">
          <cell r="A544" t="str">
            <v>08.85</v>
          </cell>
          <cell r="B544" t="str">
            <v>SUDECAP</v>
          </cell>
          <cell r="C544" t="str">
            <v>CALHA DE CHAPA GALVANIZADA</v>
          </cell>
          <cell r="D544">
            <v>0</v>
          </cell>
          <cell r="E544">
            <v>0</v>
          </cell>
          <cell r="F544">
            <v>0</v>
          </cell>
          <cell r="G544">
            <v>0</v>
          </cell>
          <cell r="H544">
            <v>0</v>
          </cell>
          <cell r="I544">
            <v>0</v>
          </cell>
          <cell r="J544">
            <v>0</v>
          </cell>
          <cell r="K544">
            <v>0</v>
          </cell>
          <cell r="L544">
            <v>0</v>
          </cell>
          <cell r="M544">
            <v>0</v>
          </cell>
        </row>
        <row r="545">
          <cell r="A545" t="str">
            <v>08.85.21</v>
          </cell>
          <cell r="B545" t="str">
            <v>SUDECAP</v>
          </cell>
          <cell r="C545" t="str">
            <v>Nº 22 GSG, DESENVOLVIMENTO =  33 CM</v>
          </cell>
          <cell r="D545">
            <v>0</v>
          </cell>
          <cell r="E545">
            <v>0</v>
          </cell>
          <cell r="F545">
            <v>0</v>
          </cell>
          <cell r="G545">
            <v>0</v>
          </cell>
          <cell r="H545">
            <v>0</v>
          </cell>
          <cell r="I545">
            <v>0</v>
          </cell>
          <cell r="J545">
            <v>0</v>
          </cell>
          <cell r="K545">
            <v>0</v>
          </cell>
          <cell r="L545" t="str">
            <v>M</v>
          </cell>
          <cell r="M545">
            <v>40.97</v>
          </cell>
        </row>
        <row r="546">
          <cell r="A546" t="str">
            <v>08.85.23</v>
          </cell>
          <cell r="B546" t="str">
            <v>SUDECAP</v>
          </cell>
          <cell r="C546" t="str">
            <v>Nº 22 GSG, DESENVOLVIMENTO =  50 CM</v>
          </cell>
          <cell r="D546">
            <v>0</v>
          </cell>
          <cell r="E546">
            <v>0</v>
          </cell>
          <cell r="F546">
            <v>0</v>
          </cell>
          <cell r="G546">
            <v>0</v>
          </cell>
          <cell r="H546">
            <v>0</v>
          </cell>
          <cell r="I546">
            <v>0</v>
          </cell>
          <cell r="J546">
            <v>0</v>
          </cell>
          <cell r="K546">
            <v>0</v>
          </cell>
          <cell r="L546" t="str">
            <v>M</v>
          </cell>
          <cell r="M546">
            <v>55.78</v>
          </cell>
        </row>
        <row r="547">
          <cell r="A547" t="str">
            <v>08.85.25</v>
          </cell>
          <cell r="B547" t="str">
            <v>SUDECAP</v>
          </cell>
          <cell r="C547" t="str">
            <v>Nº 22 GSG, DESENVOLVIMENTO =  66 CM</v>
          </cell>
          <cell r="D547">
            <v>0</v>
          </cell>
          <cell r="E547">
            <v>0</v>
          </cell>
          <cell r="F547">
            <v>0</v>
          </cell>
          <cell r="G547">
            <v>0</v>
          </cell>
          <cell r="H547">
            <v>0</v>
          </cell>
          <cell r="I547">
            <v>0</v>
          </cell>
          <cell r="J547">
            <v>0</v>
          </cell>
          <cell r="K547">
            <v>0</v>
          </cell>
          <cell r="L547" t="str">
            <v>M</v>
          </cell>
          <cell r="M547">
            <v>68.540000000000006</v>
          </cell>
        </row>
        <row r="548">
          <cell r="A548" t="str">
            <v>08.85.27</v>
          </cell>
          <cell r="B548" t="str">
            <v>SUDECAP</v>
          </cell>
          <cell r="C548" t="str">
            <v>Nº 22 GSG, DESENVOLVIMENTO =  75 CM</v>
          </cell>
          <cell r="D548">
            <v>0</v>
          </cell>
          <cell r="E548">
            <v>0</v>
          </cell>
          <cell r="F548">
            <v>0</v>
          </cell>
          <cell r="G548">
            <v>0</v>
          </cell>
          <cell r="H548">
            <v>0</v>
          </cell>
          <cell r="I548">
            <v>0</v>
          </cell>
          <cell r="J548">
            <v>0</v>
          </cell>
          <cell r="K548">
            <v>0</v>
          </cell>
          <cell r="L548" t="str">
            <v>M</v>
          </cell>
          <cell r="M548">
            <v>76.36</v>
          </cell>
        </row>
        <row r="549">
          <cell r="A549" t="str">
            <v>08.85.29</v>
          </cell>
          <cell r="B549" t="str">
            <v>SUDECAP</v>
          </cell>
          <cell r="C549" t="str">
            <v>Nº 22 GSG, DESENVOLVIMENTO = 100 CM</v>
          </cell>
          <cell r="D549">
            <v>0</v>
          </cell>
          <cell r="E549">
            <v>0</v>
          </cell>
          <cell r="F549">
            <v>0</v>
          </cell>
          <cell r="G549">
            <v>0</v>
          </cell>
          <cell r="H549">
            <v>0</v>
          </cell>
          <cell r="I549">
            <v>0</v>
          </cell>
          <cell r="J549">
            <v>0</v>
          </cell>
          <cell r="K549">
            <v>0</v>
          </cell>
          <cell r="L549" t="str">
            <v>M</v>
          </cell>
          <cell r="M549">
            <v>96.86</v>
          </cell>
        </row>
        <row r="550">
          <cell r="A550" t="str">
            <v>08.85.41</v>
          </cell>
          <cell r="B550" t="str">
            <v>SUDECAP</v>
          </cell>
          <cell r="C550" t="str">
            <v>Nº 24 GSG, DESENVOLVIMENTO =  33 CM</v>
          </cell>
          <cell r="D550">
            <v>0</v>
          </cell>
          <cell r="E550">
            <v>0</v>
          </cell>
          <cell r="F550">
            <v>0</v>
          </cell>
          <cell r="G550">
            <v>0</v>
          </cell>
          <cell r="H550">
            <v>0</v>
          </cell>
          <cell r="I550">
            <v>0</v>
          </cell>
          <cell r="J550">
            <v>0</v>
          </cell>
          <cell r="K550">
            <v>0</v>
          </cell>
          <cell r="L550" t="str">
            <v>M</v>
          </cell>
          <cell r="M550">
            <v>37.159999999999997</v>
          </cell>
        </row>
        <row r="551">
          <cell r="A551" t="str">
            <v>08.85.43</v>
          </cell>
          <cell r="B551" t="str">
            <v>SUDECAP</v>
          </cell>
          <cell r="C551" t="str">
            <v>Nº 24 GSG, DESENVOLVIMENTO =  50 CM</v>
          </cell>
          <cell r="D551">
            <v>0</v>
          </cell>
          <cell r="E551">
            <v>0</v>
          </cell>
          <cell r="F551">
            <v>0</v>
          </cell>
          <cell r="G551">
            <v>0</v>
          </cell>
          <cell r="H551">
            <v>0</v>
          </cell>
          <cell r="I551">
            <v>0</v>
          </cell>
          <cell r="J551">
            <v>0</v>
          </cell>
          <cell r="K551">
            <v>0</v>
          </cell>
          <cell r="L551" t="str">
            <v>M</v>
          </cell>
          <cell r="M551">
            <v>50</v>
          </cell>
        </row>
        <row r="552">
          <cell r="A552" t="str">
            <v>08.85.45</v>
          </cell>
          <cell r="B552" t="str">
            <v>SUDECAP</v>
          </cell>
          <cell r="C552" t="str">
            <v>Nº 24 GSG, DESENVOLVIMENTO =  66 CM</v>
          </cell>
          <cell r="D552">
            <v>0</v>
          </cell>
          <cell r="E552">
            <v>0</v>
          </cell>
          <cell r="F552">
            <v>0</v>
          </cell>
          <cell r="G552">
            <v>0</v>
          </cell>
          <cell r="H552">
            <v>0</v>
          </cell>
          <cell r="I552">
            <v>0</v>
          </cell>
          <cell r="J552">
            <v>0</v>
          </cell>
          <cell r="K552">
            <v>0</v>
          </cell>
          <cell r="L552" t="str">
            <v>M</v>
          </cell>
          <cell r="M552">
            <v>60.91</v>
          </cell>
        </row>
        <row r="553">
          <cell r="A553" t="str">
            <v>08.85.47</v>
          </cell>
          <cell r="B553" t="str">
            <v>SUDECAP</v>
          </cell>
          <cell r="C553" t="str">
            <v>Nº 24 GSG, DESENVOLVIMENTO =  75 CM</v>
          </cell>
          <cell r="D553">
            <v>0</v>
          </cell>
          <cell r="E553">
            <v>0</v>
          </cell>
          <cell r="F553">
            <v>0</v>
          </cell>
          <cell r="G553">
            <v>0</v>
          </cell>
          <cell r="H553">
            <v>0</v>
          </cell>
          <cell r="I553">
            <v>0</v>
          </cell>
          <cell r="J553">
            <v>0</v>
          </cell>
          <cell r="K553">
            <v>0</v>
          </cell>
          <cell r="L553" t="str">
            <v>M</v>
          </cell>
          <cell r="M553">
            <v>67.69</v>
          </cell>
        </row>
        <row r="554">
          <cell r="A554" t="str">
            <v>08.85.49</v>
          </cell>
          <cell r="B554" t="str">
            <v>SUDECAP</v>
          </cell>
          <cell r="C554" t="str">
            <v>Nº 24 GSG, DESENVOLVIMENTO = 100 CM</v>
          </cell>
          <cell r="D554">
            <v>0</v>
          </cell>
          <cell r="E554">
            <v>0</v>
          </cell>
          <cell r="F554">
            <v>0</v>
          </cell>
          <cell r="G554">
            <v>0</v>
          </cell>
          <cell r="H554">
            <v>0</v>
          </cell>
          <cell r="I554">
            <v>0</v>
          </cell>
          <cell r="J554">
            <v>0</v>
          </cell>
          <cell r="K554">
            <v>0</v>
          </cell>
          <cell r="L554" t="str">
            <v>M</v>
          </cell>
          <cell r="M554">
            <v>85.31</v>
          </cell>
        </row>
        <row r="555">
          <cell r="A555" t="str">
            <v>08.85.61</v>
          </cell>
          <cell r="B555" t="str">
            <v>SUDECAP</v>
          </cell>
          <cell r="C555" t="str">
            <v>Nº 26 GSG, DESENVOLVIMENTO =  33 CM</v>
          </cell>
          <cell r="D555">
            <v>0</v>
          </cell>
          <cell r="E555">
            <v>0</v>
          </cell>
          <cell r="F555">
            <v>0</v>
          </cell>
          <cell r="G555">
            <v>0</v>
          </cell>
          <cell r="H555">
            <v>0</v>
          </cell>
          <cell r="I555">
            <v>0</v>
          </cell>
          <cell r="J555">
            <v>0</v>
          </cell>
          <cell r="K555">
            <v>0</v>
          </cell>
          <cell r="L555" t="str">
            <v>M</v>
          </cell>
          <cell r="M555">
            <v>34.380000000000003</v>
          </cell>
        </row>
        <row r="556">
          <cell r="A556" t="str">
            <v>08.85.63</v>
          </cell>
          <cell r="B556" t="str">
            <v>SUDECAP</v>
          </cell>
          <cell r="C556" t="str">
            <v>Nº 26 GSG, DESENVOLVIMENTO =  50 CM</v>
          </cell>
          <cell r="D556">
            <v>0</v>
          </cell>
          <cell r="E556">
            <v>0</v>
          </cell>
          <cell r="F556">
            <v>0</v>
          </cell>
          <cell r="G556">
            <v>0</v>
          </cell>
          <cell r="H556">
            <v>0</v>
          </cell>
          <cell r="I556">
            <v>0</v>
          </cell>
          <cell r="J556">
            <v>0</v>
          </cell>
          <cell r="K556">
            <v>0</v>
          </cell>
          <cell r="L556" t="str">
            <v>M</v>
          </cell>
          <cell r="M556">
            <v>45.8</v>
          </cell>
        </row>
        <row r="557">
          <cell r="A557" t="str">
            <v>08.85.65</v>
          </cell>
          <cell r="B557" t="str">
            <v>SUDECAP</v>
          </cell>
          <cell r="C557" t="str">
            <v>Nº 26 GSG, DESENVOLVIMENTO =  66 CM</v>
          </cell>
          <cell r="D557">
            <v>0</v>
          </cell>
          <cell r="E557">
            <v>0</v>
          </cell>
          <cell r="F557">
            <v>0</v>
          </cell>
          <cell r="G557">
            <v>0</v>
          </cell>
          <cell r="H557">
            <v>0</v>
          </cell>
          <cell r="I557">
            <v>0</v>
          </cell>
          <cell r="J557">
            <v>0</v>
          </cell>
          <cell r="K557">
            <v>0</v>
          </cell>
          <cell r="L557" t="str">
            <v>M</v>
          </cell>
          <cell r="M557">
            <v>55.37</v>
          </cell>
        </row>
        <row r="558">
          <cell r="A558" t="str">
            <v>08.85.67</v>
          </cell>
          <cell r="B558" t="str">
            <v>SUDECAP</v>
          </cell>
          <cell r="C558" t="str">
            <v>Nº 26 GSG, DESENVOLVIMENTO =  75 CM</v>
          </cell>
          <cell r="D558">
            <v>0</v>
          </cell>
          <cell r="E558">
            <v>0</v>
          </cell>
          <cell r="F558">
            <v>0</v>
          </cell>
          <cell r="G558">
            <v>0</v>
          </cell>
          <cell r="H558">
            <v>0</v>
          </cell>
          <cell r="I558">
            <v>0</v>
          </cell>
          <cell r="J558">
            <v>0</v>
          </cell>
          <cell r="K558">
            <v>0</v>
          </cell>
          <cell r="L558" t="str">
            <v>M</v>
          </cell>
          <cell r="M558">
            <v>61.39</v>
          </cell>
        </row>
        <row r="559">
          <cell r="A559" t="str">
            <v>08.85.69</v>
          </cell>
          <cell r="B559" t="str">
            <v>SUDECAP</v>
          </cell>
          <cell r="C559" t="str">
            <v>Nº 26 GSG, DESENVOLVIMENTO = 100 CM</v>
          </cell>
          <cell r="D559">
            <v>0</v>
          </cell>
          <cell r="E559">
            <v>0</v>
          </cell>
          <cell r="F559">
            <v>0</v>
          </cell>
          <cell r="G559">
            <v>0</v>
          </cell>
          <cell r="H559">
            <v>0</v>
          </cell>
          <cell r="I559">
            <v>0</v>
          </cell>
          <cell r="J559">
            <v>0</v>
          </cell>
          <cell r="K559">
            <v>0</v>
          </cell>
          <cell r="L559" t="str">
            <v>M</v>
          </cell>
          <cell r="M559">
            <v>76.91</v>
          </cell>
        </row>
        <row r="560">
          <cell r="A560" t="str">
            <v>08.87</v>
          </cell>
          <cell r="B560" t="str">
            <v>SUDECAP</v>
          </cell>
          <cell r="C560" t="str">
            <v>RUFO E CONTRA-RUFO DE CHAPA GALVANIZADA</v>
          </cell>
          <cell r="D560">
            <v>0</v>
          </cell>
          <cell r="E560">
            <v>0</v>
          </cell>
          <cell r="F560">
            <v>0</v>
          </cell>
          <cell r="G560">
            <v>0</v>
          </cell>
          <cell r="H560">
            <v>0</v>
          </cell>
          <cell r="I560">
            <v>0</v>
          </cell>
          <cell r="J560">
            <v>0</v>
          </cell>
          <cell r="K560">
            <v>0</v>
          </cell>
          <cell r="L560">
            <v>0</v>
          </cell>
          <cell r="M560">
            <v>0</v>
          </cell>
        </row>
        <row r="561">
          <cell r="A561" t="str">
            <v>08.87.41</v>
          </cell>
          <cell r="B561" t="str">
            <v>SUDECAP</v>
          </cell>
          <cell r="C561" t="str">
            <v>Nº 24 GSG, DESENVOLVIMENTO =  15 CM</v>
          </cell>
          <cell r="D561">
            <v>0</v>
          </cell>
          <cell r="E561">
            <v>0</v>
          </cell>
          <cell r="F561">
            <v>0</v>
          </cell>
          <cell r="G561">
            <v>0</v>
          </cell>
          <cell r="H561">
            <v>0</v>
          </cell>
          <cell r="I561">
            <v>0</v>
          </cell>
          <cell r="J561">
            <v>0</v>
          </cell>
          <cell r="K561">
            <v>0</v>
          </cell>
          <cell r="L561" t="str">
            <v>M</v>
          </cell>
          <cell r="M561">
            <v>16.89</v>
          </cell>
        </row>
        <row r="562">
          <cell r="A562" t="str">
            <v>08.87.43</v>
          </cell>
          <cell r="B562" t="str">
            <v>SUDECAP</v>
          </cell>
          <cell r="C562" t="str">
            <v>Nº 24 GSG, DESENVOLVIMENTO =  20 CM</v>
          </cell>
          <cell r="D562">
            <v>0</v>
          </cell>
          <cell r="E562">
            <v>0</v>
          </cell>
          <cell r="F562">
            <v>0</v>
          </cell>
          <cell r="G562">
            <v>0</v>
          </cell>
          <cell r="H562">
            <v>0</v>
          </cell>
          <cell r="I562">
            <v>0</v>
          </cell>
          <cell r="J562">
            <v>0</v>
          </cell>
          <cell r="K562">
            <v>0</v>
          </cell>
          <cell r="L562" t="str">
            <v>M</v>
          </cell>
          <cell r="M562">
            <v>19.39</v>
          </cell>
        </row>
        <row r="563">
          <cell r="A563" t="str">
            <v>08.87.45</v>
          </cell>
          <cell r="B563" t="str">
            <v>SUDECAP</v>
          </cell>
          <cell r="C563" t="str">
            <v>Nº 24 GSG, DESENVOLVIMENTO =  25 CM</v>
          </cell>
          <cell r="D563">
            <v>0</v>
          </cell>
          <cell r="E563">
            <v>0</v>
          </cell>
          <cell r="F563">
            <v>0</v>
          </cell>
          <cell r="G563">
            <v>0</v>
          </cell>
          <cell r="H563">
            <v>0</v>
          </cell>
          <cell r="I563">
            <v>0</v>
          </cell>
          <cell r="J563">
            <v>0</v>
          </cell>
          <cell r="K563">
            <v>0</v>
          </cell>
          <cell r="L563" t="str">
            <v>M</v>
          </cell>
          <cell r="M563">
            <v>21.93</v>
          </cell>
        </row>
        <row r="564">
          <cell r="A564" t="str">
            <v>08.87.47</v>
          </cell>
          <cell r="B564" t="str">
            <v>SUDECAP</v>
          </cell>
          <cell r="C564" t="str">
            <v>Nº 24 GSG, DESENVOLVIMENTO =  33 CM</v>
          </cell>
          <cell r="D564">
            <v>0</v>
          </cell>
          <cell r="E564">
            <v>0</v>
          </cell>
          <cell r="F564">
            <v>0</v>
          </cell>
          <cell r="G564">
            <v>0</v>
          </cell>
          <cell r="H564">
            <v>0</v>
          </cell>
          <cell r="I564">
            <v>0</v>
          </cell>
          <cell r="J564">
            <v>0</v>
          </cell>
          <cell r="K564">
            <v>0</v>
          </cell>
          <cell r="L564" t="str">
            <v>M</v>
          </cell>
          <cell r="M564">
            <v>25.97</v>
          </cell>
        </row>
        <row r="565">
          <cell r="A565" t="str">
            <v>08.87.61</v>
          </cell>
          <cell r="B565" t="str">
            <v>SUDECAP</v>
          </cell>
          <cell r="C565" t="str">
            <v>Nº 26 GSG, DESENVOLVIMENTO =  15 CM</v>
          </cell>
          <cell r="D565">
            <v>0</v>
          </cell>
          <cell r="E565">
            <v>0</v>
          </cell>
          <cell r="F565">
            <v>0</v>
          </cell>
          <cell r="G565">
            <v>0</v>
          </cell>
          <cell r="H565">
            <v>0</v>
          </cell>
          <cell r="I565">
            <v>0</v>
          </cell>
          <cell r="J565">
            <v>0</v>
          </cell>
          <cell r="K565">
            <v>0</v>
          </cell>
          <cell r="L565" t="str">
            <v>M</v>
          </cell>
          <cell r="M565">
            <v>15.63</v>
          </cell>
        </row>
        <row r="566">
          <cell r="A566" t="str">
            <v>08.87.63</v>
          </cell>
          <cell r="B566" t="str">
            <v>SUDECAP</v>
          </cell>
          <cell r="C566" t="str">
            <v>Nº 26 GSG, DESENVOLVIMENTO =  20 CM</v>
          </cell>
          <cell r="D566">
            <v>0</v>
          </cell>
          <cell r="E566">
            <v>0</v>
          </cell>
          <cell r="F566">
            <v>0</v>
          </cell>
          <cell r="G566">
            <v>0</v>
          </cell>
          <cell r="H566">
            <v>0</v>
          </cell>
          <cell r="I566">
            <v>0</v>
          </cell>
          <cell r="J566">
            <v>0</v>
          </cell>
          <cell r="K566">
            <v>0</v>
          </cell>
          <cell r="L566" t="str">
            <v>M</v>
          </cell>
          <cell r="M566">
            <v>17.71</v>
          </cell>
        </row>
        <row r="567">
          <cell r="A567" t="str">
            <v>08.87.65</v>
          </cell>
          <cell r="B567" t="str">
            <v>SUDECAP</v>
          </cell>
          <cell r="C567" t="str">
            <v>Nº 26 GSG, DESENVOLVIMENTO =  25 CM</v>
          </cell>
          <cell r="D567">
            <v>0</v>
          </cell>
          <cell r="E567">
            <v>0</v>
          </cell>
          <cell r="F567">
            <v>0</v>
          </cell>
          <cell r="G567">
            <v>0</v>
          </cell>
          <cell r="H567">
            <v>0</v>
          </cell>
          <cell r="I567">
            <v>0</v>
          </cell>
          <cell r="J567">
            <v>0</v>
          </cell>
          <cell r="K567">
            <v>0</v>
          </cell>
          <cell r="L567" t="str">
            <v>M</v>
          </cell>
          <cell r="M567">
            <v>19.829999999999998</v>
          </cell>
        </row>
        <row r="568">
          <cell r="A568" t="str">
            <v>08.87.67</v>
          </cell>
          <cell r="B568" t="str">
            <v>SUDECAP</v>
          </cell>
          <cell r="C568" t="str">
            <v>Nº 26 GSG, DESENVOLVIMENTO =  33 CM</v>
          </cell>
          <cell r="D568">
            <v>0</v>
          </cell>
          <cell r="E568">
            <v>0</v>
          </cell>
          <cell r="F568">
            <v>0</v>
          </cell>
          <cell r="G568">
            <v>0</v>
          </cell>
          <cell r="H568">
            <v>0</v>
          </cell>
          <cell r="I568">
            <v>0</v>
          </cell>
          <cell r="J568">
            <v>0</v>
          </cell>
          <cell r="K568">
            <v>0</v>
          </cell>
          <cell r="L568" t="str">
            <v>M</v>
          </cell>
          <cell r="M568">
            <v>23.19</v>
          </cell>
        </row>
        <row r="569">
          <cell r="A569" t="str">
            <v>09</v>
          </cell>
          <cell r="B569">
            <v>0</v>
          </cell>
          <cell r="C569" t="str">
            <v>IMPERMEABILIZAÇOES E ISOLAMENTOS</v>
          </cell>
          <cell r="D569">
            <v>0</v>
          </cell>
          <cell r="E569">
            <v>0</v>
          </cell>
          <cell r="F569">
            <v>0</v>
          </cell>
          <cell r="G569">
            <v>0</v>
          </cell>
          <cell r="H569">
            <v>0</v>
          </cell>
          <cell r="I569">
            <v>0</v>
          </cell>
          <cell r="J569">
            <v>0</v>
          </cell>
          <cell r="K569">
            <v>0</v>
          </cell>
          <cell r="L569">
            <v>0</v>
          </cell>
          <cell r="M569">
            <v>0</v>
          </cell>
        </row>
        <row r="570">
          <cell r="A570" t="str">
            <v>09.03</v>
          </cell>
          <cell r="B570" t="str">
            <v>SUDECAP</v>
          </cell>
          <cell r="C570" t="str">
            <v>CAMADA DE REGULARIZAÇAO (CIMENTO/AREIA)</v>
          </cell>
          <cell r="D570">
            <v>0</v>
          </cell>
          <cell r="E570">
            <v>0</v>
          </cell>
          <cell r="F570">
            <v>0</v>
          </cell>
          <cell r="G570">
            <v>0</v>
          </cell>
          <cell r="H570">
            <v>0</v>
          </cell>
          <cell r="I570">
            <v>0</v>
          </cell>
          <cell r="J570">
            <v>0</v>
          </cell>
          <cell r="K570">
            <v>0</v>
          </cell>
          <cell r="L570">
            <v>0</v>
          </cell>
          <cell r="M570">
            <v>0</v>
          </cell>
        </row>
        <row r="571">
          <cell r="A571" t="str">
            <v>09.03.03</v>
          </cell>
          <cell r="B571" t="str">
            <v>SUDECAP</v>
          </cell>
          <cell r="C571" t="str">
            <v>ARGAMASSA TRAÇO 1:3, ESPESSURA MEDIA = 3,0 CM</v>
          </cell>
          <cell r="D571">
            <v>0</v>
          </cell>
          <cell r="E571">
            <v>0</v>
          </cell>
          <cell r="F571">
            <v>0</v>
          </cell>
          <cell r="G571">
            <v>0</v>
          </cell>
          <cell r="H571">
            <v>0</v>
          </cell>
          <cell r="I571">
            <v>0</v>
          </cell>
          <cell r="J571">
            <v>0</v>
          </cell>
          <cell r="K571">
            <v>0</v>
          </cell>
          <cell r="L571" t="str">
            <v>M2</v>
          </cell>
          <cell r="M571">
            <v>30.74</v>
          </cell>
        </row>
        <row r="572">
          <cell r="A572" t="str">
            <v>09.04</v>
          </cell>
          <cell r="B572" t="str">
            <v>SUDECAP</v>
          </cell>
          <cell r="C572" t="str">
            <v>CAMADA DE PROTEÇAO (CIMENTO/AREIA)</v>
          </cell>
          <cell r="D572">
            <v>0</v>
          </cell>
          <cell r="E572">
            <v>0</v>
          </cell>
          <cell r="F572">
            <v>0</v>
          </cell>
          <cell r="G572">
            <v>0</v>
          </cell>
          <cell r="H572">
            <v>0</v>
          </cell>
          <cell r="I572">
            <v>0</v>
          </cell>
          <cell r="J572">
            <v>0</v>
          </cell>
          <cell r="K572">
            <v>0</v>
          </cell>
          <cell r="L572">
            <v>0</v>
          </cell>
          <cell r="M572">
            <v>0</v>
          </cell>
        </row>
        <row r="573">
          <cell r="A573" t="str">
            <v>09.04.02</v>
          </cell>
          <cell r="B573" t="str">
            <v>SUDECAP</v>
          </cell>
          <cell r="C573" t="str">
            <v>ARG.TRAÇO 1:3,ESP.MEDIA=3,0 INCLUS.MANTA GEOTEXTIL</v>
          </cell>
          <cell r="D573">
            <v>0</v>
          </cell>
          <cell r="E573">
            <v>0</v>
          </cell>
          <cell r="F573">
            <v>0</v>
          </cell>
          <cell r="G573">
            <v>0</v>
          </cell>
          <cell r="H573">
            <v>0</v>
          </cell>
          <cell r="I573">
            <v>0</v>
          </cell>
          <cell r="J573">
            <v>0</v>
          </cell>
          <cell r="K573">
            <v>0</v>
          </cell>
          <cell r="L573" t="str">
            <v>M2</v>
          </cell>
          <cell r="M573">
            <v>33.54</v>
          </cell>
        </row>
        <row r="574">
          <cell r="A574" t="str">
            <v>09.07</v>
          </cell>
          <cell r="B574" t="str">
            <v>SUDECAP</v>
          </cell>
          <cell r="C574" t="str">
            <v>IMPERMEABILIZAÇAO COM ARGAMASSA RIGIDA (CIM/AREIA)</v>
          </cell>
          <cell r="D574">
            <v>0</v>
          </cell>
          <cell r="E574">
            <v>0</v>
          </cell>
          <cell r="F574">
            <v>0</v>
          </cell>
          <cell r="G574">
            <v>0</v>
          </cell>
          <cell r="H574">
            <v>0</v>
          </cell>
          <cell r="I574">
            <v>0</v>
          </cell>
          <cell r="J574">
            <v>0</v>
          </cell>
          <cell r="K574">
            <v>0</v>
          </cell>
          <cell r="L574">
            <v>0</v>
          </cell>
          <cell r="M574">
            <v>0</v>
          </cell>
        </row>
        <row r="575">
          <cell r="A575" t="str">
            <v>09.07.03</v>
          </cell>
          <cell r="B575" t="str">
            <v>SUDECAP</v>
          </cell>
          <cell r="C575" t="str">
            <v>TRAÇO 1:3, ESP=2.5 CM C/ ADITIVO SIKA-1 OU EQUIVALENTE</v>
          </cell>
          <cell r="D575">
            <v>0</v>
          </cell>
          <cell r="E575">
            <v>0</v>
          </cell>
          <cell r="F575">
            <v>0</v>
          </cell>
          <cell r="G575">
            <v>0</v>
          </cell>
          <cell r="H575">
            <v>0</v>
          </cell>
          <cell r="I575">
            <v>0</v>
          </cell>
          <cell r="J575">
            <v>0</v>
          </cell>
          <cell r="K575">
            <v>0</v>
          </cell>
          <cell r="L575" t="str">
            <v>M2</v>
          </cell>
          <cell r="M575">
            <v>32.5</v>
          </cell>
        </row>
        <row r="576">
          <cell r="A576" t="str">
            <v>09.09</v>
          </cell>
          <cell r="B576" t="str">
            <v>SUDECAP</v>
          </cell>
          <cell r="C576" t="str">
            <v>IMPERMEABILIZAÇAO POR INFILTRAÇAO E CRISTALIZAÇAO</v>
          </cell>
          <cell r="D576">
            <v>0</v>
          </cell>
          <cell r="E576">
            <v>0</v>
          </cell>
          <cell r="F576">
            <v>0</v>
          </cell>
          <cell r="G576">
            <v>0</v>
          </cell>
          <cell r="H576">
            <v>0</v>
          </cell>
          <cell r="I576">
            <v>0</v>
          </cell>
          <cell r="J576">
            <v>0</v>
          </cell>
          <cell r="K576">
            <v>0</v>
          </cell>
          <cell r="L576">
            <v>0</v>
          </cell>
          <cell r="M576">
            <v>0</v>
          </cell>
        </row>
        <row r="577">
          <cell r="A577" t="str">
            <v>09.09.01</v>
          </cell>
          <cell r="B577" t="str">
            <v>SUDECAP</v>
          </cell>
          <cell r="C577" t="str">
            <v>SISTEMA A BASE DE CIMENTO IMPERMEABILIZANTE</v>
          </cell>
          <cell r="D577">
            <v>0</v>
          </cell>
          <cell r="E577">
            <v>0</v>
          </cell>
          <cell r="F577">
            <v>0</v>
          </cell>
          <cell r="G577">
            <v>0</v>
          </cell>
          <cell r="H577">
            <v>0</v>
          </cell>
          <cell r="I577">
            <v>0</v>
          </cell>
          <cell r="J577">
            <v>0</v>
          </cell>
          <cell r="K577">
            <v>0</v>
          </cell>
          <cell r="L577" t="str">
            <v>M2</v>
          </cell>
          <cell r="M577">
            <v>38</v>
          </cell>
        </row>
        <row r="578">
          <cell r="A578" t="str">
            <v>09.11</v>
          </cell>
          <cell r="B578" t="str">
            <v>SUDECAP</v>
          </cell>
          <cell r="C578" t="str">
            <v>IMPERMEABILIZAÇAO C/ MANTA ASFALTICA PRE-FABRICADA</v>
          </cell>
          <cell r="D578">
            <v>0</v>
          </cell>
          <cell r="E578">
            <v>0</v>
          </cell>
          <cell r="F578">
            <v>0</v>
          </cell>
          <cell r="G578">
            <v>0</v>
          </cell>
          <cell r="H578">
            <v>0</v>
          </cell>
          <cell r="I578">
            <v>0</v>
          </cell>
          <cell r="J578">
            <v>0</v>
          </cell>
          <cell r="K578">
            <v>0</v>
          </cell>
          <cell r="L578">
            <v>0</v>
          </cell>
          <cell r="M578">
            <v>0</v>
          </cell>
        </row>
        <row r="579">
          <cell r="A579" t="str">
            <v>09.11.01</v>
          </cell>
          <cell r="B579" t="str">
            <v>SUDECAP</v>
          </cell>
          <cell r="C579" t="str">
            <v>TIPO 3 NBR-9952 COM ASFALTO MODIFICADO SBS E=4,0MM</v>
          </cell>
          <cell r="D579">
            <v>0</v>
          </cell>
          <cell r="E579">
            <v>0</v>
          </cell>
          <cell r="F579">
            <v>0</v>
          </cell>
          <cell r="G579">
            <v>0</v>
          </cell>
          <cell r="H579">
            <v>0</v>
          </cell>
          <cell r="I579">
            <v>0</v>
          </cell>
          <cell r="J579">
            <v>0</v>
          </cell>
          <cell r="K579">
            <v>0</v>
          </cell>
          <cell r="L579" t="str">
            <v>M2</v>
          </cell>
          <cell r="M579">
            <v>52</v>
          </cell>
        </row>
        <row r="580">
          <cell r="A580" t="str">
            <v>09.12</v>
          </cell>
          <cell r="B580" t="str">
            <v>SUDECAP</v>
          </cell>
          <cell r="C580" t="str">
            <v>PINTURA ASFALTICA IMPERMEABILIZANTE</v>
          </cell>
          <cell r="D580">
            <v>0</v>
          </cell>
          <cell r="E580">
            <v>0</v>
          </cell>
          <cell r="F580">
            <v>0</v>
          </cell>
          <cell r="G580">
            <v>0</v>
          </cell>
          <cell r="H580">
            <v>0</v>
          </cell>
          <cell r="I580">
            <v>0</v>
          </cell>
          <cell r="J580">
            <v>0</v>
          </cell>
          <cell r="K580">
            <v>0</v>
          </cell>
          <cell r="L580">
            <v>0</v>
          </cell>
          <cell r="M580">
            <v>0</v>
          </cell>
        </row>
        <row r="581">
          <cell r="A581" t="str">
            <v>09.12.01</v>
          </cell>
          <cell r="B581" t="str">
            <v>SUDECAP</v>
          </cell>
          <cell r="C581" t="str">
            <v>PINTURA COM TINTA ASFALTICA IMPERMEABILIZANTE DILUIDA EM SOLVENTE, PARA MATERIAIS CIMENTICIOS, METAL E MADEIRA</v>
          </cell>
          <cell r="D581">
            <v>0</v>
          </cell>
          <cell r="E581">
            <v>0</v>
          </cell>
          <cell r="F581">
            <v>0</v>
          </cell>
          <cell r="G581">
            <v>0</v>
          </cell>
          <cell r="H581">
            <v>0</v>
          </cell>
          <cell r="I581">
            <v>0</v>
          </cell>
          <cell r="J581">
            <v>0</v>
          </cell>
          <cell r="K581">
            <v>0</v>
          </cell>
          <cell r="L581" t="str">
            <v>M2</v>
          </cell>
          <cell r="M581">
            <v>11.7</v>
          </cell>
        </row>
        <row r="582">
          <cell r="A582">
            <v>0</v>
          </cell>
          <cell r="B582">
            <v>0</v>
          </cell>
          <cell r="C582">
            <v>0</v>
          </cell>
          <cell r="D582">
            <v>0</v>
          </cell>
          <cell r="E582">
            <v>0</v>
          </cell>
          <cell r="F582">
            <v>0</v>
          </cell>
          <cell r="G582">
            <v>0</v>
          </cell>
          <cell r="H582">
            <v>0</v>
          </cell>
          <cell r="I582">
            <v>0</v>
          </cell>
          <cell r="J582">
            <v>0</v>
          </cell>
          <cell r="K582">
            <v>0</v>
          </cell>
          <cell r="L582">
            <v>0</v>
          </cell>
          <cell r="M582">
            <v>0</v>
          </cell>
        </row>
        <row r="583">
          <cell r="A583" t="str">
            <v>10</v>
          </cell>
          <cell r="B583">
            <v>0</v>
          </cell>
          <cell r="C583" t="str">
            <v>INSTALAÇAO HIDRO-SANITARIA, INCENDIO E GAS</v>
          </cell>
          <cell r="D583">
            <v>0</v>
          </cell>
          <cell r="E583">
            <v>0</v>
          </cell>
          <cell r="F583">
            <v>0</v>
          </cell>
          <cell r="G583">
            <v>0</v>
          </cell>
          <cell r="H583">
            <v>0</v>
          </cell>
          <cell r="I583">
            <v>0</v>
          </cell>
          <cell r="J583">
            <v>0</v>
          </cell>
          <cell r="K583">
            <v>0</v>
          </cell>
          <cell r="L583">
            <v>0</v>
          </cell>
          <cell r="M583">
            <v>0</v>
          </cell>
        </row>
        <row r="584">
          <cell r="A584" t="str">
            <v>10.03</v>
          </cell>
          <cell r="B584" t="str">
            <v>SUDECAP</v>
          </cell>
          <cell r="C584" t="str">
            <v>TUBO PVC AGUA SOLDA CLASSE 15 INCLUSIVE CONEXOES</v>
          </cell>
          <cell r="D584">
            <v>0</v>
          </cell>
          <cell r="E584">
            <v>0</v>
          </cell>
          <cell r="F584">
            <v>0</v>
          </cell>
          <cell r="G584">
            <v>0</v>
          </cell>
          <cell r="H584">
            <v>0</v>
          </cell>
          <cell r="I584">
            <v>0</v>
          </cell>
          <cell r="J584">
            <v>0</v>
          </cell>
          <cell r="K584">
            <v>0</v>
          </cell>
          <cell r="L584">
            <v>0</v>
          </cell>
          <cell r="M584">
            <v>0</v>
          </cell>
        </row>
        <row r="585">
          <cell r="A585" t="str">
            <v>10.03.01</v>
          </cell>
          <cell r="B585" t="str">
            <v>SUDECAP</v>
          </cell>
          <cell r="C585" t="str">
            <v>D=  20 MM (1/2")</v>
          </cell>
          <cell r="D585">
            <v>0</v>
          </cell>
          <cell r="E585">
            <v>0</v>
          </cell>
          <cell r="F585">
            <v>0</v>
          </cell>
          <cell r="G585">
            <v>0</v>
          </cell>
          <cell r="H585">
            <v>0</v>
          </cell>
          <cell r="I585">
            <v>0</v>
          </cell>
          <cell r="J585">
            <v>0</v>
          </cell>
          <cell r="K585">
            <v>0</v>
          </cell>
          <cell r="L585" t="str">
            <v>M</v>
          </cell>
          <cell r="M585">
            <v>4.3600000000000003</v>
          </cell>
        </row>
        <row r="586">
          <cell r="A586" t="str">
            <v>10.03.02</v>
          </cell>
          <cell r="B586" t="str">
            <v>SUDECAP</v>
          </cell>
          <cell r="C586" t="str">
            <v>D=  25 MM (3/4")</v>
          </cell>
          <cell r="D586">
            <v>0</v>
          </cell>
          <cell r="E586">
            <v>0</v>
          </cell>
          <cell r="F586">
            <v>0</v>
          </cell>
          <cell r="G586">
            <v>0</v>
          </cell>
          <cell r="H586">
            <v>0</v>
          </cell>
          <cell r="I586">
            <v>0</v>
          </cell>
          <cell r="J586">
            <v>0</v>
          </cell>
          <cell r="K586">
            <v>0</v>
          </cell>
          <cell r="L586" t="str">
            <v>M</v>
          </cell>
          <cell r="M586">
            <v>5.23</v>
          </cell>
        </row>
        <row r="587">
          <cell r="A587" t="str">
            <v>10.03.03</v>
          </cell>
          <cell r="B587" t="str">
            <v>SUDECAP</v>
          </cell>
          <cell r="C587" t="str">
            <v>D=  32 MM (1")</v>
          </cell>
          <cell r="D587">
            <v>0</v>
          </cell>
          <cell r="E587">
            <v>0</v>
          </cell>
          <cell r="F587">
            <v>0</v>
          </cell>
          <cell r="G587">
            <v>0</v>
          </cell>
          <cell r="H587">
            <v>0</v>
          </cell>
          <cell r="I587">
            <v>0</v>
          </cell>
          <cell r="J587">
            <v>0</v>
          </cell>
          <cell r="K587">
            <v>0</v>
          </cell>
          <cell r="L587" t="str">
            <v>M</v>
          </cell>
          <cell r="M587">
            <v>6.82</v>
          </cell>
        </row>
        <row r="588">
          <cell r="A588" t="str">
            <v>10.03.04</v>
          </cell>
          <cell r="B588" t="str">
            <v>SUDECAP</v>
          </cell>
          <cell r="C588" t="str">
            <v>D=  40 MM (1 1/4")</v>
          </cell>
          <cell r="D588">
            <v>0</v>
          </cell>
          <cell r="E588">
            <v>0</v>
          </cell>
          <cell r="F588">
            <v>0</v>
          </cell>
          <cell r="G588">
            <v>0</v>
          </cell>
          <cell r="H588">
            <v>0</v>
          </cell>
          <cell r="I588">
            <v>0</v>
          </cell>
          <cell r="J588">
            <v>0</v>
          </cell>
          <cell r="K588">
            <v>0</v>
          </cell>
          <cell r="L588" t="str">
            <v>M</v>
          </cell>
          <cell r="M588">
            <v>10.17</v>
          </cell>
        </row>
        <row r="589">
          <cell r="A589" t="str">
            <v>10.03.05</v>
          </cell>
          <cell r="B589" t="str">
            <v>SUDECAP</v>
          </cell>
          <cell r="C589" t="str">
            <v>D=  50 MM (1 1/2")</v>
          </cell>
          <cell r="D589">
            <v>0</v>
          </cell>
          <cell r="E589">
            <v>0</v>
          </cell>
          <cell r="F589">
            <v>0</v>
          </cell>
          <cell r="G589">
            <v>0</v>
          </cell>
          <cell r="H589">
            <v>0</v>
          </cell>
          <cell r="I589">
            <v>0</v>
          </cell>
          <cell r="J589">
            <v>0</v>
          </cell>
          <cell r="K589">
            <v>0</v>
          </cell>
          <cell r="L589" t="str">
            <v>M</v>
          </cell>
          <cell r="M589">
            <v>19.3</v>
          </cell>
        </row>
        <row r="590">
          <cell r="A590" t="str">
            <v>10.03.06</v>
          </cell>
          <cell r="B590" t="str">
            <v>SUDECAP</v>
          </cell>
          <cell r="C590" t="str">
            <v>D=  60 MM (2")</v>
          </cell>
          <cell r="D590">
            <v>0</v>
          </cell>
          <cell r="E590">
            <v>0</v>
          </cell>
          <cell r="F590">
            <v>0</v>
          </cell>
          <cell r="G590">
            <v>0</v>
          </cell>
          <cell r="H590">
            <v>0</v>
          </cell>
          <cell r="I590">
            <v>0</v>
          </cell>
          <cell r="J590">
            <v>0</v>
          </cell>
          <cell r="K590">
            <v>0</v>
          </cell>
          <cell r="L590" t="str">
            <v>M</v>
          </cell>
          <cell r="M590">
            <v>20.66</v>
          </cell>
        </row>
        <row r="591">
          <cell r="A591" t="str">
            <v>10.03.07</v>
          </cell>
          <cell r="B591" t="str">
            <v>SUDECAP</v>
          </cell>
          <cell r="C591" t="str">
            <v>D=  75 MM (2 1/2")</v>
          </cell>
          <cell r="D591">
            <v>0</v>
          </cell>
          <cell r="E591">
            <v>0</v>
          </cell>
          <cell r="F591">
            <v>0</v>
          </cell>
          <cell r="G591">
            <v>0</v>
          </cell>
          <cell r="H591">
            <v>0</v>
          </cell>
          <cell r="I591">
            <v>0</v>
          </cell>
          <cell r="J591">
            <v>0</v>
          </cell>
          <cell r="K591">
            <v>0</v>
          </cell>
          <cell r="L591" t="str">
            <v>M</v>
          </cell>
          <cell r="M591">
            <v>34.33</v>
          </cell>
        </row>
        <row r="592">
          <cell r="A592" t="str">
            <v>10.03.08</v>
          </cell>
          <cell r="B592" t="str">
            <v>SUDECAP</v>
          </cell>
          <cell r="C592" t="str">
            <v>D=  85 MM (3")</v>
          </cell>
          <cell r="D592">
            <v>0</v>
          </cell>
          <cell r="E592">
            <v>0</v>
          </cell>
          <cell r="F592">
            <v>0</v>
          </cell>
          <cell r="G592">
            <v>0</v>
          </cell>
          <cell r="H592">
            <v>0</v>
          </cell>
          <cell r="I592">
            <v>0</v>
          </cell>
          <cell r="J592">
            <v>0</v>
          </cell>
          <cell r="K592">
            <v>0</v>
          </cell>
          <cell r="L592" t="str">
            <v>M</v>
          </cell>
          <cell r="M592">
            <v>42.06</v>
          </cell>
        </row>
        <row r="593">
          <cell r="A593" t="str">
            <v>10.03.09</v>
          </cell>
          <cell r="B593" t="str">
            <v>SUDECAP</v>
          </cell>
          <cell r="C593" t="str">
            <v>D= 110 MM (4")</v>
          </cell>
          <cell r="D593">
            <v>0</v>
          </cell>
          <cell r="E593">
            <v>0</v>
          </cell>
          <cell r="F593">
            <v>0</v>
          </cell>
          <cell r="G593">
            <v>0</v>
          </cell>
          <cell r="H593">
            <v>0</v>
          </cell>
          <cell r="I593">
            <v>0</v>
          </cell>
          <cell r="J593">
            <v>0</v>
          </cell>
          <cell r="K593">
            <v>0</v>
          </cell>
          <cell r="L593" t="str">
            <v>M</v>
          </cell>
          <cell r="M593">
            <v>63.34</v>
          </cell>
        </row>
        <row r="594">
          <cell r="A594" t="str">
            <v>10.04</v>
          </cell>
          <cell r="B594" t="str">
            <v>SUDECAP</v>
          </cell>
          <cell r="C594" t="str">
            <v>TUBO AÇO GALVANIZADO DIN 2440, INCLUSIVE CONEXOES</v>
          </cell>
          <cell r="D594">
            <v>0</v>
          </cell>
          <cell r="E594">
            <v>0</v>
          </cell>
          <cell r="F594">
            <v>0</v>
          </cell>
          <cell r="G594">
            <v>0</v>
          </cell>
          <cell r="H594">
            <v>0</v>
          </cell>
          <cell r="I594">
            <v>0</v>
          </cell>
          <cell r="J594">
            <v>0</v>
          </cell>
          <cell r="K594">
            <v>0</v>
          </cell>
          <cell r="L594">
            <v>0</v>
          </cell>
          <cell r="M594">
            <v>0</v>
          </cell>
        </row>
        <row r="595">
          <cell r="A595" t="str">
            <v>10.04.03</v>
          </cell>
          <cell r="B595" t="str">
            <v>SUDECAP</v>
          </cell>
          <cell r="C595" t="str">
            <v>D=   1/2",  COM COSTURA</v>
          </cell>
          <cell r="D595">
            <v>0</v>
          </cell>
          <cell r="E595">
            <v>0</v>
          </cell>
          <cell r="F595">
            <v>0</v>
          </cell>
          <cell r="G595">
            <v>0</v>
          </cell>
          <cell r="H595">
            <v>0</v>
          </cell>
          <cell r="I595">
            <v>0</v>
          </cell>
          <cell r="J595">
            <v>0</v>
          </cell>
          <cell r="K595">
            <v>0</v>
          </cell>
          <cell r="L595" t="str">
            <v>M</v>
          </cell>
          <cell r="M595">
            <v>23.21</v>
          </cell>
        </row>
        <row r="596">
          <cell r="A596" t="str">
            <v>10.04.04</v>
          </cell>
          <cell r="B596" t="str">
            <v>SUDECAP</v>
          </cell>
          <cell r="C596" t="str">
            <v>D=   3/4",  COM COSTURA</v>
          </cell>
          <cell r="D596">
            <v>0</v>
          </cell>
          <cell r="E596">
            <v>0</v>
          </cell>
          <cell r="F596">
            <v>0</v>
          </cell>
          <cell r="G596">
            <v>0</v>
          </cell>
          <cell r="H596">
            <v>0</v>
          </cell>
          <cell r="I596">
            <v>0</v>
          </cell>
          <cell r="J596">
            <v>0</v>
          </cell>
          <cell r="K596">
            <v>0</v>
          </cell>
          <cell r="L596" t="str">
            <v>M</v>
          </cell>
          <cell r="M596">
            <v>27.61</v>
          </cell>
        </row>
        <row r="597">
          <cell r="A597" t="str">
            <v>10.04.05</v>
          </cell>
          <cell r="B597" t="str">
            <v>SUDECAP</v>
          </cell>
          <cell r="C597" t="str">
            <v>D=     1",  COM COSTURA</v>
          </cell>
          <cell r="D597">
            <v>0</v>
          </cell>
          <cell r="E597">
            <v>0</v>
          </cell>
          <cell r="F597">
            <v>0</v>
          </cell>
          <cell r="G597">
            <v>0</v>
          </cell>
          <cell r="H597">
            <v>0</v>
          </cell>
          <cell r="I597">
            <v>0</v>
          </cell>
          <cell r="J597">
            <v>0</v>
          </cell>
          <cell r="K597">
            <v>0</v>
          </cell>
          <cell r="L597" t="str">
            <v>M</v>
          </cell>
          <cell r="M597">
            <v>34.020000000000003</v>
          </cell>
        </row>
        <row r="598">
          <cell r="A598" t="str">
            <v>10.04.06</v>
          </cell>
          <cell r="B598" t="str">
            <v>SUDECAP</v>
          </cell>
          <cell r="C598" t="str">
            <v>D= 1 1/4",  COM COSTURA</v>
          </cell>
          <cell r="D598">
            <v>0</v>
          </cell>
          <cell r="E598">
            <v>0</v>
          </cell>
          <cell r="F598">
            <v>0</v>
          </cell>
          <cell r="G598">
            <v>0</v>
          </cell>
          <cell r="H598">
            <v>0</v>
          </cell>
          <cell r="I598">
            <v>0</v>
          </cell>
          <cell r="J598">
            <v>0</v>
          </cell>
          <cell r="K598">
            <v>0</v>
          </cell>
          <cell r="L598" t="str">
            <v>M</v>
          </cell>
          <cell r="M598">
            <v>40.619999999999997</v>
          </cell>
        </row>
        <row r="599">
          <cell r="A599" t="str">
            <v>10.04.07</v>
          </cell>
          <cell r="B599" t="str">
            <v>SUDECAP</v>
          </cell>
          <cell r="C599" t="str">
            <v>D= 1 1/2",  COM COSTURA</v>
          </cell>
          <cell r="D599">
            <v>0</v>
          </cell>
          <cell r="E599">
            <v>0</v>
          </cell>
          <cell r="F599">
            <v>0</v>
          </cell>
          <cell r="G599">
            <v>0</v>
          </cell>
          <cell r="H599">
            <v>0</v>
          </cell>
          <cell r="I599">
            <v>0</v>
          </cell>
          <cell r="J599">
            <v>0</v>
          </cell>
          <cell r="K599">
            <v>0</v>
          </cell>
          <cell r="L599" t="str">
            <v>M</v>
          </cell>
          <cell r="M599">
            <v>51.99</v>
          </cell>
        </row>
        <row r="600">
          <cell r="A600" t="str">
            <v>10.04.08</v>
          </cell>
          <cell r="B600" t="str">
            <v>SUDECAP</v>
          </cell>
          <cell r="C600" t="str">
            <v>D=     2",  COM COSTURA</v>
          </cell>
          <cell r="D600">
            <v>0</v>
          </cell>
          <cell r="E600">
            <v>0</v>
          </cell>
          <cell r="F600">
            <v>0</v>
          </cell>
          <cell r="G600">
            <v>0</v>
          </cell>
          <cell r="H600">
            <v>0</v>
          </cell>
          <cell r="I600">
            <v>0</v>
          </cell>
          <cell r="J600">
            <v>0</v>
          </cell>
          <cell r="K600">
            <v>0</v>
          </cell>
          <cell r="L600" t="str">
            <v>M</v>
          </cell>
          <cell r="M600">
            <v>64.69</v>
          </cell>
        </row>
        <row r="601">
          <cell r="A601" t="str">
            <v>10.04.09</v>
          </cell>
          <cell r="B601" t="str">
            <v>SUDECAP</v>
          </cell>
          <cell r="C601" t="str">
            <v>D= 2 1/2",  COM COSTURA</v>
          </cell>
          <cell r="D601">
            <v>0</v>
          </cell>
          <cell r="E601">
            <v>0</v>
          </cell>
          <cell r="F601">
            <v>0</v>
          </cell>
          <cell r="G601">
            <v>0</v>
          </cell>
          <cell r="H601">
            <v>0</v>
          </cell>
          <cell r="I601">
            <v>0</v>
          </cell>
          <cell r="J601">
            <v>0</v>
          </cell>
          <cell r="K601">
            <v>0</v>
          </cell>
          <cell r="L601" t="str">
            <v>M</v>
          </cell>
          <cell r="M601">
            <v>86.1</v>
          </cell>
        </row>
        <row r="602">
          <cell r="A602" t="str">
            <v>10.04.10</v>
          </cell>
          <cell r="B602" t="str">
            <v>SUDECAP</v>
          </cell>
          <cell r="C602" t="str">
            <v>D= 3" COM COSTURA</v>
          </cell>
          <cell r="D602">
            <v>0</v>
          </cell>
          <cell r="E602">
            <v>0</v>
          </cell>
          <cell r="F602">
            <v>0</v>
          </cell>
          <cell r="G602">
            <v>0</v>
          </cell>
          <cell r="H602">
            <v>0</v>
          </cell>
          <cell r="I602">
            <v>0</v>
          </cell>
          <cell r="J602">
            <v>0</v>
          </cell>
          <cell r="K602">
            <v>0</v>
          </cell>
          <cell r="L602" t="str">
            <v>M</v>
          </cell>
          <cell r="M602">
            <v>99.12</v>
          </cell>
        </row>
        <row r="603">
          <cell r="A603" t="str">
            <v>10.04.11</v>
          </cell>
          <cell r="B603" t="str">
            <v>SUDECAP</v>
          </cell>
          <cell r="C603" t="str">
            <v>D= 4" COM COSTURA</v>
          </cell>
          <cell r="D603">
            <v>0</v>
          </cell>
          <cell r="E603">
            <v>0</v>
          </cell>
          <cell r="F603">
            <v>0</v>
          </cell>
          <cell r="G603">
            <v>0</v>
          </cell>
          <cell r="H603">
            <v>0</v>
          </cell>
          <cell r="I603">
            <v>0</v>
          </cell>
          <cell r="J603">
            <v>0</v>
          </cell>
          <cell r="K603">
            <v>0</v>
          </cell>
          <cell r="L603" t="str">
            <v>M</v>
          </cell>
          <cell r="M603">
            <v>130.41999999999999</v>
          </cell>
        </row>
        <row r="604">
          <cell r="A604" t="str">
            <v>10.05</v>
          </cell>
          <cell r="B604" t="str">
            <v>SUDECAP</v>
          </cell>
          <cell r="C604" t="str">
            <v>TUBO DE COBRE SOLDADO CLASSE A INCLUSIVE CONEXOES</v>
          </cell>
          <cell r="D604">
            <v>0</v>
          </cell>
          <cell r="E604">
            <v>0</v>
          </cell>
          <cell r="F604">
            <v>0</v>
          </cell>
          <cell r="G604">
            <v>0</v>
          </cell>
          <cell r="H604">
            <v>0</v>
          </cell>
          <cell r="I604">
            <v>0</v>
          </cell>
          <cell r="J604">
            <v>0</v>
          </cell>
          <cell r="K604">
            <v>0</v>
          </cell>
          <cell r="L604">
            <v>0</v>
          </cell>
          <cell r="M604">
            <v>0</v>
          </cell>
        </row>
        <row r="605">
          <cell r="A605" t="str">
            <v>10.05.03</v>
          </cell>
          <cell r="B605" t="str">
            <v>SUDECAP</v>
          </cell>
          <cell r="C605" t="str">
            <v>D=  15 MM</v>
          </cell>
          <cell r="D605">
            <v>0</v>
          </cell>
          <cell r="E605">
            <v>0</v>
          </cell>
          <cell r="F605">
            <v>0</v>
          </cell>
          <cell r="G605">
            <v>0</v>
          </cell>
          <cell r="H605">
            <v>0</v>
          </cell>
          <cell r="I605">
            <v>0</v>
          </cell>
          <cell r="J605">
            <v>0</v>
          </cell>
          <cell r="K605">
            <v>0</v>
          </cell>
          <cell r="L605" t="str">
            <v>M</v>
          </cell>
          <cell r="M605">
            <v>29.26</v>
          </cell>
        </row>
        <row r="606">
          <cell r="A606" t="str">
            <v>10.05.04</v>
          </cell>
          <cell r="B606" t="str">
            <v>SUDECAP</v>
          </cell>
          <cell r="C606" t="str">
            <v>D=  22 MM</v>
          </cell>
          <cell r="D606">
            <v>0</v>
          </cell>
          <cell r="E606">
            <v>0</v>
          </cell>
          <cell r="F606">
            <v>0</v>
          </cell>
          <cell r="G606">
            <v>0</v>
          </cell>
          <cell r="H606">
            <v>0</v>
          </cell>
          <cell r="I606">
            <v>0</v>
          </cell>
          <cell r="J606">
            <v>0</v>
          </cell>
          <cell r="K606">
            <v>0</v>
          </cell>
          <cell r="L606" t="str">
            <v>M</v>
          </cell>
          <cell r="M606">
            <v>44.56</v>
          </cell>
        </row>
        <row r="607">
          <cell r="A607" t="str">
            <v>10.05.05</v>
          </cell>
          <cell r="B607" t="str">
            <v>SUDECAP</v>
          </cell>
          <cell r="C607" t="str">
            <v>D=  28 MM</v>
          </cell>
          <cell r="D607">
            <v>0</v>
          </cell>
          <cell r="E607">
            <v>0</v>
          </cell>
          <cell r="F607">
            <v>0</v>
          </cell>
          <cell r="G607">
            <v>0</v>
          </cell>
          <cell r="H607">
            <v>0</v>
          </cell>
          <cell r="I607">
            <v>0</v>
          </cell>
          <cell r="J607">
            <v>0</v>
          </cell>
          <cell r="K607">
            <v>0</v>
          </cell>
          <cell r="L607" t="str">
            <v>M</v>
          </cell>
          <cell r="M607">
            <v>65.09</v>
          </cell>
        </row>
        <row r="608">
          <cell r="A608" t="str">
            <v>10.06</v>
          </cell>
          <cell r="B608" t="str">
            <v>SUDECAP</v>
          </cell>
          <cell r="C608" t="str">
            <v>TUBO DE COBRE CLASSE E INCLUSIVE CONEXOES</v>
          </cell>
          <cell r="D608">
            <v>0</v>
          </cell>
          <cell r="E608">
            <v>0</v>
          </cell>
          <cell r="F608">
            <v>0</v>
          </cell>
          <cell r="G608">
            <v>0</v>
          </cell>
          <cell r="H608">
            <v>0</v>
          </cell>
          <cell r="I608">
            <v>0</v>
          </cell>
          <cell r="J608">
            <v>0</v>
          </cell>
          <cell r="K608">
            <v>0</v>
          </cell>
          <cell r="L608">
            <v>0</v>
          </cell>
          <cell r="M608">
            <v>0</v>
          </cell>
        </row>
        <row r="609">
          <cell r="A609" t="str">
            <v>10.06.01</v>
          </cell>
          <cell r="B609" t="str">
            <v>SUDECAP</v>
          </cell>
          <cell r="C609" t="str">
            <v>D=  15 MM</v>
          </cell>
          <cell r="D609">
            <v>0</v>
          </cell>
          <cell r="E609">
            <v>0</v>
          </cell>
          <cell r="F609">
            <v>0</v>
          </cell>
          <cell r="G609">
            <v>0</v>
          </cell>
          <cell r="H609">
            <v>0</v>
          </cell>
          <cell r="I609">
            <v>0</v>
          </cell>
          <cell r="J609">
            <v>0</v>
          </cell>
          <cell r="K609">
            <v>0</v>
          </cell>
          <cell r="L609" t="str">
            <v>M</v>
          </cell>
          <cell r="M609">
            <v>20.62</v>
          </cell>
        </row>
        <row r="610">
          <cell r="A610" t="str">
            <v>10.06.02</v>
          </cell>
          <cell r="B610" t="str">
            <v>SUDECAP</v>
          </cell>
          <cell r="C610" t="str">
            <v>D=  22 MM</v>
          </cell>
          <cell r="D610">
            <v>0</v>
          </cell>
          <cell r="E610">
            <v>0</v>
          </cell>
          <cell r="F610">
            <v>0</v>
          </cell>
          <cell r="G610">
            <v>0</v>
          </cell>
          <cell r="H610">
            <v>0</v>
          </cell>
          <cell r="I610">
            <v>0</v>
          </cell>
          <cell r="J610">
            <v>0</v>
          </cell>
          <cell r="K610">
            <v>0</v>
          </cell>
          <cell r="L610" t="str">
            <v>M</v>
          </cell>
          <cell r="M610">
            <v>32.58</v>
          </cell>
        </row>
        <row r="611">
          <cell r="A611" t="str">
            <v>10.06.03</v>
          </cell>
          <cell r="B611" t="str">
            <v>SUDECAP</v>
          </cell>
          <cell r="C611" t="str">
            <v>D=  28 MM</v>
          </cell>
          <cell r="D611">
            <v>0</v>
          </cell>
          <cell r="E611">
            <v>0</v>
          </cell>
          <cell r="F611">
            <v>0</v>
          </cell>
          <cell r="G611">
            <v>0</v>
          </cell>
          <cell r="H611">
            <v>0</v>
          </cell>
          <cell r="I611">
            <v>0</v>
          </cell>
          <cell r="J611">
            <v>0</v>
          </cell>
          <cell r="K611">
            <v>0</v>
          </cell>
          <cell r="L611" t="str">
            <v>M</v>
          </cell>
          <cell r="M611">
            <v>39.94</v>
          </cell>
        </row>
        <row r="612">
          <cell r="A612" t="str">
            <v>10.06.04</v>
          </cell>
          <cell r="B612" t="str">
            <v>SUDECAP</v>
          </cell>
          <cell r="C612" t="str">
            <v>D=  35 MM</v>
          </cell>
          <cell r="D612">
            <v>0</v>
          </cell>
          <cell r="E612">
            <v>0</v>
          </cell>
          <cell r="F612">
            <v>0</v>
          </cell>
          <cell r="G612">
            <v>0</v>
          </cell>
          <cell r="H612">
            <v>0</v>
          </cell>
          <cell r="I612">
            <v>0</v>
          </cell>
          <cell r="J612">
            <v>0</v>
          </cell>
          <cell r="K612">
            <v>0</v>
          </cell>
          <cell r="L612" t="str">
            <v>M</v>
          </cell>
          <cell r="M612">
            <v>63.11</v>
          </cell>
        </row>
        <row r="613">
          <cell r="A613" t="str">
            <v>10.06.05</v>
          </cell>
          <cell r="B613" t="str">
            <v>SUDECAP</v>
          </cell>
          <cell r="C613" t="str">
            <v>D=  42 MM</v>
          </cell>
          <cell r="D613">
            <v>0</v>
          </cell>
          <cell r="E613">
            <v>0</v>
          </cell>
          <cell r="F613">
            <v>0</v>
          </cell>
          <cell r="G613">
            <v>0</v>
          </cell>
          <cell r="H613">
            <v>0</v>
          </cell>
          <cell r="I613">
            <v>0</v>
          </cell>
          <cell r="J613">
            <v>0</v>
          </cell>
          <cell r="K613">
            <v>0</v>
          </cell>
          <cell r="L613" t="str">
            <v>M</v>
          </cell>
          <cell r="M613">
            <v>82.15</v>
          </cell>
        </row>
        <row r="614">
          <cell r="A614" t="str">
            <v>10.10</v>
          </cell>
          <cell r="B614" t="str">
            <v>SUDECAP</v>
          </cell>
          <cell r="C614" t="str">
            <v>TUBO PVC ESGOTO, PB, VIROLA E ANEL, INCL. CONEXOES</v>
          </cell>
          <cell r="D614">
            <v>0</v>
          </cell>
          <cell r="E614">
            <v>0</v>
          </cell>
          <cell r="F614">
            <v>0</v>
          </cell>
          <cell r="G614">
            <v>0</v>
          </cell>
          <cell r="H614">
            <v>0</v>
          </cell>
          <cell r="I614">
            <v>0</v>
          </cell>
          <cell r="J614">
            <v>0</v>
          </cell>
          <cell r="K614">
            <v>0</v>
          </cell>
          <cell r="L614">
            <v>0</v>
          </cell>
          <cell r="M614">
            <v>0</v>
          </cell>
        </row>
        <row r="615">
          <cell r="A615" t="str">
            <v>10.10.02</v>
          </cell>
          <cell r="B615" t="str">
            <v>SUDECAP</v>
          </cell>
          <cell r="C615" t="str">
            <v>D=  50 MM</v>
          </cell>
          <cell r="D615">
            <v>0</v>
          </cell>
          <cell r="E615">
            <v>0</v>
          </cell>
          <cell r="F615">
            <v>0</v>
          </cell>
          <cell r="G615">
            <v>0</v>
          </cell>
          <cell r="H615">
            <v>0</v>
          </cell>
          <cell r="I615">
            <v>0</v>
          </cell>
          <cell r="J615">
            <v>0</v>
          </cell>
          <cell r="K615">
            <v>0</v>
          </cell>
          <cell r="L615" t="str">
            <v>M</v>
          </cell>
          <cell r="M615">
            <v>18.02</v>
          </cell>
        </row>
        <row r="616">
          <cell r="A616" t="str">
            <v>10.10.03</v>
          </cell>
          <cell r="B616" t="str">
            <v>SUDECAP</v>
          </cell>
          <cell r="C616" t="str">
            <v>D=  75 MM</v>
          </cell>
          <cell r="D616">
            <v>0</v>
          </cell>
          <cell r="E616">
            <v>0</v>
          </cell>
          <cell r="F616">
            <v>0</v>
          </cell>
          <cell r="G616">
            <v>0</v>
          </cell>
          <cell r="H616">
            <v>0</v>
          </cell>
          <cell r="I616">
            <v>0</v>
          </cell>
          <cell r="J616">
            <v>0</v>
          </cell>
          <cell r="K616">
            <v>0</v>
          </cell>
          <cell r="L616" t="str">
            <v>M</v>
          </cell>
          <cell r="M616">
            <v>20.5</v>
          </cell>
        </row>
        <row r="617">
          <cell r="A617" t="str">
            <v>10.10.04</v>
          </cell>
          <cell r="B617" t="str">
            <v>SUDECAP</v>
          </cell>
          <cell r="C617" t="str">
            <v>D= 100 MM</v>
          </cell>
          <cell r="D617">
            <v>0</v>
          </cell>
          <cell r="E617">
            <v>0</v>
          </cell>
          <cell r="F617">
            <v>0</v>
          </cell>
          <cell r="G617">
            <v>0</v>
          </cell>
          <cell r="H617">
            <v>0</v>
          </cell>
          <cell r="I617">
            <v>0</v>
          </cell>
          <cell r="J617">
            <v>0</v>
          </cell>
          <cell r="K617">
            <v>0</v>
          </cell>
          <cell r="L617" t="str">
            <v>M</v>
          </cell>
          <cell r="M617">
            <v>23.1</v>
          </cell>
        </row>
        <row r="618">
          <cell r="A618" t="str">
            <v>10.10.05</v>
          </cell>
          <cell r="B618" t="str">
            <v>SUDECAP</v>
          </cell>
          <cell r="C618" t="str">
            <v>D= 150 MM</v>
          </cell>
          <cell r="D618">
            <v>0</v>
          </cell>
          <cell r="E618">
            <v>0</v>
          </cell>
          <cell r="F618">
            <v>0</v>
          </cell>
          <cell r="G618">
            <v>0</v>
          </cell>
          <cell r="H618">
            <v>0</v>
          </cell>
          <cell r="I618">
            <v>0</v>
          </cell>
          <cell r="J618">
            <v>0</v>
          </cell>
          <cell r="K618">
            <v>0</v>
          </cell>
          <cell r="L618" t="str">
            <v>M</v>
          </cell>
          <cell r="M618">
            <v>40.119999999999997</v>
          </cell>
        </row>
        <row r="619">
          <cell r="A619" t="str">
            <v>10.10.06</v>
          </cell>
          <cell r="B619" t="str">
            <v>SUDECAP</v>
          </cell>
          <cell r="C619" t="str">
            <v>D= 200 MM</v>
          </cell>
          <cell r="D619">
            <v>0</v>
          </cell>
          <cell r="E619">
            <v>0</v>
          </cell>
          <cell r="F619">
            <v>0</v>
          </cell>
          <cell r="G619">
            <v>0</v>
          </cell>
          <cell r="H619">
            <v>0</v>
          </cell>
          <cell r="I619">
            <v>0</v>
          </cell>
          <cell r="J619">
            <v>0</v>
          </cell>
          <cell r="K619">
            <v>0</v>
          </cell>
          <cell r="L619" t="str">
            <v>M</v>
          </cell>
          <cell r="M619">
            <v>60.07</v>
          </cell>
        </row>
        <row r="620">
          <cell r="A620" t="str">
            <v>10.10.07</v>
          </cell>
          <cell r="B620" t="str">
            <v>SUDECAP</v>
          </cell>
          <cell r="C620" t="str">
            <v>D= 250 MM</v>
          </cell>
          <cell r="D620">
            <v>0</v>
          </cell>
          <cell r="E620">
            <v>0</v>
          </cell>
          <cell r="F620">
            <v>0</v>
          </cell>
          <cell r="G620">
            <v>0</v>
          </cell>
          <cell r="H620">
            <v>0</v>
          </cell>
          <cell r="I620">
            <v>0</v>
          </cell>
          <cell r="J620">
            <v>0</v>
          </cell>
          <cell r="K620">
            <v>0</v>
          </cell>
          <cell r="L620" t="str">
            <v>M</v>
          </cell>
          <cell r="M620">
            <v>69.12</v>
          </cell>
        </row>
        <row r="621">
          <cell r="A621" t="str">
            <v>10.12</v>
          </cell>
          <cell r="B621" t="str">
            <v>SUDECAP</v>
          </cell>
          <cell r="C621" t="str">
            <v>TUBO PVC ESGOTO PONTA/BOLSA, SOLDA, INCL.CONEXOES</v>
          </cell>
          <cell r="D621">
            <v>0</v>
          </cell>
          <cell r="E621">
            <v>0</v>
          </cell>
          <cell r="F621">
            <v>0</v>
          </cell>
          <cell r="G621">
            <v>0</v>
          </cell>
          <cell r="H621">
            <v>0</v>
          </cell>
          <cell r="I621">
            <v>0</v>
          </cell>
          <cell r="J621">
            <v>0</v>
          </cell>
          <cell r="K621">
            <v>0</v>
          </cell>
          <cell r="L621">
            <v>0</v>
          </cell>
          <cell r="M621">
            <v>0</v>
          </cell>
        </row>
        <row r="622">
          <cell r="A622" t="str">
            <v>10.12.01</v>
          </cell>
          <cell r="B622" t="str">
            <v>SUDECAP</v>
          </cell>
          <cell r="C622" t="str">
            <v>D=  40 MM</v>
          </cell>
          <cell r="D622">
            <v>0</v>
          </cell>
          <cell r="E622">
            <v>0</v>
          </cell>
          <cell r="F622">
            <v>0</v>
          </cell>
          <cell r="G622">
            <v>0</v>
          </cell>
          <cell r="H622">
            <v>0</v>
          </cell>
          <cell r="I622">
            <v>0</v>
          </cell>
          <cell r="J622">
            <v>0</v>
          </cell>
          <cell r="K622">
            <v>0</v>
          </cell>
          <cell r="L622" t="str">
            <v>M</v>
          </cell>
          <cell r="M622">
            <v>11.32</v>
          </cell>
        </row>
        <row r="623">
          <cell r="A623" t="str">
            <v>10.14</v>
          </cell>
          <cell r="B623" t="str">
            <v>SUDECAP</v>
          </cell>
          <cell r="C623" t="str">
            <v>TUBO PVC ESG. REFORÇADO, PB, VIR., ANEL INCL.CONEX</v>
          </cell>
          <cell r="D623">
            <v>0</v>
          </cell>
          <cell r="E623">
            <v>0</v>
          </cell>
          <cell r="F623">
            <v>0</v>
          </cell>
          <cell r="G623">
            <v>0</v>
          </cell>
          <cell r="H623">
            <v>0</v>
          </cell>
          <cell r="I623">
            <v>0</v>
          </cell>
          <cell r="J623">
            <v>0</v>
          </cell>
          <cell r="K623">
            <v>0</v>
          </cell>
          <cell r="L623">
            <v>0</v>
          </cell>
          <cell r="M623">
            <v>0</v>
          </cell>
        </row>
        <row r="624">
          <cell r="A624" t="str">
            <v>10.14.03</v>
          </cell>
          <cell r="B624" t="str">
            <v>SUDECAP</v>
          </cell>
          <cell r="C624" t="str">
            <v>D=  75 MM</v>
          </cell>
          <cell r="D624">
            <v>0</v>
          </cell>
          <cell r="E624">
            <v>0</v>
          </cell>
          <cell r="F624">
            <v>0</v>
          </cell>
          <cell r="G624">
            <v>0</v>
          </cell>
          <cell r="H624">
            <v>0</v>
          </cell>
          <cell r="I624">
            <v>0</v>
          </cell>
          <cell r="J624">
            <v>0</v>
          </cell>
          <cell r="K624">
            <v>0</v>
          </cell>
          <cell r="L624" t="str">
            <v>M</v>
          </cell>
          <cell r="M624">
            <v>30</v>
          </cell>
        </row>
        <row r="625">
          <cell r="A625" t="str">
            <v>10.14.04</v>
          </cell>
          <cell r="B625" t="str">
            <v>SUDECAP</v>
          </cell>
          <cell r="C625" t="str">
            <v>D= 100 MM</v>
          </cell>
          <cell r="D625">
            <v>0</v>
          </cell>
          <cell r="E625">
            <v>0</v>
          </cell>
          <cell r="F625">
            <v>0</v>
          </cell>
          <cell r="G625">
            <v>0</v>
          </cell>
          <cell r="H625">
            <v>0</v>
          </cell>
          <cell r="I625">
            <v>0</v>
          </cell>
          <cell r="J625">
            <v>0</v>
          </cell>
          <cell r="K625">
            <v>0</v>
          </cell>
          <cell r="L625" t="str">
            <v>M</v>
          </cell>
          <cell r="M625">
            <v>38.26</v>
          </cell>
        </row>
        <row r="626">
          <cell r="A626" t="str">
            <v>10.14.05</v>
          </cell>
          <cell r="B626" t="str">
            <v>SUDECAP</v>
          </cell>
          <cell r="C626" t="str">
            <v>D= 150 MM</v>
          </cell>
          <cell r="D626">
            <v>0</v>
          </cell>
          <cell r="E626">
            <v>0</v>
          </cell>
          <cell r="F626">
            <v>0</v>
          </cell>
          <cell r="G626">
            <v>0</v>
          </cell>
          <cell r="H626">
            <v>0</v>
          </cell>
          <cell r="I626">
            <v>0</v>
          </cell>
          <cell r="J626">
            <v>0</v>
          </cell>
          <cell r="K626">
            <v>0</v>
          </cell>
          <cell r="L626" t="str">
            <v>M</v>
          </cell>
          <cell r="M626">
            <v>64.72</v>
          </cell>
        </row>
        <row r="627">
          <cell r="A627" t="str">
            <v>10.18</v>
          </cell>
          <cell r="B627" t="str">
            <v>SUDECAP</v>
          </cell>
          <cell r="C627" t="str">
            <v>CONEXOES</v>
          </cell>
          <cell r="D627">
            <v>0</v>
          </cell>
          <cell r="E627">
            <v>0</v>
          </cell>
          <cell r="F627">
            <v>0</v>
          </cell>
          <cell r="G627">
            <v>0</v>
          </cell>
          <cell r="H627">
            <v>0</v>
          </cell>
          <cell r="I627">
            <v>0</v>
          </cell>
          <cell r="J627">
            <v>0</v>
          </cell>
          <cell r="K627">
            <v>0</v>
          </cell>
          <cell r="L627">
            <v>0</v>
          </cell>
          <cell r="M627">
            <v>0</v>
          </cell>
        </row>
        <row r="628">
          <cell r="A628" t="str">
            <v>10.18.01</v>
          </cell>
          <cell r="B628" t="str">
            <v>SUDECAP</v>
          </cell>
          <cell r="C628" t="str">
            <v>ADAPTADOR PVC ROSCA E FLANGE P/ CX.D'AGUA D= 1/2"</v>
          </cell>
          <cell r="D628">
            <v>0</v>
          </cell>
          <cell r="E628">
            <v>0</v>
          </cell>
          <cell r="F628">
            <v>0</v>
          </cell>
          <cell r="G628">
            <v>0</v>
          </cell>
          <cell r="H628">
            <v>0</v>
          </cell>
          <cell r="I628">
            <v>0</v>
          </cell>
          <cell r="J628">
            <v>0</v>
          </cell>
          <cell r="K628">
            <v>0</v>
          </cell>
          <cell r="L628" t="str">
            <v>UN</v>
          </cell>
          <cell r="M628">
            <v>10.5</v>
          </cell>
        </row>
        <row r="629">
          <cell r="A629" t="str">
            <v>10.18.02</v>
          </cell>
          <cell r="B629" t="str">
            <v>SUDECAP</v>
          </cell>
          <cell r="C629" t="str">
            <v>ADAPTADOR PVC ROSCA E FLANGE P/ CX.D'AGUA D= 3/4"</v>
          </cell>
          <cell r="D629">
            <v>0</v>
          </cell>
          <cell r="E629">
            <v>0</v>
          </cell>
          <cell r="F629">
            <v>0</v>
          </cell>
          <cell r="G629">
            <v>0</v>
          </cell>
          <cell r="H629">
            <v>0</v>
          </cell>
          <cell r="I629">
            <v>0</v>
          </cell>
          <cell r="J629">
            <v>0</v>
          </cell>
          <cell r="K629">
            <v>0</v>
          </cell>
          <cell r="L629" t="str">
            <v>UN</v>
          </cell>
          <cell r="M629">
            <v>13.72</v>
          </cell>
        </row>
        <row r="630">
          <cell r="A630" t="str">
            <v>10.18.03</v>
          </cell>
          <cell r="B630" t="str">
            <v>SUDECAP</v>
          </cell>
          <cell r="C630" t="str">
            <v>ADAPTADOR PVC ROSCA E FLANGE P/ CX.D'AGUA D= 1"</v>
          </cell>
          <cell r="D630">
            <v>0</v>
          </cell>
          <cell r="E630">
            <v>0</v>
          </cell>
          <cell r="F630">
            <v>0</v>
          </cell>
          <cell r="G630">
            <v>0</v>
          </cell>
          <cell r="H630">
            <v>0</v>
          </cell>
          <cell r="I630">
            <v>0</v>
          </cell>
          <cell r="J630">
            <v>0</v>
          </cell>
          <cell r="K630">
            <v>0</v>
          </cell>
          <cell r="L630" t="str">
            <v>UN</v>
          </cell>
          <cell r="M630">
            <v>18.239999999999998</v>
          </cell>
        </row>
        <row r="631">
          <cell r="A631" t="str">
            <v>10.18.04</v>
          </cell>
          <cell r="B631" t="str">
            <v>SUDECAP</v>
          </cell>
          <cell r="C631" t="str">
            <v>ADAPTADOR PVC ROSCA E FLANGE P/ CX.D'AGUA D=1 1/4"</v>
          </cell>
          <cell r="D631">
            <v>0</v>
          </cell>
          <cell r="E631">
            <v>0</v>
          </cell>
          <cell r="F631">
            <v>0</v>
          </cell>
          <cell r="G631">
            <v>0</v>
          </cell>
          <cell r="H631">
            <v>0</v>
          </cell>
          <cell r="I631">
            <v>0</v>
          </cell>
          <cell r="J631">
            <v>0</v>
          </cell>
          <cell r="K631">
            <v>0</v>
          </cell>
          <cell r="L631" t="str">
            <v>UN</v>
          </cell>
          <cell r="M631">
            <v>18.34</v>
          </cell>
        </row>
        <row r="632">
          <cell r="A632" t="str">
            <v>10.18.05</v>
          </cell>
          <cell r="B632" t="str">
            <v>SUDECAP</v>
          </cell>
          <cell r="C632" t="str">
            <v>ADAPTADOR PVC ROSCA E FLANGE P/ CX.D'AGUA D=1 1/2"</v>
          </cell>
          <cell r="D632">
            <v>0</v>
          </cell>
          <cell r="E632">
            <v>0</v>
          </cell>
          <cell r="F632">
            <v>0</v>
          </cell>
          <cell r="G632">
            <v>0</v>
          </cell>
          <cell r="H632">
            <v>0</v>
          </cell>
          <cell r="I632">
            <v>0</v>
          </cell>
          <cell r="J632">
            <v>0</v>
          </cell>
          <cell r="K632">
            <v>0</v>
          </cell>
          <cell r="L632" t="str">
            <v>UN</v>
          </cell>
          <cell r="M632">
            <v>19.55</v>
          </cell>
        </row>
        <row r="633">
          <cell r="A633" t="str">
            <v>10.18.06</v>
          </cell>
          <cell r="B633" t="str">
            <v>SUDECAP</v>
          </cell>
          <cell r="C633" t="str">
            <v>ADAPTADOR PVC ROSCA E FLANGE P/ CX.D'AGUA D= 2"</v>
          </cell>
          <cell r="D633">
            <v>0</v>
          </cell>
          <cell r="E633">
            <v>0</v>
          </cell>
          <cell r="F633">
            <v>0</v>
          </cell>
          <cell r="G633">
            <v>0</v>
          </cell>
          <cell r="H633">
            <v>0</v>
          </cell>
          <cell r="I633">
            <v>0</v>
          </cell>
          <cell r="J633">
            <v>0</v>
          </cell>
          <cell r="K633">
            <v>0</v>
          </cell>
          <cell r="L633" t="str">
            <v>UN</v>
          </cell>
          <cell r="M633">
            <v>30.25</v>
          </cell>
        </row>
        <row r="634">
          <cell r="A634" t="str">
            <v>10.18.08</v>
          </cell>
          <cell r="B634" t="str">
            <v>SUDECAP</v>
          </cell>
          <cell r="C634" t="str">
            <v>ADAPTADOR PVC ROSCA E FLANGE P/ CX D'AGUA D=2 1/2"</v>
          </cell>
          <cell r="D634">
            <v>0</v>
          </cell>
          <cell r="E634">
            <v>0</v>
          </cell>
          <cell r="F634">
            <v>0</v>
          </cell>
          <cell r="G634">
            <v>0</v>
          </cell>
          <cell r="H634">
            <v>0</v>
          </cell>
          <cell r="I634">
            <v>0</v>
          </cell>
          <cell r="J634">
            <v>0</v>
          </cell>
          <cell r="K634">
            <v>0</v>
          </cell>
          <cell r="L634" t="str">
            <v>UN</v>
          </cell>
          <cell r="M634">
            <v>206.59</v>
          </cell>
        </row>
        <row r="635">
          <cell r="A635" t="str">
            <v>10.20</v>
          </cell>
          <cell r="B635" t="str">
            <v>SUDECAP</v>
          </cell>
          <cell r="C635" t="str">
            <v>REGISTRO DE PRESSAO</v>
          </cell>
          <cell r="D635">
            <v>0</v>
          </cell>
          <cell r="E635">
            <v>0</v>
          </cell>
          <cell r="F635">
            <v>0</v>
          </cell>
          <cell r="G635">
            <v>0</v>
          </cell>
          <cell r="H635">
            <v>0</v>
          </cell>
          <cell r="I635">
            <v>0</v>
          </cell>
          <cell r="J635">
            <v>0</v>
          </cell>
          <cell r="K635">
            <v>0</v>
          </cell>
          <cell r="L635">
            <v>0</v>
          </cell>
          <cell r="M635">
            <v>0</v>
          </cell>
        </row>
        <row r="636">
          <cell r="A636" t="str">
            <v>10.20.11</v>
          </cell>
          <cell r="B636" t="str">
            <v>SUDECAP</v>
          </cell>
          <cell r="C636" t="str">
            <v>COM CANOPLA DL-1416 D= 1/2" FABRIMAR/EQUIVALENTE</v>
          </cell>
          <cell r="D636">
            <v>0</v>
          </cell>
          <cell r="E636">
            <v>0</v>
          </cell>
          <cell r="F636">
            <v>0</v>
          </cell>
          <cell r="G636">
            <v>0</v>
          </cell>
          <cell r="H636">
            <v>0</v>
          </cell>
          <cell r="I636">
            <v>0</v>
          </cell>
          <cell r="J636">
            <v>0</v>
          </cell>
          <cell r="K636">
            <v>0</v>
          </cell>
          <cell r="L636" t="str">
            <v>UN</v>
          </cell>
          <cell r="M636">
            <v>38.86</v>
          </cell>
        </row>
        <row r="637">
          <cell r="A637" t="str">
            <v>10.20.12</v>
          </cell>
          <cell r="B637" t="str">
            <v>SUDECAP</v>
          </cell>
          <cell r="C637" t="str">
            <v>COM CANOPLA DL-1416 D= 3/4" FABRIMAR/EQUIVALENTE</v>
          </cell>
          <cell r="D637">
            <v>0</v>
          </cell>
          <cell r="E637">
            <v>0</v>
          </cell>
          <cell r="F637">
            <v>0</v>
          </cell>
          <cell r="G637">
            <v>0</v>
          </cell>
          <cell r="H637">
            <v>0</v>
          </cell>
          <cell r="I637">
            <v>0</v>
          </cell>
          <cell r="J637">
            <v>0</v>
          </cell>
          <cell r="K637">
            <v>0</v>
          </cell>
          <cell r="L637" t="str">
            <v>UN</v>
          </cell>
          <cell r="M637">
            <v>40.01</v>
          </cell>
        </row>
        <row r="638">
          <cell r="A638" t="str">
            <v>10.22</v>
          </cell>
          <cell r="B638" t="str">
            <v>SUDECAP</v>
          </cell>
          <cell r="C638" t="str">
            <v>REGISTRO DE GAVETA</v>
          </cell>
          <cell r="D638">
            <v>0</v>
          </cell>
          <cell r="E638">
            <v>0</v>
          </cell>
          <cell r="F638">
            <v>0</v>
          </cell>
          <cell r="G638">
            <v>0</v>
          </cell>
          <cell r="H638">
            <v>0</v>
          </cell>
          <cell r="I638">
            <v>0</v>
          </cell>
          <cell r="J638">
            <v>0</v>
          </cell>
          <cell r="K638">
            <v>0</v>
          </cell>
          <cell r="L638">
            <v>0</v>
          </cell>
          <cell r="M638">
            <v>0</v>
          </cell>
        </row>
        <row r="639">
          <cell r="A639" t="str">
            <v>10.22.01</v>
          </cell>
          <cell r="B639" t="str">
            <v>SUDECAP</v>
          </cell>
          <cell r="C639" t="str">
            <v>REGISTRO GAVETA BRUTO 1510-B 1/2"FABRIMAR /EQUIVALENTE</v>
          </cell>
          <cell r="D639">
            <v>0</v>
          </cell>
          <cell r="E639">
            <v>0</v>
          </cell>
          <cell r="F639">
            <v>0</v>
          </cell>
          <cell r="G639">
            <v>0</v>
          </cell>
          <cell r="H639">
            <v>0</v>
          </cell>
          <cell r="I639">
            <v>0</v>
          </cell>
          <cell r="J639">
            <v>0</v>
          </cell>
          <cell r="K639">
            <v>0</v>
          </cell>
          <cell r="L639" t="str">
            <v>UN</v>
          </cell>
          <cell r="M639">
            <v>35.299999999999997</v>
          </cell>
        </row>
        <row r="640">
          <cell r="A640" t="str">
            <v>10.22.02</v>
          </cell>
          <cell r="B640" t="str">
            <v>SUDECAP</v>
          </cell>
          <cell r="C640" t="str">
            <v>REGISTRO GAVETA BRUTO 1510-B 3/4"FABRIMAR /EQUIVALENTE</v>
          </cell>
          <cell r="D640">
            <v>0</v>
          </cell>
          <cell r="E640">
            <v>0</v>
          </cell>
          <cell r="F640">
            <v>0</v>
          </cell>
          <cell r="G640">
            <v>0</v>
          </cell>
          <cell r="H640">
            <v>0</v>
          </cell>
          <cell r="I640">
            <v>0</v>
          </cell>
          <cell r="J640">
            <v>0</v>
          </cell>
          <cell r="K640">
            <v>0</v>
          </cell>
          <cell r="L640" t="str">
            <v>UN</v>
          </cell>
          <cell r="M640">
            <v>38.950000000000003</v>
          </cell>
        </row>
        <row r="641">
          <cell r="A641" t="str">
            <v>10.22.03</v>
          </cell>
          <cell r="B641" t="str">
            <v>SUDECAP</v>
          </cell>
          <cell r="C641" t="str">
            <v>REGISTRO GAVETA BRUTO 1510-B  1" FABRIMAR /EQUIVALENTE</v>
          </cell>
          <cell r="D641">
            <v>0</v>
          </cell>
          <cell r="E641">
            <v>0</v>
          </cell>
          <cell r="F641">
            <v>0</v>
          </cell>
          <cell r="G641">
            <v>0</v>
          </cell>
          <cell r="H641">
            <v>0</v>
          </cell>
          <cell r="I641">
            <v>0</v>
          </cell>
          <cell r="J641">
            <v>0</v>
          </cell>
          <cell r="K641">
            <v>0</v>
          </cell>
          <cell r="L641" t="str">
            <v>UN</v>
          </cell>
          <cell r="M641">
            <v>47.58</v>
          </cell>
        </row>
        <row r="642">
          <cell r="A642" t="str">
            <v>10.22.04</v>
          </cell>
          <cell r="B642" t="str">
            <v>SUDECAP</v>
          </cell>
          <cell r="C642" t="str">
            <v>REGISTRO GAVETA BRUTO 1510-B 1 1/4" FABRIMAR/ EQUIVALENTE</v>
          </cell>
          <cell r="D642">
            <v>0</v>
          </cell>
          <cell r="E642">
            <v>0</v>
          </cell>
          <cell r="F642">
            <v>0</v>
          </cell>
          <cell r="G642">
            <v>0</v>
          </cell>
          <cell r="H642">
            <v>0</v>
          </cell>
          <cell r="I642">
            <v>0</v>
          </cell>
          <cell r="J642">
            <v>0</v>
          </cell>
          <cell r="K642">
            <v>0</v>
          </cell>
          <cell r="L642" t="str">
            <v>UN</v>
          </cell>
          <cell r="M642">
            <v>61.92</v>
          </cell>
        </row>
        <row r="643">
          <cell r="A643" t="str">
            <v>10.22.05</v>
          </cell>
          <cell r="B643" t="str">
            <v>SUDECAP</v>
          </cell>
          <cell r="C643" t="str">
            <v>REGISTRO GAVETA BRUTO 1510-B 1 1/2" FABRIMAR/ EQUIVALENTE</v>
          </cell>
          <cell r="D643">
            <v>0</v>
          </cell>
          <cell r="E643">
            <v>0</v>
          </cell>
          <cell r="F643">
            <v>0</v>
          </cell>
          <cell r="G643">
            <v>0</v>
          </cell>
          <cell r="H643">
            <v>0</v>
          </cell>
          <cell r="I643">
            <v>0</v>
          </cell>
          <cell r="J643">
            <v>0</v>
          </cell>
          <cell r="K643">
            <v>0</v>
          </cell>
          <cell r="L643" t="str">
            <v>UN</v>
          </cell>
          <cell r="M643">
            <v>76.680000000000007</v>
          </cell>
        </row>
        <row r="644">
          <cell r="A644" t="str">
            <v>10.22.06</v>
          </cell>
          <cell r="B644" t="str">
            <v>SUDECAP</v>
          </cell>
          <cell r="C644" t="str">
            <v>REGISTRO GAVETA BRUTO 1510-B  2"  FABRIMAR/EQUIVALENTE</v>
          </cell>
          <cell r="D644">
            <v>0</v>
          </cell>
          <cell r="E644">
            <v>0</v>
          </cell>
          <cell r="F644">
            <v>0</v>
          </cell>
          <cell r="G644">
            <v>0</v>
          </cell>
          <cell r="H644">
            <v>0</v>
          </cell>
          <cell r="I644">
            <v>0</v>
          </cell>
          <cell r="J644">
            <v>0</v>
          </cell>
          <cell r="K644">
            <v>0</v>
          </cell>
          <cell r="L644" t="str">
            <v>UN</v>
          </cell>
          <cell r="M644">
            <v>126.18</v>
          </cell>
        </row>
        <row r="645">
          <cell r="A645" t="str">
            <v>10.22.07</v>
          </cell>
          <cell r="B645" t="str">
            <v>SUDECAP</v>
          </cell>
          <cell r="C645" t="str">
            <v>REGISTRO GAVETA BRUTO 1502 2 1/2" DECA / EQUIVALENTE</v>
          </cell>
          <cell r="D645">
            <v>0</v>
          </cell>
          <cell r="E645">
            <v>0</v>
          </cell>
          <cell r="F645">
            <v>0</v>
          </cell>
          <cell r="G645">
            <v>0</v>
          </cell>
          <cell r="H645">
            <v>0</v>
          </cell>
          <cell r="I645">
            <v>0</v>
          </cell>
          <cell r="J645">
            <v>0</v>
          </cell>
          <cell r="K645">
            <v>0</v>
          </cell>
          <cell r="L645" t="str">
            <v>UN</v>
          </cell>
          <cell r="M645">
            <v>159.06</v>
          </cell>
        </row>
        <row r="646">
          <cell r="A646" t="str">
            <v>10.22.08</v>
          </cell>
          <cell r="B646" t="str">
            <v>SUDECAP</v>
          </cell>
          <cell r="C646" t="str">
            <v>REGISTRO GAVETA BRUTO 1502 3"     DECA / EQUIVALENTE</v>
          </cell>
          <cell r="D646">
            <v>0</v>
          </cell>
          <cell r="E646">
            <v>0</v>
          </cell>
          <cell r="F646">
            <v>0</v>
          </cell>
          <cell r="G646">
            <v>0</v>
          </cell>
          <cell r="H646">
            <v>0</v>
          </cell>
          <cell r="I646">
            <v>0</v>
          </cell>
          <cell r="J646">
            <v>0</v>
          </cell>
          <cell r="K646">
            <v>0</v>
          </cell>
          <cell r="L646" t="str">
            <v>UN</v>
          </cell>
          <cell r="M646">
            <v>344.25</v>
          </cell>
        </row>
        <row r="647">
          <cell r="A647" t="str">
            <v>10.22.09</v>
          </cell>
          <cell r="B647" t="str">
            <v>SUDECAP</v>
          </cell>
          <cell r="C647" t="str">
            <v>REGISTRO GAVETA BRUTO 1502 4"     DECA / EQUIVALENTE</v>
          </cell>
          <cell r="D647">
            <v>0</v>
          </cell>
          <cell r="E647">
            <v>0</v>
          </cell>
          <cell r="F647">
            <v>0</v>
          </cell>
          <cell r="G647">
            <v>0</v>
          </cell>
          <cell r="H647">
            <v>0</v>
          </cell>
          <cell r="I647">
            <v>0</v>
          </cell>
          <cell r="J647">
            <v>0</v>
          </cell>
          <cell r="K647">
            <v>0</v>
          </cell>
          <cell r="L647" t="str">
            <v>UN</v>
          </cell>
          <cell r="M647">
            <v>540.30999999999995</v>
          </cell>
        </row>
        <row r="648">
          <cell r="A648" t="str">
            <v>10.22.41</v>
          </cell>
          <cell r="B648" t="str">
            <v>SUDECAP</v>
          </cell>
          <cell r="C648" t="str">
            <v>COM CANOPLA C-1509 DL, D= 1/2" FABRIMAR OU EQUIVALENTE</v>
          </cell>
          <cell r="D648">
            <v>0</v>
          </cell>
          <cell r="E648">
            <v>0</v>
          </cell>
          <cell r="F648">
            <v>0</v>
          </cell>
          <cell r="G648">
            <v>0</v>
          </cell>
          <cell r="H648">
            <v>0</v>
          </cell>
          <cell r="I648">
            <v>0</v>
          </cell>
          <cell r="J648">
            <v>0</v>
          </cell>
          <cell r="K648">
            <v>0</v>
          </cell>
          <cell r="L648" t="str">
            <v>UN</v>
          </cell>
          <cell r="M648">
            <v>52.34</v>
          </cell>
        </row>
        <row r="649">
          <cell r="A649" t="str">
            <v>10.22.42</v>
          </cell>
          <cell r="B649" t="str">
            <v>SUDECAP</v>
          </cell>
          <cell r="C649" t="str">
            <v>COM CANOPLA C-1509 DL, D=3/4"  FABRIMAR OU EQUIVALENTE</v>
          </cell>
          <cell r="D649">
            <v>0</v>
          </cell>
          <cell r="E649">
            <v>0</v>
          </cell>
          <cell r="F649">
            <v>0</v>
          </cell>
          <cell r="G649">
            <v>0</v>
          </cell>
          <cell r="H649">
            <v>0</v>
          </cell>
          <cell r="I649">
            <v>0</v>
          </cell>
          <cell r="J649">
            <v>0</v>
          </cell>
          <cell r="K649">
            <v>0</v>
          </cell>
          <cell r="L649" t="str">
            <v>UN</v>
          </cell>
          <cell r="M649">
            <v>53.21</v>
          </cell>
        </row>
        <row r="650">
          <cell r="A650" t="str">
            <v>10.22.43</v>
          </cell>
          <cell r="B650" t="str">
            <v>SUDECAP</v>
          </cell>
          <cell r="C650" t="str">
            <v>COM CANOPLA C-1509 DL, D=1"    FABRIMAR OU EQUIVALENTE</v>
          </cell>
          <cell r="D650">
            <v>0</v>
          </cell>
          <cell r="E650">
            <v>0</v>
          </cell>
          <cell r="F650">
            <v>0</v>
          </cell>
          <cell r="G650">
            <v>0</v>
          </cell>
          <cell r="H650">
            <v>0</v>
          </cell>
          <cell r="I650">
            <v>0</v>
          </cell>
          <cell r="J650">
            <v>0</v>
          </cell>
          <cell r="K650">
            <v>0</v>
          </cell>
          <cell r="L650" t="str">
            <v>UN</v>
          </cell>
          <cell r="M650">
            <v>74.08</v>
          </cell>
        </row>
        <row r="651">
          <cell r="A651" t="str">
            <v>10.22.45</v>
          </cell>
          <cell r="B651" t="str">
            <v>SUDECAP</v>
          </cell>
          <cell r="C651" t="str">
            <v>COM CANOPLA C-1509 DL, D=1 1/2"FABRIMAR OU EQUIVALENTE</v>
          </cell>
          <cell r="D651">
            <v>0</v>
          </cell>
          <cell r="E651">
            <v>0</v>
          </cell>
          <cell r="F651">
            <v>0</v>
          </cell>
          <cell r="G651">
            <v>0</v>
          </cell>
          <cell r="H651">
            <v>0</v>
          </cell>
          <cell r="I651">
            <v>0</v>
          </cell>
          <cell r="J651">
            <v>0</v>
          </cell>
          <cell r="K651">
            <v>0</v>
          </cell>
          <cell r="L651" t="str">
            <v>UN</v>
          </cell>
          <cell r="M651">
            <v>83.13</v>
          </cell>
        </row>
        <row r="652">
          <cell r="A652" t="str">
            <v>10.24</v>
          </cell>
          <cell r="B652" t="str">
            <v>SUDECAP</v>
          </cell>
          <cell r="C652" t="str">
            <v>TORNEIRA</v>
          </cell>
          <cell r="D652">
            <v>0</v>
          </cell>
          <cell r="E652">
            <v>0</v>
          </cell>
          <cell r="F652">
            <v>0</v>
          </cell>
          <cell r="G652">
            <v>0</v>
          </cell>
          <cell r="H652">
            <v>0</v>
          </cell>
          <cell r="I652">
            <v>0</v>
          </cell>
          <cell r="J652">
            <v>0</v>
          </cell>
          <cell r="K652">
            <v>0</v>
          </cell>
          <cell r="L652">
            <v>0</v>
          </cell>
          <cell r="M652">
            <v>0</v>
          </cell>
        </row>
        <row r="653">
          <cell r="A653" t="str">
            <v>10.24.01</v>
          </cell>
          <cell r="B653" t="str">
            <v>SUDECAP</v>
          </cell>
          <cell r="C653" t="str">
            <v>P/PIA BANCA,ALAVANCA,SAIDA LATERAL 1167-P FABR/EQUIVALENTE</v>
          </cell>
          <cell r="D653">
            <v>0</v>
          </cell>
          <cell r="E653">
            <v>0</v>
          </cell>
          <cell r="F653">
            <v>0</v>
          </cell>
          <cell r="G653">
            <v>0</v>
          </cell>
          <cell r="H653">
            <v>0</v>
          </cell>
          <cell r="I653">
            <v>0</v>
          </cell>
          <cell r="J653">
            <v>0</v>
          </cell>
          <cell r="K653">
            <v>0</v>
          </cell>
          <cell r="L653" t="str">
            <v>UN</v>
          </cell>
          <cell r="M653">
            <v>290.72000000000003</v>
          </cell>
        </row>
        <row r="654">
          <cell r="A654" t="str">
            <v>10.24.02</v>
          </cell>
          <cell r="B654" t="str">
            <v>SUDECAP</v>
          </cell>
          <cell r="C654" t="str">
            <v>P/PIA MISTURADOR PAREDE 1258-DL FABRIMAR/EQUIVALENTE</v>
          </cell>
          <cell r="D654">
            <v>0</v>
          </cell>
          <cell r="E654">
            <v>0</v>
          </cell>
          <cell r="F654">
            <v>0</v>
          </cell>
          <cell r="G654">
            <v>0</v>
          </cell>
          <cell r="H654">
            <v>0</v>
          </cell>
          <cell r="I654">
            <v>0</v>
          </cell>
          <cell r="J654">
            <v>0</v>
          </cell>
          <cell r="K654">
            <v>0</v>
          </cell>
          <cell r="L654" t="str">
            <v>UN</v>
          </cell>
          <cell r="M654">
            <v>196.4</v>
          </cell>
        </row>
        <row r="655">
          <cell r="A655" t="str">
            <v>10.24.03</v>
          </cell>
          <cell r="B655" t="str">
            <v>SUDECAP</v>
          </cell>
          <cell r="C655" t="str">
            <v>P/PIA C/ALAVANCA 1157-P  FABRIMAR/EQUIVALENTE</v>
          </cell>
          <cell r="D655">
            <v>0</v>
          </cell>
          <cell r="E655">
            <v>0</v>
          </cell>
          <cell r="F655">
            <v>0</v>
          </cell>
          <cell r="G655">
            <v>0</v>
          </cell>
          <cell r="H655">
            <v>0</v>
          </cell>
          <cell r="I655">
            <v>0</v>
          </cell>
          <cell r="J655">
            <v>0</v>
          </cell>
          <cell r="K655">
            <v>0</v>
          </cell>
          <cell r="L655" t="str">
            <v>UN</v>
          </cell>
          <cell r="M655">
            <v>132.06</v>
          </cell>
        </row>
        <row r="656">
          <cell r="A656" t="str">
            <v>10.24.04</v>
          </cell>
          <cell r="B656" t="str">
            <v>SUDECAP</v>
          </cell>
          <cell r="C656" t="str">
            <v>P/PIA MISTURADOR BANCA 1256-DL FABRIMAR/EQUIVALENTE</v>
          </cell>
          <cell r="D656">
            <v>0</v>
          </cell>
          <cell r="E656">
            <v>0</v>
          </cell>
          <cell r="F656">
            <v>0</v>
          </cell>
          <cell r="G656">
            <v>0</v>
          </cell>
          <cell r="H656">
            <v>0</v>
          </cell>
          <cell r="I656">
            <v>0</v>
          </cell>
          <cell r="J656">
            <v>0</v>
          </cell>
          <cell r="K656">
            <v>0</v>
          </cell>
          <cell r="L656" t="str">
            <v>UN</v>
          </cell>
          <cell r="M656">
            <v>419.45</v>
          </cell>
        </row>
        <row r="657">
          <cell r="A657" t="str">
            <v>10.24.05</v>
          </cell>
          <cell r="B657" t="str">
            <v>SUDECAP</v>
          </cell>
          <cell r="C657" t="str">
            <v>P/PIA PAREDE SAIDA LATERAL 1168-DL FABRIMAR/EQUIVALENTE</v>
          </cell>
          <cell r="D657">
            <v>0</v>
          </cell>
          <cell r="E657">
            <v>0</v>
          </cell>
          <cell r="F657">
            <v>0</v>
          </cell>
          <cell r="G657">
            <v>0</v>
          </cell>
          <cell r="H657">
            <v>0</v>
          </cell>
          <cell r="I657">
            <v>0</v>
          </cell>
          <cell r="J657">
            <v>0</v>
          </cell>
          <cell r="K657">
            <v>0</v>
          </cell>
          <cell r="L657" t="str">
            <v>UN</v>
          </cell>
          <cell r="M657">
            <v>181.6</v>
          </cell>
        </row>
        <row r="658">
          <cell r="A658" t="str">
            <v>10.24.09</v>
          </cell>
          <cell r="B658" t="str">
            <v>SUDECAP</v>
          </cell>
          <cell r="C658" t="str">
            <v>P/PIA BANCA SAIDA LATERAL 1167-DL FABRIMAR/EQUIVALENTE</v>
          </cell>
          <cell r="D658">
            <v>0</v>
          </cell>
          <cell r="E658">
            <v>0</v>
          </cell>
          <cell r="F658">
            <v>0</v>
          </cell>
          <cell r="G658">
            <v>0</v>
          </cell>
          <cell r="H658">
            <v>0</v>
          </cell>
          <cell r="I658">
            <v>0</v>
          </cell>
          <cell r="J658">
            <v>0</v>
          </cell>
          <cell r="K658">
            <v>0</v>
          </cell>
          <cell r="L658" t="str">
            <v>UN</v>
          </cell>
          <cell r="M658">
            <v>158.35</v>
          </cell>
        </row>
        <row r="659">
          <cell r="A659" t="str">
            <v>10.24.10</v>
          </cell>
          <cell r="B659" t="str">
            <v>SUDECAP</v>
          </cell>
          <cell r="C659" t="str">
            <v>P/PIA PAREDE TOP JET 1171-DL FABRIMAR/EQUIVALENTE</v>
          </cell>
          <cell r="D659">
            <v>0</v>
          </cell>
          <cell r="E659">
            <v>0</v>
          </cell>
          <cell r="F659">
            <v>0</v>
          </cell>
          <cell r="G659">
            <v>0</v>
          </cell>
          <cell r="H659">
            <v>0</v>
          </cell>
          <cell r="I659">
            <v>0</v>
          </cell>
          <cell r="J659">
            <v>0</v>
          </cell>
          <cell r="K659">
            <v>0</v>
          </cell>
          <cell r="L659" t="str">
            <v>UN</v>
          </cell>
          <cell r="M659">
            <v>175.61</v>
          </cell>
        </row>
        <row r="660">
          <cell r="A660" t="str">
            <v>10.24.12</v>
          </cell>
          <cell r="B660" t="str">
            <v>SUDECAP</v>
          </cell>
          <cell r="C660" t="str">
            <v>P/TANQUE 1153-MY FABRIMAR/EQUIVALENTE</v>
          </cell>
          <cell r="D660">
            <v>0</v>
          </cell>
          <cell r="E660">
            <v>0</v>
          </cell>
          <cell r="F660">
            <v>0</v>
          </cell>
          <cell r="G660">
            <v>0</v>
          </cell>
          <cell r="H660">
            <v>0</v>
          </cell>
          <cell r="I660">
            <v>0</v>
          </cell>
          <cell r="J660">
            <v>0</v>
          </cell>
          <cell r="K660">
            <v>0</v>
          </cell>
          <cell r="L660" t="str">
            <v>UN</v>
          </cell>
          <cell r="M660">
            <v>42.25</v>
          </cell>
        </row>
        <row r="661">
          <cell r="A661" t="str">
            <v>10.24.13</v>
          </cell>
          <cell r="B661" t="str">
            <v>SUDECAP</v>
          </cell>
          <cell r="C661" t="str">
            <v>P/TANQUE 1153-JR FABRIMAR/EQUIVALENTE</v>
          </cell>
          <cell r="D661">
            <v>0</v>
          </cell>
          <cell r="E661">
            <v>0</v>
          </cell>
          <cell r="F661">
            <v>0</v>
          </cell>
          <cell r="G661">
            <v>0</v>
          </cell>
          <cell r="H661">
            <v>0</v>
          </cell>
          <cell r="I661">
            <v>0</v>
          </cell>
          <cell r="J661">
            <v>0</v>
          </cell>
          <cell r="K661">
            <v>0</v>
          </cell>
          <cell r="L661" t="str">
            <v>UN</v>
          </cell>
          <cell r="M661">
            <v>44.62</v>
          </cell>
        </row>
        <row r="662">
          <cell r="A662" t="str">
            <v>10.24.14</v>
          </cell>
          <cell r="B662" t="str">
            <v>SUDECAP</v>
          </cell>
          <cell r="C662" t="str">
            <v>TORNEIRA AQUAPRESS ANTIVANDALISMO 1180/AV FABRIMAR OU EQUIVALENTE</v>
          </cell>
          <cell r="D662">
            <v>0</v>
          </cell>
          <cell r="E662">
            <v>0</v>
          </cell>
          <cell r="F662">
            <v>0</v>
          </cell>
          <cell r="G662">
            <v>0</v>
          </cell>
          <cell r="H662">
            <v>0</v>
          </cell>
          <cell r="I662">
            <v>0</v>
          </cell>
          <cell r="J662">
            <v>0</v>
          </cell>
          <cell r="K662">
            <v>0</v>
          </cell>
          <cell r="L662" t="str">
            <v>UN</v>
          </cell>
          <cell r="M662">
            <v>323.83999999999997</v>
          </cell>
        </row>
        <row r="663">
          <cell r="A663" t="str">
            <v>10.24.16</v>
          </cell>
          <cell r="B663" t="str">
            <v>SUDECAP</v>
          </cell>
          <cell r="C663" t="str">
            <v>DE JARDIM 1128-MY D=1/2" FABRIMAR/EQUIVALENTE</v>
          </cell>
          <cell r="D663">
            <v>0</v>
          </cell>
          <cell r="E663">
            <v>0</v>
          </cell>
          <cell r="F663">
            <v>0</v>
          </cell>
          <cell r="G663">
            <v>0</v>
          </cell>
          <cell r="H663">
            <v>0</v>
          </cell>
          <cell r="I663">
            <v>0</v>
          </cell>
          <cell r="J663">
            <v>0</v>
          </cell>
          <cell r="K663">
            <v>0</v>
          </cell>
          <cell r="L663" t="str">
            <v>UN</v>
          </cell>
          <cell r="M663">
            <v>35.619999999999997</v>
          </cell>
        </row>
        <row r="664">
          <cell r="A664" t="str">
            <v>10.24.17</v>
          </cell>
          <cell r="B664" t="str">
            <v>SUDECAP</v>
          </cell>
          <cell r="C664" t="str">
            <v>DE JARDIM 1128-MY D=3/4" FABRIMAR/EQUIVALENTE</v>
          </cell>
          <cell r="D664">
            <v>0</v>
          </cell>
          <cell r="E664">
            <v>0</v>
          </cell>
          <cell r="F664">
            <v>0</v>
          </cell>
          <cell r="G664">
            <v>0</v>
          </cell>
          <cell r="H664">
            <v>0</v>
          </cell>
          <cell r="I664">
            <v>0</v>
          </cell>
          <cell r="J664">
            <v>0</v>
          </cell>
          <cell r="K664">
            <v>0</v>
          </cell>
          <cell r="L664" t="str">
            <v>UN</v>
          </cell>
          <cell r="M664">
            <v>36.67</v>
          </cell>
        </row>
        <row r="665">
          <cell r="A665" t="str">
            <v>10.24.20</v>
          </cell>
          <cell r="B665" t="str">
            <v>SUDECAP</v>
          </cell>
          <cell r="C665" t="str">
            <v>TORNEIRA DE PRESSAO PRESMATIC BENEFIT OU EQUIVALENTE</v>
          </cell>
          <cell r="D665">
            <v>0</v>
          </cell>
          <cell r="E665">
            <v>0</v>
          </cell>
          <cell r="F665">
            <v>0</v>
          </cell>
          <cell r="G665">
            <v>0</v>
          </cell>
          <cell r="H665">
            <v>0</v>
          </cell>
          <cell r="I665">
            <v>0</v>
          </cell>
          <cell r="J665">
            <v>0</v>
          </cell>
          <cell r="K665">
            <v>0</v>
          </cell>
          <cell r="L665" t="str">
            <v>UN</v>
          </cell>
          <cell r="M665">
            <v>231.08</v>
          </cell>
        </row>
        <row r="666">
          <cell r="A666" t="str">
            <v>10.24.21</v>
          </cell>
          <cell r="B666" t="str">
            <v>SUDECAP</v>
          </cell>
          <cell r="C666" t="str">
            <v>TONEIRA P/ LAVATORIO REF.1193 LINHA PERTUTTI DOCOL OU EQUIVALENTE</v>
          </cell>
          <cell r="D666">
            <v>0</v>
          </cell>
          <cell r="E666">
            <v>0</v>
          </cell>
          <cell r="F666">
            <v>0</v>
          </cell>
          <cell r="G666">
            <v>0</v>
          </cell>
          <cell r="H666">
            <v>0</v>
          </cell>
          <cell r="I666">
            <v>0</v>
          </cell>
          <cell r="J666">
            <v>0</v>
          </cell>
          <cell r="K666">
            <v>0</v>
          </cell>
          <cell r="L666" t="str">
            <v>UN</v>
          </cell>
          <cell r="M666">
            <v>84.71</v>
          </cell>
        </row>
        <row r="667">
          <cell r="A667" t="str">
            <v>10.24.27</v>
          </cell>
          <cell r="B667" t="str">
            <v>SUDECAP</v>
          </cell>
          <cell r="C667" t="str">
            <v>P/LAVATORIO 1190-DL  D=1/2" FABRIMAR/EQUIVALENTE</v>
          </cell>
          <cell r="D667">
            <v>0</v>
          </cell>
          <cell r="E667">
            <v>0</v>
          </cell>
          <cell r="F667">
            <v>0</v>
          </cell>
          <cell r="G667">
            <v>0</v>
          </cell>
          <cell r="H667">
            <v>0</v>
          </cell>
          <cell r="I667">
            <v>0</v>
          </cell>
          <cell r="J667">
            <v>0</v>
          </cell>
          <cell r="K667">
            <v>0</v>
          </cell>
          <cell r="L667" t="str">
            <v>UN</v>
          </cell>
          <cell r="M667">
            <v>117.24</v>
          </cell>
        </row>
        <row r="668">
          <cell r="A668" t="str">
            <v>10.24.28</v>
          </cell>
          <cell r="B668" t="str">
            <v>SUDECAP</v>
          </cell>
          <cell r="C668" t="str">
            <v>TORNEIRA P/ LAVATORIO REF.1194  INNOVARE FABRIMAR OU EQUIVALENTE</v>
          </cell>
          <cell r="D668">
            <v>0</v>
          </cell>
          <cell r="E668">
            <v>0</v>
          </cell>
          <cell r="F668">
            <v>0</v>
          </cell>
          <cell r="G668">
            <v>0</v>
          </cell>
          <cell r="H668">
            <v>0</v>
          </cell>
          <cell r="I668">
            <v>0</v>
          </cell>
          <cell r="J668">
            <v>0</v>
          </cell>
          <cell r="K668">
            <v>0</v>
          </cell>
          <cell r="L668" t="str">
            <v>UN</v>
          </cell>
          <cell r="M668">
            <v>129.62</v>
          </cell>
        </row>
        <row r="669">
          <cell r="A669" t="str">
            <v>10.24.34</v>
          </cell>
          <cell r="B669" t="str">
            <v>SUDECAP</v>
          </cell>
          <cell r="C669" t="str">
            <v>DE BOIA 1350 D= 1/2" DECA OU EQUIVALENTE</v>
          </cell>
          <cell r="D669">
            <v>0</v>
          </cell>
          <cell r="E669">
            <v>0</v>
          </cell>
          <cell r="F669">
            <v>0</v>
          </cell>
          <cell r="G669">
            <v>0</v>
          </cell>
          <cell r="H669">
            <v>0</v>
          </cell>
          <cell r="I669">
            <v>0</v>
          </cell>
          <cell r="J669">
            <v>0</v>
          </cell>
          <cell r="K669">
            <v>0</v>
          </cell>
          <cell r="L669" t="str">
            <v>UN</v>
          </cell>
          <cell r="M669">
            <v>80.680000000000007</v>
          </cell>
        </row>
        <row r="670">
          <cell r="A670" t="str">
            <v>10.24.35</v>
          </cell>
          <cell r="B670" t="str">
            <v>SUDECAP</v>
          </cell>
          <cell r="C670" t="str">
            <v>DE BOIA 1350 D= 3/4" DECA OU EQUIVALENTE</v>
          </cell>
          <cell r="D670">
            <v>0</v>
          </cell>
          <cell r="E670">
            <v>0</v>
          </cell>
          <cell r="F670">
            <v>0</v>
          </cell>
          <cell r="G670">
            <v>0</v>
          </cell>
          <cell r="H670">
            <v>0</v>
          </cell>
          <cell r="I670">
            <v>0</v>
          </cell>
          <cell r="J670">
            <v>0</v>
          </cell>
          <cell r="K670">
            <v>0</v>
          </cell>
          <cell r="L670" t="str">
            <v>UN</v>
          </cell>
          <cell r="M670">
            <v>80.78</v>
          </cell>
        </row>
        <row r="671">
          <cell r="A671" t="str">
            <v>10.24.36</v>
          </cell>
          <cell r="B671" t="str">
            <v>SUDECAP</v>
          </cell>
          <cell r="C671" t="str">
            <v>DE BOIA 1350 D= 1"   DECA OU EQUIVALENTE</v>
          </cell>
          <cell r="D671">
            <v>0</v>
          </cell>
          <cell r="E671">
            <v>0</v>
          </cell>
          <cell r="F671">
            <v>0</v>
          </cell>
          <cell r="G671">
            <v>0</v>
          </cell>
          <cell r="H671">
            <v>0</v>
          </cell>
          <cell r="I671">
            <v>0</v>
          </cell>
          <cell r="J671">
            <v>0</v>
          </cell>
          <cell r="K671">
            <v>0</v>
          </cell>
          <cell r="L671" t="str">
            <v>UN</v>
          </cell>
          <cell r="M671">
            <v>118.93</v>
          </cell>
        </row>
        <row r="672">
          <cell r="A672" t="str">
            <v>10.24.37</v>
          </cell>
          <cell r="B672" t="str">
            <v>SUDECAP</v>
          </cell>
          <cell r="C672" t="str">
            <v>DE BOIA 262 PARA CX. D´AGUA  D= 3/4" CIPLA/EQUIVALENTE</v>
          </cell>
          <cell r="D672">
            <v>0</v>
          </cell>
          <cell r="E672">
            <v>0</v>
          </cell>
          <cell r="F672">
            <v>0</v>
          </cell>
          <cell r="G672">
            <v>0</v>
          </cell>
          <cell r="H672">
            <v>0</v>
          </cell>
          <cell r="I672">
            <v>0</v>
          </cell>
          <cell r="J672">
            <v>0</v>
          </cell>
          <cell r="K672">
            <v>0</v>
          </cell>
          <cell r="L672" t="str">
            <v>UN</v>
          </cell>
          <cell r="M672">
            <v>32.619999999999997</v>
          </cell>
        </row>
        <row r="673">
          <cell r="A673" t="str">
            <v>10.24.39</v>
          </cell>
          <cell r="B673" t="str">
            <v>SUDECAP</v>
          </cell>
          <cell r="C673" t="str">
            <v>CHAVE BOIA AUTOMATICA P/RESERVATORIO  LENZ/EQUIVALENTE</v>
          </cell>
          <cell r="D673">
            <v>0</v>
          </cell>
          <cell r="E673">
            <v>0</v>
          </cell>
          <cell r="F673">
            <v>0</v>
          </cell>
          <cell r="G673">
            <v>0</v>
          </cell>
          <cell r="H673">
            <v>0</v>
          </cell>
          <cell r="I673">
            <v>0</v>
          </cell>
          <cell r="J673">
            <v>0</v>
          </cell>
          <cell r="K673">
            <v>0</v>
          </cell>
          <cell r="L673" t="str">
            <v>UN</v>
          </cell>
          <cell r="M673">
            <v>52.18</v>
          </cell>
        </row>
        <row r="674">
          <cell r="A674" t="str">
            <v>10.24.42</v>
          </cell>
          <cell r="B674" t="str">
            <v>SUDECAP</v>
          </cell>
          <cell r="C674" t="str">
            <v>DE LIMPEZA 1128-JR     D=1/2"  FABRIMAR OU EQUIVALENTE</v>
          </cell>
          <cell r="D674">
            <v>0</v>
          </cell>
          <cell r="E674">
            <v>0</v>
          </cell>
          <cell r="F674">
            <v>0</v>
          </cell>
          <cell r="G674">
            <v>0</v>
          </cell>
          <cell r="H674">
            <v>0</v>
          </cell>
          <cell r="I674">
            <v>0</v>
          </cell>
          <cell r="J674">
            <v>0</v>
          </cell>
          <cell r="K674">
            <v>0</v>
          </cell>
          <cell r="L674" t="str">
            <v>UN</v>
          </cell>
          <cell r="M674">
            <v>29.47</v>
          </cell>
        </row>
        <row r="675">
          <cell r="A675" t="str">
            <v>10.24.43</v>
          </cell>
          <cell r="B675" t="str">
            <v>SUDECAP</v>
          </cell>
          <cell r="C675" t="str">
            <v>PARA BEBEDOURO 1152JR  D=1/2"  FABRIMAR OU EQUIVALENTE</v>
          </cell>
          <cell r="D675">
            <v>0</v>
          </cell>
          <cell r="E675">
            <v>0</v>
          </cell>
          <cell r="F675">
            <v>0</v>
          </cell>
          <cell r="G675">
            <v>0</v>
          </cell>
          <cell r="H675">
            <v>0</v>
          </cell>
          <cell r="I675">
            <v>0</v>
          </cell>
          <cell r="J675">
            <v>0</v>
          </cell>
          <cell r="K675">
            <v>0</v>
          </cell>
          <cell r="L675" t="str">
            <v>UN</v>
          </cell>
          <cell r="M675">
            <v>47.43</v>
          </cell>
        </row>
        <row r="676">
          <cell r="A676" t="str">
            <v>10.24.52</v>
          </cell>
          <cell r="B676" t="str">
            <v>SUDECAP</v>
          </cell>
          <cell r="C676" t="str">
            <v>TORNEIRA DE PAREDE DELICATTA COM MISTURADOR DOCOL OU EQUIVALENTE</v>
          </cell>
          <cell r="D676">
            <v>0</v>
          </cell>
          <cell r="E676">
            <v>0</v>
          </cell>
          <cell r="F676">
            <v>0</v>
          </cell>
          <cell r="G676">
            <v>0</v>
          </cell>
          <cell r="H676">
            <v>0</v>
          </cell>
          <cell r="I676">
            <v>0</v>
          </cell>
          <cell r="J676">
            <v>0</v>
          </cell>
          <cell r="K676">
            <v>0</v>
          </cell>
          <cell r="L676" t="str">
            <v>UN</v>
          </cell>
          <cell r="M676">
            <v>211.23</v>
          </cell>
        </row>
        <row r="677">
          <cell r="A677" t="str">
            <v>10.24.57</v>
          </cell>
          <cell r="B677" t="str">
            <v>SUDECAP</v>
          </cell>
          <cell r="C677" t="str">
            <v>TORNEIRA P/ COZINHA DE MESA BICA ALTA PERTUTTI OU EQUIVALENTE</v>
          </cell>
          <cell r="D677">
            <v>0</v>
          </cell>
          <cell r="E677">
            <v>0</v>
          </cell>
          <cell r="F677">
            <v>0</v>
          </cell>
          <cell r="G677">
            <v>0</v>
          </cell>
          <cell r="H677">
            <v>0</v>
          </cell>
          <cell r="I677">
            <v>0</v>
          </cell>
          <cell r="J677">
            <v>0</v>
          </cell>
          <cell r="K677">
            <v>0</v>
          </cell>
          <cell r="L677" t="str">
            <v>UN</v>
          </cell>
          <cell r="M677">
            <v>94.69</v>
          </cell>
        </row>
        <row r="678">
          <cell r="A678" t="str">
            <v>10.25</v>
          </cell>
          <cell r="B678" t="str">
            <v>SUDECAP</v>
          </cell>
          <cell r="C678" t="str">
            <v>VALVULA</v>
          </cell>
          <cell r="D678">
            <v>0</v>
          </cell>
          <cell r="E678">
            <v>0</v>
          </cell>
          <cell r="F678">
            <v>0</v>
          </cell>
          <cell r="G678">
            <v>0</v>
          </cell>
          <cell r="H678">
            <v>0</v>
          </cell>
          <cell r="I678">
            <v>0</v>
          </cell>
          <cell r="J678">
            <v>0</v>
          </cell>
          <cell r="K678">
            <v>0</v>
          </cell>
          <cell r="L678">
            <v>0</v>
          </cell>
          <cell r="M678">
            <v>0</v>
          </cell>
        </row>
        <row r="679">
          <cell r="A679" t="str">
            <v>10.25.02</v>
          </cell>
          <cell r="B679" t="str">
            <v>SUDECAP</v>
          </cell>
          <cell r="C679" t="str">
            <v>P/ PIA 3 1/2X1 1/2" 1623 DARLIFLEX CROMADA/EQUIVALENTE</v>
          </cell>
          <cell r="D679">
            <v>0</v>
          </cell>
          <cell r="E679">
            <v>0</v>
          </cell>
          <cell r="F679">
            <v>0</v>
          </cell>
          <cell r="G679">
            <v>0</v>
          </cell>
          <cell r="H679">
            <v>0</v>
          </cell>
          <cell r="I679">
            <v>0</v>
          </cell>
          <cell r="J679">
            <v>0</v>
          </cell>
          <cell r="K679">
            <v>0</v>
          </cell>
          <cell r="L679" t="str">
            <v>UN</v>
          </cell>
          <cell r="M679">
            <v>49.51</v>
          </cell>
        </row>
        <row r="680">
          <cell r="A680" t="str">
            <v>10.25.11</v>
          </cell>
          <cell r="B680" t="str">
            <v>SUDECAP</v>
          </cell>
          <cell r="C680" t="str">
            <v>P/ LAVATORIO C/LADRAO 7/8" 1603 DARLIFLEX /EQUIVALENTE</v>
          </cell>
          <cell r="D680">
            <v>0</v>
          </cell>
          <cell r="E680">
            <v>0</v>
          </cell>
          <cell r="F680">
            <v>0</v>
          </cell>
          <cell r="G680">
            <v>0</v>
          </cell>
          <cell r="H680">
            <v>0</v>
          </cell>
          <cell r="I680">
            <v>0</v>
          </cell>
          <cell r="J680">
            <v>0</v>
          </cell>
          <cell r="K680">
            <v>0</v>
          </cell>
          <cell r="L680" t="str">
            <v>UN</v>
          </cell>
          <cell r="M680">
            <v>38.200000000000003</v>
          </cell>
        </row>
        <row r="681">
          <cell r="A681" t="str">
            <v>10.25.13</v>
          </cell>
          <cell r="B681" t="str">
            <v>SUDECAP</v>
          </cell>
          <cell r="C681" t="str">
            <v>P/ LAVATORIO 1601 FABRIMAR OU EQUIVALENTE</v>
          </cell>
          <cell r="D681">
            <v>0</v>
          </cell>
          <cell r="E681">
            <v>0</v>
          </cell>
          <cell r="F681">
            <v>0</v>
          </cell>
          <cell r="G681">
            <v>0</v>
          </cell>
          <cell r="H681">
            <v>0</v>
          </cell>
          <cell r="I681">
            <v>0</v>
          </cell>
          <cell r="J681">
            <v>0</v>
          </cell>
          <cell r="K681">
            <v>0</v>
          </cell>
          <cell r="L681" t="str">
            <v>UN</v>
          </cell>
          <cell r="M681">
            <v>41.82</v>
          </cell>
        </row>
        <row r="682">
          <cell r="A682" t="str">
            <v>10.25.17</v>
          </cell>
          <cell r="B682" t="str">
            <v>SUDECAP</v>
          </cell>
          <cell r="C682" t="str">
            <v>PARA TANQUE 1 1/4" 1606 DARLIFLEX CROMADA/EQUIVALENTE</v>
          </cell>
          <cell r="D682">
            <v>0</v>
          </cell>
          <cell r="E682">
            <v>0</v>
          </cell>
          <cell r="F682">
            <v>0</v>
          </cell>
          <cell r="G682">
            <v>0</v>
          </cell>
          <cell r="H682">
            <v>0</v>
          </cell>
          <cell r="I682">
            <v>0</v>
          </cell>
          <cell r="J682">
            <v>0</v>
          </cell>
          <cell r="K682">
            <v>0</v>
          </cell>
          <cell r="L682" t="str">
            <v>UN</v>
          </cell>
          <cell r="M682">
            <v>18.37</v>
          </cell>
        </row>
        <row r="683">
          <cell r="A683" t="str">
            <v>10.25.20</v>
          </cell>
          <cell r="B683" t="str">
            <v>SUDECAP</v>
          </cell>
          <cell r="C683" t="str">
            <v>P/ MICTORIO C/ FECHAM AUTOM. D= 1/2" DOCOL/EQUIVALENTE</v>
          </cell>
          <cell r="D683">
            <v>0</v>
          </cell>
          <cell r="E683">
            <v>0</v>
          </cell>
          <cell r="F683">
            <v>0</v>
          </cell>
          <cell r="G683">
            <v>0</v>
          </cell>
          <cell r="H683">
            <v>0</v>
          </cell>
          <cell r="I683">
            <v>0</v>
          </cell>
          <cell r="J683">
            <v>0</v>
          </cell>
          <cell r="K683">
            <v>0</v>
          </cell>
          <cell r="L683" t="str">
            <v>UN</v>
          </cell>
          <cell r="M683">
            <v>90.37</v>
          </cell>
        </row>
        <row r="684">
          <cell r="A684" t="str">
            <v>10.25.22</v>
          </cell>
          <cell r="B684" t="str">
            <v>SUDECAP</v>
          </cell>
          <cell r="C684" t="str">
            <v>VAL.DESCARGA E ACAB.BENEFIT DOCOL PNE OU EQUIVALENTE</v>
          </cell>
          <cell r="D684">
            <v>0</v>
          </cell>
          <cell r="E684">
            <v>0</v>
          </cell>
          <cell r="F684">
            <v>0</v>
          </cell>
          <cell r="G684">
            <v>0</v>
          </cell>
          <cell r="H684">
            <v>0</v>
          </cell>
          <cell r="I684">
            <v>0</v>
          </cell>
          <cell r="J684">
            <v>0</v>
          </cell>
          <cell r="K684">
            <v>0</v>
          </cell>
          <cell r="L684" t="str">
            <v>UN</v>
          </cell>
          <cell r="M684">
            <v>722.72</v>
          </cell>
        </row>
        <row r="685">
          <cell r="A685" t="str">
            <v>10.25.25</v>
          </cell>
          <cell r="B685" t="str">
            <v>SUDECAP</v>
          </cell>
          <cell r="C685" t="str">
            <v>DE DESCARGA 3650     D= 1 1/2" FABRIMAR OU EQUIVALENTE</v>
          </cell>
          <cell r="D685">
            <v>0</v>
          </cell>
          <cell r="E685">
            <v>0</v>
          </cell>
          <cell r="F685">
            <v>0</v>
          </cell>
          <cell r="G685">
            <v>0</v>
          </cell>
          <cell r="H685">
            <v>0</v>
          </cell>
          <cell r="I685">
            <v>0</v>
          </cell>
          <cell r="J685">
            <v>0</v>
          </cell>
          <cell r="K685">
            <v>0</v>
          </cell>
          <cell r="L685" t="str">
            <v>UN</v>
          </cell>
          <cell r="M685">
            <v>278.43</v>
          </cell>
        </row>
        <row r="686">
          <cell r="A686" t="str">
            <v>10.25.26</v>
          </cell>
          <cell r="B686" t="str">
            <v>SUDECAP</v>
          </cell>
          <cell r="C686" t="str">
            <v>VALV. DESCARGA E ACAB. ANTIVANDALISMO 1 1/2" DOCOL OU EQUIVALENTE</v>
          </cell>
          <cell r="D686">
            <v>0</v>
          </cell>
          <cell r="E686">
            <v>0</v>
          </cell>
          <cell r="F686">
            <v>0</v>
          </cell>
          <cell r="G686">
            <v>0</v>
          </cell>
          <cell r="H686">
            <v>0</v>
          </cell>
          <cell r="I686">
            <v>0</v>
          </cell>
          <cell r="J686">
            <v>0</v>
          </cell>
          <cell r="K686">
            <v>0</v>
          </cell>
          <cell r="L686" t="str">
            <v>UN</v>
          </cell>
          <cell r="M686">
            <v>318.42</v>
          </cell>
        </row>
        <row r="687">
          <cell r="A687" t="str">
            <v>10.25.51</v>
          </cell>
          <cell r="B687" t="str">
            <v>SUDECAP</v>
          </cell>
          <cell r="C687" t="str">
            <v>DE PVC P/ LAVATORIO S/ UNHO  Nº 11     CIPLA/EQUIVALENTE</v>
          </cell>
          <cell r="D687">
            <v>0</v>
          </cell>
          <cell r="E687">
            <v>0</v>
          </cell>
          <cell r="F687">
            <v>0</v>
          </cell>
          <cell r="G687">
            <v>0</v>
          </cell>
          <cell r="H687">
            <v>0</v>
          </cell>
          <cell r="I687">
            <v>0</v>
          </cell>
          <cell r="J687">
            <v>0</v>
          </cell>
          <cell r="K687">
            <v>0</v>
          </cell>
          <cell r="L687" t="str">
            <v>UN</v>
          </cell>
          <cell r="M687">
            <v>9.41</v>
          </cell>
        </row>
        <row r="688">
          <cell r="A688" t="str">
            <v>10.25.55</v>
          </cell>
          <cell r="B688" t="str">
            <v>SUDECAP</v>
          </cell>
          <cell r="C688" t="str">
            <v>VALVULA DE RETENÇAO DE PE COM CRIVO D= 3/4"</v>
          </cell>
          <cell r="D688">
            <v>0</v>
          </cell>
          <cell r="E688">
            <v>0</v>
          </cell>
          <cell r="F688">
            <v>0</v>
          </cell>
          <cell r="G688">
            <v>0</v>
          </cell>
          <cell r="H688">
            <v>0</v>
          </cell>
          <cell r="I688">
            <v>0</v>
          </cell>
          <cell r="J688">
            <v>0</v>
          </cell>
          <cell r="K688">
            <v>0</v>
          </cell>
          <cell r="L688" t="str">
            <v>UN</v>
          </cell>
          <cell r="M688">
            <v>70.08</v>
          </cell>
        </row>
        <row r="689">
          <cell r="A689" t="str">
            <v>10.25.56</v>
          </cell>
          <cell r="B689" t="str">
            <v>SUDECAP</v>
          </cell>
          <cell r="C689" t="str">
            <v>VALVULA DE RETENÇAO DE PE COM CRIVO D= 1"</v>
          </cell>
          <cell r="D689">
            <v>0</v>
          </cell>
          <cell r="E689">
            <v>0</v>
          </cell>
          <cell r="F689">
            <v>0</v>
          </cell>
          <cell r="G689">
            <v>0</v>
          </cell>
          <cell r="H689">
            <v>0</v>
          </cell>
          <cell r="I689">
            <v>0</v>
          </cell>
          <cell r="J689">
            <v>0</v>
          </cell>
          <cell r="K689">
            <v>0</v>
          </cell>
          <cell r="L689" t="str">
            <v>UN</v>
          </cell>
          <cell r="M689">
            <v>92.53</v>
          </cell>
        </row>
        <row r="690">
          <cell r="A690" t="str">
            <v>10.25.57</v>
          </cell>
          <cell r="B690" t="str">
            <v>SUDECAP</v>
          </cell>
          <cell r="C690" t="str">
            <v>VALVULA DE RETENÇAO DE PE COM CRIVO D= 1 1/2"</v>
          </cell>
          <cell r="D690">
            <v>0</v>
          </cell>
          <cell r="E690">
            <v>0</v>
          </cell>
          <cell r="F690">
            <v>0</v>
          </cell>
          <cell r="G690">
            <v>0</v>
          </cell>
          <cell r="H690">
            <v>0</v>
          </cell>
          <cell r="I690">
            <v>0</v>
          </cell>
          <cell r="J690">
            <v>0</v>
          </cell>
          <cell r="K690">
            <v>0</v>
          </cell>
          <cell r="L690" t="str">
            <v>UN</v>
          </cell>
          <cell r="M690">
            <v>142.99</v>
          </cell>
        </row>
        <row r="691">
          <cell r="A691" t="str">
            <v>10.25.59</v>
          </cell>
          <cell r="B691" t="str">
            <v>SUDECAP</v>
          </cell>
          <cell r="C691" t="str">
            <v>VALVULA DE RETENÇAO DE PE COM CRIVO D= 2"</v>
          </cell>
          <cell r="D691">
            <v>0</v>
          </cell>
          <cell r="E691">
            <v>0</v>
          </cell>
          <cell r="F691">
            <v>0</v>
          </cell>
          <cell r="G691">
            <v>0</v>
          </cell>
          <cell r="H691">
            <v>0</v>
          </cell>
          <cell r="I691">
            <v>0</v>
          </cell>
          <cell r="J691">
            <v>0</v>
          </cell>
          <cell r="K691">
            <v>0</v>
          </cell>
          <cell r="L691" t="str">
            <v>UN</v>
          </cell>
          <cell r="M691">
            <v>178.1</v>
          </cell>
        </row>
        <row r="692">
          <cell r="A692" t="str">
            <v>10.25.60</v>
          </cell>
          <cell r="B692" t="str">
            <v>SUDECAP</v>
          </cell>
          <cell r="C692" t="str">
            <v>VALVULA DE RETENÇAO UNIVERSAL D= 3/4"</v>
          </cell>
          <cell r="D692">
            <v>0</v>
          </cell>
          <cell r="E692">
            <v>0</v>
          </cell>
          <cell r="F692">
            <v>0</v>
          </cell>
          <cell r="G692">
            <v>0</v>
          </cell>
          <cell r="H692">
            <v>0</v>
          </cell>
          <cell r="I692">
            <v>0</v>
          </cell>
          <cell r="J692">
            <v>0</v>
          </cell>
          <cell r="K692">
            <v>0</v>
          </cell>
          <cell r="L692" t="str">
            <v>UN</v>
          </cell>
          <cell r="M692">
            <v>73.08</v>
          </cell>
        </row>
        <row r="693">
          <cell r="A693" t="str">
            <v>10.25.61</v>
          </cell>
          <cell r="B693" t="str">
            <v>SUDECAP</v>
          </cell>
          <cell r="C693" t="str">
            <v>VALVULA DE RETENÇAO UNIVERSAL D= 1"</v>
          </cell>
          <cell r="D693">
            <v>0</v>
          </cell>
          <cell r="E693">
            <v>0</v>
          </cell>
          <cell r="F693">
            <v>0</v>
          </cell>
          <cell r="G693">
            <v>0</v>
          </cell>
          <cell r="H693">
            <v>0</v>
          </cell>
          <cell r="I693">
            <v>0</v>
          </cell>
          <cell r="J693">
            <v>0</v>
          </cell>
          <cell r="K693">
            <v>0</v>
          </cell>
          <cell r="L693" t="str">
            <v>UN</v>
          </cell>
          <cell r="M693">
            <v>85.08</v>
          </cell>
        </row>
        <row r="694">
          <cell r="A694" t="str">
            <v>10.25.62</v>
          </cell>
          <cell r="B694" t="str">
            <v>SUDECAP</v>
          </cell>
          <cell r="C694" t="str">
            <v>VALVULA DE RETENÇAO UNIVERSAL D= 1 1/2"</v>
          </cell>
          <cell r="D694">
            <v>0</v>
          </cell>
          <cell r="E694">
            <v>0</v>
          </cell>
          <cell r="F694">
            <v>0</v>
          </cell>
          <cell r="G694">
            <v>0</v>
          </cell>
          <cell r="H694">
            <v>0</v>
          </cell>
          <cell r="I694">
            <v>0</v>
          </cell>
          <cell r="J694">
            <v>0</v>
          </cell>
          <cell r="K694">
            <v>0</v>
          </cell>
          <cell r="L694" t="str">
            <v>UN</v>
          </cell>
          <cell r="M694">
            <v>147.19</v>
          </cell>
        </row>
        <row r="695">
          <cell r="A695" t="str">
            <v>10.25.63</v>
          </cell>
          <cell r="B695" t="str">
            <v>SUDECAP</v>
          </cell>
          <cell r="C695" t="str">
            <v>VALVULA DE RETENÇAO UNIVERSAL D= 2"</v>
          </cell>
          <cell r="D695">
            <v>0</v>
          </cell>
          <cell r="E695">
            <v>0</v>
          </cell>
          <cell r="F695">
            <v>0</v>
          </cell>
          <cell r="G695">
            <v>0</v>
          </cell>
          <cell r="H695">
            <v>0</v>
          </cell>
          <cell r="I695">
            <v>0</v>
          </cell>
          <cell r="J695">
            <v>0</v>
          </cell>
          <cell r="K695">
            <v>0</v>
          </cell>
          <cell r="L695" t="str">
            <v>UN</v>
          </cell>
          <cell r="M695">
            <v>184.92</v>
          </cell>
        </row>
        <row r="696">
          <cell r="A696" t="str">
            <v>10.26</v>
          </cell>
          <cell r="B696" t="str">
            <v>SUDECAP</v>
          </cell>
          <cell r="C696" t="str">
            <v>GRELHA E RALO METALICO</v>
          </cell>
          <cell r="D696">
            <v>0</v>
          </cell>
          <cell r="E696">
            <v>0</v>
          </cell>
          <cell r="F696">
            <v>0</v>
          </cell>
          <cell r="G696">
            <v>0</v>
          </cell>
          <cell r="H696">
            <v>0</v>
          </cell>
          <cell r="I696">
            <v>0</v>
          </cell>
          <cell r="J696">
            <v>0</v>
          </cell>
          <cell r="K696">
            <v>0</v>
          </cell>
          <cell r="L696">
            <v>0</v>
          </cell>
          <cell r="M696">
            <v>0</v>
          </cell>
        </row>
        <row r="697">
          <cell r="A697" t="str">
            <v>10.26.11</v>
          </cell>
          <cell r="B697" t="str">
            <v>SUDECAP</v>
          </cell>
          <cell r="C697" t="str">
            <v>GRELHA/PORTA GRELHA AÇO INOX.FECHO GIRAT.100X100MM</v>
          </cell>
          <cell r="D697">
            <v>0</v>
          </cell>
          <cell r="E697">
            <v>0</v>
          </cell>
          <cell r="F697">
            <v>0</v>
          </cell>
          <cell r="G697">
            <v>0</v>
          </cell>
          <cell r="H697">
            <v>0</v>
          </cell>
          <cell r="I697">
            <v>0</v>
          </cell>
          <cell r="J697">
            <v>0</v>
          </cell>
          <cell r="K697">
            <v>0</v>
          </cell>
          <cell r="L697" t="str">
            <v>UN</v>
          </cell>
          <cell r="M697">
            <v>10.91</v>
          </cell>
        </row>
        <row r="698">
          <cell r="A698" t="str">
            <v>10.26.12</v>
          </cell>
          <cell r="B698" t="str">
            <v>SUDECAP</v>
          </cell>
          <cell r="C698" t="str">
            <v>GRELHA/PORTA GRELHA AÇO INOX.FECHO GIRAT.150X150MM</v>
          </cell>
          <cell r="D698">
            <v>0</v>
          </cell>
          <cell r="E698">
            <v>0</v>
          </cell>
          <cell r="F698">
            <v>0</v>
          </cell>
          <cell r="G698">
            <v>0</v>
          </cell>
          <cell r="H698">
            <v>0</v>
          </cell>
          <cell r="I698">
            <v>0</v>
          </cell>
          <cell r="J698">
            <v>0</v>
          </cell>
          <cell r="K698">
            <v>0</v>
          </cell>
          <cell r="L698" t="str">
            <v>UN</v>
          </cell>
          <cell r="M698">
            <v>19.91</v>
          </cell>
        </row>
        <row r="699">
          <cell r="A699" t="str">
            <v>10.26.35</v>
          </cell>
          <cell r="B699" t="str">
            <v>SUDECAP</v>
          </cell>
          <cell r="C699" t="str">
            <v>RALO GRELHA CROMADA 10X10CM CROMADO MOLDENOX /EQUIVALENTE</v>
          </cell>
          <cell r="D699">
            <v>0</v>
          </cell>
          <cell r="E699">
            <v>0</v>
          </cell>
          <cell r="F699">
            <v>0</v>
          </cell>
          <cell r="G699">
            <v>0</v>
          </cell>
          <cell r="H699">
            <v>0</v>
          </cell>
          <cell r="I699">
            <v>0</v>
          </cell>
          <cell r="J699">
            <v>0</v>
          </cell>
          <cell r="K699">
            <v>0</v>
          </cell>
          <cell r="L699" t="str">
            <v>UN</v>
          </cell>
          <cell r="M699">
            <v>44.71</v>
          </cell>
        </row>
        <row r="700">
          <cell r="A700" t="str">
            <v>10.26.36</v>
          </cell>
          <cell r="B700" t="str">
            <v>SUDECAP</v>
          </cell>
          <cell r="C700" t="str">
            <v>RALO GRELHA CROMADA 15X15CM CROMADO MOLDENOX /EQUIVALENTE</v>
          </cell>
          <cell r="D700">
            <v>0</v>
          </cell>
          <cell r="E700">
            <v>0</v>
          </cell>
          <cell r="F700">
            <v>0</v>
          </cell>
          <cell r="G700">
            <v>0</v>
          </cell>
          <cell r="H700">
            <v>0</v>
          </cell>
          <cell r="I700">
            <v>0</v>
          </cell>
          <cell r="J700">
            <v>0</v>
          </cell>
          <cell r="K700">
            <v>0</v>
          </cell>
          <cell r="L700" t="str">
            <v>UN</v>
          </cell>
          <cell r="M700">
            <v>34.82</v>
          </cell>
        </row>
        <row r="701">
          <cell r="A701" t="str">
            <v>10.26.37</v>
          </cell>
          <cell r="B701" t="str">
            <v>SUDECAP</v>
          </cell>
          <cell r="C701" t="str">
            <v>TAMPA CEGA EM INOX P/ CAIXA SIFONADA 150X150MM</v>
          </cell>
          <cell r="D701">
            <v>0</v>
          </cell>
          <cell r="E701">
            <v>0</v>
          </cell>
          <cell r="F701">
            <v>0</v>
          </cell>
          <cell r="G701">
            <v>0</v>
          </cell>
          <cell r="H701">
            <v>0</v>
          </cell>
          <cell r="I701">
            <v>0</v>
          </cell>
          <cell r="J701">
            <v>0</v>
          </cell>
          <cell r="K701">
            <v>0</v>
          </cell>
          <cell r="L701" t="str">
            <v>UN</v>
          </cell>
          <cell r="M701">
            <v>27.34</v>
          </cell>
        </row>
        <row r="702">
          <cell r="A702" t="str">
            <v>10.27</v>
          </cell>
          <cell r="B702" t="str">
            <v>SUDECAP</v>
          </cell>
          <cell r="C702" t="str">
            <v>CHUVEIRO, LIGAÇAO E SIFAO</v>
          </cell>
          <cell r="D702">
            <v>0</v>
          </cell>
          <cell r="E702">
            <v>0</v>
          </cell>
          <cell r="F702">
            <v>0</v>
          </cell>
          <cell r="G702">
            <v>0</v>
          </cell>
          <cell r="H702">
            <v>0</v>
          </cell>
          <cell r="I702">
            <v>0</v>
          </cell>
          <cell r="J702">
            <v>0</v>
          </cell>
          <cell r="K702">
            <v>0</v>
          </cell>
          <cell r="L702">
            <v>0</v>
          </cell>
          <cell r="M702">
            <v>0</v>
          </cell>
        </row>
        <row r="703">
          <cell r="A703" t="str">
            <v>10.27.02</v>
          </cell>
          <cell r="B703" t="str">
            <v>SUDECAP</v>
          </cell>
          <cell r="C703" t="str">
            <v>BRAÇO P/CHUVEIRO 1/2" X 0,40 M PERFLEX 1781 CR/EQUIVALENTE</v>
          </cell>
          <cell r="D703">
            <v>0</v>
          </cell>
          <cell r="E703">
            <v>0</v>
          </cell>
          <cell r="F703">
            <v>0</v>
          </cell>
          <cell r="G703">
            <v>0</v>
          </cell>
          <cell r="H703">
            <v>0</v>
          </cell>
          <cell r="I703">
            <v>0</v>
          </cell>
          <cell r="J703">
            <v>0</v>
          </cell>
          <cell r="K703">
            <v>0</v>
          </cell>
          <cell r="L703" t="str">
            <v>UN</v>
          </cell>
          <cell r="M703">
            <v>27.71</v>
          </cell>
        </row>
        <row r="704">
          <cell r="A704" t="str">
            <v>10.27.03</v>
          </cell>
          <cell r="B704" t="str">
            <v>SUDECAP</v>
          </cell>
          <cell r="C704" t="str">
            <v>BRACO P/ CHUVEIRO PVC 1/2" X 40 CM LORENZETTI/EQUIVALENTE</v>
          </cell>
          <cell r="D704">
            <v>0</v>
          </cell>
          <cell r="E704">
            <v>0</v>
          </cell>
          <cell r="F704">
            <v>0</v>
          </cell>
          <cell r="G704">
            <v>0</v>
          </cell>
          <cell r="H704">
            <v>0</v>
          </cell>
          <cell r="I704">
            <v>0</v>
          </cell>
          <cell r="J704">
            <v>0</v>
          </cell>
          <cell r="K704">
            <v>0</v>
          </cell>
          <cell r="L704" t="str">
            <v>UN</v>
          </cell>
          <cell r="M704">
            <v>19.2</v>
          </cell>
        </row>
        <row r="705">
          <cell r="A705" t="str">
            <v>10.27.11</v>
          </cell>
          <cell r="B705" t="str">
            <v>SUDECAP</v>
          </cell>
          <cell r="C705" t="str">
            <v>CHUVEIRO ARTICULADO PICCOLO 1991 CROM.FABRIMAR/EQUIVALENTE</v>
          </cell>
          <cell r="D705">
            <v>0</v>
          </cell>
          <cell r="E705">
            <v>0</v>
          </cell>
          <cell r="F705">
            <v>0</v>
          </cell>
          <cell r="G705">
            <v>0</v>
          </cell>
          <cell r="H705">
            <v>0</v>
          </cell>
          <cell r="I705">
            <v>0</v>
          </cell>
          <cell r="J705">
            <v>0</v>
          </cell>
          <cell r="K705">
            <v>0</v>
          </cell>
          <cell r="L705" t="str">
            <v>UN</v>
          </cell>
          <cell r="M705">
            <v>170.31</v>
          </cell>
        </row>
        <row r="706">
          <cell r="A706" t="str">
            <v>10.27.15</v>
          </cell>
          <cell r="B706" t="str">
            <v>SUDECAP</v>
          </cell>
          <cell r="C706" t="str">
            <v>CHUVEIRO ELETRICO CROMADO  D= 1/2"  LORENZETTI/EQUIVALENTE</v>
          </cell>
          <cell r="D706">
            <v>0</v>
          </cell>
          <cell r="E706">
            <v>0</v>
          </cell>
          <cell r="F706">
            <v>0</v>
          </cell>
          <cell r="G706">
            <v>0</v>
          </cell>
          <cell r="H706">
            <v>0</v>
          </cell>
          <cell r="I706">
            <v>0</v>
          </cell>
          <cell r="J706">
            <v>0</v>
          </cell>
          <cell r="K706">
            <v>0</v>
          </cell>
          <cell r="L706" t="str">
            <v>UN</v>
          </cell>
          <cell r="M706">
            <v>188.46</v>
          </cell>
        </row>
        <row r="707">
          <cell r="A707" t="str">
            <v>10.27.23</v>
          </cell>
          <cell r="B707" t="str">
            <v>SUDECAP</v>
          </cell>
          <cell r="C707" t="str">
            <v>DUCHINHA ACQUA-JET  C-2195 DL         FABRIMAR/EQUIVALENTE</v>
          </cell>
          <cell r="D707">
            <v>0</v>
          </cell>
          <cell r="E707">
            <v>0</v>
          </cell>
          <cell r="F707">
            <v>0</v>
          </cell>
          <cell r="G707">
            <v>0</v>
          </cell>
          <cell r="H707">
            <v>0</v>
          </cell>
          <cell r="I707">
            <v>0</v>
          </cell>
          <cell r="J707">
            <v>0</v>
          </cell>
          <cell r="K707">
            <v>0</v>
          </cell>
          <cell r="L707" t="str">
            <v>UN</v>
          </cell>
          <cell r="M707">
            <v>58.33</v>
          </cell>
        </row>
        <row r="708">
          <cell r="A708" t="str">
            <v>10.27.31</v>
          </cell>
          <cell r="B708" t="str">
            <v>SUDECAP</v>
          </cell>
          <cell r="C708" t="str">
            <v>LIGAÇAO FLEXIVEL 1/2"X0,40M 4607-40 MXF FABRIMAR OU EQUIVALENTE</v>
          </cell>
          <cell r="D708">
            <v>0</v>
          </cell>
          <cell r="E708">
            <v>0</v>
          </cell>
          <cell r="F708">
            <v>0</v>
          </cell>
          <cell r="G708">
            <v>0</v>
          </cell>
          <cell r="H708">
            <v>0</v>
          </cell>
          <cell r="I708">
            <v>0</v>
          </cell>
          <cell r="J708">
            <v>0</v>
          </cell>
          <cell r="K708">
            <v>0</v>
          </cell>
          <cell r="L708" t="str">
            <v>UN</v>
          </cell>
          <cell r="M708">
            <v>44.53</v>
          </cell>
        </row>
        <row r="709">
          <cell r="A709" t="str">
            <v>10.27.47</v>
          </cell>
          <cell r="B709" t="str">
            <v>SUDECAP</v>
          </cell>
          <cell r="C709" t="str">
            <v>TUBO P/ VALVULA DESCARGA Nº 18 C/ADAPT. D= 1 1/2"</v>
          </cell>
          <cell r="D709">
            <v>0</v>
          </cell>
          <cell r="E709">
            <v>0</v>
          </cell>
          <cell r="F709">
            <v>0</v>
          </cell>
          <cell r="G709">
            <v>0</v>
          </cell>
          <cell r="H709">
            <v>0</v>
          </cell>
          <cell r="I709">
            <v>0</v>
          </cell>
          <cell r="J709">
            <v>0</v>
          </cell>
          <cell r="K709">
            <v>0</v>
          </cell>
          <cell r="L709" t="str">
            <v>UN</v>
          </cell>
          <cell r="M709">
            <v>26.96</v>
          </cell>
        </row>
        <row r="710">
          <cell r="A710" t="str">
            <v>10.27.49</v>
          </cell>
          <cell r="B710" t="str">
            <v>SUDECAP</v>
          </cell>
          <cell r="C710" t="str">
            <v>TUBO LONGO P/CX.DESCARGA SOBREPOR 40 MM X 1,60 METROS</v>
          </cell>
          <cell r="D710">
            <v>0</v>
          </cell>
          <cell r="E710">
            <v>0</v>
          </cell>
          <cell r="F710">
            <v>0</v>
          </cell>
          <cell r="G710">
            <v>0</v>
          </cell>
          <cell r="H710">
            <v>0</v>
          </cell>
          <cell r="I710">
            <v>0</v>
          </cell>
          <cell r="J710">
            <v>0</v>
          </cell>
          <cell r="K710">
            <v>0</v>
          </cell>
          <cell r="L710" t="str">
            <v>UN</v>
          </cell>
          <cell r="M710">
            <v>25.39</v>
          </cell>
        </row>
        <row r="711">
          <cell r="A711" t="str">
            <v>10.27.51</v>
          </cell>
          <cell r="B711" t="str">
            <v>SUDECAP</v>
          </cell>
          <cell r="C711" t="str">
            <v>TUBO LIGAÇAO AGUA-VASO METAL CROM. C/ SOBRECANOPLA</v>
          </cell>
          <cell r="D711">
            <v>0</v>
          </cell>
          <cell r="E711">
            <v>0</v>
          </cell>
          <cell r="F711">
            <v>0</v>
          </cell>
          <cell r="G711">
            <v>0</v>
          </cell>
          <cell r="H711">
            <v>0</v>
          </cell>
          <cell r="I711">
            <v>0</v>
          </cell>
          <cell r="J711">
            <v>0</v>
          </cell>
          <cell r="K711">
            <v>0</v>
          </cell>
          <cell r="L711" t="str">
            <v>UN</v>
          </cell>
          <cell r="M711">
            <v>47.91</v>
          </cell>
        </row>
        <row r="712">
          <cell r="A712" t="str">
            <v>10.27.53</v>
          </cell>
          <cell r="B712" t="str">
            <v>SUDECAP</v>
          </cell>
          <cell r="C712" t="str">
            <v>TUBO LIGAÇAO AGUA-VASO PVC CROMADO C/ SOBRECANOPLA</v>
          </cell>
          <cell r="D712">
            <v>0</v>
          </cell>
          <cell r="E712">
            <v>0</v>
          </cell>
          <cell r="F712">
            <v>0</v>
          </cell>
          <cell r="G712">
            <v>0</v>
          </cell>
          <cell r="H712">
            <v>0</v>
          </cell>
          <cell r="I712">
            <v>0</v>
          </cell>
          <cell r="J712">
            <v>0</v>
          </cell>
          <cell r="K712">
            <v>0</v>
          </cell>
          <cell r="L712" t="str">
            <v>UN</v>
          </cell>
          <cell r="M712">
            <v>42.84</v>
          </cell>
        </row>
        <row r="713">
          <cell r="A713" t="str">
            <v>10.27.55</v>
          </cell>
          <cell r="B713" t="str">
            <v>SUDECAP</v>
          </cell>
          <cell r="C713" t="str">
            <v>BOLSA DE BORRACHA 340  D= 1 1/2"</v>
          </cell>
          <cell r="D713">
            <v>0</v>
          </cell>
          <cell r="E713">
            <v>0</v>
          </cell>
          <cell r="F713">
            <v>0</v>
          </cell>
          <cell r="G713">
            <v>0</v>
          </cell>
          <cell r="H713">
            <v>0</v>
          </cell>
          <cell r="I713">
            <v>0</v>
          </cell>
          <cell r="J713">
            <v>0</v>
          </cell>
          <cell r="K713">
            <v>0</v>
          </cell>
          <cell r="L713" t="str">
            <v>UN</v>
          </cell>
          <cell r="M713">
            <v>9.93</v>
          </cell>
        </row>
        <row r="714">
          <cell r="A714" t="str">
            <v>10.27.61</v>
          </cell>
          <cell r="B714" t="str">
            <v>SUDECAP</v>
          </cell>
          <cell r="C714" t="str">
            <v>SIFAO LAVATORIO COPO REGULAVEL 1"X 1 1/2"SIGMA/EQUIVALENTE</v>
          </cell>
          <cell r="D714">
            <v>0</v>
          </cell>
          <cell r="E714">
            <v>0</v>
          </cell>
          <cell r="F714">
            <v>0</v>
          </cell>
          <cell r="G714">
            <v>0</v>
          </cell>
          <cell r="H714">
            <v>0</v>
          </cell>
          <cell r="I714">
            <v>0</v>
          </cell>
          <cell r="J714">
            <v>0</v>
          </cell>
          <cell r="K714">
            <v>0</v>
          </cell>
          <cell r="L714" t="str">
            <v>UN</v>
          </cell>
          <cell r="M714">
            <v>118.22</v>
          </cell>
        </row>
        <row r="715">
          <cell r="A715" t="str">
            <v>10.27.63</v>
          </cell>
          <cell r="B715" t="str">
            <v>SUDECAP</v>
          </cell>
          <cell r="C715" t="str">
            <v>SIFAO PIA COPO REGULAVEL 1 1/2" X 1 1/2" SIGMA/EQUIVALENTE</v>
          </cell>
          <cell r="D715">
            <v>0</v>
          </cell>
          <cell r="E715">
            <v>0</v>
          </cell>
          <cell r="F715">
            <v>0</v>
          </cell>
          <cell r="G715">
            <v>0</v>
          </cell>
          <cell r="H715">
            <v>0</v>
          </cell>
          <cell r="I715">
            <v>0</v>
          </cell>
          <cell r="J715">
            <v>0</v>
          </cell>
          <cell r="K715">
            <v>0</v>
          </cell>
          <cell r="L715" t="str">
            <v>UN</v>
          </cell>
          <cell r="M715">
            <v>72.5</v>
          </cell>
        </row>
        <row r="716">
          <cell r="A716" t="str">
            <v>10.27.83</v>
          </cell>
          <cell r="B716" t="str">
            <v>SUDECAP</v>
          </cell>
          <cell r="C716" t="str">
            <v>SIFÃO DE PVC UNIVERSAL</v>
          </cell>
          <cell r="D716">
            <v>0</v>
          </cell>
          <cell r="E716">
            <v>0</v>
          </cell>
          <cell r="F716">
            <v>0</v>
          </cell>
          <cell r="G716">
            <v>0</v>
          </cell>
          <cell r="H716">
            <v>0</v>
          </cell>
          <cell r="I716">
            <v>0</v>
          </cell>
          <cell r="J716">
            <v>0</v>
          </cell>
          <cell r="K716">
            <v>0</v>
          </cell>
          <cell r="L716" t="str">
            <v>UN</v>
          </cell>
          <cell r="M716">
            <v>14.38</v>
          </cell>
        </row>
        <row r="717">
          <cell r="A717" t="str">
            <v>10.29</v>
          </cell>
          <cell r="B717" t="str">
            <v>SUDECAP</v>
          </cell>
          <cell r="C717" t="str">
            <v>LIGACAO DE AGUA</v>
          </cell>
          <cell r="D717">
            <v>0</v>
          </cell>
          <cell r="E717">
            <v>0</v>
          </cell>
          <cell r="F717">
            <v>0</v>
          </cell>
          <cell r="G717">
            <v>0</v>
          </cell>
          <cell r="H717">
            <v>0</v>
          </cell>
          <cell r="I717">
            <v>0</v>
          </cell>
          <cell r="J717">
            <v>0</v>
          </cell>
          <cell r="K717">
            <v>0</v>
          </cell>
          <cell r="L717">
            <v>0</v>
          </cell>
          <cell r="M717">
            <v>0</v>
          </cell>
        </row>
        <row r="718">
          <cell r="A718" t="str">
            <v>10.29.01</v>
          </cell>
          <cell r="B718" t="str">
            <v>SUDECAP</v>
          </cell>
          <cell r="C718" t="str">
            <v>KIT CAVALETE METAL COM REGISTRO 1/2" COPASA</v>
          </cell>
          <cell r="D718">
            <v>0</v>
          </cell>
          <cell r="E718">
            <v>0</v>
          </cell>
          <cell r="F718">
            <v>0</v>
          </cell>
          <cell r="G718">
            <v>0</v>
          </cell>
          <cell r="H718">
            <v>0</v>
          </cell>
          <cell r="I718">
            <v>0</v>
          </cell>
          <cell r="J718">
            <v>0</v>
          </cell>
          <cell r="K718">
            <v>0</v>
          </cell>
          <cell r="L718" t="str">
            <v>UN</v>
          </cell>
          <cell r="M718">
            <v>110.27</v>
          </cell>
        </row>
        <row r="719">
          <cell r="A719" t="str">
            <v>10.29.02</v>
          </cell>
          <cell r="B719" t="str">
            <v>SUDECAP</v>
          </cell>
          <cell r="C719" t="str">
            <v>KIT CAVALETE METAL COM REGISTRO 3/4" COPASA</v>
          </cell>
          <cell r="D719">
            <v>0</v>
          </cell>
          <cell r="E719">
            <v>0</v>
          </cell>
          <cell r="F719">
            <v>0</v>
          </cell>
          <cell r="G719">
            <v>0</v>
          </cell>
          <cell r="H719">
            <v>0</v>
          </cell>
          <cell r="I719">
            <v>0</v>
          </cell>
          <cell r="J719">
            <v>0</v>
          </cell>
          <cell r="K719">
            <v>0</v>
          </cell>
          <cell r="L719" t="str">
            <v>UN</v>
          </cell>
          <cell r="M719">
            <v>193.13</v>
          </cell>
        </row>
        <row r="720">
          <cell r="A720" t="str">
            <v>10.29.03</v>
          </cell>
          <cell r="B720" t="str">
            <v>SUDECAP</v>
          </cell>
          <cell r="C720" t="str">
            <v>KIT CAVALETE METAL COM REGISTRO   1" COPASA</v>
          </cell>
          <cell r="D720">
            <v>0</v>
          </cell>
          <cell r="E720">
            <v>0</v>
          </cell>
          <cell r="F720">
            <v>0</v>
          </cell>
          <cell r="G720">
            <v>0</v>
          </cell>
          <cell r="H720">
            <v>0</v>
          </cell>
          <cell r="I720">
            <v>0</v>
          </cell>
          <cell r="J720">
            <v>0</v>
          </cell>
          <cell r="K720">
            <v>0</v>
          </cell>
          <cell r="L720" t="str">
            <v>UN</v>
          </cell>
          <cell r="M720">
            <v>378.22</v>
          </cell>
        </row>
        <row r="721">
          <cell r="A721" t="str">
            <v>10.30</v>
          </cell>
          <cell r="B721" t="str">
            <v>SUDECAP</v>
          </cell>
          <cell r="C721" t="str">
            <v>ACESSORIO DE FIXAÇAO</v>
          </cell>
          <cell r="D721">
            <v>0</v>
          </cell>
          <cell r="E721">
            <v>0</v>
          </cell>
          <cell r="F721">
            <v>0</v>
          </cell>
          <cell r="G721">
            <v>0</v>
          </cell>
          <cell r="H721">
            <v>0</v>
          </cell>
          <cell r="I721">
            <v>0</v>
          </cell>
          <cell r="J721">
            <v>0</v>
          </cell>
          <cell r="K721">
            <v>0</v>
          </cell>
          <cell r="L721">
            <v>0</v>
          </cell>
          <cell r="M721">
            <v>0</v>
          </cell>
        </row>
        <row r="722">
          <cell r="A722" t="str">
            <v>10.30.01</v>
          </cell>
          <cell r="B722" t="str">
            <v>SUDECAP</v>
          </cell>
          <cell r="C722" t="str">
            <v>PARAFUSO CASTELO COM BUCHA N.8 E ARRUELA</v>
          </cell>
          <cell r="D722">
            <v>0</v>
          </cell>
          <cell r="E722">
            <v>0</v>
          </cell>
          <cell r="F722">
            <v>0</v>
          </cell>
          <cell r="G722">
            <v>0</v>
          </cell>
          <cell r="H722">
            <v>0</v>
          </cell>
          <cell r="I722">
            <v>0</v>
          </cell>
          <cell r="J722">
            <v>0</v>
          </cell>
          <cell r="K722">
            <v>0</v>
          </cell>
          <cell r="L722" t="str">
            <v>UN</v>
          </cell>
          <cell r="M722">
            <v>6.04</v>
          </cell>
        </row>
        <row r="723">
          <cell r="A723" t="str">
            <v>10.35</v>
          </cell>
          <cell r="B723" t="str">
            <v>SUDECAP</v>
          </cell>
          <cell r="C723" t="str">
            <v>CAIXA E RALO</v>
          </cell>
          <cell r="D723">
            <v>0</v>
          </cell>
          <cell r="E723">
            <v>0</v>
          </cell>
          <cell r="F723">
            <v>0</v>
          </cell>
          <cell r="G723">
            <v>0</v>
          </cell>
          <cell r="H723">
            <v>0</v>
          </cell>
          <cell r="I723">
            <v>0</v>
          </cell>
          <cell r="J723">
            <v>0</v>
          </cell>
          <cell r="K723">
            <v>0</v>
          </cell>
          <cell r="L723">
            <v>0</v>
          </cell>
          <cell r="M723">
            <v>0</v>
          </cell>
        </row>
        <row r="724">
          <cell r="A724" t="str">
            <v>10.35.01</v>
          </cell>
          <cell r="B724" t="str">
            <v>SUDECAP</v>
          </cell>
          <cell r="C724" t="str">
            <v>CX. ALVENARIA 30X30X50CM C/TAMPA FERRO P/REGISTRO</v>
          </cell>
          <cell r="D724">
            <v>0</v>
          </cell>
          <cell r="E724">
            <v>0</v>
          </cell>
          <cell r="F724">
            <v>0</v>
          </cell>
          <cell r="G724">
            <v>0</v>
          </cell>
          <cell r="H724">
            <v>0</v>
          </cell>
          <cell r="I724">
            <v>0</v>
          </cell>
          <cell r="J724">
            <v>0</v>
          </cell>
          <cell r="K724">
            <v>0</v>
          </cell>
          <cell r="L724" t="str">
            <v>UN</v>
          </cell>
          <cell r="M724">
            <v>195.34</v>
          </cell>
        </row>
        <row r="725">
          <cell r="A725" t="str">
            <v>10.35.03</v>
          </cell>
          <cell r="B725" t="str">
            <v>SUDECAP</v>
          </cell>
          <cell r="C725" t="str">
            <v>CX. ALVENARIA 50X50X50 CM PARA HIDROMETRO C/ TAMPA</v>
          </cell>
          <cell r="D725">
            <v>0</v>
          </cell>
          <cell r="E725">
            <v>0</v>
          </cell>
          <cell r="F725">
            <v>0</v>
          </cell>
          <cell r="G725">
            <v>0</v>
          </cell>
          <cell r="H725">
            <v>0</v>
          </cell>
          <cell r="I725">
            <v>0</v>
          </cell>
          <cell r="J725">
            <v>0</v>
          </cell>
          <cell r="K725">
            <v>0</v>
          </cell>
          <cell r="L725" t="str">
            <v>UN</v>
          </cell>
          <cell r="M725">
            <v>255.11</v>
          </cell>
        </row>
        <row r="726">
          <cell r="A726" t="str">
            <v>10.35.11</v>
          </cell>
          <cell r="B726" t="str">
            <v>SUDECAP</v>
          </cell>
          <cell r="C726" t="str">
            <v>CX. SIFONADA PVC C/GRELHA QUADR/RED. 150X150X50 MM</v>
          </cell>
          <cell r="D726">
            <v>0</v>
          </cell>
          <cell r="E726">
            <v>0</v>
          </cell>
          <cell r="F726">
            <v>0</v>
          </cell>
          <cell r="G726">
            <v>0</v>
          </cell>
          <cell r="H726">
            <v>0</v>
          </cell>
          <cell r="I726">
            <v>0</v>
          </cell>
          <cell r="J726">
            <v>0</v>
          </cell>
          <cell r="K726">
            <v>0</v>
          </cell>
          <cell r="L726" t="str">
            <v>UN</v>
          </cell>
          <cell r="M726">
            <v>36.47</v>
          </cell>
        </row>
        <row r="727">
          <cell r="A727" t="str">
            <v>10.35.13</v>
          </cell>
          <cell r="B727" t="str">
            <v>SUDECAP</v>
          </cell>
          <cell r="C727" t="str">
            <v>CX. SIFONADA PVC C/GRELHA QUADR/RED. 150X185X75 MM</v>
          </cell>
          <cell r="D727">
            <v>0</v>
          </cell>
          <cell r="E727">
            <v>0</v>
          </cell>
          <cell r="F727">
            <v>0</v>
          </cell>
          <cell r="G727">
            <v>0</v>
          </cell>
          <cell r="H727">
            <v>0</v>
          </cell>
          <cell r="I727">
            <v>0</v>
          </cell>
          <cell r="J727">
            <v>0</v>
          </cell>
          <cell r="K727">
            <v>0</v>
          </cell>
          <cell r="L727" t="str">
            <v>UN</v>
          </cell>
          <cell r="M727">
            <v>40.46</v>
          </cell>
        </row>
        <row r="728">
          <cell r="A728" t="str">
            <v>10.35.15</v>
          </cell>
          <cell r="B728" t="str">
            <v>SUDECAP</v>
          </cell>
          <cell r="C728" t="str">
            <v>CX. SIFONADA PVC C/GRELHA REDONDA    100X100X50 MM</v>
          </cell>
          <cell r="D728">
            <v>0</v>
          </cell>
          <cell r="E728">
            <v>0</v>
          </cell>
          <cell r="F728">
            <v>0</v>
          </cell>
          <cell r="G728">
            <v>0</v>
          </cell>
          <cell r="H728">
            <v>0</v>
          </cell>
          <cell r="I728">
            <v>0</v>
          </cell>
          <cell r="J728">
            <v>0</v>
          </cell>
          <cell r="K728">
            <v>0</v>
          </cell>
          <cell r="L728" t="str">
            <v>UN</v>
          </cell>
          <cell r="M728">
            <v>25.5</v>
          </cell>
        </row>
        <row r="729">
          <cell r="A729" t="str">
            <v>10.35.20</v>
          </cell>
          <cell r="B729" t="str">
            <v>SUDECAP</v>
          </cell>
          <cell r="C729" t="str">
            <v>CX. SIFONADA PVC C/ TAMPA CEGA       250X172X50 MM</v>
          </cell>
          <cell r="D729">
            <v>0</v>
          </cell>
          <cell r="E729">
            <v>0</v>
          </cell>
          <cell r="F729">
            <v>0</v>
          </cell>
          <cell r="G729">
            <v>0</v>
          </cell>
          <cell r="H729">
            <v>0</v>
          </cell>
          <cell r="I729">
            <v>0</v>
          </cell>
          <cell r="J729">
            <v>0</v>
          </cell>
          <cell r="K729">
            <v>0</v>
          </cell>
          <cell r="L729" t="str">
            <v>UN</v>
          </cell>
          <cell r="M729">
            <v>91.66</v>
          </cell>
        </row>
        <row r="730">
          <cell r="A730" t="str">
            <v>10.35.21</v>
          </cell>
          <cell r="B730" t="str">
            <v>SUDECAP</v>
          </cell>
          <cell r="C730" t="str">
            <v>CX. SIFONADA PVC C/ TAMPA CEGA       250X230X75 MM</v>
          </cell>
          <cell r="D730">
            <v>0</v>
          </cell>
          <cell r="E730">
            <v>0</v>
          </cell>
          <cell r="F730">
            <v>0</v>
          </cell>
          <cell r="G730">
            <v>0</v>
          </cell>
          <cell r="H730">
            <v>0</v>
          </cell>
          <cell r="I730">
            <v>0</v>
          </cell>
          <cell r="J730">
            <v>0</v>
          </cell>
          <cell r="K730">
            <v>0</v>
          </cell>
          <cell r="L730" t="str">
            <v>UN</v>
          </cell>
          <cell r="M730">
            <v>82.41</v>
          </cell>
        </row>
        <row r="731">
          <cell r="A731" t="str">
            <v>10.35.22</v>
          </cell>
          <cell r="B731" t="str">
            <v>SUDECAP</v>
          </cell>
          <cell r="C731" t="str">
            <v>CAIXA SIFONADA PVC 100X150X50MM</v>
          </cell>
          <cell r="D731">
            <v>0</v>
          </cell>
          <cell r="E731">
            <v>0</v>
          </cell>
          <cell r="F731">
            <v>0</v>
          </cell>
          <cell r="G731">
            <v>0</v>
          </cell>
          <cell r="H731">
            <v>0</v>
          </cell>
          <cell r="I731">
            <v>0</v>
          </cell>
          <cell r="J731">
            <v>0</v>
          </cell>
          <cell r="K731">
            <v>0</v>
          </cell>
          <cell r="L731" t="str">
            <v>UN</v>
          </cell>
          <cell r="M731">
            <v>28.19</v>
          </cell>
        </row>
        <row r="732">
          <cell r="A732" t="str">
            <v>10.35.31</v>
          </cell>
          <cell r="B732" t="str">
            <v>SUDECAP</v>
          </cell>
          <cell r="C732" t="str">
            <v>RALO SIFONADO PVC ALTURA REGULAVEL       100X40 MM</v>
          </cell>
          <cell r="D732">
            <v>0</v>
          </cell>
          <cell r="E732">
            <v>0</v>
          </cell>
          <cell r="F732">
            <v>0</v>
          </cell>
          <cell r="G732">
            <v>0</v>
          </cell>
          <cell r="H732">
            <v>0</v>
          </cell>
          <cell r="I732">
            <v>0</v>
          </cell>
          <cell r="J732">
            <v>0</v>
          </cell>
          <cell r="K732">
            <v>0</v>
          </cell>
          <cell r="L732" t="str">
            <v>UN</v>
          </cell>
          <cell r="M732">
            <v>25.29</v>
          </cell>
        </row>
        <row r="733">
          <cell r="A733" t="str">
            <v>10.35.33</v>
          </cell>
          <cell r="B733" t="str">
            <v>SUDECAP</v>
          </cell>
          <cell r="C733" t="str">
            <v>RALO SECO PVC SAIDA SOLDAVEL             100X40 MM</v>
          </cell>
          <cell r="D733">
            <v>0</v>
          </cell>
          <cell r="E733">
            <v>0</v>
          </cell>
          <cell r="F733">
            <v>0</v>
          </cell>
          <cell r="G733">
            <v>0</v>
          </cell>
          <cell r="H733">
            <v>0</v>
          </cell>
          <cell r="I733">
            <v>0</v>
          </cell>
          <cell r="J733">
            <v>0</v>
          </cell>
          <cell r="K733">
            <v>0</v>
          </cell>
          <cell r="L733" t="str">
            <v>UN</v>
          </cell>
          <cell r="M733">
            <v>20.87</v>
          </cell>
        </row>
        <row r="734">
          <cell r="A734" t="str">
            <v>10.35.41</v>
          </cell>
          <cell r="B734" t="str">
            <v>SUDECAP</v>
          </cell>
          <cell r="C734" t="str">
            <v>CAIXA DE DESCARGA EXTERNA ALTA 6 LITROS</v>
          </cell>
          <cell r="D734">
            <v>0</v>
          </cell>
          <cell r="E734">
            <v>0</v>
          </cell>
          <cell r="F734">
            <v>0</v>
          </cell>
          <cell r="G734">
            <v>0</v>
          </cell>
          <cell r="H734">
            <v>0</v>
          </cell>
          <cell r="I734">
            <v>0</v>
          </cell>
          <cell r="J734">
            <v>0</v>
          </cell>
          <cell r="K734">
            <v>0</v>
          </cell>
          <cell r="L734" t="str">
            <v>UN</v>
          </cell>
          <cell r="M734">
            <v>55.87</v>
          </cell>
        </row>
        <row r="735">
          <cell r="A735" t="str">
            <v>10.35.50</v>
          </cell>
          <cell r="B735" t="str">
            <v>SUDECAP</v>
          </cell>
          <cell r="C735" t="str">
            <v>CAIXA D'AGUA POLIETILENO COM TAMPA 310 L</v>
          </cell>
          <cell r="D735">
            <v>0</v>
          </cell>
          <cell r="E735">
            <v>0</v>
          </cell>
          <cell r="F735">
            <v>0</v>
          </cell>
          <cell r="G735">
            <v>0</v>
          </cell>
          <cell r="H735">
            <v>0</v>
          </cell>
          <cell r="I735">
            <v>0</v>
          </cell>
          <cell r="J735">
            <v>0</v>
          </cell>
          <cell r="K735">
            <v>0</v>
          </cell>
          <cell r="L735" t="str">
            <v>UN</v>
          </cell>
          <cell r="M735">
            <v>198.26</v>
          </cell>
        </row>
        <row r="736">
          <cell r="A736" t="str">
            <v>10.35.51</v>
          </cell>
          <cell r="B736" t="str">
            <v>SUDECAP</v>
          </cell>
          <cell r="C736" t="str">
            <v>CAIXA D'AGUA POLIETILENO COM TAMPA 500 L</v>
          </cell>
          <cell r="D736">
            <v>0</v>
          </cell>
          <cell r="E736">
            <v>0</v>
          </cell>
          <cell r="F736">
            <v>0</v>
          </cell>
          <cell r="G736">
            <v>0</v>
          </cell>
          <cell r="H736">
            <v>0</v>
          </cell>
          <cell r="I736">
            <v>0</v>
          </cell>
          <cell r="J736">
            <v>0</v>
          </cell>
          <cell r="K736">
            <v>0</v>
          </cell>
          <cell r="L736" t="str">
            <v>UN</v>
          </cell>
          <cell r="M736">
            <v>228.26</v>
          </cell>
        </row>
        <row r="737">
          <cell r="A737" t="str">
            <v>10.35.52</v>
          </cell>
          <cell r="B737" t="str">
            <v>SUDECAP</v>
          </cell>
          <cell r="C737" t="str">
            <v>CAIXA D'AGUA POLIETILENO COM TAMPA 1000 L</v>
          </cell>
          <cell r="D737">
            <v>0</v>
          </cell>
          <cell r="E737">
            <v>0</v>
          </cell>
          <cell r="F737">
            <v>0</v>
          </cell>
          <cell r="G737">
            <v>0</v>
          </cell>
          <cell r="H737">
            <v>0</v>
          </cell>
          <cell r="I737">
            <v>0</v>
          </cell>
          <cell r="J737">
            <v>0</v>
          </cell>
          <cell r="K737">
            <v>0</v>
          </cell>
          <cell r="L737" t="str">
            <v>UN</v>
          </cell>
          <cell r="M737">
            <v>317.29000000000002</v>
          </cell>
        </row>
        <row r="738">
          <cell r="A738" t="str">
            <v>10.35.69</v>
          </cell>
          <cell r="B738" t="str">
            <v>SUDECAP</v>
          </cell>
          <cell r="C738" t="str">
            <v>CX.DE GORDURA PRE-FABRICADA SIMPLES  D=400MMX635MM</v>
          </cell>
          <cell r="D738">
            <v>0</v>
          </cell>
          <cell r="E738">
            <v>0</v>
          </cell>
          <cell r="F738">
            <v>0</v>
          </cell>
          <cell r="G738">
            <v>0</v>
          </cell>
          <cell r="H738">
            <v>0</v>
          </cell>
          <cell r="I738">
            <v>0</v>
          </cell>
          <cell r="J738">
            <v>0</v>
          </cell>
          <cell r="K738">
            <v>0</v>
          </cell>
          <cell r="L738" t="str">
            <v>UN</v>
          </cell>
          <cell r="M738">
            <v>93.84</v>
          </cell>
        </row>
        <row r="739">
          <cell r="A739" t="str">
            <v>10.35.70</v>
          </cell>
          <cell r="B739" t="str">
            <v>SUDECAP</v>
          </cell>
          <cell r="C739" t="str">
            <v>CX.DE GORDURA PRE-FABRICADA DUPLA    D=600MMX800MM</v>
          </cell>
          <cell r="D739">
            <v>0</v>
          </cell>
          <cell r="E739">
            <v>0</v>
          </cell>
          <cell r="F739">
            <v>0</v>
          </cell>
          <cell r="G739">
            <v>0</v>
          </cell>
          <cell r="H739">
            <v>0</v>
          </cell>
          <cell r="I739">
            <v>0</v>
          </cell>
          <cell r="J739">
            <v>0</v>
          </cell>
          <cell r="K739">
            <v>0</v>
          </cell>
          <cell r="L739" t="str">
            <v>UN</v>
          </cell>
          <cell r="M739">
            <v>285.79000000000002</v>
          </cell>
        </row>
        <row r="740">
          <cell r="A740" t="str">
            <v>10.35.71</v>
          </cell>
          <cell r="B740" t="str">
            <v>SUDECAP</v>
          </cell>
          <cell r="C740" t="str">
            <v>CX. D'AGUA EM FIBRA DE VIDRO COM TAMPA 8000L</v>
          </cell>
          <cell r="D740">
            <v>0</v>
          </cell>
          <cell r="E740">
            <v>0</v>
          </cell>
          <cell r="F740">
            <v>0</v>
          </cell>
          <cell r="G740">
            <v>0</v>
          </cell>
          <cell r="H740">
            <v>0</v>
          </cell>
          <cell r="I740">
            <v>0</v>
          </cell>
          <cell r="J740">
            <v>0</v>
          </cell>
          <cell r="K740">
            <v>0</v>
          </cell>
          <cell r="L740" t="str">
            <v>UN</v>
          </cell>
          <cell r="M740">
            <v>3015.72</v>
          </cell>
        </row>
        <row r="741">
          <cell r="A741" t="str">
            <v>10.35.72</v>
          </cell>
          <cell r="B741" t="str">
            <v>SUDECAP</v>
          </cell>
          <cell r="C741" t="str">
            <v>RALO HEMISFERICO TIPO ABACAXI D=  50MM</v>
          </cell>
          <cell r="D741">
            <v>0</v>
          </cell>
          <cell r="E741">
            <v>0</v>
          </cell>
          <cell r="F741">
            <v>0</v>
          </cell>
          <cell r="G741">
            <v>0</v>
          </cell>
          <cell r="H741">
            <v>0</v>
          </cell>
          <cell r="I741">
            <v>0</v>
          </cell>
          <cell r="J741">
            <v>0</v>
          </cell>
          <cell r="K741">
            <v>0</v>
          </cell>
          <cell r="L741" t="str">
            <v>UN</v>
          </cell>
          <cell r="M741">
            <v>11.17</v>
          </cell>
        </row>
        <row r="742">
          <cell r="A742" t="str">
            <v>10.35.73</v>
          </cell>
          <cell r="B742" t="str">
            <v>SUDECAP</v>
          </cell>
          <cell r="C742" t="str">
            <v>RALO HEMISFERICO TIPO ABACAXI D=  75MM</v>
          </cell>
          <cell r="D742">
            <v>0</v>
          </cell>
          <cell r="E742">
            <v>0</v>
          </cell>
          <cell r="F742">
            <v>0</v>
          </cell>
          <cell r="G742">
            <v>0</v>
          </cell>
          <cell r="H742">
            <v>0</v>
          </cell>
          <cell r="I742">
            <v>0</v>
          </cell>
          <cell r="J742">
            <v>0</v>
          </cell>
          <cell r="K742">
            <v>0</v>
          </cell>
          <cell r="L742" t="str">
            <v>UN</v>
          </cell>
          <cell r="M742">
            <v>11.17</v>
          </cell>
        </row>
        <row r="743">
          <cell r="A743" t="str">
            <v>10.35.74</v>
          </cell>
          <cell r="B743" t="str">
            <v>SUDECAP</v>
          </cell>
          <cell r="C743" t="str">
            <v>RALO HEMISFERICO TIPO ABACAXI D= 100MM</v>
          </cell>
          <cell r="D743">
            <v>0</v>
          </cell>
          <cell r="E743">
            <v>0</v>
          </cell>
          <cell r="F743">
            <v>0</v>
          </cell>
          <cell r="G743">
            <v>0</v>
          </cell>
          <cell r="H743">
            <v>0</v>
          </cell>
          <cell r="I743">
            <v>0</v>
          </cell>
          <cell r="J743">
            <v>0</v>
          </cell>
          <cell r="K743">
            <v>0</v>
          </cell>
          <cell r="L743" t="str">
            <v>UN</v>
          </cell>
          <cell r="M743">
            <v>13.97</v>
          </cell>
        </row>
        <row r="744">
          <cell r="A744" t="str">
            <v>10.40</v>
          </cell>
          <cell r="B744" t="str">
            <v>SUDECAP</v>
          </cell>
          <cell r="C744" t="str">
            <v>LAVATORIO</v>
          </cell>
          <cell r="D744">
            <v>0</v>
          </cell>
          <cell r="E744">
            <v>0</v>
          </cell>
          <cell r="F744">
            <v>0</v>
          </cell>
          <cell r="G744">
            <v>0</v>
          </cell>
          <cell r="H744">
            <v>0</v>
          </cell>
          <cell r="I744">
            <v>0</v>
          </cell>
          <cell r="J744">
            <v>0</v>
          </cell>
          <cell r="K744">
            <v>0</v>
          </cell>
          <cell r="L744">
            <v>0</v>
          </cell>
          <cell r="M744">
            <v>0</v>
          </cell>
        </row>
        <row r="745">
          <cell r="A745" t="str">
            <v>10.40.01</v>
          </cell>
          <cell r="B745" t="str">
            <v>SUDECAP</v>
          </cell>
          <cell r="C745" t="str">
            <v>CUBA DE EMBUTIR OVAL (49 X 32,5 CM),CELITE/EQUIVALENTE</v>
          </cell>
          <cell r="D745">
            <v>0</v>
          </cell>
          <cell r="E745">
            <v>0</v>
          </cell>
          <cell r="F745">
            <v>0</v>
          </cell>
          <cell r="G745">
            <v>0</v>
          </cell>
          <cell r="H745">
            <v>0</v>
          </cell>
          <cell r="I745">
            <v>0</v>
          </cell>
          <cell r="J745">
            <v>0</v>
          </cell>
          <cell r="K745">
            <v>0</v>
          </cell>
          <cell r="L745" t="str">
            <v>UN</v>
          </cell>
          <cell r="M745">
            <v>129.26</v>
          </cell>
        </row>
        <row r="746">
          <cell r="A746" t="str">
            <v>10.40.02</v>
          </cell>
          <cell r="B746" t="str">
            <v>SUDECAP</v>
          </cell>
          <cell r="C746" t="str">
            <v>CUBA EMBUTIR OVAL (49X32,5CM) CELITE/EQUIVALENTE. COMPLETO</v>
          </cell>
          <cell r="D746">
            <v>0</v>
          </cell>
          <cell r="E746">
            <v>0</v>
          </cell>
          <cell r="F746">
            <v>0</v>
          </cell>
          <cell r="G746">
            <v>0</v>
          </cell>
          <cell r="H746">
            <v>0</v>
          </cell>
          <cell r="I746">
            <v>0</v>
          </cell>
          <cell r="J746">
            <v>0</v>
          </cell>
          <cell r="K746">
            <v>0</v>
          </cell>
          <cell r="L746" t="str">
            <v>UN</v>
          </cell>
          <cell r="M746">
            <v>333.8</v>
          </cell>
        </row>
        <row r="747">
          <cell r="A747" t="str">
            <v>10.40.04</v>
          </cell>
          <cell r="B747" t="str">
            <v>SUDECAP</v>
          </cell>
          <cell r="C747" t="str">
            <v>LAVATORIO SUSPENSO (41 X 29,5 CM)AZALEA CELITE/EQUIVALENTE</v>
          </cell>
          <cell r="D747">
            <v>0</v>
          </cell>
          <cell r="E747">
            <v>0</v>
          </cell>
          <cell r="F747">
            <v>0</v>
          </cell>
          <cell r="G747">
            <v>0</v>
          </cell>
          <cell r="H747">
            <v>0</v>
          </cell>
          <cell r="I747">
            <v>0</v>
          </cell>
          <cell r="J747">
            <v>0</v>
          </cell>
          <cell r="K747">
            <v>0</v>
          </cell>
          <cell r="L747" t="str">
            <v>UN</v>
          </cell>
          <cell r="M747">
            <v>108.26</v>
          </cell>
        </row>
        <row r="748">
          <cell r="A748" t="str">
            <v>10.40.05</v>
          </cell>
          <cell r="B748" t="str">
            <v>SUDECAP</v>
          </cell>
          <cell r="C748" t="str">
            <v>LAV.SUSP.(41X29,5CM)AZALEA CELITE/EQUIVALENTE COMPLETO</v>
          </cell>
          <cell r="D748">
            <v>0</v>
          </cell>
          <cell r="E748">
            <v>0</v>
          </cell>
          <cell r="F748">
            <v>0</v>
          </cell>
          <cell r="G748">
            <v>0</v>
          </cell>
          <cell r="H748">
            <v>0</v>
          </cell>
          <cell r="I748">
            <v>0</v>
          </cell>
          <cell r="J748">
            <v>0</v>
          </cell>
          <cell r="K748">
            <v>0</v>
          </cell>
          <cell r="L748" t="str">
            <v>UN</v>
          </cell>
          <cell r="M748">
            <v>311.35000000000002</v>
          </cell>
        </row>
        <row r="749">
          <cell r="A749" t="str">
            <v>10.40.06</v>
          </cell>
          <cell r="B749" t="str">
            <v>SUDECAP</v>
          </cell>
          <cell r="C749" t="str">
            <v>LAV.SUSPENSO (46,5X34 CM)GUARAPARI, LOGASA/EQUIVALENTE</v>
          </cell>
          <cell r="D749">
            <v>0</v>
          </cell>
          <cell r="E749">
            <v>0</v>
          </cell>
          <cell r="F749">
            <v>0</v>
          </cell>
          <cell r="G749">
            <v>0</v>
          </cell>
          <cell r="H749">
            <v>0</v>
          </cell>
          <cell r="I749">
            <v>0</v>
          </cell>
          <cell r="J749">
            <v>0</v>
          </cell>
          <cell r="K749">
            <v>0</v>
          </cell>
          <cell r="L749" t="str">
            <v>UN</v>
          </cell>
          <cell r="M749">
            <v>113.17</v>
          </cell>
        </row>
        <row r="750">
          <cell r="A750" t="str">
            <v>10.40.07</v>
          </cell>
          <cell r="B750" t="str">
            <v>SUDECAP</v>
          </cell>
          <cell r="C750" t="str">
            <v>LAV.SUSP.(46,5X34CM) GUARAPARI LOGASA/EQUIVALENTE COMPLETO</v>
          </cell>
          <cell r="D750">
            <v>0</v>
          </cell>
          <cell r="E750">
            <v>0</v>
          </cell>
          <cell r="F750">
            <v>0</v>
          </cell>
          <cell r="G750">
            <v>0</v>
          </cell>
          <cell r="H750">
            <v>0</v>
          </cell>
          <cell r="I750">
            <v>0</v>
          </cell>
          <cell r="J750">
            <v>0</v>
          </cell>
          <cell r="K750">
            <v>0</v>
          </cell>
          <cell r="L750" t="str">
            <v>UN</v>
          </cell>
          <cell r="M750">
            <v>316.26</v>
          </cell>
        </row>
        <row r="751">
          <cell r="A751" t="str">
            <v>10.40.08</v>
          </cell>
          <cell r="B751" t="str">
            <v>SUDECAP</v>
          </cell>
          <cell r="C751" t="str">
            <v>LAVATORIO DE PAREDE CELITE 02007 LINHA SAVEIRO OU EQUIVALENTE</v>
          </cell>
          <cell r="D751">
            <v>0</v>
          </cell>
          <cell r="E751">
            <v>0</v>
          </cell>
          <cell r="F751">
            <v>0</v>
          </cell>
          <cell r="G751">
            <v>0</v>
          </cell>
          <cell r="H751">
            <v>0</v>
          </cell>
          <cell r="I751">
            <v>0</v>
          </cell>
          <cell r="J751">
            <v>0</v>
          </cell>
          <cell r="K751">
            <v>0</v>
          </cell>
          <cell r="L751" t="str">
            <v>UN</v>
          </cell>
          <cell r="M751">
            <v>145.57</v>
          </cell>
        </row>
        <row r="752">
          <cell r="A752" t="str">
            <v>10.40.09</v>
          </cell>
          <cell r="B752" t="str">
            <v>SUDECAP</v>
          </cell>
          <cell r="C752" t="str">
            <v>CUBA DE SOBREPOR OVAL (52X44,5 CM) CELITE /EQUIVALENTE</v>
          </cell>
          <cell r="D752">
            <v>0</v>
          </cell>
          <cell r="E752">
            <v>0</v>
          </cell>
          <cell r="F752">
            <v>0</v>
          </cell>
          <cell r="G752">
            <v>0</v>
          </cell>
          <cell r="H752">
            <v>0</v>
          </cell>
          <cell r="I752">
            <v>0</v>
          </cell>
          <cell r="J752">
            <v>0</v>
          </cell>
          <cell r="K752">
            <v>0</v>
          </cell>
          <cell r="L752" t="str">
            <v>UN</v>
          </cell>
          <cell r="M752">
            <v>132.36000000000001</v>
          </cell>
        </row>
        <row r="753">
          <cell r="A753" t="str">
            <v>10.40.10</v>
          </cell>
          <cell r="B753" t="str">
            <v>SUDECAP</v>
          </cell>
          <cell r="C753" t="str">
            <v>CUBA SOBREPOR OVAL(52X44,5 CM) CELITE/EQUIVALENTE COMPLETO</v>
          </cell>
          <cell r="D753">
            <v>0</v>
          </cell>
          <cell r="E753">
            <v>0</v>
          </cell>
          <cell r="F753">
            <v>0</v>
          </cell>
          <cell r="G753">
            <v>0</v>
          </cell>
          <cell r="H753">
            <v>0</v>
          </cell>
          <cell r="I753">
            <v>0</v>
          </cell>
          <cell r="J753">
            <v>0</v>
          </cell>
          <cell r="K753">
            <v>0</v>
          </cell>
          <cell r="L753" t="str">
            <v>UN</v>
          </cell>
          <cell r="M753">
            <v>333.29</v>
          </cell>
        </row>
        <row r="754">
          <cell r="A754" t="str">
            <v>10.40.11</v>
          </cell>
          <cell r="B754" t="str">
            <v>SUDECAP</v>
          </cell>
          <cell r="C754" t="str">
            <v>LAVAT.CANTO COR BRANCA L76 MASTER DECA/EQUIVALENTE.COMPLET</v>
          </cell>
          <cell r="D754">
            <v>0</v>
          </cell>
          <cell r="E754">
            <v>0</v>
          </cell>
          <cell r="F754">
            <v>0</v>
          </cell>
          <cell r="G754">
            <v>0</v>
          </cell>
          <cell r="H754">
            <v>0</v>
          </cell>
          <cell r="I754">
            <v>0</v>
          </cell>
          <cell r="J754">
            <v>0</v>
          </cell>
          <cell r="K754">
            <v>0</v>
          </cell>
          <cell r="L754" t="str">
            <v>CJ</v>
          </cell>
          <cell r="M754">
            <v>989.35</v>
          </cell>
        </row>
        <row r="755">
          <cell r="A755" t="str">
            <v>10.40.12</v>
          </cell>
          <cell r="B755" t="str">
            <v>SUDECAP</v>
          </cell>
          <cell r="C755" t="str">
            <v>LAVAT.C/COLUNA SUSPENSA LINHA FIT-CELITE/EQUIVALENTE.COMPL</v>
          </cell>
          <cell r="D755">
            <v>0</v>
          </cell>
          <cell r="E755">
            <v>0</v>
          </cell>
          <cell r="F755">
            <v>0</v>
          </cell>
          <cell r="G755">
            <v>0</v>
          </cell>
          <cell r="H755">
            <v>0</v>
          </cell>
          <cell r="I755">
            <v>0</v>
          </cell>
          <cell r="J755">
            <v>0</v>
          </cell>
          <cell r="K755">
            <v>0</v>
          </cell>
          <cell r="L755" t="str">
            <v>CJ</v>
          </cell>
          <cell r="M755">
            <v>547.34</v>
          </cell>
        </row>
        <row r="756">
          <cell r="A756" t="str">
            <v>10.40.26</v>
          </cell>
          <cell r="B756" t="str">
            <v>SUDECAP</v>
          </cell>
          <cell r="C756" t="str">
            <v>LAVAT. C/COLUNA SUSPENSA VOGUE PLUS L51-CS117 DECA OU EQUIVALENTE</v>
          </cell>
          <cell r="D756">
            <v>0</v>
          </cell>
          <cell r="E756">
            <v>0</v>
          </cell>
          <cell r="F756">
            <v>0</v>
          </cell>
          <cell r="G756">
            <v>0</v>
          </cell>
          <cell r="H756">
            <v>0</v>
          </cell>
          <cell r="I756">
            <v>0</v>
          </cell>
          <cell r="J756">
            <v>0</v>
          </cell>
          <cell r="K756">
            <v>0</v>
          </cell>
          <cell r="L756" t="str">
            <v>UN</v>
          </cell>
          <cell r="M756">
            <v>483.62</v>
          </cell>
        </row>
        <row r="757">
          <cell r="A757" t="str">
            <v>10.40.27</v>
          </cell>
          <cell r="B757" t="str">
            <v>SUDECAP</v>
          </cell>
          <cell r="C757" t="str">
            <v>LAVATORIO PEQUENO BRANCO GELO L915 RAVENA/EQUIVALENTE</v>
          </cell>
          <cell r="D757">
            <v>0</v>
          </cell>
          <cell r="E757">
            <v>0</v>
          </cell>
          <cell r="F757">
            <v>0</v>
          </cell>
          <cell r="G757">
            <v>0</v>
          </cell>
          <cell r="H757">
            <v>0</v>
          </cell>
          <cell r="I757">
            <v>0</v>
          </cell>
          <cell r="J757">
            <v>0</v>
          </cell>
          <cell r="K757">
            <v>0</v>
          </cell>
          <cell r="L757" t="str">
            <v>UN</v>
          </cell>
          <cell r="M757">
            <v>135.71</v>
          </cell>
        </row>
        <row r="758">
          <cell r="A758" t="str">
            <v>10.40.54</v>
          </cell>
          <cell r="B758" t="str">
            <v>SUDECAP</v>
          </cell>
          <cell r="C758" t="str">
            <v>LAVAT. CANTO LINHA IZY BRANCO REF.101 DECA/EQUIVALENTE</v>
          </cell>
          <cell r="D758">
            <v>0</v>
          </cell>
          <cell r="E758">
            <v>0</v>
          </cell>
          <cell r="F758">
            <v>0</v>
          </cell>
          <cell r="G758">
            <v>0</v>
          </cell>
          <cell r="H758">
            <v>0</v>
          </cell>
          <cell r="I758">
            <v>0</v>
          </cell>
          <cell r="J758">
            <v>0</v>
          </cell>
          <cell r="K758">
            <v>0</v>
          </cell>
          <cell r="L758" t="str">
            <v>UN</v>
          </cell>
          <cell r="M758">
            <v>162.35</v>
          </cell>
        </row>
        <row r="759">
          <cell r="A759" t="str">
            <v>10.41</v>
          </cell>
          <cell r="B759" t="str">
            <v>SUDECAP</v>
          </cell>
          <cell r="C759" t="str">
            <v>VASO SANITARIO</v>
          </cell>
          <cell r="D759">
            <v>0</v>
          </cell>
          <cell r="E759">
            <v>0</v>
          </cell>
          <cell r="F759">
            <v>0</v>
          </cell>
          <cell r="G759">
            <v>0</v>
          </cell>
          <cell r="H759">
            <v>0</v>
          </cell>
          <cell r="I759">
            <v>0</v>
          </cell>
          <cell r="J759">
            <v>0</v>
          </cell>
          <cell r="K759">
            <v>0</v>
          </cell>
          <cell r="L759">
            <v>0</v>
          </cell>
          <cell r="M759">
            <v>0</v>
          </cell>
        </row>
        <row r="760">
          <cell r="A760" t="str">
            <v>10.41.01</v>
          </cell>
          <cell r="B760" t="str">
            <v>SUDECAP</v>
          </cell>
          <cell r="C760" t="str">
            <v>CONVENCIONAL BRANCA,AZALEA CELITE/EQUIVALENTE</v>
          </cell>
          <cell r="D760">
            <v>0</v>
          </cell>
          <cell r="E760">
            <v>0</v>
          </cell>
          <cell r="F760">
            <v>0</v>
          </cell>
          <cell r="G760">
            <v>0</v>
          </cell>
          <cell r="H760">
            <v>0</v>
          </cell>
          <cell r="I760">
            <v>0</v>
          </cell>
          <cell r="J760">
            <v>0</v>
          </cell>
          <cell r="K760">
            <v>0</v>
          </cell>
          <cell r="L760" t="str">
            <v>UN</v>
          </cell>
          <cell r="M760">
            <v>150.86000000000001</v>
          </cell>
        </row>
        <row r="761">
          <cell r="A761" t="str">
            <v>10.41.02</v>
          </cell>
          <cell r="B761" t="str">
            <v>SUDECAP</v>
          </cell>
          <cell r="C761" t="str">
            <v>CONVENCIONAL BRANCA,AZALEA CELITE/EQUIVALENTE COMPLETO</v>
          </cell>
          <cell r="D761">
            <v>0</v>
          </cell>
          <cell r="E761">
            <v>0</v>
          </cell>
          <cell r="F761">
            <v>0</v>
          </cell>
          <cell r="G761">
            <v>0</v>
          </cell>
          <cell r="H761">
            <v>0</v>
          </cell>
          <cell r="I761">
            <v>0</v>
          </cell>
          <cell r="J761">
            <v>0</v>
          </cell>
          <cell r="K761">
            <v>0</v>
          </cell>
          <cell r="L761" t="str">
            <v>UN</v>
          </cell>
          <cell r="M761">
            <v>521.63</v>
          </cell>
        </row>
        <row r="762">
          <cell r="A762" t="str">
            <v>10.41.03</v>
          </cell>
          <cell r="B762" t="str">
            <v>SUDECAP</v>
          </cell>
          <cell r="C762" t="str">
            <v>CONJUNTO ACOPLADO BRANCA, AZALEA CELITE / EQUIVALENTE</v>
          </cell>
          <cell r="D762">
            <v>0</v>
          </cell>
          <cell r="E762">
            <v>0</v>
          </cell>
          <cell r="F762">
            <v>0</v>
          </cell>
          <cell r="G762">
            <v>0</v>
          </cell>
          <cell r="H762">
            <v>0</v>
          </cell>
          <cell r="I762">
            <v>0</v>
          </cell>
          <cell r="J762">
            <v>0</v>
          </cell>
          <cell r="K762">
            <v>0</v>
          </cell>
          <cell r="L762" t="str">
            <v>UN</v>
          </cell>
          <cell r="M762">
            <v>253.96</v>
          </cell>
        </row>
        <row r="763">
          <cell r="A763" t="str">
            <v>10.41.04</v>
          </cell>
          <cell r="B763" t="str">
            <v>SUDECAP</v>
          </cell>
          <cell r="C763" t="str">
            <v>CONJ.ACOPLADO BRANCA, AZALEA CELITE/EQUIVALENTE COMPLETO</v>
          </cell>
          <cell r="D763">
            <v>0</v>
          </cell>
          <cell r="E763">
            <v>0</v>
          </cell>
          <cell r="F763">
            <v>0</v>
          </cell>
          <cell r="G763">
            <v>0</v>
          </cell>
          <cell r="H763">
            <v>0</v>
          </cell>
          <cell r="I763">
            <v>0</v>
          </cell>
          <cell r="J763">
            <v>0</v>
          </cell>
          <cell r="K763">
            <v>0</v>
          </cell>
          <cell r="L763" t="str">
            <v>UN</v>
          </cell>
          <cell r="M763">
            <v>298.47000000000003</v>
          </cell>
        </row>
        <row r="764">
          <cell r="A764" t="str">
            <v>10.41.05</v>
          </cell>
          <cell r="B764" t="str">
            <v>SUDECAP</v>
          </cell>
          <cell r="C764" t="str">
            <v>INFANTIL BRANCA, CELITE / EQUIVALENTE</v>
          </cell>
          <cell r="D764">
            <v>0</v>
          </cell>
          <cell r="E764">
            <v>0</v>
          </cell>
          <cell r="F764">
            <v>0</v>
          </cell>
          <cell r="G764">
            <v>0</v>
          </cell>
          <cell r="H764">
            <v>0</v>
          </cell>
          <cell r="I764">
            <v>0</v>
          </cell>
          <cell r="J764">
            <v>0</v>
          </cell>
          <cell r="K764">
            <v>0</v>
          </cell>
          <cell r="L764" t="str">
            <v>UN</v>
          </cell>
          <cell r="M764">
            <v>332.86</v>
          </cell>
        </row>
        <row r="765">
          <cell r="A765" t="str">
            <v>10.41.06</v>
          </cell>
          <cell r="B765" t="str">
            <v>SUDECAP</v>
          </cell>
          <cell r="C765" t="str">
            <v>INFANTIL BRANCA, CELITE / EQUIVALENTE COMPLETO</v>
          </cell>
          <cell r="D765">
            <v>0</v>
          </cell>
          <cell r="E765">
            <v>0</v>
          </cell>
          <cell r="F765">
            <v>0</v>
          </cell>
          <cell r="G765">
            <v>0</v>
          </cell>
          <cell r="H765">
            <v>0</v>
          </cell>
          <cell r="I765">
            <v>0</v>
          </cell>
          <cell r="J765">
            <v>0</v>
          </cell>
          <cell r="K765">
            <v>0</v>
          </cell>
          <cell r="L765" t="str">
            <v>UN</v>
          </cell>
          <cell r="M765">
            <v>703.63</v>
          </cell>
        </row>
        <row r="766">
          <cell r="A766" t="str">
            <v>10.41.07</v>
          </cell>
          <cell r="B766" t="str">
            <v>SUDECAP</v>
          </cell>
          <cell r="C766" t="str">
            <v>VASO SANITARIO ESP. DECA P510 S/ABERTURA E ASSENTO OU EQUIVALENTE</v>
          </cell>
          <cell r="D766">
            <v>0</v>
          </cell>
          <cell r="E766">
            <v>0</v>
          </cell>
          <cell r="F766">
            <v>0</v>
          </cell>
          <cell r="G766">
            <v>0</v>
          </cell>
          <cell r="H766">
            <v>0</v>
          </cell>
          <cell r="I766">
            <v>0</v>
          </cell>
          <cell r="J766">
            <v>0</v>
          </cell>
          <cell r="K766">
            <v>0</v>
          </cell>
          <cell r="L766" t="str">
            <v>UN</v>
          </cell>
          <cell r="M766">
            <v>712.5</v>
          </cell>
        </row>
        <row r="767">
          <cell r="A767" t="str">
            <v>10.41.09</v>
          </cell>
          <cell r="B767" t="str">
            <v>SUDECAP</v>
          </cell>
          <cell r="C767" t="str">
            <v>ASSENTO SANITARIO TONDO VOGUE PLUS OU EQUIVALENTE</v>
          </cell>
          <cell r="D767">
            <v>0</v>
          </cell>
          <cell r="E767">
            <v>0</v>
          </cell>
          <cell r="F767">
            <v>0</v>
          </cell>
          <cell r="G767">
            <v>0</v>
          </cell>
          <cell r="H767">
            <v>0</v>
          </cell>
          <cell r="I767">
            <v>0</v>
          </cell>
          <cell r="J767">
            <v>0</v>
          </cell>
          <cell r="K767">
            <v>0</v>
          </cell>
          <cell r="L767" t="str">
            <v>UN</v>
          </cell>
          <cell r="M767">
            <v>81.22</v>
          </cell>
        </row>
        <row r="768">
          <cell r="A768" t="str">
            <v>10.43</v>
          </cell>
          <cell r="B768" t="str">
            <v>SUDECAP</v>
          </cell>
          <cell r="C768" t="str">
            <v>MICTORIO</v>
          </cell>
          <cell r="D768">
            <v>0</v>
          </cell>
          <cell r="E768">
            <v>0</v>
          </cell>
          <cell r="F768">
            <v>0</v>
          </cell>
          <cell r="G768">
            <v>0</v>
          </cell>
          <cell r="H768">
            <v>0</v>
          </cell>
          <cell r="I768">
            <v>0</v>
          </cell>
          <cell r="J768">
            <v>0</v>
          </cell>
          <cell r="K768">
            <v>0</v>
          </cell>
          <cell r="L768">
            <v>0</v>
          </cell>
          <cell r="M768">
            <v>0</v>
          </cell>
        </row>
        <row r="769">
          <cell r="A769" t="str">
            <v>10.43.01</v>
          </cell>
          <cell r="B769" t="str">
            <v>SUDECAP</v>
          </cell>
          <cell r="C769" t="str">
            <v>SIFONADO-LOUÇA BRANCA CELITE / EQUIVALENTE</v>
          </cell>
          <cell r="D769">
            <v>0</v>
          </cell>
          <cell r="E769">
            <v>0</v>
          </cell>
          <cell r="F769">
            <v>0</v>
          </cell>
          <cell r="G769">
            <v>0</v>
          </cell>
          <cell r="H769">
            <v>0</v>
          </cell>
          <cell r="I769">
            <v>0</v>
          </cell>
          <cell r="J769">
            <v>0</v>
          </cell>
          <cell r="K769">
            <v>0</v>
          </cell>
          <cell r="L769" t="str">
            <v>UN</v>
          </cell>
          <cell r="M769">
            <v>328.26</v>
          </cell>
        </row>
        <row r="770">
          <cell r="A770" t="str">
            <v>10.43.02</v>
          </cell>
          <cell r="B770" t="str">
            <v>SUDECAP</v>
          </cell>
          <cell r="C770" t="str">
            <v>SIFONADO-LOUÇA BRANCA CELITE / EQUIVALENTE COMPLETO</v>
          </cell>
          <cell r="D770">
            <v>0</v>
          </cell>
          <cell r="E770">
            <v>0</v>
          </cell>
          <cell r="F770">
            <v>0</v>
          </cell>
          <cell r="G770">
            <v>0</v>
          </cell>
          <cell r="H770">
            <v>0</v>
          </cell>
          <cell r="I770">
            <v>0</v>
          </cell>
          <cell r="J770">
            <v>0</v>
          </cell>
          <cell r="K770">
            <v>0</v>
          </cell>
          <cell r="L770" t="str">
            <v>UN</v>
          </cell>
          <cell r="M770">
            <v>465.3</v>
          </cell>
        </row>
        <row r="771">
          <cell r="A771" t="str">
            <v>10.43.03</v>
          </cell>
          <cell r="B771" t="str">
            <v>SUDECAP</v>
          </cell>
          <cell r="C771" t="str">
            <v>AÇO INOX CHAPA 22, DESENVOLVIMENTO= 1,0 M</v>
          </cell>
          <cell r="D771">
            <v>0</v>
          </cell>
          <cell r="E771">
            <v>0</v>
          </cell>
          <cell r="F771">
            <v>0</v>
          </cell>
          <cell r="G771">
            <v>0</v>
          </cell>
          <cell r="H771">
            <v>0</v>
          </cell>
          <cell r="I771">
            <v>0</v>
          </cell>
          <cell r="J771">
            <v>0</v>
          </cell>
          <cell r="K771">
            <v>0</v>
          </cell>
          <cell r="L771" t="str">
            <v>M</v>
          </cell>
          <cell r="M771">
            <v>543.78</v>
          </cell>
        </row>
        <row r="772">
          <cell r="A772" t="str">
            <v>10.43.05</v>
          </cell>
          <cell r="B772" t="str">
            <v>SUDECAP</v>
          </cell>
          <cell r="C772" t="str">
            <v>AÇO INOX CHAPA 22, DESENVOLVIMENTO= 1,4 M</v>
          </cell>
          <cell r="D772">
            <v>0</v>
          </cell>
          <cell r="E772">
            <v>0</v>
          </cell>
          <cell r="F772">
            <v>0</v>
          </cell>
          <cell r="G772">
            <v>0</v>
          </cell>
          <cell r="H772">
            <v>0</v>
          </cell>
          <cell r="I772">
            <v>0</v>
          </cell>
          <cell r="J772">
            <v>0</v>
          </cell>
          <cell r="K772">
            <v>0</v>
          </cell>
          <cell r="L772" t="str">
            <v>UN</v>
          </cell>
          <cell r="M772">
            <v>623.78</v>
          </cell>
        </row>
        <row r="773">
          <cell r="A773" t="str">
            <v>10.45</v>
          </cell>
          <cell r="B773" t="str">
            <v>SUDECAP</v>
          </cell>
          <cell r="C773" t="str">
            <v>PIA E CUBA</v>
          </cell>
          <cell r="D773">
            <v>0</v>
          </cell>
          <cell r="E773">
            <v>0</v>
          </cell>
          <cell r="F773">
            <v>0</v>
          </cell>
          <cell r="G773">
            <v>0</v>
          </cell>
          <cell r="H773">
            <v>0</v>
          </cell>
          <cell r="I773">
            <v>0</v>
          </cell>
          <cell r="J773">
            <v>0</v>
          </cell>
          <cell r="K773">
            <v>0</v>
          </cell>
          <cell r="L773">
            <v>0</v>
          </cell>
          <cell r="M773">
            <v>0</v>
          </cell>
        </row>
        <row r="774">
          <cell r="A774" t="str">
            <v>10.45.01</v>
          </cell>
          <cell r="B774" t="str">
            <v>SUDECAP</v>
          </cell>
          <cell r="C774" t="str">
            <v>CUBA EM AÇO INOX Nº 1 (46X30X15 CM)</v>
          </cell>
          <cell r="D774">
            <v>0</v>
          </cell>
          <cell r="E774">
            <v>0</v>
          </cell>
          <cell r="F774">
            <v>0</v>
          </cell>
          <cell r="G774">
            <v>0</v>
          </cell>
          <cell r="H774">
            <v>0</v>
          </cell>
          <cell r="I774">
            <v>0</v>
          </cell>
          <cell r="J774">
            <v>0</v>
          </cell>
          <cell r="K774">
            <v>0</v>
          </cell>
          <cell r="L774" t="str">
            <v>UN</v>
          </cell>
          <cell r="M774">
            <v>98.32</v>
          </cell>
        </row>
        <row r="775">
          <cell r="A775" t="str">
            <v>10.45.02</v>
          </cell>
          <cell r="B775" t="str">
            <v>SUDECAP</v>
          </cell>
          <cell r="C775" t="str">
            <v>CUBA EM AÇO INOX Nº 2 (56X33X15 CM)</v>
          </cell>
          <cell r="D775">
            <v>0</v>
          </cell>
          <cell r="E775">
            <v>0</v>
          </cell>
          <cell r="F775">
            <v>0</v>
          </cell>
          <cell r="G775">
            <v>0</v>
          </cell>
          <cell r="H775">
            <v>0</v>
          </cell>
          <cell r="I775">
            <v>0</v>
          </cell>
          <cell r="J775">
            <v>0</v>
          </cell>
          <cell r="K775">
            <v>0</v>
          </cell>
          <cell r="L775" t="str">
            <v>UN</v>
          </cell>
          <cell r="M775">
            <v>100.73</v>
          </cell>
        </row>
        <row r="776">
          <cell r="A776" t="str">
            <v>10.45.03</v>
          </cell>
          <cell r="B776" t="str">
            <v>SUDECAP</v>
          </cell>
          <cell r="C776" t="str">
            <v>CUBA EM AÇO INOX Nº1 (46X30X15CM)C/VALVULA E SIFAO</v>
          </cell>
          <cell r="D776">
            <v>0</v>
          </cell>
          <cell r="E776">
            <v>0</v>
          </cell>
          <cell r="F776">
            <v>0</v>
          </cell>
          <cell r="G776">
            <v>0</v>
          </cell>
          <cell r="H776">
            <v>0</v>
          </cell>
          <cell r="I776">
            <v>0</v>
          </cell>
          <cell r="J776">
            <v>0</v>
          </cell>
          <cell r="K776">
            <v>0</v>
          </cell>
          <cell r="L776" t="str">
            <v>UN</v>
          </cell>
          <cell r="M776">
            <v>220.33</v>
          </cell>
        </row>
        <row r="777">
          <cell r="A777" t="str">
            <v>10.45.04</v>
          </cell>
          <cell r="B777" t="str">
            <v>SUDECAP</v>
          </cell>
          <cell r="C777" t="str">
            <v>CUBA EM AÇO INOX Nº2 (56X33X15CM)C/VALVULA E SIFAO</v>
          </cell>
          <cell r="D777">
            <v>0</v>
          </cell>
          <cell r="E777">
            <v>0</v>
          </cell>
          <cell r="F777">
            <v>0</v>
          </cell>
          <cell r="G777">
            <v>0</v>
          </cell>
          <cell r="H777">
            <v>0</v>
          </cell>
          <cell r="I777">
            <v>0</v>
          </cell>
          <cell r="J777">
            <v>0</v>
          </cell>
          <cell r="K777">
            <v>0</v>
          </cell>
          <cell r="L777" t="str">
            <v>UN</v>
          </cell>
          <cell r="M777">
            <v>222.74</v>
          </cell>
        </row>
        <row r="778">
          <cell r="A778" t="str">
            <v>10.46</v>
          </cell>
          <cell r="B778" t="str">
            <v>SUDECAP</v>
          </cell>
          <cell r="C778" t="str">
            <v>TANQUE</v>
          </cell>
          <cell r="D778">
            <v>0</v>
          </cell>
          <cell r="E778">
            <v>0</v>
          </cell>
          <cell r="F778">
            <v>0</v>
          </cell>
          <cell r="G778">
            <v>0</v>
          </cell>
          <cell r="H778">
            <v>0</v>
          </cell>
          <cell r="I778">
            <v>0</v>
          </cell>
          <cell r="J778">
            <v>0</v>
          </cell>
          <cell r="K778">
            <v>0</v>
          </cell>
          <cell r="L778">
            <v>0</v>
          </cell>
          <cell r="M778">
            <v>0</v>
          </cell>
        </row>
        <row r="779">
          <cell r="A779" t="str">
            <v>10.46.03</v>
          </cell>
          <cell r="B779" t="str">
            <v>SUDECAP</v>
          </cell>
          <cell r="C779" t="str">
            <v>LOUÇA BRANCA (22LTS) C/COLUNA CELITE / EQUIVALENTE</v>
          </cell>
          <cell r="D779">
            <v>0</v>
          </cell>
          <cell r="E779">
            <v>0</v>
          </cell>
          <cell r="F779">
            <v>0</v>
          </cell>
          <cell r="G779">
            <v>0</v>
          </cell>
          <cell r="H779">
            <v>0</v>
          </cell>
          <cell r="I779">
            <v>0</v>
          </cell>
          <cell r="J779">
            <v>0</v>
          </cell>
          <cell r="K779">
            <v>0</v>
          </cell>
          <cell r="L779" t="str">
            <v>UN</v>
          </cell>
          <cell r="M779">
            <v>448.07</v>
          </cell>
        </row>
        <row r="780">
          <cell r="A780" t="str">
            <v>10.46.04</v>
          </cell>
          <cell r="B780" t="str">
            <v>SUDECAP</v>
          </cell>
          <cell r="C780" t="str">
            <v>LOUÇA BRANCA (22LTS) C/COLUNA CELITE/EQUIVALENTE COMPLETO</v>
          </cell>
          <cell r="D780">
            <v>0</v>
          </cell>
          <cell r="E780">
            <v>0</v>
          </cell>
          <cell r="F780">
            <v>0</v>
          </cell>
          <cell r="G780">
            <v>0</v>
          </cell>
          <cell r="H780">
            <v>0</v>
          </cell>
          <cell r="I780">
            <v>0</v>
          </cell>
          <cell r="J780">
            <v>0</v>
          </cell>
          <cell r="K780">
            <v>0</v>
          </cell>
          <cell r="L780" t="str">
            <v>UN</v>
          </cell>
          <cell r="M780">
            <v>538.92999999999995</v>
          </cell>
        </row>
        <row r="781">
          <cell r="A781" t="str">
            <v>10.46.05</v>
          </cell>
          <cell r="B781" t="str">
            <v>SUDECAP</v>
          </cell>
          <cell r="C781" t="str">
            <v>DE AÇO INOX COM 1 BOJO  63 X 51 CM</v>
          </cell>
          <cell r="D781">
            <v>0</v>
          </cell>
          <cell r="E781">
            <v>0</v>
          </cell>
          <cell r="F781">
            <v>0</v>
          </cell>
          <cell r="G781">
            <v>0</v>
          </cell>
          <cell r="H781">
            <v>0</v>
          </cell>
          <cell r="I781">
            <v>0</v>
          </cell>
          <cell r="J781">
            <v>0</v>
          </cell>
          <cell r="K781">
            <v>0</v>
          </cell>
          <cell r="L781" t="str">
            <v>UN</v>
          </cell>
          <cell r="M781">
            <v>421.82</v>
          </cell>
        </row>
        <row r="782">
          <cell r="A782" t="str">
            <v>10.46.10</v>
          </cell>
          <cell r="B782" t="str">
            <v>SUDECAP</v>
          </cell>
          <cell r="C782" t="str">
            <v>EM ALVENARIA, REVESTIDA AZULEJO BRANCO CONF. PROJ.</v>
          </cell>
          <cell r="D782">
            <v>0</v>
          </cell>
          <cell r="E782">
            <v>0</v>
          </cell>
          <cell r="F782">
            <v>0</v>
          </cell>
          <cell r="G782">
            <v>0</v>
          </cell>
          <cell r="H782">
            <v>0</v>
          </cell>
          <cell r="I782">
            <v>0</v>
          </cell>
          <cell r="J782">
            <v>0</v>
          </cell>
          <cell r="K782">
            <v>0</v>
          </cell>
          <cell r="L782" t="str">
            <v>UN</v>
          </cell>
          <cell r="M782">
            <v>928.05</v>
          </cell>
        </row>
        <row r="783">
          <cell r="A783" t="str">
            <v>10.47</v>
          </cell>
          <cell r="B783" t="str">
            <v>SUDECAP</v>
          </cell>
          <cell r="C783" t="str">
            <v>BEBEDOURO E FILTRO</v>
          </cell>
          <cell r="D783">
            <v>0</v>
          </cell>
          <cell r="E783">
            <v>0</v>
          </cell>
          <cell r="F783">
            <v>0</v>
          </cell>
          <cell r="G783">
            <v>0</v>
          </cell>
          <cell r="H783">
            <v>0</v>
          </cell>
          <cell r="I783">
            <v>0</v>
          </cell>
          <cell r="J783">
            <v>0</v>
          </cell>
          <cell r="K783">
            <v>0</v>
          </cell>
          <cell r="L783">
            <v>0</v>
          </cell>
          <cell r="M783">
            <v>0</v>
          </cell>
        </row>
        <row r="784">
          <cell r="A784" t="str">
            <v>10.47.03</v>
          </cell>
          <cell r="B784" t="str">
            <v>SUDECAP</v>
          </cell>
          <cell r="C784" t="str">
            <v>BEBEDOURO UNITARIO INOX P/ 80 PESSOAS H=1,0 METRO</v>
          </cell>
          <cell r="D784">
            <v>0</v>
          </cell>
          <cell r="E784">
            <v>0</v>
          </cell>
          <cell r="F784">
            <v>0</v>
          </cell>
          <cell r="G784">
            <v>0</v>
          </cell>
          <cell r="H784">
            <v>0</v>
          </cell>
          <cell r="I784">
            <v>0</v>
          </cell>
          <cell r="J784">
            <v>0</v>
          </cell>
          <cell r="K784">
            <v>0</v>
          </cell>
          <cell r="L784" t="str">
            <v>UN</v>
          </cell>
          <cell r="M784">
            <v>698.78</v>
          </cell>
        </row>
        <row r="785">
          <cell r="A785" t="str">
            <v>10.47.07</v>
          </cell>
          <cell r="B785" t="str">
            <v>SUDECAP</v>
          </cell>
          <cell r="C785" t="str">
            <v>BEBEDOURO INDUSTRIAL 50L</v>
          </cell>
          <cell r="D785">
            <v>0</v>
          </cell>
          <cell r="E785">
            <v>0</v>
          </cell>
          <cell r="F785">
            <v>0</v>
          </cell>
          <cell r="G785">
            <v>0</v>
          </cell>
          <cell r="H785">
            <v>0</v>
          </cell>
          <cell r="I785">
            <v>0</v>
          </cell>
          <cell r="J785">
            <v>0</v>
          </cell>
          <cell r="K785">
            <v>0</v>
          </cell>
          <cell r="L785" t="str">
            <v>UN</v>
          </cell>
          <cell r="M785">
            <v>1542.78</v>
          </cell>
        </row>
        <row r="786">
          <cell r="A786" t="str">
            <v>10.47.08</v>
          </cell>
          <cell r="B786" t="str">
            <v>SUDECAP</v>
          </cell>
          <cell r="C786" t="str">
            <v>BEBEDOURO CONJUGADO INOX H= 1,00M/1,12M ATENDE 40P</v>
          </cell>
          <cell r="D786">
            <v>0</v>
          </cell>
          <cell r="E786">
            <v>0</v>
          </cell>
          <cell r="F786">
            <v>0</v>
          </cell>
          <cell r="G786">
            <v>0</v>
          </cell>
          <cell r="H786">
            <v>0</v>
          </cell>
          <cell r="I786">
            <v>0</v>
          </cell>
          <cell r="J786">
            <v>0</v>
          </cell>
          <cell r="K786">
            <v>0</v>
          </cell>
          <cell r="L786" t="str">
            <v>UN</v>
          </cell>
          <cell r="M786">
            <v>798.78</v>
          </cell>
        </row>
        <row r="787">
          <cell r="A787" t="str">
            <v>10.47.09</v>
          </cell>
          <cell r="B787" t="str">
            <v>SUDECAP</v>
          </cell>
          <cell r="C787" t="str">
            <v>BEBEDOURO EMPRESARIAL BDF300 IBBL/EQUIVALENTE -300 PESSOAS</v>
          </cell>
          <cell r="D787">
            <v>0</v>
          </cell>
          <cell r="E787">
            <v>0</v>
          </cell>
          <cell r="F787">
            <v>0</v>
          </cell>
          <cell r="G787">
            <v>0</v>
          </cell>
          <cell r="H787">
            <v>0</v>
          </cell>
          <cell r="I787">
            <v>0</v>
          </cell>
          <cell r="J787">
            <v>0</v>
          </cell>
          <cell r="K787">
            <v>0</v>
          </cell>
          <cell r="L787" t="str">
            <v>UN</v>
          </cell>
          <cell r="M787">
            <v>2188.7800000000002</v>
          </cell>
        </row>
        <row r="788">
          <cell r="A788" t="str">
            <v>10.47.11</v>
          </cell>
          <cell r="B788" t="str">
            <v>SUDECAP</v>
          </cell>
          <cell r="C788" t="str">
            <v>FILTRO AP-200 CURTO AQUALAR OU SIMILAR</v>
          </cell>
          <cell r="D788">
            <v>0</v>
          </cell>
          <cell r="E788">
            <v>0</v>
          </cell>
          <cell r="F788">
            <v>0</v>
          </cell>
          <cell r="G788">
            <v>0</v>
          </cell>
          <cell r="H788">
            <v>0</v>
          </cell>
          <cell r="I788">
            <v>0</v>
          </cell>
          <cell r="J788">
            <v>0</v>
          </cell>
          <cell r="K788">
            <v>0</v>
          </cell>
          <cell r="L788" t="str">
            <v>UN</v>
          </cell>
          <cell r="M788">
            <v>171.78</v>
          </cell>
        </row>
        <row r="789">
          <cell r="A789" t="str">
            <v>10.48</v>
          </cell>
          <cell r="B789" t="str">
            <v>SUDECAP</v>
          </cell>
          <cell r="C789" t="str">
            <v>COMPLEMENTO</v>
          </cell>
          <cell r="D789">
            <v>0</v>
          </cell>
          <cell r="E789">
            <v>0</v>
          </cell>
          <cell r="F789">
            <v>0</v>
          </cell>
          <cell r="G789">
            <v>0</v>
          </cell>
          <cell r="H789">
            <v>0</v>
          </cell>
          <cell r="I789">
            <v>0</v>
          </cell>
          <cell r="J789">
            <v>0</v>
          </cell>
          <cell r="K789">
            <v>0</v>
          </cell>
          <cell r="L789">
            <v>0</v>
          </cell>
          <cell r="M789">
            <v>0</v>
          </cell>
        </row>
        <row r="790">
          <cell r="A790" t="str">
            <v>10.48.01</v>
          </cell>
          <cell r="B790" t="str">
            <v>SUDECAP</v>
          </cell>
          <cell r="C790" t="str">
            <v>PAPELEIRA LOUÇA BRANCA 602 CELITE/EQUIVALENTE</v>
          </cell>
          <cell r="D790">
            <v>0</v>
          </cell>
          <cell r="E790">
            <v>0</v>
          </cell>
          <cell r="F790">
            <v>0</v>
          </cell>
          <cell r="G790">
            <v>0</v>
          </cell>
          <cell r="H790">
            <v>0</v>
          </cell>
          <cell r="I790">
            <v>0</v>
          </cell>
          <cell r="J790">
            <v>0</v>
          </cell>
          <cell r="K790">
            <v>0</v>
          </cell>
          <cell r="L790" t="str">
            <v>UN</v>
          </cell>
          <cell r="M790">
            <v>55.65</v>
          </cell>
        </row>
        <row r="791">
          <cell r="A791" t="str">
            <v>10.48.02</v>
          </cell>
          <cell r="B791" t="str">
            <v>SUDECAP</v>
          </cell>
          <cell r="C791" t="str">
            <v>PORTA TOALHA DE PAPEL CROMADO NOVOMOY OU EQUIVALENTE</v>
          </cell>
          <cell r="D791">
            <v>0</v>
          </cell>
          <cell r="E791">
            <v>0</v>
          </cell>
          <cell r="F791">
            <v>0</v>
          </cell>
          <cell r="G791">
            <v>0</v>
          </cell>
          <cell r="H791">
            <v>0</v>
          </cell>
          <cell r="I791">
            <v>0</v>
          </cell>
          <cell r="J791">
            <v>0</v>
          </cell>
          <cell r="K791">
            <v>0</v>
          </cell>
          <cell r="L791" t="str">
            <v>UN</v>
          </cell>
          <cell r="M791">
            <v>84.66</v>
          </cell>
        </row>
        <row r="792">
          <cell r="A792" t="str">
            <v>10.48.03</v>
          </cell>
          <cell r="B792" t="str">
            <v>SUDECAP</v>
          </cell>
          <cell r="C792" t="str">
            <v>PAPELEIRA EM GANCHO CROMADO</v>
          </cell>
          <cell r="D792">
            <v>0</v>
          </cell>
          <cell r="E792">
            <v>0</v>
          </cell>
          <cell r="F792">
            <v>0</v>
          </cell>
          <cell r="G792">
            <v>0</v>
          </cell>
          <cell r="H792">
            <v>0</v>
          </cell>
          <cell r="I792">
            <v>0</v>
          </cell>
          <cell r="J792">
            <v>0</v>
          </cell>
          <cell r="K792">
            <v>0</v>
          </cell>
          <cell r="L792" t="str">
            <v>UN</v>
          </cell>
          <cell r="M792">
            <v>32.79</v>
          </cell>
        </row>
        <row r="793">
          <cell r="A793" t="str">
            <v>10.48.05</v>
          </cell>
          <cell r="B793" t="str">
            <v>SUDECAP</v>
          </cell>
          <cell r="C793" t="str">
            <v>SABONETEIRA LOUÇA BRANCA REF.604 CELITE/EQUIVALENTE</v>
          </cell>
          <cell r="D793">
            <v>0</v>
          </cell>
          <cell r="E793">
            <v>0</v>
          </cell>
          <cell r="F793">
            <v>0</v>
          </cell>
          <cell r="G793">
            <v>0</v>
          </cell>
          <cell r="H793">
            <v>0</v>
          </cell>
          <cell r="I793">
            <v>0</v>
          </cell>
          <cell r="J793">
            <v>0</v>
          </cell>
          <cell r="K793">
            <v>0</v>
          </cell>
          <cell r="L793" t="str">
            <v>UN</v>
          </cell>
          <cell r="M793">
            <v>49.21</v>
          </cell>
        </row>
        <row r="794">
          <cell r="A794" t="str">
            <v>10.48.07</v>
          </cell>
          <cell r="B794" t="str">
            <v>SUDECAP</v>
          </cell>
          <cell r="C794" t="str">
            <v>MEIA-SABONETEIRA LOUÇA BRANCA REF.608 CELITE/EQUIVALENTE</v>
          </cell>
          <cell r="D794">
            <v>0</v>
          </cell>
          <cell r="E794">
            <v>0</v>
          </cell>
          <cell r="F794">
            <v>0</v>
          </cell>
          <cell r="G794">
            <v>0</v>
          </cell>
          <cell r="H794">
            <v>0</v>
          </cell>
          <cell r="I794">
            <v>0</v>
          </cell>
          <cell r="J794">
            <v>0</v>
          </cell>
          <cell r="K794">
            <v>0</v>
          </cell>
          <cell r="L794" t="str">
            <v>UN</v>
          </cell>
          <cell r="M794">
            <v>48.88</v>
          </cell>
        </row>
        <row r="795">
          <cell r="A795" t="str">
            <v>10.48.09</v>
          </cell>
          <cell r="B795" t="str">
            <v>SUDECAP</v>
          </cell>
          <cell r="C795" t="str">
            <v>PORTA SABAO LIQUIDO REF. SG4001 COLUMBUS OU EQUIVALENTE</v>
          </cell>
          <cell r="D795">
            <v>0</v>
          </cell>
          <cell r="E795">
            <v>0</v>
          </cell>
          <cell r="F795">
            <v>0</v>
          </cell>
          <cell r="G795">
            <v>0</v>
          </cell>
          <cell r="H795">
            <v>0</v>
          </cell>
          <cell r="I795">
            <v>0</v>
          </cell>
          <cell r="J795">
            <v>0</v>
          </cell>
          <cell r="K795">
            <v>0</v>
          </cell>
          <cell r="L795" t="str">
            <v>UN</v>
          </cell>
          <cell r="M795">
            <v>48.39</v>
          </cell>
        </row>
        <row r="796">
          <cell r="A796" t="str">
            <v>10.48.10</v>
          </cell>
          <cell r="B796" t="str">
            <v>SUDECAP</v>
          </cell>
          <cell r="C796" t="str">
            <v>CABIDE LOUÇA BRANCA 2 GANCHOS REF.610 CELITE/EQUIVALENTE</v>
          </cell>
          <cell r="D796">
            <v>0</v>
          </cell>
          <cell r="E796">
            <v>0</v>
          </cell>
          <cell r="F796">
            <v>0</v>
          </cell>
          <cell r="G796">
            <v>0</v>
          </cell>
          <cell r="H796">
            <v>0</v>
          </cell>
          <cell r="I796">
            <v>0</v>
          </cell>
          <cell r="J796">
            <v>0</v>
          </cell>
          <cell r="K796">
            <v>0</v>
          </cell>
          <cell r="L796" t="str">
            <v>UN</v>
          </cell>
          <cell r="M796">
            <v>20.95</v>
          </cell>
        </row>
        <row r="797">
          <cell r="A797" t="str">
            <v>10.48.12</v>
          </cell>
          <cell r="B797" t="str">
            <v>SUDECAP</v>
          </cell>
          <cell r="C797" t="str">
            <v>CABIDE EM TUBO AÇO GALV. D= 1/2"  FIXAD0 EM ALVEN.</v>
          </cell>
          <cell r="D797">
            <v>0</v>
          </cell>
          <cell r="E797">
            <v>0</v>
          </cell>
          <cell r="F797">
            <v>0</v>
          </cell>
          <cell r="G797">
            <v>0</v>
          </cell>
          <cell r="H797">
            <v>0</v>
          </cell>
          <cell r="I797">
            <v>0</v>
          </cell>
          <cell r="J797">
            <v>0</v>
          </cell>
          <cell r="K797">
            <v>0</v>
          </cell>
          <cell r="L797" t="str">
            <v>UN</v>
          </cell>
          <cell r="M797">
            <v>34.75</v>
          </cell>
        </row>
        <row r="798">
          <cell r="A798" t="str">
            <v>10.48.13</v>
          </cell>
          <cell r="B798" t="str">
            <v>SUDECAP</v>
          </cell>
          <cell r="C798" t="str">
            <v>CABIDE EM GANCHO CROMADO SIMPLES</v>
          </cell>
          <cell r="D798">
            <v>0</v>
          </cell>
          <cell r="E798">
            <v>0</v>
          </cell>
          <cell r="F798">
            <v>0</v>
          </cell>
          <cell r="G798">
            <v>0</v>
          </cell>
          <cell r="H798">
            <v>0</v>
          </cell>
          <cell r="I798">
            <v>0</v>
          </cell>
          <cell r="J798">
            <v>0</v>
          </cell>
          <cell r="K798">
            <v>0</v>
          </cell>
          <cell r="L798" t="str">
            <v>UN</v>
          </cell>
          <cell r="M798">
            <v>38.85</v>
          </cell>
        </row>
        <row r="799">
          <cell r="A799" t="str">
            <v>10.48.15</v>
          </cell>
          <cell r="B799" t="str">
            <v>SUDECAP</v>
          </cell>
          <cell r="C799" t="str">
            <v>ASSENTO BRANCO PARA VASO    500-100    CELITE/EQUIVALENTE</v>
          </cell>
          <cell r="D799">
            <v>0</v>
          </cell>
          <cell r="E799">
            <v>0</v>
          </cell>
          <cell r="F799">
            <v>0</v>
          </cell>
          <cell r="G799">
            <v>0</v>
          </cell>
          <cell r="H799">
            <v>0</v>
          </cell>
          <cell r="I799">
            <v>0</v>
          </cell>
          <cell r="J799">
            <v>0</v>
          </cell>
          <cell r="K799">
            <v>0</v>
          </cell>
          <cell r="L799" t="str">
            <v>UN</v>
          </cell>
          <cell r="M799">
            <v>19.98</v>
          </cell>
        </row>
        <row r="800">
          <cell r="A800" t="str">
            <v>10.48.17</v>
          </cell>
          <cell r="B800" t="str">
            <v>SUDECAP</v>
          </cell>
          <cell r="C800" t="str">
            <v>ASSENTO PLASTICO BRANCO P/VASO, MACIO  CIPLA/EQUIVALENTE</v>
          </cell>
          <cell r="D800">
            <v>0</v>
          </cell>
          <cell r="E800">
            <v>0</v>
          </cell>
          <cell r="F800">
            <v>0</v>
          </cell>
          <cell r="G800">
            <v>0</v>
          </cell>
          <cell r="H800">
            <v>0</v>
          </cell>
          <cell r="I800">
            <v>0</v>
          </cell>
          <cell r="J800">
            <v>0</v>
          </cell>
          <cell r="K800">
            <v>0</v>
          </cell>
          <cell r="L800" t="str">
            <v>UN</v>
          </cell>
          <cell r="M800">
            <v>47.67</v>
          </cell>
        </row>
        <row r="801">
          <cell r="A801" t="str">
            <v>10.48.28</v>
          </cell>
          <cell r="B801" t="str">
            <v>SUDECAP</v>
          </cell>
          <cell r="C801" t="str">
            <v>BANCO ARTICULADO EM INOX 70X45CM</v>
          </cell>
          <cell r="D801">
            <v>0</v>
          </cell>
          <cell r="E801">
            <v>0</v>
          </cell>
          <cell r="F801">
            <v>0</v>
          </cell>
          <cell r="G801">
            <v>0</v>
          </cell>
          <cell r="H801">
            <v>0</v>
          </cell>
          <cell r="I801">
            <v>0</v>
          </cell>
          <cell r="J801">
            <v>0</v>
          </cell>
          <cell r="K801">
            <v>0</v>
          </cell>
          <cell r="L801" t="str">
            <v>UN</v>
          </cell>
          <cell r="M801">
            <v>448.23</v>
          </cell>
        </row>
        <row r="802">
          <cell r="A802" t="str">
            <v>10.48.29</v>
          </cell>
          <cell r="B802" t="str">
            <v>SUDECAP</v>
          </cell>
          <cell r="C802" t="str">
            <v>BANCO ARTICULADO 70X45 CM FORMICA SOLIDA</v>
          </cell>
          <cell r="D802">
            <v>0</v>
          </cell>
          <cell r="E802">
            <v>0</v>
          </cell>
          <cell r="F802">
            <v>0</v>
          </cell>
          <cell r="G802">
            <v>0</v>
          </cell>
          <cell r="H802">
            <v>0</v>
          </cell>
          <cell r="I802">
            <v>0</v>
          </cell>
          <cell r="J802">
            <v>0</v>
          </cell>
          <cell r="K802">
            <v>0</v>
          </cell>
          <cell r="L802" t="str">
            <v>UN</v>
          </cell>
          <cell r="M802">
            <v>559.16999999999996</v>
          </cell>
        </row>
        <row r="803">
          <cell r="A803" t="str">
            <v>10.48.30</v>
          </cell>
          <cell r="B803" t="str">
            <v>SUDECAP</v>
          </cell>
          <cell r="C803" t="str">
            <v>JOGO MANGUEIRA SUPER FLEXIVEL ROLO 15M</v>
          </cell>
          <cell r="D803">
            <v>0</v>
          </cell>
          <cell r="E803">
            <v>0</v>
          </cell>
          <cell r="F803">
            <v>0</v>
          </cell>
          <cell r="G803">
            <v>0</v>
          </cell>
          <cell r="H803">
            <v>0</v>
          </cell>
          <cell r="I803">
            <v>0</v>
          </cell>
          <cell r="J803">
            <v>0</v>
          </cell>
          <cell r="K803">
            <v>0</v>
          </cell>
          <cell r="L803" t="str">
            <v>UN</v>
          </cell>
          <cell r="M803">
            <v>52.63</v>
          </cell>
        </row>
        <row r="804">
          <cell r="A804" t="str">
            <v>10.48.40</v>
          </cell>
          <cell r="B804" t="str">
            <v>SUDECAP</v>
          </cell>
          <cell r="C804" t="str">
            <v>TERMINAL DE VENTILAÇAO PVC D= 50MM</v>
          </cell>
          <cell r="D804">
            <v>0</v>
          </cell>
          <cell r="E804">
            <v>0</v>
          </cell>
          <cell r="F804">
            <v>0</v>
          </cell>
          <cell r="G804">
            <v>0</v>
          </cell>
          <cell r="H804">
            <v>0</v>
          </cell>
          <cell r="I804">
            <v>0</v>
          </cell>
          <cell r="J804">
            <v>0</v>
          </cell>
          <cell r="K804">
            <v>0</v>
          </cell>
          <cell r="L804" t="str">
            <v>UN</v>
          </cell>
          <cell r="M804">
            <v>10.18</v>
          </cell>
        </row>
        <row r="805">
          <cell r="A805" t="str">
            <v>10.48.42</v>
          </cell>
          <cell r="B805" t="str">
            <v>SUDECAP</v>
          </cell>
          <cell r="C805" t="str">
            <v>TERMINAL DE VENTILAÇAO PVC D= 75 MM</v>
          </cell>
          <cell r="D805">
            <v>0</v>
          </cell>
          <cell r="E805">
            <v>0</v>
          </cell>
          <cell r="F805">
            <v>0</v>
          </cell>
          <cell r="G805">
            <v>0</v>
          </cell>
          <cell r="H805">
            <v>0</v>
          </cell>
          <cell r="I805">
            <v>0</v>
          </cell>
          <cell r="J805">
            <v>0</v>
          </cell>
          <cell r="K805">
            <v>0</v>
          </cell>
          <cell r="L805" t="str">
            <v>UN</v>
          </cell>
          <cell r="M805">
            <v>10.94</v>
          </cell>
        </row>
        <row r="806">
          <cell r="A806" t="str">
            <v>10.50</v>
          </cell>
          <cell r="B806" t="str">
            <v>SUDECAP</v>
          </cell>
          <cell r="C806" t="str">
            <v>INSTALAÇAO DE GAS</v>
          </cell>
          <cell r="D806">
            <v>0</v>
          </cell>
          <cell r="E806">
            <v>0</v>
          </cell>
          <cell r="F806">
            <v>0</v>
          </cell>
          <cell r="G806">
            <v>0</v>
          </cell>
          <cell r="H806">
            <v>0</v>
          </cell>
          <cell r="I806">
            <v>0</v>
          </cell>
          <cell r="J806">
            <v>0</v>
          </cell>
          <cell r="K806">
            <v>0</v>
          </cell>
          <cell r="L806">
            <v>0</v>
          </cell>
          <cell r="M806">
            <v>0</v>
          </cell>
        </row>
        <row r="807">
          <cell r="A807" t="str">
            <v>10.50.01</v>
          </cell>
          <cell r="B807" t="str">
            <v>SUDECAP</v>
          </cell>
          <cell r="C807" t="str">
            <v>TUBO DE AÇO PRETO SCH-40 SEM COSTURA D= 3/8"</v>
          </cell>
          <cell r="D807">
            <v>0</v>
          </cell>
          <cell r="E807">
            <v>0</v>
          </cell>
          <cell r="F807">
            <v>0</v>
          </cell>
          <cell r="G807">
            <v>0</v>
          </cell>
          <cell r="H807">
            <v>0</v>
          </cell>
          <cell r="I807">
            <v>0</v>
          </cell>
          <cell r="J807">
            <v>0</v>
          </cell>
          <cell r="K807">
            <v>0</v>
          </cell>
          <cell r="L807" t="str">
            <v>M</v>
          </cell>
          <cell r="M807">
            <v>28.34</v>
          </cell>
        </row>
        <row r="808">
          <cell r="A808" t="str">
            <v>10.50.02</v>
          </cell>
          <cell r="B808" t="str">
            <v>SUDECAP</v>
          </cell>
          <cell r="C808" t="str">
            <v>TUBO DE AÇO PRETO SCH-40 SEM COSTURA D= 1/2"</v>
          </cell>
          <cell r="D808">
            <v>0</v>
          </cell>
          <cell r="E808">
            <v>0</v>
          </cell>
          <cell r="F808">
            <v>0</v>
          </cell>
          <cell r="G808">
            <v>0</v>
          </cell>
          <cell r="H808">
            <v>0</v>
          </cell>
          <cell r="I808">
            <v>0</v>
          </cell>
          <cell r="J808">
            <v>0</v>
          </cell>
          <cell r="K808">
            <v>0</v>
          </cell>
          <cell r="L808" t="str">
            <v>M</v>
          </cell>
          <cell r="M808">
            <v>27.76</v>
          </cell>
        </row>
        <row r="809">
          <cell r="A809" t="str">
            <v>10.50.03</v>
          </cell>
          <cell r="B809" t="str">
            <v>SUDECAP</v>
          </cell>
          <cell r="C809" t="str">
            <v>TUBO DE AÇO PRETO SCH-40 SEM COSTURA D= 3/4"</v>
          </cell>
          <cell r="D809">
            <v>0</v>
          </cell>
          <cell r="E809">
            <v>0</v>
          </cell>
          <cell r="F809">
            <v>0</v>
          </cell>
          <cell r="G809">
            <v>0</v>
          </cell>
          <cell r="H809">
            <v>0</v>
          </cell>
          <cell r="I809">
            <v>0</v>
          </cell>
          <cell r="J809">
            <v>0</v>
          </cell>
          <cell r="K809">
            <v>0</v>
          </cell>
          <cell r="L809" t="str">
            <v>M</v>
          </cell>
          <cell r="M809">
            <v>28.78</v>
          </cell>
        </row>
        <row r="810">
          <cell r="A810" t="str">
            <v>10.50.12</v>
          </cell>
          <cell r="B810" t="str">
            <v>SUDECAP</v>
          </cell>
          <cell r="C810" t="str">
            <v>REGISTRO DE GAS  D= 1/2"</v>
          </cell>
          <cell r="D810">
            <v>0</v>
          </cell>
          <cell r="E810">
            <v>0</v>
          </cell>
          <cell r="F810">
            <v>0</v>
          </cell>
          <cell r="G810">
            <v>0</v>
          </cell>
          <cell r="H810">
            <v>0</v>
          </cell>
          <cell r="I810">
            <v>0</v>
          </cell>
          <cell r="J810">
            <v>0</v>
          </cell>
          <cell r="K810">
            <v>0</v>
          </cell>
          <cell r="L810" t="str">
            <v>UN</v>
          </cell>
          <cell r="M810">
            <v>83.62</v>
          </cell>
        </row>
        <row r="811">
          <cell r="A811" t="str">
            <v>10.50.13</v>
          </cell>
          <cell r="B811" t="str">
            <v>SUDECAP</v>
          </cell>
          <cell r="C811" t="str">
            <v>REGISTRO PARA GAS D= 1/2" NPT X 3/8" BM</v>
          </cell>
          <cell r="D811">
            <v>0</v>
          </cell>
          <cell r="E811">
            <v>0</v>
          </cell>
          <cell r="F811">
            <v>0</v>
          </cell>
          <cell r="G811">
            <v>0</v>
          </cell>
          <cell r="H811">
            <v>0</v>
          </cell>
          <cell r="I811">
            <v>0</v>
          </cell>
          <cell r="J811">
            <v>0</v>
          </cell>
          <cell r="K811">
            <v>0</v>
          </cell>
          <cell r="L811" t="str">
            <v>UN</v>
          </cell>
          <cell r="M811">
            <v>35.92</v>
          </cell>
        </row>
        <row r="812">
          <cell r="A812" t="str">
            <v>10.50.15</v>
          </cell>
          <cell r="B812" t="str">
            <v>SUDECAP</v>
          </cell>
          <cell r="C812" t="str">
            <v>BICO DE BUSEN</v>
          </cell>
          <cell r="D812">
            <v>0</v>
          </cell>
          <cell r="E812">
            <v>0</v>
          </cell>
          <cell r="F812">
            <v>0</v>
          </cell>
          <cell r="G812">
            <v>0</v>
          </cell>
          <cell r="H812">
            <v>0</v>
          </cell>
          <cell r="I812">
            <v>0</v>
          </cell>
          <cell r="J812">
            <v>0</v>
          </cell>
          <cell r="K812">
            <v>0</v>
          </cell>
          <cell r="L812" t="str">
            <v>UN</v>
          </cell>
          <cell r="M812">
            <v>87.83</v>
          </cell>
        </row>
        <row r="813">
          <cell r="A813" t="str">
            <v>10.50.20</v>
          </cell>
          <cell r="B813" t="str">
            <v>SUDECAP</v>
          </cell>
          <cell r="C813" t="str">
            <v>VALVULA DE ESFERA EM LATAO   D= 1/2"   NPT</v>
          </cell>
          <cell r="D813">
            <v>0</v>
          </cell>
          <cell r="E813">
            <v>0</v>
          </cell>
          <cell r="F813">
            <v>0</v>
          </cell>
          <cell r="G813">
            <v>0</v>
          </cell>
          <cell r="H813">
            <v>0</v>
          </cell>
          <cell r="I813">
            <v>0</v>
          </cell>
          <cell r="J813">
            <v>0</v>
          </cell>
          <cell r="K813">
            <v>0</v>
          </cell>
          <cell r="L813" t="str">
            <v>UN</v>
          </cell>
          <cell r="M813">
            <v>38.4</v>
          </cell>
        </row>
        <row r="814">
          <cell r="A814" t="str">
            <v>10.50.21</v>
          </cell>
          <cell r="B814" t="str">
            <v>SUDECAP</v>
          </cell>
          <cell r="C814" t="str">
            <v>VALVULA REG. GAS C/ TE REVERSIVEL PARA 2 BOTIJOES</v>
          </cell>
          <cell r="D814">
            <v>0</v>
          </cell>
          <cell r="E814">
            <v>0</v>
          </cell>
          <cell r="F814">
            <v>0</v>
          </cell>
          <cell r="G814">
            <v>0</v>
          </cell>
          <cell r="H814">
            <v>0</v>
          </cell>
          <cell r="I814">
            <v>0</v>
          </cell>
          <cell r="J814">
            <v>0</v>
          </cell>
          <cell r="K814">
            <v>0</v>
          </cell>
          <cell r="L814" t="str">
            <v>UN</v>
          </cell>
          <cell r="M814">
            <v>135.03</v>
          </cell>
        </row>
        <row r="815">
          <cell r="A815" t="str">
            <v>10.50.31</v>
          </cell>
          <cell r="B815" t="str">
            <v>SUDECAP</v>
          </cell>
          <cell r="C815" t="str">
            <v>CILINDRO DE AÇO COM GAS G.L.P. CAPACIDADE = 45 KG</v>
          </cell>
          <cell r="D815">
            <v>0</v>
          </cell>
          <cell r="E815">
            <v>0</v>
          </cell>
          <cell r="F815">
            <v>0</v>
          </cell>
          <cell r="G815">
            <v>0</v>
          </cell>
          <cell r="H815">
            <v>0</v>
          </cell>
          <cell r="I815">
            <v>0</v>
          </cell>
          <cell r="J815">
            <v>0</v>
          </cell>
          <cell r="K815">
            <v>0</v>
          </cell>
          <cell r="L815" t="str">
            <v>UN</v>
          </cell>
          <cell r="M815">
            <v>312.57</v>
          </cell>
        </row>
        <row r="816">
          <cell r="A816" t="str">
            <v>10.50.40</v>
          </cell>
          <cell r="B816" t="str">
            <v>SUDECAP</v>
          </cell>
          <cell r="C816" t="str">
            <v>MANGUEIRA PLASTICA PARA GAS D= 3/8" X 1,20 M</v>
          </cell>
          <cell r="D816">
            <v>0</v>
          </cell>
          <cell r="E816">
            <v>0</v>
          </cell>
          <cell r="F816">
            <v>0</v>
          </cell>
          <cell r="G816">
            <v>0</v>
          </cell>
          <cell r="H816">
            <v>0</v>
          </cell>
          <cell r="I816">
            <v>0</v>
          </cell>
          <cell r="J816">
            <v>0</v>
          </cell>
          <cell r="K816">
            <v>0</v>
          </cell>
          <cell r="L816" t="str">
            <v>UN</v>
          </cell>
          <cell r="M816">
            <v>18.510000000000002</v>
          </cell>
        </row>
        <row r="817">
          <cell r="A817" t="str">
            <v>10.70</v>
          </cell>
          <cell r="B817" t="str">
            <v>SUDECAP</v>
          </cell>
          <cell r="C817" t="str">
            <v>CAIXA ALVENARIA COM TAMPA CONCRETO-PADRAO SUDECAP</v>
          </cell>
          <cell r="D817">
            <v>0</v>
          </cell>
          <cell r="E817">
            <v>0</v>
          </cell>
          <cell r="F817">
            <v>0</v>
          </cell>
          <cell r="G817">
            <v>0</v>
          </cell>
          <cell r="H817">
            <v>0</v>
          </cell>
          <cell r="I817">
            <v>0</v>
          </cell>
          <cell r="J817">
            <v>0</v>
          </cell>
          <cell r="K817">
            <v>0</v>
          </cell>
          <cell r="L817">
            <v>0</v>
          </cell>
          <cell r="M817">
            <v>0</v>
          </cell>
        </row>
        <row r="818">
          <cell r="A818" t="str">
            <v>10.70.01</v>
          </cell>
          <cell r="B818" t="str">
            <v>SUDECAP</v>
          </cell>
          <cell r="C818" t="str">
            <v>25 X  25 X  25 CM</v>
          </cell>
          <cell r="D818">
            <v>0</v>
          </cell>
          <cell r="E818">
            <v>0</v>
          </cell>
          <cell r="F818">
            <v>0</v>
          </cell>
          <cell r="G818">
            <v>0</v>
          </cell>
          <cell r="H818">
            <v>0</v>
          </cell>
          <cell r="I818">
            <v>0</v>
          </cell>
          <cell r="J818">
            <v>0</v>
          </cell>
          <cell r="K818">
            <v>0</v>
          </cell>
          <cell r="L818" t="str">
            <v>UN</v>
          </cell>
          <cell r="M818">
            <v>81.290000000000006</v>
          </cell>
        </row>
        <row r="819">
          <cell r="A819" t="str">
            <v>10.70.02</v>
          </cell>
          <cell r="B819" t="str">
            <v>SUDECAP</v>
          </cell>
          <cell r="C819" t="str">
            <v>25 X  25 X  35 CM</v>
          </cell>
          <cell r="D819">
            <v>0</v>
          </cell>
          <cell r="E819">
            <v>0</v>
          </cell>
          <cell r="F819">
            <v>0</v>
          </cell>
          <cell r="G819">
            <v>0</v>
          </cell>
          <cell r="H819">
            <v>0</v>
          </cell>
          <cell r="I819">
            <v>0</v>
          </cell>
          <cell r="J819">
            <v>0</v>
          </cell>
          <cell r="K819">
            <v>0</v>
          </cell>
          <cell r="L819" t="str">
            <v>UN</v>
          </cell>
          <cell r="M819">
            <v>104.63</v>
          </cell>
        </row>
        <row r="820">
          <cell r="A820" t="str">
            <v>10.70.03</v>
          </cell>
          <cell r="B820" t="str">
            <v>SUDECAP</v>
          </cell>
          <cell r="C820" t="str">
            <v>25 X  25 X  40 CM</v>
          </cell>
          <cell r="D820">
            <v>0</v>
          </cell>
          <cell r="E820">
            <v>0</v>
          </cell>
          <cell r="F820">
            <v>0</v>
          </cell>
          <cell r="G820">
            <v>0</v>
          </cell>
          <cell r="H820">
            <v>0</v>
          </cell>
          <cell r="I820">
            <v>0</v>
          </cell>
          <cell r="J820">
            <v>0</v>
          </cell>
          <cell r="K820">
            <v>0</v>
          </cell>
          <cell r="L820" t="str">
            <v>UN</v>
          </cell>
          <cell r="M820">
            <v>112.16</v>
          </cell>
        </row>
        <row r="821">
          <cell r="A821" t="str">
            <v>10.70.05</v>
          </cell>
          <cell r="B821" t="str">
            <v>SUDECAP</v>
          </cell>
          <cell r="C821" t="str">
            <v>30 X  30 X  30 CM</v>
          </cell>
          <cell r="D821">
            <v>0</v>
          </cell>
          <cell r="E821">
            <v>0</v>
          </cell>
          <cell r="F821">
            <v>0</v>
          </cell>
          <cell r="G821">
            <v>0</v>
          </cell>
          <cell r="H821">
            <v>0</v>
          </cell>
          <cell r="I821">
            <v>0</v>
          </cell>
          <cell r="J821">
            <v>0</v>
          </cell>
          <cell r="K821">
            <v>0</v>
          </cell>
          <cell r="L821" t="str">
            <v>UN</v>
          </cell>
          <cell r="M821">
            <v>107.05</v>
          </cell>
        </row>
        <row r="822">
          <cell r="A822" t="str">
            <v>10.70.06</v>
          </cell>
          <cell r="B822" t="str">
            <v>SUDECAP</v>
          </cell>
          <cell r="C822" t="str">
            <v>30 X  30 X  40 CM</v>
          </cell>
          <cell r="D822">
            <v>0</v>
          </cell>
          <cell r="E822">
            <v>0</v>
          </cell>
          <cell r="F822">
            <v>0</v>
          </cell>
          <cell r="G822">
            <v>0</v>
          </cell>
          <cell r="H822">
            <v>0</v>
          </cell>
          <cell r="I822">
            <v>0</v>
          </cell>
          <cell r="J822">
            <v>0</v>
          </cell>
          <cell r="K822">
            <v>0</v>
          </cell>
          <cell r="L822" t="str">
            <v>UN</v>
          </cell>
          <cell r="M822">
            <v>128.27000000000001</v>
          </cell>
        </row>
        <row r="823">
          <cell r="A823" t="str">
            <v>10.70.07</v>
          </cell>
          <cell r="B823" t="str">
            <v>SUDECAP</v>
          </cell>
          <cell r="C823" t="str">
            <v>30 X  30 X  50 CM</v>
          </cell>
          <cell r="D823">
            <v>0</v>
          </cell>
          <cell r="E823">
            <v>0</v>
          </cell>
          <cell r="F823">
            <v>0</v>
          </cell>
          <cell r="G823">
            <v>0</v>
          </cell>
          <cell r="H823">
            <v>0</v>
          </cell>
          <cell r="I823">
            <v>0</v>
          </cell>
          <cell r="J823">
            <v>0</v>
          </cell>
          <cell r="K823">
            <v>0</v>
          </cell>
          <cell r="L823" t="str">
            <v>UN</v>
          </cell>
          <cell r="M823">
            <v>152.16</v>
          </cell>
        </row>
        <row r="824">
          <cell r="A824" t="str">
            <v>10.70.08</v>
          </cell>
          <cell r="B824" t="str">
            <v>SUDECAP</v>
          </cell>
          <cell r="C824" t="str">
            <v>30 X  30 X  60 CM</v>
          </cell>
          <cell r="D824">
            <v>0</v>
          </cell>
          <cell r="E824">
            <v>0</v>
          </cell>
          <cell r="F824">
            <v>0</v>
          </cell>
          <cell r="G824">
            <v>0</v>
          </cell>
          <cell r="H824">
            <v>0</v>
          </cell>
          <cell r="I824">
            <v>0</v>
          </cell>
          <cell r="J824">
            <v>0</v>
          </cell>
          <cell r="K824">
            <v>0</v>
          </cell>
          <cell r="L824" t="str">
            <v>UN</v>
          </cell>
          <cell r="M824">
            <v>170.91</v>
          </cell>
        </row>
        <row r="825">
          <cell r="A825" t="str">
            <v>10.70.10</v>
          </cell>
          <cell r="B825" t="str">
            <v>SUDECAP</v>
          </cell>
          <cell r="C825" t="str">
            <v>40 X  40 X  30 CM</v>
          </cell>
          <cell r="D825">
            <v>0</v>
          </cell>
          <cell r="E825">
            <v>0</v>
          </cell>
          <cell r="F825">
            <v>0</v>
          </cell>
          <cell r="G825">
            <v>0</v>
          </cell>
          <cell r="H825">
            <v>0</v>
          </cell>
          <cell r="I825">
            <v>0</v>
          </cell>
          <cell r="J825">
            <v>0</v>
          </cell>
          <cell r="K825">
            <v>0</v>
          </cell>
          <cell r="L825" t="str">
            <v>UN</v>
          </cell>
          <cell r="M825">
            <v>136.30000000000001</v>
          </cell>
        </row>
        <row r="826">
          <cell r="A826" t="str">
            <v>10.70.11</v>
          </cell>
          <cell r="B826" t="str">
            <v>SUDECAP</v>
          </cell>
          <cell r="C826" t="str">
            <v>40 X  40 X  40 CM</v>
          </cell>
          <cell r="D826">
            <v>0</v>
          </cell>
          <cell r="E826">
            <v>0</v>
          </cell>
          <cell r="F826">
            <v>0</v>
          </cell>
          <cell r="G826">
            <v>0</v>
          </cell>
          <cell r="H826">
            <v>0</v>
          </cell>
          <cell r="I826">
            <v>0</v>
          </cell>
          <cell r="J826">
            <v>0</v>
          </cell>
          <cell r="K826">
            <v>0</v>
          </cell>
          <cell r="L826" t="str">
            <v>UN</v>
          </cell>
          <cell r="M826">
            <v>161.01</v>
          </cell>
        </row>
        <row r="827">
          <cell r="A827" t="str">
            <v>10.70.12</v>
          </cell>
          <cell r="B827" t="str">
            <v>SUDECAP</v>
          </cell>
          <cell r="C827" t="str">
            <v>40 X  40 X  50 CM</v>
          </cell>
          <cell r="D827">
            <v>0</v>
          </cell>
          <cell r="E827">
            <v>0</v>
          </cell>
          <cell r="F827">
            <v>0</v>
          </cell>
          <cell r="G827">
            <v>0</v>
          </cell>
          <cell r="H827">
            <v>0</v>
          </cell>
          <cell r="I827">
            <v>0</v>
          </cell>
          <cell r="J827">
            <v>0</v>
          </cell>
          <cell r="K827">
            <v>0</v>
          </cell>
          <cell r="L827" t="str">
            <v>UN</v>
          </cell>
          <cell r="M827">
            <v>193.34</v>
          </cell>
        </row>
        <row r="828">
          <cell r="A828" t="str">
            <v>10.70.13</v>
          </cell>
          <cell r="B828" t="str">
            <v>SUDECAP</v>
          </cell>
          <cell r="C828" t="str">
            <v>40 X  40 X  60 CM</v>
          </cell>
          <cell r="D828">
            <v>0</v>
          </cell>
          <cell r="E828">
            <v>0</v>
          </cell>
          <cell r="F828">
            <v>0</v>
          </cell>
          <cell r="G828">
            <v>0</v>
          </cell>
          <cell r="H828">
            <v>0</v>
          </cell>
          <cell r="I828">
            <v>0</v>
          </cell>
          <cell r="J828">
            <v>0</v>
          </cell>
          <cell r="K828">
            <v>0</v>
          </cell>
          <cell r="L828" t="str">
            <v>UN</v>
          </cell>
          <cell r="M828">
            <v>220.5</v>
          </cell>
        </row>
        <row r="829">
          <cell r="A829" t="str">
            <v>10.70.14</v>
          </cell>
          <cell r="B829" t="str">
            <v>SUDECAP</v>
          </cell>
          <cell r="C829" t="str">
            <v>40 X  40 X  70 CM</v>
          </cell>
          <cell r="D829">
            <v>0</v>
          </cell>
          <cell r="E829">
            <v>0</v>
          </cell>
          <cell r="F829">
            <v>0</v>
          </cell>
          <cell r="G829">
            <v>0</v>
          </cell>
          <cell r="H829">
            <v>0</v>
          </cell>
          <cell r="I829">
            <v>0</v>
          </cell>
          <cell r="J829">
            <v>0</v>
          </cell>
          <cell r="K829">
            <v>0</v>
          </cell>
          <cell r="L829" t="str">
            <v>UN</v>
          </cell>
          <cell r="M829">
            <v>247.72</v>
          </cell>
        </row>
        <row r="830">
          <cell r="A830" t="str">
            <v>10.70.15</v>
          </cell>
          <cell r="B830" t="str">
            <v>SUDECAP</v>
          </cell>
          <cell r="C830" t="str">
            <v>40 X  40 X  80 CM</v>
          </cell>
          <cell r="D830">
            <v>0</v>
          </cell>
          <cell r="E830">
            <v>0</v>
          </cell>
          <cell r="F830">
            <v>0</v>
          </cell>
          <cell r="G830">
            <v>0</v>
          </cell>
          <cell r="H830">
            <v>0</v>
          </cell>
          <cell r="I830">
            <v>0</v>
          </cell>
          <cell r="J830">
            <v>0</v>
          </cell>
          <cell r="K830">
            <v>0</v>
          </cell>
          <cell r="L830" t="str">
            <v>UN</v>
          </cell>
          <cell r="M830">
            <v>274.89</v>
          </cell>
        </row>
        <row r="831">
          <cell r="A831" t="str">
            <v>10.70.16</v>
          </cell>
          <cell r="B831" t="str">
            <v>SUDECAP</v>
          </cell>
          <cell r="C831" t="str">
            <v>40 X  40 X  90 CM</v>
          </cell>
          <cell r="D831">
            <v>0</v>
          </cell>
          <cell r="E831">
            <v>0</v>
          </cell>
          <cell r="F831">
            <v>0</v>
          </cell>
          <cell r="G831">
            <v>0</v>
          </cell>
          <cell r="H831">
            <v>0</v>
          </cell>
          <cell r="I831">
            <v>0</v>
          </cell>
          <cell r="J831">
            <v>0</v>
          </cell>
          <cell r="K831">
            <v>0</v>
          </cell>
          <cell r="L831" t="str">
            <v>UN</v>
          </cell>
          <cell r="M831">
            <v>302.05</v>
          </cell>
        </row>
        <row r="832">
          <cell r="A832" t="str">
            <v>10.70.17</v>
          </cell>
          <cell r="B832" t="str">
            <v>SUDECAP</v>
          </cell>
          <cell r="C832" t="str">
            <v>40 X  40 X 100 CM</v>
          </cell>
          <cell r="D832">
            <v>0</v>
          </cell>
          <cell r="E832">
            <v>0</v>
          </cell>
          <cell r="F832">
            <v>0</v>
          </cell>
          <cell r="G832">
            <v>0</v>
          </cell>
          <cell r="H832">
            <v>0</v>
          </cell>
          <cell r="I832">
            <v>0</v>
          </cell>
          <cell r="J832">
            <v>0</v>
          </cell>
          <cell r="K832">
            <v>0</v>
          </cell>
          <cell r="L832" t="str">
            <v>UN</v>
          </cell>
          <cell r="M832">
            <v>329.51</v>
          </cell>
        </row>
        <row r="833">
          <cell r="A833" t="str">
            <v>10.70.20</v>
          </cell>
          <cell r="B833" t="str">
            <v>SUDECAP</v>
          </cell>
          <cell r="C833" t="str">
            <v>50 X  50 X  30 CM</v>
          </cell>
          <cell r="D833">
            <v>0</v>
          </cell>
          <cell r="E833">
            <v>0</v>
          </cell>
          <cell r="F833">
            <v>0</v>
          </cell>
          <cell r="G833">
            <v>0</v>
          </cell>
          <cell r="H833">
            <v>0</v>
          </cell>
          <cell r="I833">
            <v>0</v>
          </cell>
          <cell r="J833">
            <v>0</v>
          </cell>
          <cell r="K833">
            <v>0</v>
          </cell>
          <cell r="L833" t="str">
            <v>UN</v>
          </cell>
          <cell r="M833">
            <v>167.98</v>
          </cell>
        </row>
        <row r="834">
          <cell r="A834" t="str">
            <v>10.70.21</v>
          </cell>
          <cell r="B834" t="str">
            <v>SUDECAP</v>
          </cell>
          <cell r="C834" t="str">
            <v>50 X  50 X  40 CM</v>
          </cell>
          <cell r="D834">
            <v>0</v>
          </cell>
          <cell r="E834">
            <v>0</v>
          </cell>
          <cell r="F834">
            <v>0</v>
          </cell>
          <cell r="G834">
            <v>0</v>
          </cell>
          <cell r="H834">
            <v>0</v>
          </cell>
          <cell r="I834">
            <v>0</v>
          </cell>
          <cell r="J834">
            <v>0</v>
          </cell>
          <cell r="K834">
            <v>0</v>
          </cell>
          <cell r="L834" t="str">
            <v>UN</v>
          </cell>
          <cell r="M834">
            <v>200.5</v>
          </cell>
        </row>
        <row r="835">
          <cell r="A835" t="str">
            <v>10.70.22</v>
          </cell>
          <cell r="B835" t="str">
            <v>SUDECAP</v>
          </cell>
          <cell r="C835" t="str">
            <v>50 X  50 X  50 CM</v>
          </cell>
          <cell r="D835">
            <v>0</v>
          </cell>
          <cell r="E835">
            <v>0</v>
          </cell>
          <cell r="F835">
            <v>0</v>
          </cell>
          <cell r="G835">
            <v>0</v>
          </cell>
          <cell r="H835">
            <v>0</v>
          </cell>
          <cell r="I835">
            <v>0</v>
          </cell>
          <cell r="J835">
            <v>0</v>
          </cell>
          <cell r="K835">
            <v>0</v>
          </cell>
          <cell r="L835" t="str">
            <v>UN</v>
          </cell>
          <cell r="M835">
            <v>232.74</v>
          </cell>
        </row>
        <row r="836">
          <cell r="A836" t="str">
            <v>10.70.23</v>
          </cell>
          <cell r="B836" t="str">
            <v>SUDECAP</v>
          </cell>
          <cell r="C836" t="str">
            <v>50 X  50 X  60 CM</v>
          </cell>
          <cell r="D836">
            <v>0</v>
          </cell>
          <cell r="E836">
            <v>0</v>
          </cell>
          <cell r="F836">
            <v>0</v>
          </cell>
          <cell r="G836">
            <v>0</v>
          </cell>
          <cell r="H836">
            <v>0</v>
          </cell>
          <cell r="I836">
            <v>0</v>
          </cell>
          <cell r="J836">
            <v>0</v>
          </cell>
          <cell r="K836">
            <v>0</v>
          </cell>
          <cell r="L836" t="str">
            <v>UN</v>
          </cell>
          <cell r="M836">
            <v>264.97000000000003</v>
          </cell>
        </row>
        <row r="837">
          <cell r="A837" t="str">
            <v>10.70.24</v>
          </cell>
          <cell r="B837" t="str">
            <v>SUDECAP</v>
          </cell>
          <cell r="C837" t="str">
            <v>50 X  50 X  70 CM</v>
          </cell>
          <cell r="D837">
            <v>0</v>
          </cell>
          <cell r="E837">
            <v>0</v>
          </cell>
          <cell r="F837">
            <v>0</v>
          </cell>
          <cell r="G837">
            <v>0</v>
          </cell>
          <cell r="H837">
            <v>0</v>
          </cell>
          <cell r="I837">
            <v>0</v>
          </cell>
          <cell r="J837">
            <v>0</v>
          </cell>
          <cell r="K837">
            <v>0</v>
          </cell>
          <cell r="L837" t="str">
            <v>UN</v>
          </cell>
          <cell r="M837">
            <v>297.2</v>
          </cell>
        </row>
        <row r="838">
          <cell r="A838" t="str">
            <v>10.70.25</v>
          </cell>
          <cell r="B838" t="str">
            <v>SUDECAP</v>
          </cell>
          <cell r="C838" t="str">
            <v>50 X  50 X  80 CM</v>
          </cell>
          <cell r="D838">
            <v>0</v>
          </cell>
          <cell r="E838">
            <v>0</v>
          </cell>
          <cell r="F838">
            <v>0</v>
          </cell>
          <cell r="G838">
            <v>0</v>
          </cell>
          <cell r="H838">
            <v>0</v>
          </cell>
          <cell r="I838">
            <v>0</v>
          </cell>
          <cell r="J838">
            <v>0</v>
          </cell>
          <cell r="K838">
            <v>0</v>
          </cell>
          <cell r="L838" t="str">
            <v>UN</v>
          </cell>
          <cell r="M838">
            <v>329.39</v>
          </cell>
        </row>
        <row r="839">
          <cell r="A839" t="str">
            <v>10.70.26</v>
          </cell>
          <cell r="B839" t="str">
            <v>SUDECAP</v>
          </cell>
          <cell r="C839" t="str">
            <v>50 X  50 X  90 CM</v>
          </cell>
          <cell r="D839">
            <v>0</v>
          </cell>
          <cell r="E839">
            <v>0</v>
          </cell>
          <cell r="F839">
            <v>0</v>
          </cell>
          <cell r="G839">
            <v>0</v>
          </cell>
          <cell r="H839">
            <v>0</v>
          </cell>
          <cell r="I839">
            <v>0</v>
          </cell>
          <cell r="J839">
            <v>0</v>
          </cell>
          <cell r="K839">
            <v>0</v>
          </cell>
          <cell r="L839" t="str">
            <v>UN</v>
          </cell>
          <cell r="M839">
            <v>361.64</v>
          </cell>
        </row>
        <row r="840">
          <cell r="A840" t="str">
            <v>10.70.27</v>
          </cell>
          <cell r="B840" t="str">
            <v>SUDECAP</v>
          </cell>
          <cell r="C840" t="str">
            <v>50 X  50 X 100 CM</v>
          </cell>
          <cell r="D840">
            <v>0</v>
          </cell>
          <cell r="E840">
            <v>0</v>
          </cell>
          <cell r="F840">
            <v>0</v>
          </cell>
          <cell r="G840">
            <v>0</v>
          </cell>
          <cell r="H840">
            <v>0</v>
          </cell>
          <cell r="I840">
            <v>0</v>
          </cell>
          <cell r="J840">
            <v>0</v>
          </cell>
          <cell r="K840">
            <v>0</v>
          </cell>
          <cell r="L840" t="str">
            <v>UN</v>
          </cell>
          <cell r="M840">
            <v>395.34</v>
          </cell>
        </row>
        <row r="841">
          <cell r="A841" t="str">
            <v>10.70.28</v>
          </cell>
          <cell r="B841" t="str">
            <v>SUDECAP</v>
          </cell>
          <cell r="C841" t="str">
            <v>50 X  50 X 110 CM</v>
          </cell>
          <cell r="D841">
            <v>0</v>
          </cell>
          <cell r="E841">
            <v>0</v>
          </cell>
          <cell r="F841">
            <v>0</v>
          </cell>
          <cell r="G841">
            <v>0</v>
          </cell>
          <cell r="H841">
            <v>0</v>
          </cell>
          <cell r="I841">
            <v>0</v>
          </cell>
          <cell r="J841">
            <v>0</v>
          </cell>
          <cell r="K841">
            <v>0</v>
          </cell>
          <cell r="L841" t="str">
            <v>UN</v>
          </cell>
          <cell r="M841">
            <v>426.4</v>
          </cell>
        </row>
        <row r="842">
          <cell r="A842" t="str">
            <v>10.70.31</v>
          </cell>
          <cell r="B842" t="str">
            <v>SUDECAP</v>
          </cell>
          <cell r="C842" t="str">
            <v>60 X  60 X  30 CM</v>
          </cell>
          <cell r="D842">
            <v>0</v>
          </cell>
          <cell r="E842">
            <v>0</v>
          </cell>
          <cell r="F842">
            <v>0</v>
          </cell>
          <cell r="G842">
            <v>0</v>
          </cell>
          <cell r="H842">
            <v>0</v>
          </cell>
          <cell r="I842">
            <v>0</v>
          </cell>
          <cell r="J842">
            <v>0</v>
          </cell>
          <cell r="K842">
            <v>0</v>
          </cell>
          <cell r="L842" t="str">
            <v>UN</v>
          </cell>
          <cell r="M842">
            <v>202.04</v>
          </cell>
        </row>
        <row r="843">
          <cell r="A843" t="str">
            <v>10.70.32</v>
          </cell>
          <cell r="B843" t="str">
            <v>SUDECAP</v>
          </cell>
          <cell r="C843" t="str">
            <v>60 X  60 X  40 CM</v>
          </cell>
          <cell r="D843">
            <v>0</v>
          </cell>
          <cell r="E843">
            <v>0</v>
          </cell>
          <cell r="F843">
            <v>0</v>
          </cell>
          <cell r="G843">
            <v>0</v>
          </cell>
          <cell r="H843">
            <v>0</v>
          </cell>
          <cell r="I843">
            <v>0</v>
          </cell>
          <cell r="J843">
            <v>0</v>
          </cell>
          <cell r="K843">
            <v>0</v>
          </cell>
          <cell r="L843" t="str">
            <v>UN</v>
          </cell>
          <cell r="M843">
            <v>244.48</v>
          </cell>
        </row>
        <row r="844">
          <cell r="A844" t="str">
            <v>10.70.33</v>
          </cell>
          <cell r="B844" t="str">
            <v>SUDECAP</v>
          </cell>
          <cell r="C844" t="str">
            <v>60 X  60 X  50 CM</v>
          </cell>
          <cell r="D844">
            <v>0</v>
          </cell>
          <cell r="E844">
            <v>0</v>
          </cell>
          <cell r="F844">
            <v>0</v>
          </cell>
          <cell r="G844">
            <v>0</v>
          </cell>
          <cell r="H844">
            <v>0</v>
          </cell>
          <cell r="I844">
            <v>0</v>
          </cell>
          <cell r="J844">
            <v>0</v>
          </cell>
          <cell r="K844">
            <v>0</v>
          </cell>
          <cell r="L844" t="str">
            <v>UN</v>
          </cell>
          <cell r="M844">
            <v>283.20999999999998</v>
          </cell>
        </row>
        <row r="845">
          <cell r="A845" t="str">
            <v>10.70.34</v>
          </cell>
          <cell r="B845" t="str">
            <v>SUDECAP</v>
          </cell>
          <cell r="C845" t="str">
            <v>60 X  60 X  60 CM</v>
          </cell>
          <cell r="D845">
            <v>0</v>
          </cell>
          <cell r="E845">
            <v>0</v>
          </cell>
          <cell r="F845">
            <v>0</v>
          </cell>
          <cell r="G845">
            <v>0</v>
          </cell>
          <cell r="H845">
            <v>0</v>
          </cell>
          <cell r="I845">
            <v>0</v>
          </cell>
          <cell r="J845">
            <v>0</v>
          </cell>
          <cell r="K845">
            <v>0</v>
          </cell>
          <cell r="L845" t="str">
            <v>UN</v>
          </cell>
          <cell r="M845">
            <v>321.89999999999998</v>
          </cell>
        </row>
        <row r="846">
          <cell r="A846" t="str">
            <v>10.70.35</v>
          </cell>
          <cell r="B846" t="str">
            <v>SUDECAP</v>
          </cell>
          <cell r="C846" t="str">
            <v>60 X  60 X  70 CM</v>
          </cell>
          <cell r="D846">
            <v>0</v>
          </cell>
          <cell r="E846">
            <v>0</v>
          </cell>
          <cell r="F846">
            <v>0</v>
          </cell>
          <cell r="G846">
            <v>0</v>
          </cell>
          <cell r="H846">
            <v>0</v>
          </cell>
          <cell r="I846">
            <v>0</v>
          </cell>
          <cell r="J846">
            <v>0</v>
          </cell>
          <cell r="K846">
            <v>0</v>
          </cell>
          <cell r="L846" t="str">
            <v>UN</v>
          </cell>
          <cell r="M846">
            <v>360.64</v>
          </cell>
        </row>
        <row r="847">
          <cell r="A847" t="str">
            <v>10.70.36</v>
          </cell>
          <cell r="B847" t="str">
            <v>SUDECAP</v>
          </cell>
          <cell r="C847" t="str">
            <v>60 X  60 X  80 CM</v>
          </cell>
          <cell r="D847">
            <v>0</v>
          </cell>
          <cell r="E847">
            <v>0</v>
          </cell>
          <cell r="F847">
            <v>0</v>
          </cell>
          <cell r="G847">
            <v>0</v>
          </cell>
          <cell r="H847">
            <v>0</v>
          </cell>
          <cell r="I847">
            <v>0</v>
          </cell>
          <cell r="J847">
            <v>0</v>
          </cell>
          <cell r="K847">
            <v>0</v>
          </cell>
          <cell r="L847" t="str">
            <v>UN</v>
          </cell>
          <cell r="M847">
            <v>399.33</v>
          </cell>
        </row>
        <row r="848">
          <cell r="A848" t="str">
            <v>10.70.37</v>
          </cell>
          <cell r="B848" t="str">
            <v>SUDECAP</v>
          </cell>
          <cell r="C848" t="str">
            <v>60 X  60 X  90 CM</v>
          </cell>
          <cell r="D848">
            <v>0</v>
          </cell>
          <cell r="E848">
            <v>0</v>
          </cell>
          <cell r="F848">
            <v>0</v>
          </cell>
          <cell r="G848">
            <v>0</v>
          </cell>
          <cell r="H848">
            <v>0</v>
          </cell>
          <cell r="I848">
            <v>0</v>
          </cell>
          <cell r="J848">
            <v>0</v>
          </cell>
          <cell r="K848">
            <v>0</v>
          </cell>
          <cell r="L848" t="str">
            <v>UN</v>
          </cell>
          <cell r="M848">
            <v>438.07</v>
          </cell>
        </row>
        <row r="849">
          <cell r="A849" t="str">
            <v>10.70.38</v>
          </cell>
          <cell r="B849" t="str">
            <v>SUDECAP</v>
          </cell>
          <cell r="C849" t="str">
            <v>60 X  60 X 100 CM</v>
          </cell>
          <cell r="D849">
            <v>0</v>
          </cell>
          <cell r="E849">
            <v>0</v>
          </cell>
          <cell r="F849">
            <v>0</v>
          </cell>
          <cell r="G849">
            <v>0</v>
          </cell>
          <cell r="H849">
            <v>0</v>
          </cell>
          <cell r="I849">
            <v>0</v>
          </cell>
          <cell r="J849">
            <v>0</v>
          </cell>
          <cell r="K849">
            <v>0</v>
          </cell>
          <cell r="L849" t="str">
            <v>UN</v>
          </cell>
          <cell r="M849">
            <v>476.75</v>
          </cell>
        </row>
        <row r="850">
          <cell r="A850" t="str">
            <v>10.70.39</v>
          </cell>
          <cell r="B850" t="str">
            <v>SUDECAP</v>
          </cell>
          <cell r="C850" t="str">
            <v>60 X  60 X 110 CM</v>
          </cell>
          <cell r="D850">
            <v>0</v>
          </cell>
          <cell r="E850">
            <v>0</v>
          </cell>
          <cell r="F850">
            <v>0</v>
          </cell>
          <cell r="G850">
            <v>0</v>
          </cell>
          <cell r="H850">
            <v>0</v>
          </cell>
          <cell r="I850">
            <v>0</v>
          </cell>
          <cell r="J850">
            <v>0</v>
          </cell>
          <cell r="K850">
            <v>0</v>
          </cell>
          <cell r="L850" t="str">
            <v>UN</v>
          </cell>
          <cell r="M850">
            <v>515.48</v>
          </cell>
        </row>
        <row r="851">
          <cell r="A851" t="str">
            <v>10.70.40</v>
          </cell>
          <cell r="B851" t="str">
            <v>SUDECAP</v>
          </cell>
          <cell r="C851" t="str">
            <v>60 X  60 X 120 CM</v>
          </cell>
          <cell r="D851">
            <v>0</v>
          </cell>
          <cell r="E851">
            <v>0</v>
          </cell>
          <cell r="F851">
            <v>0</v>
          </cell>
          <cell r="G851">
            <v>0</v>
          </cell>
          <cell r="H851">
            <v>0</v>
          </cell>
          <cell r="I851">
            <v>0</v>
          </cell>
          <cell r="J851">
            <v>0</v>
          </cell>
          <cell r="K851">
            <v>0</v>
          </cell>
          <cell r="L851" t="str">
            <v>UN</v>
          </cell>
          <cell r="M851">
            <v>554.19000000000005</v>
          </cell>
        </row>
        <row r="852">
          <cell r="A852" t="str">
            <v>10.70.41</v>
          </cell>
          <cell r="B852" t="str">
            <v>SUDECAP</v>
          </cell>
          <cell r="C852" t="str">
            <v>60 X  60 X 130 CM</v>
          </cell>
          <cell r="D852">
            <v>0</v>
          </cell>
          <cell r="E852">
            <v>0</v>
          </cell>
          <cell r="F852">
            <v>0</v>
          </cell>
          <cell r="G852">
            <v>0</v>
          </cell>
          <cell r="H852">
            <v>0</v>
          </cell>
          <cell r="I852">
            <v>0</v>
          </cell>
          <cell r="J852">
            <v>0</v>
          </cell>
          <cell r="K852">
            <v>0</v>
          </cell>
          <cell r="L852" t="str">
            <v>UN</v>
          </cell>
          <cell r="M852">
            <v>580.28</v>
          </cell>
        </row>
        <row r="853">
          <cell r="A853" t="str">
            <v>10.70.84</v>
          </cell>
          <cell r="B853" t="str">
            <v>SUDECAP</v>
          </cell>
          <cell r="C853" t="str">
            <v>100 X 100 X  50 CM</v>
          </cell>
          <cell r="D853">
            <v>0</v>
          </cell>
          <cell r="E853">
            <v>0</v>
          </cell>
          <cell r="F853">
            <v>0</v>
          </cell>
          <cell r="G853">
            <v>0</v>
          </cell>
          <cell r="H853">
            <v>0</v>
          </cell>
          <cell r="I853">
            <v>0</v>
          </cell>
          <cell r="J853">
            <v>0</v>
          </cell>
          <cell r="K853">
            <v>0</v>
          </cell>
          <cell r="L853" t="str">
            <v>UN</v>
          </cell>
          <cell r="M853">
            <v>482.83</v>
          </cell>
        </row>
        <row r="854">
          <cell r="A854" t="str">
            <v>10.70.85</v>
          </cell>
          <cell r="B854" t="str">
            <v>SUDECAP</v>
          </cell>
          <cell r="C854" t="str">
            <v>100 X 100 X  60 CM</v>
          </cell>
          <cell r="D854">
            <v>0</v>
          </cell>
          <cell r="E854">
            <v>0</v>
          </cell>
          <cell r="F854">
            <v>0</v>
          </cell>
          <cell r="G854">
            <v>0</v>
          </cell>
          <cell r="H854">
            <v>0</v>
          </cell>
          <cell r="I854">
            <v>0</v>
          </cell>
          <cell r="J854">
            <v>0</v>
          </cell>
          <cell r="K854">
            <v>0</v>
          </cell>
          <cell r="L854" t="str">
            <v>UN</v>
          </cell>
          <cell r="M854">
            <v>543.61</v>
          </cell>
        </row>
        <row r="855">
          <cell r="A855" t="str">
            <v>10.70.86</v>
          </cell>
          <cell r="B855" t="str">
            <v>SUDECAP</v>
          </cell>
          <cell r="C855" t="str">
            <v>100 X 100 X  70 CM</v>
          </cell>
          <cell r="D855">
            <v>0</v>
          </cell>
          <cell r="E855">
            <v>0</v>
          </cell>
          <cell r="F855">
            <v>0</v>
          </cell>
          <cell r="G855">
            <v>0</v>
          </cell>
          <cell r="H855">
            <v>0</v>
          </cell>
          <cell r="I855">
            <v>0</v>
          </cell>
          <cell r="J855">
            <v>0</v>
          </cell>
          <cell r="K855">
            <v>0</v>
          </cell>
          <cell r="L855" t="str">
            <v>UN</v>
          </cell>
          <cell r="M855">
            <v>604.44000000000005</v>
          </cell>
        </row>
        <row r="856">
          <cell r="A856" t="str">
            <v>10.70.87</v>
          </cell>
          <cell r="B856" t="str">
            <v>SUDECAP</v>
          </cell>
          <cell r="C856" t="str">
            <v>100 X 100 X  80 CM</v>
          </cell>
          <cell r="D856">
            <v>0</v>
          </cell>
          <cell r="E856">
            <v>0</v>
          </cell>
          <cell r="F856">
            <v>0</v>
          </cell>
          <cell r="G856">
            <v>0</v>
          </cell>
          <cell r="H856">
            <v>0</v>
          </cell>
          <cell r="I856">
            <v>0</v>
          </cell>
          <cell r="J856">
            <v>0</v>
          </cell>
          <cell r="K856">
            <v>0</v>
          </cell>
          <cell r="L856" t="str">
            <v>UN</v>
          </cell>
          <cell r="M856">
            <v>665.25</v>
          </cell>
        </row>
        <row r="857">
          <cell r="A857" t="str">
            <v>10.70.88</v>
          </cell>
          <cell r="B857" t="str">
            <v>SUDECAP</v>
          </cell>
          <cell r="C857" t="str">
            <v>100 X 100 X  90 CM</v>
          </cell>
          <cell r="D857">
            <v>0</v>
          </cell>
          <cell r="E857">
            <v>0</v>
          </cell>
          <cell r="F857">
            <v>0</v>
          </cell>
          <cell r="G857">
            <v>0</v>
          </cell>
          <cell r="H857">
            <v>0</v>
          </cell>
          <cell r="I857">
            <v>0</v>
          </cell>
          <cell r="J857">
            <v>0</v>
          </cell>
          <cell r="K857">
            <v>0</v>
          </cell>
          <cell r="L857" t="str">
            <v>UN</v>
          </cell>
          <cell r="M857">
            <v>726.09</v>
          </cell>
        </row>
        <row r="858">
          <cell r="A858" t="str">
            <v>10.70.89</v>
          </cell>
          <cell r="B858" t="str">
            <v>SUDECAP</v>
          </cell>
          <cell r="C858" t="str">
            <v>100 X 100 X 100 CM</v>
          </cell>
          <cell r="D858">
            <v>0</v>
          </cell>
          <cell r="E858">
            <v>0</v>
          </cell>
          <cell r="F858">
            <v>0</v>
          </cell>
          <cell r="G858">
            <v>0</v>
          </cell>
          <cell r="H858">
            <v>0</v>
          </cell>
          <cell r="I858">
            <v>0</v>
          </cell>
          <cell r="J858">
            <v>0</v>
          </cell>
          <cell r="K858">
            <v>0</v>
          </cell>
          <cell r="L858" t="str">
            <v>UN</v>
          </cell>
          <cell r="M858">
            <v>806.39</v>
          </cell>
        </row>
        <row r="859">
          <cell r="A859" t="str">
            <v>10.70.90</v>
          </cell>
          <cell r="B859" t="str">
            <v>SUDECAP</v>
          </cell>
          <cell r="C859" t="str">
            <v>100 X 100 X 110 CM</v>
          </cell>
          <cell r="D859">
            <v>0</v>
          </cell>
          <cell r="E859">
            <v>0</v>
          </cell>
          <cell r="F859">
            <v>0</v>
          </cell>
          <cell r="G859">
            <v>0</v>
          </cell>
          <cell r="H859">
            <v>0</v>
          </cell>
          <cell r="I859">
            <v>0</v>
          </cell>
          <cell r="J859">
            <v>0</v>
          </cell>
          <cell r="K859">
            <v>0</v>
          </cell>
          <cell r="L859" t="str">
            <v>UN</v>
          </cell>
          <cell r="M859">
            <v>847.99</v>
          </cell>
        </row>
        <row r="860">
          <cell r="A860" t="str">
            <v>10.70.91</v>
          </cell>
          <cell r="B860" t="str">
            <v>SUDECAP</v>
          </cell>
          <cell r="C860" t="str">
            <v>100 X 100 X 120 CM</v>
          </cell>
          <cell r="D860">
            <v>0</v>
          </cell>
          <cell r="E860">
            <v>0</v>
          </cell>
          <cell r="F860">
            <v>0</v>
          </cell>
          <cell r="G860">
            <v>0</v>
          </cell>
          <cell r="H860">
            <v>0</v>
          </cell>
          <cell r="I860">
            <v>0</v>
          </cell>
          <cell r="J860">
            <v>0</v>
          </cell>
          <cell r="K860">
            <v>0</v>
          </cell>
          <cell r="L860" t="str">
            <v>UN</v>
          </cell>
          <cell r="M860">
            <v>908.8</v>
          </cell>
        </row>
        <row r="861">
          <cell r="A861" t="str">
            <v>10.70.92</v>
          </cell>
          <cell r="B861" t="str">
            <v>SUDECAP</v>
          </cell>
          <cell r="C861" t="str">
            <v>100 X 100 X 130 CM</v>
          </cell>
          <cell r="D861">
            <v>0</v>
          </cell>
          <cell r="E861">
            <v>0</v>
          </cell>
          <cell r="F861">
            <v>0</v>
          </cell>
          <cell r="G861">
            <v>0</v>
          </cell>
          <cell r="H861">
            <v>0</v>
          </cell>
          <cell r="I861">
            <v>0</v>
          </cell>
          <cell r="J861">
            <v>0</v>
          </cell>
          <cell r="K861">
            <v>0</v>
          </cell>
          <cell r="L861" t="str">
            <v>UN</v>
          </cell>
          <cell r="M861">
            <v>969.62</v>
          </cell>
        </row>
        <row r="862">
          <cell r="A862" t="str">
            <v>10.70.93</v>
          </cell>
          <cell r="B862" t="str">
            <v>SUDECAP</v>
          </cell>
          <cell r="C862" t="str">
            <v>100 X 100 X 140 CM</v>
          </cell>
          <cell r="D862">
            <v>0</v>
          </cell>
          <cell r="E862">
            <v>0</v>
          </cell>
          <cell r="F862">
            <v>0</v>
          </cell>
          <cell r="G862">
            <v>0</v>
          </cell>
          <cell r="H862">
            <v>0</v>
          </cell>
          <cell r="I862">
            <v>0</v>
          </cell>
          <cell r="J862">
            <v>0</v>
          </cell>
          <cell r="K862">
            <v>0</v>
          </cell>
          <cell r="L862" t="str">
            <v>UN</v>
          </cell>
          <cell r="M862">
            <v>1030.46</v>
          </cell>
        </row>
        <row r="863">
          <cell r="A863" t="str">
            <v>10.70.94</v>
          </cell>
          <cell r="B863" t="str">
            <v>SUDECAP</v>
          </cell>
          <cell r="C863" t="str">
            <v>100 X 100 X 150 CM</v>
          </cell>
          <cell r="D863">
            <v>0</v>
          </cell>
          <cell r="E863">
            <v>0</v>
          </cell>
          <cell r="F863">
            <v>0</v>
          </cell>
          <cell r="G863">
            <v>0</v>
          </cell>
          <cell r="H863">
            <v>0</v>
          </cell>
          <cell r="I863">
            <v>0</v>
          </cell>
          <cell r="J863">
            <v>0</v>
          </cell>
          <cell r="K863">
            <v>0</v>
          </cell>
          <cell r="L863" t="str">
            <v>UN</v>
          </cell>
          <cell r="M863">
            <v>1091.23</v>
          </cell>
        </row>
        <row r="864">
          <cell r="A864" t="str">
            <v>10.72</v>
          </cell>
          <cell r="B864" t="str">
            <v>SUDECAP</v>
          </cell>
          <cell r="C864" t="str">
            <v>CAIXA COLETORA DE ALVEN. C/ GRELHA AÇO-PAD.SUDECAP</v>
          </cell>
          <cell r="D864">
            <v>0</v>
          </cell>
          <cell r="E864">
            <v>0</v>
          </cell>
          <cell r="F864">
            <v>0</v>
          </cell>
          <cell r="G864">
            <v>0</v>
          </cell>
          <cell r="H864">
            <v>0</v>
          </cell>
          <cell r="I864">
            <v>0</v>
          </cell>
          <cell r="J864">
            <v>0</v>
          </cell>
          <cell r="K864">
            <v>0</v>
          </cell>
          <cell r="L864">
            <v>0</v>
          </cell>
          <cell r="M864">
            <v>0</v>
          </cell>
        </row>
        <row r="865">
          <cell r="A865" t="str">
            <v>10.72.01</v>
          </cell>
          <cell r="B865" t="str">
            <v>SUDECAP</v>
          </cell>
          <cell r="C865" t="str">
            <v>25 X  25 X  25 CM</v>
          </cell>
          <cell r="D865">
            <v>0</v>
          </cell>
          <cell r="E865">
            <v>0</v>
          </cell>
          <cell r="F865">
            <v>0</v>
          </cell>
          <cell r="G865">
            <v>0</v>
          </cell>
          <cell r="H865">
            <v>0</v>
          </cell>
          <cell r="I865">
            <v>0</v>
          </cell>
          <cell r="J865">
            <v>0</v>
          </cell>
          <cell r="K865">
            <v>0</v>
          </cell>
          <cell r="L865" t="str">
            <v>UN</v>
          </cell>
          <cell r="M865">
            <v>132.22999999999999</v>
          </cell>
        </row>
        <row r="866">
          <cell r="A866" t="str">
            <v>10.72.02</v>
          </cell>
          <cell r="B866" t="str">
            <v>SUDECAP</v>
          </cell>
          <cell r="C866" t="str">
            <v>25 X  25 X  35 CM</v>
          </cell>
          <cell r="D866">
            <v>0</v>
          </cell>
          <cell r="E866">
            <v>0</v>
          </cell>
          <cell r="F866">
            <v>0</v>
          </cell>
          <cell r="G866">
            <v>0</v>
          </cell>
          <cell r="H866">
            <v>0</v>
          </cell>
          <cell r="I866">
            <v>0</v>
          </cell>
          <cell r="J866">
            <v>0</v>
          </cell>
          <cell r="K866">
            <v>0</v>
          </cell>
          <cell r="L866" t="str">
            <v>UN</v>
          </cell>
          <cell r="M866">
            <v>155.57</v>
          </cell>
        </row>
        <row r="867">
          <cell r="A867" t="str">
            <v>10.72.03</v>
          </cell>
          <cell r="B867" t="str">
            <v>SUDECAP</v>
          </cell>
          <cell r="C867" t="str">
            <v>25 X  25 X  40 CM</v>
          </cell>
          <cell r="D867">
            <v>0</v>
          </cell>
          <cell r="E867">
            <v>0</v>
          </cell>
          <cell r="F867">
            <v>0</v>
          </cell>
          <cell r="G867">
            <v>0</v>
          </cell>
          <cell r="H867">
            <v>0</v>
          </cell>
          <cell r="I867">
            <v>0</v>
          </cell>
          <cell r="J867">
            <v>0</v>
          </cell>
          <cell r="K867">
            <v>0</v>
          </cell>
          <cell r="L867" t="str">
            <v>UN</v>
          </cell>
          <cell r="M867">
            <v>163.1</v>
          </cell>
        </row>
        <row r="868">
          <cell r="A868" t="str">
            <v>10.72.05</v>
          </cell>
          <cell r="B868" t="str">
            <v>SUDECAP</v>
          </cell>
          <cell r="C868" t="str">
            <v>30 X  30 X  30 CM</v>
          </cell>
          <cell r="D868">
            <v>0</v>
          </cell>
          <cell r="E868">
            <v>0</v>
          </cell>
          <cell r="F868">
            <v>0</v>
          </cell>
          <cell r="G868">
            <v>0</v>
          </cell>
          <cell r="H868">
            <v>0</v>
          </cell>
          <cell r="I868">
            <v>0</v>
          </cell>
          <cell r="J868">
            <v>0</v>
          </cell>
          <cell r="K868">
            <v>0</v>
          </cell>
          <cell r="L868" t="str">
            <v>UN</v>
          </cell>
          <cell r="M868">
            <v>168.82</v>
          </cell>
        </row>
        <row r="869">
          <cell r="A869" t="str">
            <v>10.72.06</v>
          </cell>
          <cell r="B869" t="str">
            <v>SUDECAP</v>
          </cell>
          <cell r="C869" t="str">
            <v>30 X  30 X  40 CM</v>
          </cell>
          <cell r="D869">
            <v>0</v>
          </cell>
          <cell r="E869">
            <v>0</v>
          </cell>
          <cell r="F869">
            <v>0</v>
          </cell>
          <cell r="G869">
            <v>0</v>
          </cell>
          <cell r="H869">
            <v>0</v>
          </cell>
          <cell r="I869">
            <v>0</v>
          </cell>
          <cell r="J869">
            <v>0</v>
          </cell>
          <cell r="K869">
            <v>0</v>
          </cell>
          <cell r="L869" t="str">
            <v>UN</v>
          </cell>
          <cell r="M869">
            <v>190.04</v>
          </cell>
        </row>
        <row r="870">
          <cell r="A870" t="str">
            <v>10.72.07</v>
          </cell>
          <cell r="B870" t="str">
            <v>SUDECAP</v>
          </cell>
          <cell r="C870" t="str">
            <v>30 X  30 X  50 CM</v>
          </cell>
          <cell r="D870">
            <v>0</v>
          </cell>
          <cell r="E870">
            <v>0</v>
          </cell>
          <cell r="F870">
            <v>0</v>
          </cell>
          <cell r="G870">
            <v>0</v>
          </cell>
          <cell r="H870">
            <v>0</v>
          </cell>
          <cell r="I870">
            <v>0</v>
          </cell>
          <cell r="J870">
            <v>0</v>
          </cell>
          <cell r="K870">
            <v>0</v>
          </cell>
          <cell r="L870" t="str">
            <v>UN</v>
          </cell>
          <cell r="M870">
            <v>211.5</v>
          </cell>
        </row>
        <row r="871">
          <cell r="A871" t="str">
            <v>10.72.08</v>
          </cell>
          <cell r="B871" t="str">
            <v>SUDECAP</v>
          </cell>
          <cell r="C871" t="str">
            <v>30 X  30 X  60 CM</v>
          </cell>
          <cell r="D871">
            <v>0</v>
          </cell>
          <cell r="E871">
            <v>0</v>
          </cell>
          <cell r="F871">
            <v>0</v>
          </cell>
          <cell r="G871">
            <v>0</v>
          </cell>
          <cell r="H871">
            <v>0</v>
          </cell>
          <cell r="I871">
            <v>0</v>
          </cell>
          <cell r="J871">
            <v>0</v>
          </cell>
          <cell r="K871">
            <v>0</v>
          </cell>
          <cell r="L871" t="str">
            <v>UN</v>
          </cell>
          <cell r="M871">
            <v>232.68</v>
          </cell>
        </row>
        <row r="872">
          <cell r="A872" t="str">
            <v>10.72.10</v>
          </cell>
          <cell r="B872" t="str">
            <v>SUDECAP</v>
          </cell>
          <cell r="C872" t="str">
            <v>40 X  40 X  30 CM</v>
          </cell>
          <cell r="D872">
            <v>0</v>
          </cell>
          <cell r="E872">
            <v>0</v>
          </cell>
          <cell r="F872">
            <v>0</v>
          </cell>
          <cell r="G872">
            <v>0</v>
          </cell>
          <cell r="H872">
            <v>0</v>
          </cell>
          <cell r="I872">
            <v>0</v>
          </cell>
          <cell r="J872">
            <v>0</v>
          </cell>
          <cell r="K872">
            <v>0</v>
          </cell>
          <cell r="L872" t="str">
            <v>UN</v>
          </cell>
          <cell r="M872">
            <v>230.67</v>
          </cell>
        </row>
        <row r="873">
          <cell r="A873" t="str">
            <v>10.72.11</v>
          </cell>
          <cell r="B873" t="str">
            <v>SUDECAP</v>
          </cell>
          <cell r="C873" t="str">
            <v>40 X  40 X  40 CM</v>
          </cell>
          <cell r="D873">
            <v>0</v>
          </cell>
          <cell r="E873">
            <v>0</v>
          </cell>
          <cell r="F873">
            <v>0</v>
          </cell>
          <cell r="G873">
            <v>0</v>
          </cell>
          <cell r="H873">
            <v>0</v>
          </cell>
          <cell r="I873">
            <v>0</v>
          </cell>
          <cell r="J873">
            <v>0</v>
          </cell>
          <cell r="K873">
            <v>0</v>
          </cell>
          <cell r="L873" t="str">
            <v>UN</v>
          </cell>
          <cell r="M873">
            <v>257.64</v>
          </cell>
        </row>
        <row r="874">
          <cell r="A874" t="str">
            <v>10.72.12</v>
          </cell>
          <cell r="B874" t="str">
            <v>SUDECAP</v>
          </cell>
          <cell r="C874" t="str">
            <v>40 X  40 X  50 CM</v>
          </cell>
          <cell r="D874">
            <v>0</v>
          </cell>
          <cell r="E874">
            <v>0</v>
          </cell>
          <cell r="F874">
            <v>0</v>
          </cell>
          <cell r="G874">
            <v>0</v>
          </cell>
          <cell r="H874">
            <v>0</v>
          </cell>
          <cell r="I874">
            <v>0</v>
          </cell>
          <cell r="J874">
            <v>0</v>
          </cell>
          <cell r="K874">
            <v>0</v>
          </cell>
          <cell r="L874" t="str">
            <v>UN</v>
          </cell>
          <cell r="M874">
            <v>284.31</v>
          </cell>
        </row>
        <row r="875">
          <cell r="A875" t="str">
            <v>10.72.13</v>
          </cell>
          <cell r="B875" t="str">
            <v>SUDECAP</v>
          </cell>
          <cell r="C875" t="str">
            <v>40 X  40 X  60 CM</v>
          </cell>
          <cell r="D875">
            <v>0</v>
          </cell>
          <cell r="E875">
            <v>0</v>
          </cell>
          <cell r="F875">
            <v>0</v>
          </cell>
          <cell r="G875">
            <v>0</v>
          </cell>
          <cell r="H875">
            <v>0</v>
          </cell>
          <cell r="I875">
            <v>0</v>
          </cell>
          <cell r="J875">
            <v>0</v>
          </cell>
          <cell r="K875">
            <v>0</v>
          </cell>
          <cell r="L875" t="str">
            <v>UN</v>
          </cell>
          <cell r="M875">
            <v>310.97000000000003</v>
          </cell>
        </row>
        <row r="876">
          <cell r="A876" t="str">
            <v>10.72.14</v>
          </cell>
          <cell r="B876" t="str">
            <v>SUDECAP</v>
          </cell>
          <cell r="C876" t="str">
            <v>40 X  40 X  70 CM</v>
          </cell>
          <cell r="D876">
            <v>0</v>
          </cell>
          <cell r="E876">
            <v>0</v>
          </cell>
          <cell r="F876">
            <v>0</v>
          </cell>
          <cell r="G876">
            <v>0</v>
          </cell>
          <cell r="H876">
            <v>0</v>
          </cell>
          <cell r="I876">
            <v>0</v>
          </cell>
          <cell r="J876">
            <v>0</v>
          </cell>
          <cell r="K876">
            <v>0</v>
          </cell>
          <cell r="L876" t="str">
            <v>UN</v>
          </cell>
          <cell r="M876">
            <v>337.93</v>
          </cell>
        </row>
        <row r="877">
          <cell r="A877" t="str">
            <v>10.72.15</v>
          </cell>
          <cell r="B877" t="str">
            <v>SUDECAP</v>
          </cell>
          <cell r="C877" t="str">
            <v>40 X  40 X  80 CM</v>
          </cell>
          <cell r="D877">
            <v>0</v>
          </cell>
          <cell r="E877">
            <v>0</v>
          </cell>
          <cell r="F877">
            <v>0</v>
          </cell>
          <cell r="G877">
            <v>0</v>
          </cell>
          <cell r="H877">
            <v>0</v>
          </cell>
          <cell r="I877">
            <v>0</v>
          </cell>
          <cell r="J877">
            <v>0</v>
          </cell>
          <cell r="K877">
            <v>0</v>
          </cell>
          <cell r="L877" t="str">
            <v>UN</v>
          </cell>
          <cell r="M877">
            <v>364.61</v>
          </cell>
        </row>
        <row r="878">
          <cell r="A878" t="str">
            <v>10.72.16</v>
          </cell>
          <cell r="B878" t="str">
            <v>SUDECAP</v>
          </cell>
          <cell r="C878" t="str">
            <v>40 X  40 X  90 CM</v>
          </cell>
          <cell r="D878">
            <v>0</v>
          </cell>
          <cell r="E878">
            <v>0</v>
          </cell>
          <cell r="F878">
            <v>0</v>
          </cell>
          <cell r="G878">
            <v>0</v>
          </cell>
          <cell r="H878">
            <v>0</v>
          </cell>
          <cell r="I878">
            <v>0</v>
          </cell>
          <cell r="J878">
            <v>0</v>
          </cell>
          <cell r="K878">
            <v>0</v>
          </cell>
          <cell r="L878" t="str">
            <v>UN</v>
          </cell>
          <cell r="M878">
            <v>389.62</v>
          </cell>
        </row>
        <row r="879">
          <cell r="A879" t="str">
            <v>10.72.17</v>
          </cell>
          <cell r="B879" t="str">
            <v>SUDECAP</v>
          </cell>
          <cell r="C879" t="str">
            <v>40 X  40 X 100 CM</v>
          </cell>
          <cell r="D879">
            <v>0</v>
          </cell>
          <cell r="E879">
            <v>0</v>
          </cell>
          <cell r="F879">
            <v>0</v>
          </cell>
          <cell r="G879">
            <v>0</v>
          </cell>
          <cell r="H879">
            <v>0</v>
          </cell>
          <cell r="I879">
            <v>0</v>
          </cell>
          <cell r="J879">
            <v>0</v>
          </cell>
          <cell r="K879">
            <v>0</v>
          </cell>
          <cell r="L879" t="str">
            <v>UN</v>
          </cell>
          <cell r="M879">
            <v>418.23</v>
          </cell>
        </row>
        <row r="880">
          <cell r="A880" t="str">
            <v>10.72.20</v>
          </cell>
          <cell r="B880" t="str">
            <v>SUDECAP</v>
          </cell>
          <cell r="C880" t="str">
            <v>50 X  50 X  30 CM</v>
          </cell>
          <cell r="D880">
            <v>0</v>
          </cell>
          <cell r="E880">
            <v>0</v>
          </cell>
          <cell r="F880">
            <v>0</v>
          </cell>
          <cell r="G880">
            <v>0</v>
          </cell>
          <cell r="H880">
            <v>0</v>
          </cell>
          <cell r="I880">
            <v>0</v>
          </cell>
          <cell r="J880">
            <v>0</v>
          </cell>
          <cell r="K880">
            <v>0</v>
          </cell>
          <cell r="L880" t="str">
            <v>UN</v>
          </cell>
          <cell r="M880">
            <v>291.51</v>
          </cell>
        </row>
        <row r="881">
          <cell r="A881" t="str">
            <v>10.72.21</v>
          </cell>
          <cell r="B881" t="str">
            <v>SUDECAP</v>
          </cell>
          <cell r="C881" t="str">
            <v>50 X  50 X  40 CM</v>
          </cell>
          <cell r="D881">
            <v>0</v>
          </cell>
          <cell r="E881">
            <v>0</v>
          </cell>
          <cell r="F881">
            <v>0</v>
          </cell>
          <cell r="G881">
            <v>0</v>
          </cell>
          <cell r="H881">
            <v>0</v>
          </cell>
          <cell r="I881">
            <v>0</v>
          </cell>
          <cell r="J881">
            <v>0</v>
          </cell>
          <cell r="K881">
            <v>0</v>
          </cell>
          <cell r="L881" t="str">
            <v>UN</v>
          </cell>
          <cell r="M881">
            <v>332.64</v>
          </cell>
        </row>
        <row r="882">
          <cell r="A882" t="str">
            <v>10.72.22</v>
          </cell>
          <cell r="B882" t="str">
            <v>SUDECAP</v>
          </cell>
          <cell r="C882" t="str">
            <v>50 X  50 X  50 CM</v>
          </cell>
          <cell r="D882">
            <v>0</v>
          </cell>
          <cell r="E882">
            <v>0</v>
          </cell>
          <cell r="F882">
            <v>0</v>
          </cell>
          <cell r="G882">
            <v>0</v>
          </cell>
          <cell r="H882">
            <v>0</v>
          </cell>
          <cell r="I882">
            <v>0</v>
          </cell>
          <cell r="J882">
            <v>0</v>
          </cell>
          <cell r="K882">
            <v>0</v>
          </cell>
          <cell r="L882" t="str">
            <v>UN</v>
          </cell>
          <cell r="M882">
            <v>364.88</v>
          </cell>
        </row>
        <row r="883">
          <cell r="A883" t="str">
            <v>10.72.23</v>
          </cell>
          <cell r="B883" t="str">
            <v>SUDECAP</v>
          </cell>
          <cell r="C883" t="str">
            <v>50 X  50 X  60 CM</v>
          </cell>
          <cell r="D883">
            <v>0</v>
          </cell>
          <cell r="E883">
            <v>0</v>
          </cell>
          <cell r="F883">
            <v>0</v>
          </cell>
          <cell r="G883">
            <v>0</v>
          </cell>
          <cell r="H883">
            <v>0</v>
          </cell>
          <cell r="I883">
            <v>0</v>
          </cell>
          <cell r="J883">
            <v>0</v>
          </cell>
          <cell r="K883">
            <v>0</v>
          </cell>
          <cell r="L883" t="str">
            <v>UN</v>
          </cell>
          <cell r="M883">
            <v>397.11</v>
          </cell>
        </row>
        <row r="884">
          <cell r="A884" t="str">
            <v>10.72.24</v>
          </cell>
          <cell r="B884" t="str">
            <v>SUDECAP</v>
          </cell>
          <cell r="C884" t="str">
            <v>50 X  50 X  70 CM</v>
          </cell>
          <cell r="D884">
            <v>0</v>
          </cell>
          <cell r="E884">
            <v>0</v>
          </cell>
          <cell r="F884">
            <v>0</v>
          </cell>
          <cell r="G884">
            <v>0</v>
          </cell>
          <cell r="H884">
            <v>0</v>
          </cell>
          <cell r="I884">
            <v>0</v>
          </cell>
          <cell r="J884">
            <v>0</v>
          </cell>
          <cell r="K884">
            <v>0</v>
          </cell>
          <cell r="L884" t="str">
            <v>UN</v>
          </cell>
          <cell r="M884">
            <v>429.34</v>
          </cell>
        </row>
        <row r="885">
          <cell r="A885" t="str">
            <v>10.72.25</v>
          </cell>
          <cell r="B885" t="str">
            <v>SUDECAP</v>
          </cell>
          <cell r="C885" t="str">
            <v>50 X  50 X  80 CM</v>
          </cell>
          <cell r="D885">
            <v>0</v>
          </cell>
          <cell r="E885">
            <v>0</v>
          </cell>
          <cell r="F885">
            <v>0</v>
          </cell>
          <cell r="G885">
            <v>0</v>
          </cell>
          <cell r="H885">
            <v>0</v>
          </cell>
          <cell r="I885">
            <v>0</v>
          </cell>
          <cell r="J885">
            <v>0</v>
          </cell>
          <cell r="K885">
            <v>0</v>
          </cell>
          <cell r="L885" t="str">
            <v>UN</v>
          </cell>
          <cell r="M885">
            <v>461.53</v>
          </cell>
        </row>
        <row r="886">
          <cell r="A886" t="str">
            <v>10.72.26</v>
          </cell>
          <cell r="B886" t="str">
            <v>SUDECAP</v>
          </cell>
          <cell r="C886" t="str">
            <v>50 X  50 X  90 CM</v>
          </cell>
          <cell r="D886">
            <v>0</v>
          </cell>
          <cell r="E886">
            <v>0</v>
          </cell>
          <cell r="F886">
            <v>0</v>
          </cell>
          <cell r="G886">
            <v>0</v>
          </cell>
          <cell r="H886">
            <v>0</v>
          </cell>
          <cell r="I886">
            <v>0</v>
          </cell>
          <cell r="J886">
            <v>0</v>
          </cell>
          <cell r="K886">
            <v>0</v>
          </cell>
          <cell r="L886" t="str">
            <v>UN</v>
          </cell>
          <cell r="M886">
            <v>495.79</v>
          </cell>
        </row>
        <row r="887">
          <cell r="A887" t="str">
            <v>10.72.27</v>
          </cell>
          <cell r="B887" t="str">
            <v>SUDECAP</v>
          </cell>
          <cell r="C887" t="str">
            <v>50 X  50 X 100 CM</v>
          </cell>
          <cell r="D887">
            <v>0</v>
          </cell>
          <cell r="E887">
            <v>0</v>
          </cell>
          <cell r="F887">
            <v>0</v>
          </cell>
          <cell r="G887">
            <v>0</v>
          </cell>
          <cell r="H887">
            <v>0</v>
          </cell>
          <cell r="I887">
            <v>0</v>
          </cell>
          <cell r="J887">
            <v>0</v>
          </cell>
          <cell r="K887">
            <v>0</v>
          </cell>
          <cell r="L887" t="str">
            <v>UN</v>
          </cell>
          <cell r="M887">
            <v>527.48</v>
          </cell>
        </row>
        <row r="888">
          <cell r="A888" t="str">
            <v>10.72.28</v>
          </cell>
          <cell r="B888" t="str">
            <v>SUDECAP</v>
          </cell>
          <cell r="C888" t="str">
            <v>50 X  50 X 110 CM</v>
          </cell>
          <cell r="D888">
            <v>0</v>
          </cell>
          <cell r="E888">
            <v>0</v>
          </cell>
          <cell r="F888">
            <v>0</v>
          </cell>
          <cell r="G888">
            <v>0</v>
          </cell>
          <cell r="H888">
            <v>0</v>
          </cell>
          <cell r="I888">
            <v>0</v>
          </cell>
          <cell r="J888">
            <v>0</v>
          </cell>
          <cell r="K888">
            <v>0</v>
          </cell>
          <cell r="L888" t="str">
            <v>UN</v>
          </cell>
          <cell r="M888">
            <v>558.54</v>
          </cell>
        </row>
        <row r="889">
          <cell r="A889" t="str">
            <v>10.72.31</v>
          </cell>
          <cell r="B889" t="str">
            <v>SUDECAP</v>
          </cell>
          <cell r="C889" t="str">
            <v>60 X  60 X  30 CM</v>
          </cell>
          <cell r="D889">
            <v>0</v>
          </cell>
          <cell r="E889">
            <v>0</v>
          </cell>
          <cell r="F889">
            <v>0</v>
          </cell>
          <cell r="G889">
            <v>0</v>
          </cell>
          <cell r="H889">
            <v>0</v>
          </cell>
          <cell r="I889">
            <v>0</v>
          </cell>
          <cell r="J889">
            <v>0</v>
          </cell>
          <cell r="K889">
            <v>0</v>
          </cell>
          <cell r="L889" t="str">
            <v>UN</v>
          </cell>
          <cell r="M889">
            <v>369.11</v>
          </cell>
        </row>
        <row r="890">
          <cell r="A890" t="str">
            <v>10.72.32</v>
          </cell>
          <cell r="B890" t="str">
            <v>SUDECAP</v>
          </cell>
          <cell r="C890" t="str">
            <v>60 X  60 X  40 CM</v>
          </cell>
          <cell r="D890">
            <v>0</v>
          </cell>
          <cell r="E890">
            <v>0</v>
          </cell>
          <cell r="F890">
            <v>0</v>
          </cell>
          <cell r="G890">
            <v>0</v>
          </cell>
          <cell r="H890">
            <v>0</v>
          </cell>
          <cell r="I890">
            <v>0</v>
          </cell>
          <cell r="J890">
            <v>0</v>
          </cell>
          <cell r="K890">
            <v>0</v>
          </cell>
          <cell r="L890" t="str">
            <v>UN</v>
          </cell>
          <cell r="M890">
            <v>393.85</v>
          </cell>
        </row>
        <row r="891">
          <cell r="A891" t="str">
            <v>10.72.33</v>
          </cell>
          <cell r="B891" t="str">
            <v>SUDECAP</v>
          </cell>
          <cell r="C891" t="str">
            <v>60 X  60 X  50 CM</v>
          </cell>
          <cell r="D891">
            <v>0</v>
          </cell>
          <cell r="E891">
            <v>0</v>
          </cell>
          <cell r="F891">
            <v>0</v>
          </cell>
          <cell r="G891">
            <v>0</v>
          </cell>
          <cell r="H891">
            <v>0</v>
          </cell>
          <cell r="I891">
            <v>0</v>
          </cell>
          <cell r="J891">
            <v>0</v>
          </cell>
          <cell r="K891">
            <v>0</v>
          </cell>
          <cell r="L891" t="str">
            <v>UN</v>
          </cell>
          <cell r="M891">
            <v>431.72</v>
          </cell>
        </row>
        <row r="892">
          <cell r="A892" t="str">
            <v>10.72.34</v>
          </cell>
          <cell r="B892" t="str">
            <v>SUDECAP</v>
          </cell>
          <cell r="C892" t="str">
            <v>60 X  60 X  60 CM</v>
          </cell>
          <cell r="D892">
            <v>0</v>
          </cell>
          <cell r="E892">
            <v>0</v>
          </cell>
          <cell r="F892">
            <v>0</v>
          </cell>
          <cell r="G892">
            <v>0</v>
          </cell>
          <cell r="H892">
            <v>0</v>
          </cell>
          <cell r="I892">
            <v>0</v>
          </cell>
          <cell r="J892">
            <v>0</v>
          </cell>
          <cell r="K892">
            <v>0</v>
          </cell>
          <cell r="L892" t="str">
            <v>UN</v>
          </cell>
          <cell r="M892">
            <v>482.13</v>
          </cell>
        </row>
        <row r="893">
          <cell r="A893" t="str">
            <v>10.72.35</v>
          </cell>
          <cell r="B893" t="str">
            <v>SUDECAP</v>
          </cell>
          <cell r="C893" t="str">
            <v>60 X  60 X  70 CM</v>
          </cell>
          <cell r="D893">
            <v>0</v>
          </cell>
          <cell r="E893">
            <v>0</v>
          </cell>
          <cell r="F893">
            <v>0</v>
          </cell>
          <cell r="G893">
            <v>0</v>
          </cell>
          <cell r="H893">
            <v>0</v>
          </cell>
          <cell r="I893">
            <v>0</v>
          </cell>
          <cell r="J893">
            <v>0</v>
          </cell>
          <cell r="K893">
            <v>0</v>
          </cell>
          <cell r="L893" t="str">
            <v>UN</v>
          </cell>
          <cell r="M893">
            <v>507.43</v>
          </cell>
        </row>
        <row r="894">
          <cell r="A894" t="str">
            <v>10.72.36</v>
          </cell>
          <cell r="B894" t="str">
            <v>SUDECAP</v>
          </cell>
          <cell r="C894" t="str">
            <v>60 X  60 X  80 CM</v>
          </cell>
          <cell r="D894">
            <v>0</v>
          </cell>
          <cell r="E894">
            <v>0</v>
          </cell>
          <cell r="F894">
            <v>0</v>
          </cell>
          <cell r="G894">
            <v>0</v>
          </cell>
          <cell r="H894">
            <v>0</v>
          </cell>
          <cell r="I894">
            <v>0</v>
          </cell>
          <cell r="J894">
            <v>0</v>
          </cell>
          <cell r="K894">
            <v>0</v>
          </cell>
          <cell r="L894" t="str">
            <v>UN</v>
          </cell>
          <cell r="M894">
            <v>545.26</v>
          </cell>
        </row>
        <row r="895">
          <cell r="A895" t="str">
            <v>10.72.37</v>
          </cell>
          <cell r="B895" t="str">
            <v>SUDECAP</v>
          </cell>
          <cell r="C895" t="str">
            <v>60 X  60 X  90 CM</v>
          </cell>
          <cell r="D895">
            <v>0</v>
          </cell>
          <cell r="E895">
            <v>0</v>
          </cell>
          <cell r="F895">
            <v>0</v>
          </cell>
          <cell r="G895">
            <v>0</v>
          </cell>
          <cell r="H895">
            <v>0</v>
          </cell>
          <cell r="I895">
            <v>0</v>
          </cell>
          <cell r="J895">
            <v>0</v>
          </cell>
          <cell r="K895">
            <v>0</v>
          </cell>
          <cell r="L895" t="str">
            <v>UN</v>
          </cell>
          <cell r="M895">
            <v>583.13</v>
          </cell>
        </row>
        <row r="896">
          <cell r="A896" t="str">
            <v>10.72.38</v>
          </cell>
          <cell r="B896" t="str">
            <v>SUDECAP</v>
          </cell>
          <cell r="C896" t="str">
            <v>60 X  60 X 100 CM</v>
          </cell>
          <cell r="D896">
            <v>0</v>
          </cell>
          <cell r="E896">
            <v>0</v>
          </cell>
          <cell r="F896">
            <v>0</v>
          </cell>
          <cell r="G896">
            <v>0</v>
          </cell>
          <cell r="H896">
            <v>0</v>
          </cell>
          <cell r="I896">
            <v>0</v>
          </cell>
          <cell r="J896">
            <v>0</v>
          </cell>
          <cell r="K896">
            <v>0</v>
          </cell>
          <cell r="L896" t="str">
            <v>UN</v>
          </cell>
          <cell r="M896">
            <v>620.95000000000005</v>
          </cell>
        </row>
        <row r="897">
          <cell r="A897" t="str">
            <v>10.72.39</v>
          </cell>
          <cell r="B897" t="str">
            <v>SUDECAP</v>
          </cell>
          <cell r="C897" t="str">
            <v>60 X  60 X 110 CM</v>
          </cell>
          <cell r="D897">
            <v>0</v>
          </cell>
          <cell r="E897">
            <v>0</v>
          </cell>
          <cell r="F897">
            <v>0</v>
          </cell>
          <cell r="G897">
            <v>0</v>
          </cell>
          <cell r="H897">
            <v>0</v>
          </cell>
          <cell r="I897">
            <v>0</v>
          </cell>
          <cell r="J897">
            <v>0</v>
          </cell>
          <cell r="K897">
            <v>0</v>
          </cell>
          <cell r="L897" t="str">
            <v>UN</v>
          </cell>
          <cell r="M897">
            <v>658.82</v>
          </cell>
        </row>
        <row r="898">
          <cell r="A898" t="str">
            <v>10.72.40</v>
          </cell>
          <cell r="B898" t="str">
            <v>SUDECAP</v>
          </cell>
          <cell r="C898" t="str">
            <v>60 X  60 X 120 CM</v>
          </cell>
          <cell r="D898">
            <v>0</v>
          </cell>
          <cell r="E898">
            <v>0</v>
          </cell>
          <cell r="F898">
            <v>0</v>
          </cell>
          <cell r="G898">
            <v>0</v>
          </cell>
          <cell r="H898">
            <v>0</v>
          </cell>
          <cell r="I898">
            <v>0</v>
          </cell>
          <cell r="J898">
            <v>0</v>
          </cell>
          <cell r="K898">
            <v>0</v>
          </cell>
          <cell r="L898" t="str">
            <v>UN</v>
          </cell>
          <cell r="M898">
            <v>689.87</v>
          </cell>
        </row>
        <row r="899">
          <cell r="A899" t="str">
            <v>10.72.43</v>
          </cell>
          <cell r="B899" t="str">
            <v>SUDECAP</v>
          </cell>
          <cell r="C899" t="str">
            <v>70 X  70 X  30 CM</v>
          </cell>
          <cell r="D899">
            <v>0</v>
          </cell>
          <cell r="E899">
            <v>0</v>
          </cell>
          <cell r="F899">
            <v>0</v>
          </cell>
          <cell r="G899">
            <v>0</v>
          </cell>
          <cell r="H899">
            <v>0</v>
          </cell>
          <cell r="I899">
            <v>0</v>
          </cell>
          <cell r="J899">
            <v>0</v>
          </cell>
          <cell r="K899">
            <v>0</v>
          </cell>
          <cell r="L899" t="str">
            <v>UN</v>
          </cell>
          <cell r="M899">
            <v>428.49</v>
          </cell>
        </row>
        <row r="900">
          <cell r="A900" t="str">
            <v>10.72.44</v>
          </cell>
          <cell r="B900" t="str">
            <v>SUDECAP</v>
          </cell>
          <cell r="C900" t="str">
            <v>70 X  70 X  40 CM</v>
          </cell>
          <cell r="D900">
            <v>0</v>
          </cell>
          <cell r="E900">
            <v>0</v>
          </cell>
          <cell r="F900">
            <v>0</v>
          </cell>
          <cell r="G900">
            <v>0</v>
          </cell>
          <cell r="H900">
            <v>0</v>
          </cell>
          <cell r="I900">
            <v>0</v>
          </cell>
          <cell r="J900">
            <v>0</v>
          </cell>
          <cell r="K900">
            <v>0</v>
          </cell>
          <cell r="L900" t="str">
            <v>UN</v>
          </cell>
          <cell r="M900">
            <v>472.02</v>
          </cell>
        </row>
        <row r="901">
          <cell r="A901" t="str">
            <v>10.72.45</v>
          </cell>
          <cell r="B901" t="str">
            <v>SUDECAP</v>
          </cell>
          <cell r="C901" t="str">
            <v>70 X  70 X  50 CM</v>
          </cell>
          <cell r="D901">
            <v>0</v>
          </cell>
          <cell r="E901">
            <v>0</v>
          </cell>
          <cell r="F901">
            <v>0</v>
          </cell>
          <cell r="G901">
            <v>0</v>
          </cell>
          <cell r="H901">
            <v>0</v>
          </cell>
          <cell r="I901">
            <v>0</v>
          </cell>
          <cell r="J901">
            <v>0</v>
          </cell>
          <cell r="K901">
            <v>0</v>
          </cell>
          <cell r="L901" t="str">
            <v>UN</v>
          </cell>
          <cell r="M901">
            <v>515.41</v>
          </cell>
        </row>
        <row r="902">
          <cell r="A902" t="str">
            <v>10.72.46</v>
          </cell>
          <cell r="B902" t="str">
            <v>SUDECAP</v>
          </cell>
          <cell r="C902" t="str">
            <v>70 X  70 X  60 CM</v>
          </cell>
          <cell r="D902">
            <v>0</v>
          </cell>
          <cell r="E902">
            <v>0</v>
          </cell>
          <cell r="F902">
            <v>0</v>
          </cell>
          <cell r="G902">
            <v>0</v>
          </cell>
          <cell r="H902">
            <v>0</v>
          </cell>
          <cell r="I902">
            <v>0</v>
          </cell>
          <cell r="J902">
            <v>0</v>
          </cell>
          <cell r="K902">
            <v>0</v>
          </cell>
          <cell r="L902" t="str">
            <v>UN</v>
          </cell>
          <cell r="M902">
            <v>558.87</v>
          </cell>
        </row>
        <row r="903">
          <cell r="A903" t="str">
            <v>10.72.47</v>
          </cell>
          <cell r="B903" t="str">
            <v>SUDECAP</v>
          </cell>
          <cell r="C903" t="str">
            <v>70 X  70 X  70 CM</v>
          </cell>
          <cell r="D903">
            <v>0</v>
          </cell>
          <cell r="E903">
            <v>0</v>
          </cell>
          <cell r="F903">
            <v>0</v>
          </cell>
          <cell r="G903">
            <v>0</v>
          </cell>
          <cell r="H903">
            <v>0</v>
          </cell>
          <cell r="I903">
            <v>0</v>
          </cell>
          <cell r="J903">
            <v>0</v>
          </cell>
          <cell r="K903">
            <v>0</v>
          </cell>
          <cell r="L903" t="str">
            <v>UN</v>
          </cell>
          <cell r="M903">
            <v>602.4</v>
          </cell>
        </row>
        <row r="904">
          <cell r="A904" t="str">
            <v>10.72.48</v>
          </cell>
          <cell r="B904" t="str">
            <v>SUDECAP</v>
          </cell>
          <cell r="C904" t="str">
            <v>70 X  70 X  80 CM</v>
          </cell>
          <cell r="D904">
            <v>0</v>
          </cell>
          <cell r="E904">
            <v>0</v>
          </cell>
          <cell r="F904">
            <v>0</v>
          </cell>
          <cell r="G904">
            <v>0</v>
          </cell>
          <cell r="H904">
            <v>0</v>
          </cell>
          <cell r="I904">
            <v>0</v>
          </cell>
          <cell r="J904">
            <v>0</v>
          </cell>
          <cell r="K904">
            <v>0</v>
          </cell>
          <cell r="L904" t="str">
            <v>UN</v>
          </cell>
          <cell r="M904">
            <v>648.19000000000005</v>
          </cell>
        </row>
        <row r="905">
          <cell r="A905" t="str">
            <v>10.72.49</v>
          </cell>
          <cell r="B905" t="str">
            <v>SUDECAP</v>
          </cell>
          <cell r="C905" t="str">
            <v>70 X  70 X  90 CM</v>
          </cell>
          <cell r="D905">
            <v>0</v>
          </cell>
          <cell r="E905">
            <v>0</v>
          </cell>
          <cell r="F905">
            <v>0</v>
          </cell>
          <cell r="G905">
            <v>0</v>
          </cell>
          <cell r="H905">
            <v>0</v>
          </cell>
          <cell r="I905">
            <v>0</v>
          </cell>
          <cell r="J905">
            <v>0</v>
          </cell>
          <cell r="K905">
            <v>0</v>
          </cell>
          <cell r="L905" t="str">
            <v>UN</v>
          </cell>
          <cell r="M905">
            <v>689.52</v>
          </cell>
        </row>
        <row r="906">
          <cell r="A906" t="str">
            <v>10.72.50</v>
          </cell>
          <cell r="B906" t="str">
            <v>SUDECAP</v>
          </cell>
          <cell r="C906" t="str">
            <v>70 X  70 X 100 CM</v>
          </cell>
          <cell r="D906">
            <v>0</v>
          </cell>
          <cell r="E906">
            <v>0</v>
          </cell>
          <cell r="F906">
            <v>0</v>
          </cell>
          <cell r="G906">
            <v>0</v>
          </cell>
          <cell r="H906">
            <v>0</v>
          </cell>
          <cell r="I906">
            <v>0</v>
          </cell>
          <cell r="J906">
            <v>0</v>
          </cell>
          <cell r="K906">
            <v>0</v>
          </cell>
          <cell r="L906" t="str">
            <v>UN</v>
          </cell>
          <cell r="M906">
            <v>732.78</v>
          </cell>
        </row>
        <row r="907">
          <cell r="A907" t="str">
            <v>10.72.51</v>
          </cell>
          <cell r="B907" t="str">
            <v>SUDECAP</v>
          </cell>
          <cell r="C907" t="str">
            <v>70 X  70 X 110 CM</v>
          </cell>
          <cell r="D907">
            <v>0</v>
          </cell>
          <cell r="E907">
            <v>0</v>
          </cell>
          <cell r="F907">
            <v>0</v>
          </cell>
          <cell r="G907">
            <v>0</v>
          </cell>
          <cell r="H907">
            <v>0</v>
          </cell>
          <cell r="I907">
            <v>0</v>
          </cell>
          <cell r="J907">
            <v>0</v>
          </cell>
          <cell r="K907">
            <v>0</v>
          </cell>
          <cell r="L907" t="str">
            <v>UN</v>
          </cell>
          <cell r="M907">
            <v>776.37</v>
          </cell>
        </row>
        <row r="908">
          <cell r="A908" t="str">
            <v>10.72.52</v>
          </cell>
          <cell r="B908" t="str">
            <v>SUDECAP</v>
          </cell>
          <cell r="C908" t="str">
            <v>70 X  70 X 120 CM</v>
          </cell>
          <cell r="D908">
            <v>0</v>
          </cell>
          <cell r="E908">
            <v>0</v>
          </cell>
          <cell r="F908">
            <v>0</v>
          </cell>
          <cell r="G908">
            <v>0</v>
          </cell>
          <cell r="H908">
            <v>0</v>
          </cell>
          <cell r="I908">
            <v>0</v>
          </cell>
          <cell r="J908">
            <v>0</v>
          </cell>
          <cell r="K908">
            <v>0</v>
          </cell>
          <cell r="L908" t="str">
            <v>UN</v>
          </cell>
          <cell r="M908">
            <v>819.9</v>
          </cell>
        </row>
        <row r="909">
          <cell r="A909" t="str">
            <v>10.72.53</v>
          </cell>
          <cell r="B909" t="str">
            <v>SUDECAP</v>
          </cell>
          <cell r="C909" t="str">
            <v>70 X  70 X 130 CM</v>
          </cell>
          <cell r="D909">
            <v>0</v>
          </cell>
          <cell r="E909">
            <v>0</v>
          </cell>
          <cell r="F909">
            <v>0</v>
          </cell>
          <cell r="G909">
            <v>0</v>
          </cell>
          <cell r="H909">
            <v>0</v>
          </cell>
          <cell r="I909">
            <v>0</v>
          </cell>
          <cell r="J909">
            <v>0</v>
          </cell>
          <cell r="K909">
            <v>0</v>
          </cell>
          <cell r="L909" t="str">
            <v>UN</v>
          </cell>
          <cell r="M909">
            <v>863.49</v>
          </cell>
        </row>
        <row r="910">
          <cell r="A910" t="str">
            <v>10.72.56</v>
          </cell>
          <cell r="B910" t="str">
            <v>SUDECAP</v>
          </cell>
          <cell r="C910" t="str">
            <v>80 X  80 X  40 CM</v>
          </cell>
          <cell r="D910">
            <v>0</v>
          </cell>
          <cell r="E910">
            <v>0</v>
          </cell>
          <cell r="F910">
            <v>0</v>
          </cell>
          <cell r="G910">
            <v>0</v>
          </cell>
          <cell r="H910">
            <v>0</v>
          </cell>
          <cell r="I910">
            <v>0</v>
          </cell>
          <cell r="J910">
            <v>0</v>
          </cell>
          <cell r="K910">
            <v>0</v>
          </cell>
          <cell r="L910" t="str">
            <v>UN</v>
          </cell>
          <cell r="M910">
            <v>555.16999999999996</v>
          </cell>
        </row>
        <row r="911">
          <cell r="A911" t="str">
            <v>10.72.57</v>
          </cell>
          <cell r="B911" t="str">
            <v>SUDECAP</v>
          </cell>
          <cell r="C911" t="str">
            <v>80 X  80 X  50 CM</v>
          </cell>
          <cell r="D911">
            <v>0</v>
          </cell>
          <cell r="E911">
            <v>0</v>
          </cell>
          <cell r="F911">
            <v>0</v>
          </cell>
          <cell r="G911">
            <v>0</v>
          </cell>
          <cell r="H911">
            <v>0</v>
          </cell>
          <cell r="I911">
            <v>0</v>
          </cell>
          <cell r="J911">
            <v>0</v>
          </cell>
          <cell r="K911">
            <v>0</v>
          </cell>
          <cell r="L911" t="str">
            <v>UN</v>
          </cell>
          <cell r="M911">
            <v>604.20000000000005</v>
          </cell>
        </row>
        <row r="912">
          <cell r="A912" t="str">
            <v>10.72.58</v>
          </cell>
          <cell r="B912" t="str">
            <v>SUDECAP</v>
          </cell>
          <cell r="C912" t="str">
            <v>80 X  80 X  60 CM</v>
          </cell>
          <cell r="D912">
            <v>0</v>
          </cell>
          <cell r="E912">
            <v>0</v>
          </cell>
          <cell r="F912">
            <v>0</v>
          </cell>
          <cell r="G912">
            <v>0</v>
          </cell>
          <cell r="H912">
            <v>0</v>
          </cell>
          <cell r="I912">
            <v>0</v>
          </cell>
          <cell r="J912">
            <v>0</v>
          </cell>
          <cell r="K912">
            <v>0</v>
          </cell>
          <cell r="L912" t="str">
            <v>UN</v>
          </cell>
          <cell r="M912">
            <v>653.55999999999995</v>
          </cell>
        </row>
        <row r="913">
          <cell r="A913" t="str">
            <v>10.72.59</v>
          </cell>
          <cell r="B913" t="str">
            <v>SUDECAP</v>
          </cell>
          <cell r="C913" t="str">
            <v>80 X  80 X  70 CM</v>
          </cell>
          <cell r="D913">
            <v>0</v>
          </cell>
          <cell r="E913">
            <v>0</v>
          </cell>
          <cell r="F913">
            <v>0</v>
          </cell>
          <cell r="G913">
            <v>0</v>
          </cell>
          <cell r="H913">
            <v>0</v>
          </cell>
          <cell r="I913">
            <v>0</v>
          </cell>
          <cell r="J913">
            <v>0</v>
          </cell>
          <cell r="K913">
            <v>0</v>
          </cell>
          <cell r="L913" t="str">
            <v>UN</v>
          </cell>
          <cell r="M913">
            <v>702.89</v>
          </cell>
        </row>
        <row r="914">
          <cell r="A914" t="str">
            <v>10.72.60</v>
          </cell>
          <cell r="B914" t="str">
            <v>SUDECAP</v>
          </cell>
          <cell r="C914" t="str">
            <v>80 X  80 X  80 CM</v>
          </cell>
          <cell r="D914">
            <v>0</v>
          </cell>
          <cell r="E914">
            <v>0</v>
          </cell>
          <cell r="F914">
            <v>0</v>
          </cell>
          <cell r="G914">
            <v>0</v>
          </cell>
          <cell r="H914">
            <v>0</v>
          </cell>
          <cell r="I914">
            <v>0</v>
          </cell>
          <cell r="J914">
            <v>0</v>
          </cell>
          <cell r="K914">
            <v>0</v>
          </cell>
          <cell r="L914" t="str">
            <v>UN</v>
          </cell>
          <cell r="M914">
            <v>751.93</v>
          </cell>
        </row>
        <row r="915">
          <cell r="A915" t="str">
            <v>10.72.61</v>
          </cell>
          <cell r="B915" t="str">
            <v>SUDECAP</v>
          </cell>
          <cell r="C915" t="str">
            <v>80 X  80 X  90 CM</v>
          </cell>
          <cell r="D915">
            <v>0</v>
          </cell>
          <cell r="E915">
            <v>0</v>
          </cell>
          <cell r="F915">
            <v>0</v>
          </cell>
          <cell r="G915">
            <v>0</v>
          </cell>
          <cell r="H915">
            <v>0</v>
          </cell>
          <cell r="I915">
            <v>0</v>
          </cell>
          <cell r="J915">
            <v>0</v>
          </cell>
          <cell r="K915">
            <v>0</v>
          </cell>
          <cell r="L915" t="str">
            <v>UN</v>
          </cell>
          <cell r="M915">
            <v>801.26</v>
          </cell>
        </row>
        <row r="916">
          <cell r="A916" t="str">
            <v>10.72.62</v>
          </cell>
          <cell r="B916" t="str">
            <v>SUDECAP</v>
          </cell>
          <cell r="C916" t="str">
            <v>80 X  80 X 100 CM</v>
          </cell>
          <cell r="D916">
            <v>0</v>
          </cell>
          <cell r="E916">
            <v>0</v>
          </cell>
          <cell r="F916">
            <v>0</v>
          </cell>
          <cell r="G916">
            <v>0</v>
          </cell>
          <cell r="H916">
            <v>0</v>
          </cell>
          <cell r="I916">
            <v>0</v>
          </cell>
          <cell r="J916">
            <v>0</v>
          </cell>
          <cell r="K916">
            <v>0</v>
          </cell>
          <cell r="L916" t="str">
            <v>UN</v>
          </cell>
          <cell r="M916">
            <v>850.29</v>
          </cell>
        </row>
        <row r="917">
          <cell r="A917" t="str">
            <v>10.72.63</v>
          </cell>
          <cell r="B917" t="str">
            <v>SUDECAP</v>
          </cell>
          <cell r="C917" t="str">
            <v>80 X  80 X 110 CM</v>
          </cell>
          <cell r="D917">
            <v>0</v>
          </cell>
          <cell r="E917">
            <v>0</v>
          </cell>
          <cell r="F917">
            <v>0</v>
          </cell>
          <cell r="G917">
            <v>0</v>
          </cell>
          <cell r="H917">
            <v>0</v>
          </cell>
          <cell r="I917">
            <v>0</v>
          </cell>
          <cell r="J917">
            <v>0</v>
          </cell>
          <cell r="K917">
            <v>0</v>
          </cell>
          <cell r="L917" t="str">
            <v>UN</v>
          </cell>
          <cell r="M917">
            <v>899.62</v>
          </cell>
        </row>
        <row r="918">
          <cell r="A918" t="str">
            <v>10.72.64</v>
          </cell>
          <cell r="B918" t="str">
            <v>SUDECAP</v>
          </cell>
          <cell r="C918" t="str">
            <v>80 X  80 X 120 CM</v>
          </cell>
          <cell r="D918">
            <v>0</v>
          </cell>
          <cell r="E918">
            <v>0</v>
          </cell>
          <cell r="F918">
            <v>0</v>
          </cell>
          <cell r="G918">
            <v>0</v>
          </cell>
          <cell r="H918">
            <v>0</v>
          </cell>
          <cell r="I918">
            <v>0</v>
          </cell>
          <cell r="J918">
            <v>0</v>
          </cell>
          <cell r="K918">
            <v>0</v>
          </cell>
          <cell r="L918" t="str">
            <v>UN</v>
          </cell>
          <cell r="M918">
            <v>948.69</v>
          </cell>
        </row>
        <row r="919">
          <cell r="A919" t="str">
            <v>10.72.65</v>
          </cell>
          <cell r="B919" t="str">
            <v>SUDECAP</v>
          </cell>
          <cell r="C919" t="str">
            <v>80 X  80 X 130 CM</v>
          </cell>
          <cell r="D919">
            <v>0</v>
          </cell>
          <cell r="E919">
            <v>0</v>
          </cell>
          <cell r="F919">
            <v>0</v>
          </cell>
          <cell r="G919">
            <v>0</v>
          </cell>
          <cell r="H919">
            <v>0</v>
          </cell>
          <cell r="I919">
            <v>0</v>
          </cell>
          <cell r="J919">
            <v>0</v>
          </cell>
          <cell r="K919">
            <v>0</v>
          </cell>
          <cell r="L919" t="str">
            <v>UN</v>
          </cell>
          <cell r="M919">
            <v>998.02</v>
          </cell>
        </row>
        <row r="920">
          <cell r="A920" t="str">
            <v>10.72.66</v>
          </cell>
          <cell r="B920" t="str">
            <v>SUDECAP</v>
          </cell>
          <cell r="C920" t="str">
            <v>80 X  80 X 140 CM</v>
          </cell>
          <cell r="D920">
            <v>0</v>
          </cell>
          <cell r="E920">
            <v>0</v>
          </cell>
          <cell r="F920">
            <v>0</v>
          </cell>
          <cell r="G920">
            <v>0</v>
          </cell>
          <cell r="H920">
            <v>0</v>
          </cell>
          <cell r="I920">
            <v>0</v>
          </cell>
          <cell r="J920">
            <v>0</v>
          </cell>
          <cell r="K920">
            <v>0</v>
          </cell>
          <cell r="L920" t="str">
            <v>UN</v>
          </cell>
          <cell r="M920">
            <v>1047.05</v>
          </cell>
        </row>
        <row r="921">
          <cell r="A921" t="str">
            <v>10.72.67</v>
          </cell>
          <cell r="B921" t="str">
            <v>SUDECAP</v>
          </cell>
          <cell r="C921" t="str">
            <v>80 X  80 X 150 CM</v>
          </cell>
          <cell r="D921">
            <v>0</v>
          </cell>
          <cell r="E921">
            <v>0</v>
          </cell>
          <cell r="F921">
            <v>0</v>
          </cell>
          <cell r="G921">
            <v>0</v>
          </cell>
          <cell r="H921">
            <v>0</v>
          </cell>
          <cell r="I921">
            <v>0</v>
          </cell>
          <cell r="J921">
            <v>0</v>
          </cell>
          <cell r="K921">
            <v>0</v>
          </cell>
          <cell r="L921" t="str">
            <v>UN</v>
          </cell>
          <cell r="M921">
            <v>1096.3900000000001</v>
          </cell>
        </row>
        <row r="922">
          <cell r="A922" t="str">
            <v>10.72.70</v>
          </cell>
          <cell r="B922" t="str">
            <v>SUDECAP</v>
          </cell>
          <cell r="C922" t="str">
            <v>90 X  90 X  40 CM</v>
          </cell>
          <cell r="D922">
            <v>0</v>
          </cell>
          <cell r="E922">
            <v>0</v>
          </cell>
          <cell r="F922">
            <v>0</v>
          </cell>
          <cell r="G922">
            <v>0</v>
          </cell>
          <cell r="H922">
            <v>0</v>
          </cell>
          <cell r="I922">
            <v>0</v>
          </cell>
          <cell r="J922">
            <v>0</v>
          </cell>
          <cell r="K922">
            <v>0</v>
          </cell>
          <cell r="L922" t="str">
            <v>UN</v>
          </cell>
          <cell r="M922">
            <v>652.84</v>
          </cell>
        </row>
        <row r="923">
          <cell r="A923" t="str">
            <v>10.72.71</v>
          </cell>
          <cell r="B923" t="str">
            <v>SUDECAP</v>
          </cell>
          <cell r="C923" t="str">
            <v>90 X  90 X  50 CM</v>
          </cell>
          <cell r="D923">
            <v>0</v>
          </cell>
          <cell r="E923">
            <v>0</v>
          </cell>
          <cell r="F923">
            <v>0</v>
          </cell>
          <cell r="G923">
            <v>0</v>
          </cell>
          <cell r="H923">
            <v>0</v>
          </cell>
          <cell r="I923">
            <v>0</v>
          </cell>
          <cell r="J923">
            <v>0</v>
          </cell>
          <cell r="K923">
            <v>0</v>
          </cell>
          <cell r="L923" t="str">
            <v>UN</v>
          </cell>
          <cell r="M923">
            <v>688.98</v>
          </cell>
        </row>
        <row r="924">
          <cell r="A924" t="str">
            <v>10.72.72</v>
          </cell>
          <cell r="B924" t="str">
            <v>SUDECAP</v>
          </cell>
          <cell r="C924" t="str">
            <v>90 X  90 X  60 CM</v>
          </cell>
          <cell r="D924">
            <v>0</v>
          </cell>
          <cell r="E924">
            <v>0</v>
          </cell>
          <cell r="F924">
            <v>0</v>
          </cell>
          <cell r="G924">
            <v>0</v>
          </cell>
          <cell r="H924">
            <v>0</v>
          </cell>
          <cell r="I924">
            <v>0</v>
          </cell>
          <cell r="J924">
            <v>0</v>
          </cell>
          <cell r="K924">
            <v>0</v>
          </cell>
          <cell r="L924" t="str">
            <v>UN</v>
          </cell>
          <cell r="M924">
            <v>741.82</v>
          </cell>
        </row>
        <row r="925">
          <cell r="A925" t="str">
            <v>10.72.73</v>
          </cell>
          <cell r="B925" t="str">
            <v>SUDECAP</v>
          </cell>
          <cell r="C925" t="str">
            <v>90 X  90 X  70 CM</v>
          </cell>
          <cell r="D925">
            <v>0</v>
          </cell>
          <cell r="E925">
            <v>0</v>
          </cell>
          <cell r="F925">
            <v>0</v>
          </cell>
          <cell r="G925">
            <v>0</v>
          </cell>
          <cell r="H925">
            <v>0</v>
          </cell>
          <cell r="I925">
            <v>0</v>
          </cell>
          <cell r="J925">
            <v>0</v>
          </cell>
          <cell r="K925">
            <v>0</v>
          </cell>
          <cell r="L925" t="str">
            <v>UN</v>
          </cell>
          <cell r="M925">
            <v>796.99</v>
          </cell>
        </row>
        <row r="926">
          <cell r="A926" t="str">
            <v>10.72.74</v>
          </cell>
          <cell r="B926" t="str">
            <v>SUDECAP</v>
          </cell>
          <cell r="C926" t="str">
            <v>90 X  90 X  80 CM</v>
          </cell>
          <cell r="D926">
            <v>0</v>
          </cell>
          <cell r="E926">
            <v>0</v>
          </cell>
          <cell r="F926">
            <v>0</v>
          </cell>
          <cell r="G926">
            <v>0</v>
          </cell>
          <cell r="H926">
            <v>0</v>
          </cell>
          <cell r="I926">
            <v>0</v>
          </cell>
          <cell r="J926">
            <v>0</v>
          </cell>
          <cell r="K926">
            <v>0</v>
          </cell>
          <cell r="L926" t="str">
            <v>UN</v>
          </cell>
          <cell r="M926">
            <v>851.89</v>
          </cell>
        </row>
        <row r="927">
          <cell r="A927" t="str">
            <v>10.72.75</v>
          </cell>
          <cell r="B927" t="str">
            <v>SUDECAP</v>
          </cell>
          <cell r="C927" t="str">
            <v>90 X  90 X  90 CM</v>
          </cell>
          <cell r="D927">
            <v>0</v>
          </cell>
          <cell r="E927">
            <v>0</v>
          </cell>
          <cell r="F927">
            <v>0</v>
          </cell>
          <cell r="G927">
            <v>0</v>
          </cell>
          <cell r="H927">
            <v>0</v>
          </cell>
          <cell r="I927">
            <v>0</v>
          </cell>
          <cell r="J927">
            <v>0</v>
          </cell>
          <cell r="K927">
            <v>0</v>
          </cell>
          <cell r="L927" t="str">
            <v>UN</v>
          </cell>
          <cell r="M927">
            <v>896.04</v>
          </cell>
        </row>
        <row r="928">
          <cell r="A928" t="str">
            <v>10.72.76</v>
          </cell>
          <cell r="B928" t="str">
            <v>SUDECAP</v>
          </cell>
          <cell r="C928" t="str">
            <v>90 X  90 X 100 CM</v>
          </cell>
          <cell r="D928">
            <v>0</v>
          </cell>
          <cell r="E928">
            <v>0</v>
          </cell>
          <cell r="F928">
            <v>0</v>
          </cell>
          <cell r="G928">
            <v>0</v>
          </cell>
          <cell r="H928">
            <v>0</v>
          </cell>
          <cell r="I928">
            <v>0</v>
          </cell>
          <cell r="J928">
            <v>0</v>
          </cell>
          <cell r="K928">
            <v>0</v>
          </cell>
          <cell r="L928" t="str">
            <v>UN</v>
          </cell>
          <cell r="M928">
            <v>961.97</v>
          </cell>
        </row>
        <row r="929">
          <cell r="A929" t="str">
            <v>10.72.77</v>
          </cell>
          <cell r="B929" t="str">
            <v>SUDECAP</v>
          </cell>
          <cell r="C929" t="str">
            <v>90 X  90 X 110 CM</v>
          </cell>
          <cell r="D929">
            <v>0</v>
          </cell>
          <cell r="E929">
            <v>0</v>
          </cell>
          <cell r="F929">
            <v>0</v>
          </cell>
          <cell r="G929">
            <v>0</v>
          </cell>
          <cell r="H929">
            <v>0</v>
          </cell>
          <cell r="I929">
            <v>0</v>
          </cell>
          <cell r="J929">
            <v>0</v>
          </cell>
          <cell r="K929">
            <v>0</v>
          </cell>
          <cell r="L929" t="str">
            <v>UN</v>
          </cell>
          <cell r="M929">
            <v>1016.85</v>
          </cell>
        </row>
        <row r="930">
          <cell r="A930" t="str">
            <v>10.72.78</v>
          </cell>
          <cell r="B930" t="str">
            <v>SUDECAP</v>
          </cell>
          <cell r="C930" t="str">
            <v>90 X  90 X 120 CM</v>
          </cell>
          <cell r="D930">
            <v>0</v>
          </cell>
          <cell r="E930">
            <v>0</v>
          </cell>
          <cell r="F930">
            <v>0</v>
          </cell>
          <cell r="G930">
            <v>0</v>
          </cell>
          <cell r="H930">
            <v>0</v>
          </cell>
          <cell r="I930">
            <v>0</v>
          </cell>
          <cell r="J930">
            <v>0</v>
          </cell>
          <cell r="K930">
            <v>0</v>
          </cell>
          <cell r="L930" t="str">
            <v>UN</v>
          </cell>
          <cell r="M930">
            <v>1071.71</v>
          </cell>
        </row>
        <row r="931">
          <cell r="A931" t="str">
            <v>10.72.79</v>
          </cell>
          <cell r="B931" t="str">
            <v>SUDECAP</v>
          </cell>
          <cell r="C931" t="str">
            <v>90 X  90 X 130 CM</v>
          </cell>
          <cell r="D931">
            <v>0</v>
          </cell>
          <cell r="E931">
            <v>0</v>
          </cell>
          <cell r="F931">
            <v>0</v>
          </cell>
          <cell r="G931">
            <v>0</v>
          </cell>
          <cell r="H931">
            <v>0</v>
          </cell>
          <cell r="I931">
            <v>0</v>
          </cell>
          <cell r="J931">
            <v>0</v>
          </cell>
          <cell r="K931">
            <v>0</v>
          </cell>
          <cell r="L931" t="str">
            <v>UN</v>
          </cell>
          <cell r="M931">
            <v>1126.9000000000001</v>
          </cell>
        </row>
        <row r="932">
          <cell r="A932" t="str">
            <v>10.72.80</v>
          </cell>
          <cell r="B932" t="str">
            <v>SUDECAP</v>
          </cell>
          <cell r="C932" t="str">
            <v>90 X  90 X 140 CM</v>
          </cell>
          <cell r="D932">
            <v>0</v>
          </cell>
          <cell r="E932">
            <v>0</v>
          </cell>
          <cell r="F932">
            <v>0</v>
          </cell>
          <cell r="G932">
            <v>0</v>
          </cell>
          <cell r="H932">
            <v>0</v>
          </cell>
          <cell r="I932">
            <v>0</v>
          </cell>
          <cell r="J932">
            <v>0</v>
          </cell>
          <cell r="K932">
            <v>0</v>
          </cell>
          <cell r="L932" t="str">
            <v>UN</v>
          </cell>
          <cell r="M932">
            <v>1181.79</v>
          </cell>
        </row>
        <row r="933">
          <cell r="A933" t="str">
            <v>10.72.81</v>
          </cell>
          <cell r="B933" t="str">
            <v>SUDECAP</v>
          </cell>
          <cell r="C933" t="str">
            <v>90 X  90 X 150 CM</v>
          </cell>
          <cell r="D933">
            <v>0</v>
          </cell>
          <cell r="E933">
            <v>0</v>
          </cell>
          <cell r="F933">
            <v>0</v>
          </cell>
          <cell r="G933">
            <v>0</v>
          </cell>
          <cell r="H933">
            <v>0</v>
          </cell>
          <cell r="I933">
            <v>0</v>
          </cell>
          <cell r="J933">
            <v>0</v>
          </cell>
          <cell r="K933">
            <v>0</v>
          </cell>
          <cell r="L933" t="str">
            <v>UN</v>
          </cell>
          <cell r="M933">
            <v>1236.67</v>
          </cell>
        </row>
        <row r="934">
          <cell r="A934" t="str">
            <v>10.72.84</v>
          </cell>
          <cell r="B934" t="str">
            <v>SUDECAP</v>
          </cell>
          <cell r="C934" t="str">
            <v>100 X 100 X  50 CM</v>
          </cell>
          <cell r="D934">
            <v>0</v>
          </cell>
          <cell r="E934">
            <v>0</v>
          </cell>
          <cell r="F934">
            <v>0</v>
          </cell>
          <cell r="G934">
            <v>0</v>
          </cell>
          <cell r="H934">
            <v>0</v>
          </cell>
          <cell r="I934">
            <v>0</v>
          </cell>
          <cell r="J934">
            <v>0</v>
          </cell>
          <cell r="K934">
            <v>0</v>
          </cell>
          <cell r="L934" t="str">
            <v>UN</v>
          </cell>
          <cell r="M934">
            <v>775.44</v>
          </cell>
        </row>
        <row r="935">
          <cell r="A935" t="str">
            <v>10.72.85</v>
          </cell>
          <cell r="B935" t="str">
            <v>SUDECAP</v>
          </cell>
          <cell r="C935" t="str">
            <v>100 X 100 X  60 CM</v>
          </cell>
          <cell r="D935">
            <v>0</v>
          </cell>
          <cell r="E935">
            <v>0</v>
          </cell>
          <cell r="F935">
            <v>0</v>
          </cell>
          <cell r="G935">
            <v>0</v>
          </cell>
          <cell r="H935">
            <v>0</v>
          </cell>
          <cell r="I935">
            <v>0</v>
          </cell>
          <cell r="J935">
            <v>0</v>
          </cell>
          <cell r="K935">
            <v>0</v>
          </cell>
          <cell r="L935" t="str">
            <v>UN</v>
          </cell>
          <cell r="M935">
            <v>836.22</v>
          </cell>
        </row>
        <row r="936">
          <cell r="A936" t="str">
            <v>10.72.86</v>
          </cell>
          <cell r="B936" t="str">
            <v>SUDECAP</v>
          </cell>
          <cell r="C936" t="str">
            <v>100 X 100 X  70 CM</v>
          </cell>
          <cell r="D936">
            <v>0</v>
          </cell>
          <cell r="E936">
            <v>0</v>
          </cell>
          <cell r="F936">
            <v>0</v>
          </cell>
          <cell r="G936">
            <v>0</v>
          </cell>
          <cell r="H936">
            <v>0</v>
          </cell>
          <cell r="I936">
            <v>0</v>
          </cell>
          <cell r="J936">
            <v>0</v>
          </cell>
          <cell r="K936">
            <v>0</v>
          </cell>
          <cell r="L936" t="str">
            <v>UN</v>
          </cell>
          <cell r="M936">
            <v>897.04</v>
          </cell>
        </row>
        <row r="937">
          <cell r="A937" t="str">
            <v>10.72.87</v>
          </cell>
          <cell r="B937" t="str">
            <v>SUDECAP</v>
          </cell>
          <cell r="C937" t="str">
            <v>100 X 100 X  80 CM</v>
          </cell>
          <cell r="D937">
            <v>0</v>
          </cell>
          <cell r="E937">
            <v>0</v>
          </cell>
          <cell r="F937">
            <v>0</v>
          </cell>
          <cell r="G937">
            <v>0</v>
          </cell>
          <cell r="H937">
            <v>0</v>
          </cell>
          <cell r="I937">
            <v>0</v>
          </cell>
          <cell r="J937">
            <v>0</v>
          </cell>
          <cell r="K937">
            <v>0</v>
          </cell>
          <cell r="L937" t="str">
            <v>UN</v>
          </cell>
          <cell r="M937">
            <v>957.85</v>
          </cell>
        </row>
        <row r="938">
          <cell r="A938" t="str">
            <v>10.72.88</v>
          </cell>
          <cell r="B938" t="str">
            <v>SUDECAP</v>
          </cell>
          <cell r="C938" t="str">
            <v>100 X 100 X  90 CM</v>
          </cell>
          <cell r="D938">
            <v>0</v>
          </cell>
          <cell r="E938">
            <v>0</v>
          </cell>
          <cell r="F938">
            <v>0</v>
          </cell>
          <cell r="G938">
            <v>0</v>
          </cell>
          <cell r="H938">
            <v>0</v>
          </cell>
          <cell r="I938">
            <v>0</v>
          </cell>
          <cell r="J938">
            <v>0</v>
          </cell>
          <cell r="K938">
            <v>0</v>
          </cell>
          <cell r="L938" t="str">
            <v>UN</v>
          </cell>
          <cell r="M938">
            <v>1018.69</v>
          </cell>
        </row>
        <row r="939">
          <cell r="A939" t="str">
            <v>10.72.89</v>
          </cell>
          <cell r="B939" t="str">
            <v>SUDECAP</v>
          </cell>
          <cell r="C939" t="str">
            <v>100 X 100 X 100 CM</v>
          </cell>
          <cell r="D939">
            <v>0</v>
          </cell>
          <cell r="E939">
            <v>0</v>
          </cell>
          <cell r="F939">
            <v>0</v>
          </cell>
          <cell r="G939">
            <v>0</v>
          </cell>
          <cell r="H939">
            <v>0</v>
          </cell>
          <cell r="I939">
            <v>0</v>
          </cell>
          <cell r="J939">
            <v>0</v>
          </cell>
          <cell r="K939">
            <v>0</v>
          </cell>
          <cell r="L939" t="str">
            <v>UN</v>
          </cell>
          <cell r="M939">
            <v>1079.3900000000001</v>
          </cell>
        </row>
        <row r="940">
          <cell r="A940" t="str">
            <v>10.72.90</v>
          </cell>
          <cell r="B940" t="str">
            <v>SUDECAP</v>
          </cell>
          <cell r="C940" t="str">
            <v>100 X 100 X 110 CM</v>
          </cell>
          <cell r="D940">
            <v>0</v>
          </cell>
          <cell r="E940">
            <v>0</v>
          </cell>
          <cell r="F940">
            <v>0</v>
          </cell>
          <cell r="G940">
            <v>0</v>
          </cell>
          <cell r="H940">
            <v>0</v>
          </cell>
          <cell r="I940">
            <v>0</v>
          </cell>
          <cell r="J940">
            <v>0</v>
          </cell>
          <cell r="K940">
            <v>0</v>
          </cell>
          <cell r="L940" t="str">
            <v>UN</v>
          </cell>
          <cell r="M940">
            <v>1140.5899999999999</v>
          </cell>
        </row>
        <row r="941">
          <cell r="A941" t="str">
            <v>10.72.91</v>
          </cell>
          <cell r="B941" t="str">
            <v>SUDECAP</v>
          </cell>
          <cell r="C941" t="str">
            <v>100 X 100 X 120 CM</v>
          </cell>
          <cell r="D941">
            <v>0</v>
          </cell>
          <cell r="E941">
            <v>0</v>
          </cell>
          <cell r="F941">
            <v>0</v>
          </cell>
          <cell r="G941">
            <v>0</v>
          </cell>
          <cell r="H941">
            <v>0</v>
          </cell>
          <cell r="I941">
            <v>0</v>
          </cell>
          <cell r="J941">
            <v>0</v>
          </cell>
          <cell r="K941">
            <v>0</v>
          </cell>
          <cell r="L941" t="str">
            <v>UN</v>
          </cell>
          <cell r="M941">
            <v>1201.4000000000001</v>
          </cell>
        </row>
        <row r="942">
          <cell r="A942" t="str">
            <v>10.72.92</v>
          </cell>
          <cell r="B942" t="str">
            <v>SUDECAP</v>
          </cell>
          <cell r="C942" t="str">
            <v>100 X 100 X 130 CM</v>
          </cell>
          <cell r="D942">
            <v>0</v>
          </cell>
          <cell r="E942">
            <v>0</v>
          </cell>
          <cell r="F942">
            <v>0</v>
          </cell>
          <cell r="G942">
            <v>0</v>
          </cell>
          <cell r="H942">
            <v>0</v>
          </cell>
          <cell r="I942">
            <v>0</v>
          </cell>
          <cell r="J942">
            <v>0</v>
          </cell>
          <cell r="K942">
            <v>0</v>
          </cell>
          <cell r="L942" t="str">
            <v>UN</v>
          </cell>
          <cell r="M942">
            <v>1262.22</v>
          </cell>
        </row>
        <row r="943">
          <cell r="A943" t="str">
            <v>10.72.93</v>
          </cell>
          <cell r="B943" t="str">
            <v>SUDECAP</v>
          </cell>
          <cell r="C943" t="str">
            <v>100 X 100 X 140 CM</v>
          </cell>
          <cell r="D943">
            <v>0</v>
          </cell>
          <cell r="E943">
            <v>0</v>
          </cell>
          <cell r="F943">
            <v>0</v>
          </cell>
          <cell r="G943">
            <v>0</v>
          </cell>
          <cell r="H943">
            <v>0</v>
          </cell>
          <cell r="I943">
            <v>0</v>
          </cell>
          <cell r="J943">
            <v>0</v>
          </cell>
          <cell r="K943">
            <v>0</v>
          </cell>
          <cell r="L943" t="str">
            <v>UN</v>
          </cell>
          <cell r="M943">
            <v>1323.06</v>
          </cell>
        </row>
        <row r="944">
          <cell r="A944" t="str">
            <v>10.72.94</v>
          </cell>
          <cell r="B944" t="str">
            <v>SUDECAP</v>
          </cell>
          <cell r="C944" t="str">
            <v>100 X 100 X 150 CM</v>
          </cell>
          <cell r="D944">
            <v>0</v>
          </cell>
          <cell r="E944">
            <v>0</v>
          </cell>
          <cell r="F944">
            <v>0</v>
          </cell>
          <cell r="G944">
            <v>0</v>
          </cell>
          <cell r="H944">
            <v>0</v>
          </cell>
          <cell r="I944">
            <v>0</v>
          </cell>
          <cell r="J944">
            <v>0</v>
          </cell>
          <cell r="K944">
            <v>0</v>
          </cell>
          <cell r="L944" t="str">
            <v>UN</v>
          </cell>
          <cell r="M944">
            <v>1383.83</v>
          </cell>
        </row>
        <row r="945">
          <cell r="A945" t="str">
            <v>10.74</v>
          </cell>
          <cell r="B945" t="str">
            <v>SUDECAP</v>
          </cell>
          <cell r="C945" t="str">
            <v>CAIXA SIFONADA DE ALVEN.TAMPA CONCRETO PAD.SUDECAP</v>
          </cell>
          <cell r="D945">
            <v>0</v>
          </cell>
          <cell r="E945">
            <v>0</v>
          </cell>
          <cell r="F945">
            <v>0</v>
          </cell>
          <cell r="G945">
            <v>0</v>
          </cell>
          <cell r="H945">
            <v>0</v>
          </cell>
          <cell r="I945">
            <v>0</v>
          </cell>
          <cell r="J945">
            <v>0</v>
          </cell>
          <cell r="K945">
            <v>0</v>
          </cell>
          <cell r="L945">
            <v>0</v>
          </cell>
          <cell r="M945">
            <v>0</v>
          </cell>
        </row>
        <row r="946">
          <cell r="A946" t="str">
            <v>10.74.01</v>
          </cell>
          <cell r="B946" t="str">
            <v>SUDECAP</v>
          </cell>
          <cell r="C946" t="str">
            <v>TIPO 1 -  60 X  40 X  60 CM</v>
          </cell>
          <cell r="D946">
            <v>0</v>
          </cell>
          <cell r="E946">
            <v>0</v>
          </cell>
          <cell r="F946">
            <v>0</v>
          </cell>
          <cell r="G946">
            <v>0</v>
          </cell>
          <cell r="H946">
            <v>0</v>
          </cell>
          <cell r="I946">
            <v>0</v>
          </cell>
          <cell r="J946">
            <v>0</v>
          </cell>
          <cell r="K946">
            <v>0</v>
          </cell>
          <cell r="L946" t="str">
            <v>UN</v>
          </cell>
          <cell r="M946">
            <v>274.63</v>
          </cell>
        </row>
        <row r="947">
          <cell r="A947" t="str">
            <v>10.74.02</v>
          </cell>
          <cell r="B947" t="str">
            <v>SUDECAP</v>
          </cell>
          <cell r="C947" t="str">
            <v>TIPO 1 -  60 X  40 X  80 CM</v>
          </cell>
          <cell r="D947">
            <v>0</v>
          </cell>
          <cell r="E947">
            <v>0</v>
          </cell>
          <cell r="F947">
            <v>0</v>
          </cell>
          <cell r="G947">
            <v>0</v>
          </cell>
          <cell r="H947">
            <v>0</v>
          </cell>
          <cell r="I947">
            <v>0</v>
          </cell>
          <cell r="J947">
            <v>0</v>
          </cell>
          <cell r="K947">
            <v>0</v>
          </cell>
          <cell r="L947" t="str">
            <v>UN</v>
          </cell>
          <cell r="M947">
            <v>362.8</v>
          </cell>
        </row>
        <row r="948">
          <cell r="A948" t="str">
            <v>10.74.03</v>
          </cell>
          <cell r="B948" t="str">
            <v>SUDECAP</v>
          </cell>
          <cell r="C948" t="str">
            <v>TIPO 1 -  80 X  40 X  60 CM</v>
          </cell>
          <cell r="D948">
            <v>0</v>
          </cell>
          <cell r="E948">
            <v>0</v>
          </cell>
          <cell r="F948">
            <v>0</v>
          </cell>
          <cell r="G948">
            <v>0</v>
          </cell>
          <cell r="H948">
            <v>0</v>
          </cell>
          <cell r="I948">
            <v>0</v>
          </cell>
          <cell r="J948">
            <v>0</v>
          </cell>
          <cell r="K948">
            <v>0</v>
          </cell>
          <cell r="L948" t="str">
            <v>UN</v>
          </cell>
          <cell r="M948">
            <v>332.99</v>
          </cell>
        </row>
        <row r="949">
          <cell r="A949" t="str">
            <v>10.74.04</v>
          </cell>
          <cell r="B949" t="str">
            <v>SUDECAP</v>
          </cell>
          <cell r="C949" t="str">
            <v>TIPO 1 -  80 X  40 X  80 CM</v>
          </cell>
          <cell r="D949">
            <v>0</v>
          </cell>
          <cell r="E949">
            <v>0</v>
          </cell>
          <cell r="F949">
            <v>0</v>
          </cell>
          <cell r="G949">
            <v>0</v>
          </cell>
          <cell r="H949">
            <v>0</v>
          </cell>
          <cell r="I949">
            <v>0</v>
          </cell>
          <cell r="J949">
            <v>0</v>
          </cell>
          <cell r="K949">
            <v>0</v>
          </cell>
          <cell r="L949" t="str">
            <v>UN</v>
          </cell>
          <cell r="M949">
            <v>393.76</v>
          </cell>
        </row>
        <row r="950">
          <cell r="A950" t="str">
            <v>10.74.05</v>
          </cell>
          <cell r="B950" t="str">
            <v>SUDECAP</v>
          </cell>
          <cell r="C950" t="str">
            <v>TIPO 1 - 100 X  40 X  60 CM</v>
          </cell>
          <cell r="D950">
            <v>0</v>
          </cell>
          <cell r="E950">
            <v>0</v>
          </cell>
          <cell r="F950">
            <v>0</v>
          </cell>
          <cell r="G950">
            <v>0</v>
          </cell>
          <cell r="H950">
            <v>0</v>
          </cell>
          <cell r="I950">
            <v>0</v>
          </cell>
          <cell r="J950">
            <v>0</v>
          </cell>
          <cell r="K950">
            <v>0</v>
          </cell>
          <cell r="L950" t="str">
            <v>UN</v>
          </cell>
          <cell r="M950">
            <v>366.99</v>
          </cell>
        </row>
        <row r="951">
          <cell r="A951" t="str">
            <v>10.74.06</v>
          </cell>
          <cell r="B951" t="str">
            <v>SUDECAP</v>
          </cell>
          <cell r="C951" t="str">
            <v>TIPO 1 - 100 X  40 X  80 CM</v>
          </cell>
          <cell r="D951">
            <v>0</v>
          </cell>
          <cell r="E951">
            <v>0</v>
          </cell>
          <cell r="F951">
            <v>0</v>
          </cell>
          <cell r="G951">
            <v>0</v>
          </cell>
          <cell r="H951">
            <v>0</v>
          </cell>
          <cell r="I951">
            <v>0</v>
          </cell>
          <cell r="J951">
            <v>0</v>
          </cell>
          <cell r="K951">
            <v>0</v>
          </cell>
          <cell r="L951" t="str">
            <v>UN</v>
          </cell>
          <cell r="M951">
            <v>479.04</v>
          </cell>
        </row>
        <row r="952">
          <cell r="A952" t="str">
            <v>10.74.21</v>
          </cell>
          <cell r="B952" t="str">
            <v>SUDECAP</v>
          </cell>
          <cell r="C952" t="str">
            <v>TIPO 2 - 250 X  83 X  60 CM - PADRAO COPASA</v>
          </cell>
          <cell r="D952">
            <v>0</v>
          </cell>
          <cell r="E952">
            <v>0</v>
          </cell>
          <cell r="F952">
            <v>0</v>
          </cell>
          <cell r="G952">
            <v>0</v>
          </cell>
          <cell r="H952">
            <v>0</v>
          </cell>
          <cell r="I952">
            <v>0</v>
          </cell>
          <cell r="J952">
            <v>0</v>
          </cell>
          <cell r="K952">
            <v>0</v>
          </cell>
          <cell r="L952" t="str">
            <v>UN</v>
          </cell>
          <cell r="M952">
            <v>904.4</v>
          </cell>
        </row>
        <row r="953">
          <cell r="A953" t="str">
            <v>10.74.22</v>
          </cell>
          <cell r="B953" t="str">
            <v>SUDECAP</v>
          </cell>
          <cell r="C953" t="str">
            <v>TIPO 2 - 250 X  83 X  80 CM - PADRAO COPASA</v>
          </cell>
          <cell r="D953">
            <v>0</v>
          </cell>
          <cell r="E953">
            <v>0</v>
          </cell>
          <cell r="F953">
            <v>0</v>
          </cell>
          <cell r="G953">
            <v>0</v>
          </cell>
          <cell r="H953">
            <v>0</v>
          </cell>
          <cell r="I953">
            <v>0</v>
          </cell>
          <cell r="J953">
            <v>0</v>
          </cell>
          <cell r="K953">
            <v>0</v>
          </cell>
          <cell r="L953" t="str">
            <v>UN</v>
          </cell>
          <cell r="M953">
            <v>1089.1500000000001</v>
          </cell>
        </row>
        <row r="954">
          <cell r="A954" t="str">
            <v>10.74.50</v>
          </cell>
          <cell r="B954" t="str">
            <v>SUDECAP</v>
          </cell>
          <cell r="C954" t="str">
            <v>NEUTRALIZADORA - 40 X 75 X 70 CM</v>
          </cell>
          <cell r="D954">
            <v>0</v>
          </cell>
          <cell r="E954">
            <v>0</v>
          </cell>
          <cell r="F954">
            <v>0</v>
          </cell>
          <cell r="G954">
            <v>0</v>
          </cell>
          <cell r="H954">
            <v>0</v>
          </cell>
          <cell r="I954">
            <v>0</v>
          </cell>
          <cell r="J954">
            <v>0</v>
          </cell>
          <cell r="K954">
            <v>0</v>
          </cell>
          <cell r="L954" t="str">
            <v>UN</v>
          </cell>
          <cell r="M954">
            <v>247.67</v>
          </cell>
        </row>
        <row r="955">
          <cell r="A955" t="str">
            <v>10.78</v>
          </cell>
          <cell r="B955" t="str">
            <v>SUDECAP</v>
          </cell>
          <cell r="C955" t="str">
            <v>CONJ.QUADRO E CANTONEIRA DE FERRO(REQUADRO TAMPAS)</v>
          </cell>
          <cell r="D955">
            <v>0</v>
          </cell>
          <cell r="E955">
            <v>0</v>
          </cell>
          <cell r="F955">
            <v>0</v>
          </cell>
          <cell r="G955">
            <v>0</v>
          </cell>
          <cell r="H955">
            <v>0</v>
          </cell>
          <cell r="I955">
            <v>0</v>
          </cell>
          <cell r="J955">
            <v>0</v>
          </cell>
          <cell r="K955">
            <v>0</v>
          </cell>
          <cell r="L955">
            <v>0</v>
          </cell>
          <cell r="M955">
            <v>0</v>
          </cell>
        </row>
        <row r="956">
          <cell r="A956" t="str">
            <v>10.78.01</v>
          </cell>
          <cell r="B956" t="str">
            <v>SUDECAP</v>
          </cell>
          <cell r="C956" t="str">
            <v>CONJ. QUADRO E REQUADRO CANT.2" E 1 3/4"</v>
          </cell>
          <cell r="D956">
            <v>0</v>
          </cell>
          <cell r="E956">
            <v>0</v>
          </cell>
          <cell r="F956">
            <v>0</v>
          </cell>
          <cell r="G956">
            <v>0</v>
          </cell>
          <cell r="H956">
            <v>0</v>
          </cell>
          <cell r="I956">
            <v>0</v>
          </cell>
          <cell r="J956">
            <v>0</v>
          </cell>
          <cell r="K956">
            <v>0</v>
          </cell>
          <cell r="L956" t="str">
            <v>M</v>
          </cell>
          <cell r="M956">
            <v>51.49</v>
          </cell>
        </row>
        <row r="957">
          <cell r="A957" t="str">
            <v>10.79</v>
          </cell>
          <cell r="B957" t="str">
            <v>SUDECAP</v>
          </cell>
          <cell r="C957" t="str">
            <v>TAMPAS/PLACAS</v>
          </cell>
          <cell r="D957">
            <v>0</v>
          </cell>
          <cell r="E957">
            <v>0</v>
          </cell>
          <cell r="F957">
            <v>0</v>
          </cell>
          <cell r="G957">
            <v>0</v>
          </cell>
          <cell r="H957">
            <v>0</v>
          </cell>
          <cell r="I957">
            <v>0</v>
          </cell>
          <cell r="J957">
            <v>0</v>
          </cell>
          <cell r="K957">
            <v>0</v>
          </cell>
          <cell r="L957">
            <v>0</v>
          </cell>
          <cell r="M957">
            <v>0</v>
          </cell>
        </row>
        <row r="958">
          <cell r="A958" t="str">
            <v>10.79.01</v>
          </cell>
          <cell r="B958" t="str">
            <v>SUDECAP</v>
          </cell>
          <cell r="C958" t="str">
            <v>PLACA FERRO FUNDIDO P/IDENTIFICAR A CAIXA PASSAGEM</v>
          </cell>
          <cell r="D958">
            <v>0</v>
          </cell>
          <cell r="E958">
            <v>0</v>
          </cell>
          <cell r="F958">
            <v>0</v>
          </cell>
          <cell r="G958">
            <v>0</v>
          </cell>
          <cell r="H958">
            <v>0</v>
          </cell>
          <cell r="I958">
            <v>0</v>
          </cell>
          <cell r="J958">
            <v>0</v>
          </cell>
          <cell r="K958">
            <v>0</v>
          </cell>
          <cell r="L958" t="str">
            <v>UN</v>
          </cell>
          <cell r="M958">
            <v>15.54</v>
          </cell>
        </row>
        <row r="959">
          <cell r="A959" t="str">
            <v>10.80</v>
          </cell>
          <cell r="B959" t="str">
            <v>SUDECAP</v>
          </cell>
          <cell r="C959" t="str">
            <v>BOMBA</v>
          </cell>
          <cell r="D959">
            <v>0</v>
          </cell>
          <cell r="E959">
            <v>0</v>
          </cell>
          <cell r="F959">
            <v>0</v>
          </cell>
          <cell r="G959">
            <v>0</v>
          </cell>
          <cell r="H959">
            <v>0</v>
          </cell>
          <cell r="I959">
            <v>0</v>
          </cell>
          <cell r="J959">
            <v>0</v>
          </cell>
          <cell r="K959">
            <v>0</v>
          </cell>
          <cell r="L959">
            <v>0</v>
          </cell>
          <cell r="M959">
            <v>0</v>
          </cell>
        </row>
        <row r="960">
          <cell r="A960" t="str">
            <v>10.80.01</v>
          </cell>
          <cell r="B960" t="str">
            <v>SUDECAP</v>
          </cell>
          <cell r="C960" t="str">
            <v>CENTRIFUGA DE SUCÇAO E RECALQUE 1/2 HP  D= 2"</v>
          </cell>
          <cell r="D960">
            <v>0</v>
          </cell>
          <cell r="E960">
            <v>0</v>
          </cell>
          <cell r="F960">
            <v>0</v>
          </cell>
          <cell r="G960">
            <v>0</v>
          </cell>
          <cell r="H960">
            <v>0</v>
          </cell>
          <cell r="I960">
            <v>0</v>
          </cell>
          <cell r="J960">
            <v>0</v>
          </cell>
          <cell r="K960">
            <v>0</v>
          </cell>
          <cell r="L960" t="str">
            <v>UN</v>
          </cell>
          <cell r="M960">
            <v>3380.11</v>
          </cell>
        </row>
        <row r="961">
          <cell r="A961" t="str">
            <v>10.80.02</v>
          </cell>
          <cell r="B961" t="str">
            <v>SUDECAP</v>
          </cell>
          <cell r="C961" t="str">
            <v>CENTRIFUGA DE SUCÇAO E RECALQUE 1/2 HP  D= 3"</v>
          </cell>
          <cell r="D961">
            <v>0</v>
          </cell>
          <cell r="E961">
            <v>0</v>
          </cell>
          <cell r="F961">
            <v>0</v>
          </cell>
          <cell r="G961">
            <v>0</v>
          </cell>
          <cell r="H961">
            <v>0</v>
          </cell>
          <cell r="I961">
            <v>0</v>
          </cell>
          <cell r="J961">
            <v>0</v>
          </cell>
          <cell r="K961">
            <v>0</v>
          </cell>
          <cell r="L961" t="str">
            <v>UN</v>
          </cell>
          <cell r="M961">
            <v>4390.1099999999997</v>
          </cell>
        </row>
        <row r="962">
          <cell r="A962" t="str">
            <v>10.80.11</v>
          </cell>
          <cell r="B962" t="str">
            <v>SUDECAP</v>
          </cell>
          <cell r="C962" t="str">
            <v>MOTO-BOMBA 0,5CV Vm=5M3/H,SUC=1 1/2"/R=1 1/2",TRIF</v>
          </cell>
          <cell r="D962">
            <v>0</v>
          </cell>
          <cell r="E962">
            <v>0</v>
          </cell>
          <cell r="F962">
            <v>0</v>
          </cell>
          <cell r="G962">
            <v>0</v>
          </cell>
          <cell r="H962">
            <v>0</v>
          </cell>
          <cell r="I962">
            <v>0</v>
          </cell>
          <cell r="J962">
            <v>0</v>
          </cell>
          <cell r="K962">
            <v>0</v>
          </cell>
          <cell r="L962" t="str">
            <v>UN</v>
          </cell>
          <cell r="M962">
            <v>985.94</v>
          </cell>
        </row>
        <row r="963">
          <cell r="A963" t="str">
            <v>10.80.12</v>
          </cell>
          <cell r="B963" t="str">
            <v>SUDECAP</v>
          </cell>
          <cell r="C963" t="str">
            <v>MOTO-BOMBA 1HP,SUC=1 1/2"/R=1 1/4",Vm=5M3/H,HM=16M</v>
          </cell>
          <cell r="D963">
            <v>0</v>
          </cell>
          <cell r="E963">
            <v>0</v>
          </cell>
          <cell r="F963">
            <v>0</v>
          </cell>
          <cell r="G963">
            <v>0</v>
          </cell>
          <cell r="H963">
            <v>0</v>
          </cell>
          <cell r="I963">
            <v>0</v>
          </cell>
          <cell r="J963">
            <v>0</v>
          </cell>
          <cell r="K963">
            <v>0</v>
          </cell>
          <cell r="L963" t="str">
            <v>UN</v>
          </cell>
          <cell r="M963">
            <v>1027.21</v>
          </cell>
        </row>
        <row r="964">
          <cell r="A964" t="str">
            <v>10.90</v>
          </cell>
          <cell r="B964" t="str">
            <v>SUDECAP</v>
          </cell>
          <cell r="C964" t="str">
            <v>PREVENÇAO E COMBATE A INCENDIO</v>
          </cell>
          <cell r="D964">
            <v>0</v>
          </cell>
          <cell r="E964">
            <v>0</v>
          </cell>
          <cell r="F964">
            <v>0</v>
          </cell>
          <cell r="G964">
            <v>0</v>
          </cell>
          <cell r="H964">
            <v>0</v>
          </cell>
          <cell r="I964">
            <v>0</v>
          </cell>
          <cell r="J964">
            <v>0</v>
          </cell>
          <cell r="K964">
            <v>0</v>
          </cell>
          <cell r="L964">
            <v>0</v>
          </cell>
          <cell r="M964">
            <v>0</v>
          </cell>
        </row>
        <row r="965">
          <cell r="A965" t="str">
            <v>10.90.01</v>
          </cell>
          <cell r="B965" t="str">
            <v>SUDECAP</v>
          </cell>
          <cell r="C965" t="str">
            <v>EXTINTOR DE INCENDIO CO2, CAPACIDADE = 6 L</v>
          </cell>
          <cell r="D965">
            <v>0</v>
          </cell>
          <cell r="E965">
            <v>0</v>
          </cell>
          <cell r="F965">
            <v>0</v>
          </cell>
          <cell r="G965">
            <v>0</v>
          </cell>
          <cell r="H965">
            <v>0</v>
          </cell>
          <cell r="I965">
            <v>0</v>
          </cell>
          <cell r="J965">
            <v>0</v>
          </cell>
          <cell r="K965">
            <v>0</v>
          </cell>
          <cell r="L965" t="str">
            <v>UN</v>
          </cell>
          <cell r="M965">
            <v>371.91</v>
          </cell>
        </row>
        <row r="966">
          <cell r="A966" t="str">
            <v>10.90.02</v>
          </cell>
          <cell r="B966" t="str">
            <v>SUDECAP</v>
          </cell>
          <cell r="C966" t="str">
            <v>EXTINTOR DE INCENDIO AGUA PRESSURIZADA CAPAC.= 10L</v>
          </cell>
          <cell r="D966">
            <v>0</v>
          </cell>
          <cell r="E966">
            <v>0</v>
          </cell>
          <cell r="F966">
            <v>0</v>
          </cell>
          <cell r="G966">
            <v>0</v>
          </cell>
          <cell r="H966">
            <v>0</v>
          </cell>
          <cell r="I966">
            <v>0</v>
          </cell>
          <cell r="J966">
            <v>0</v>
          </cell>
          <cell r="K966">
            <v>0</v>
          </cell>
          <cell r="L966" t="str">
            <v>UN</v>
          </cell>
          <cell r="M966">
            <v>97.07</v>
          </cell>
        </row>
        <row r="967">
          <cell r="A967" t="str">
            <v>10.90.03</v>
          </cell>
          <cell r="B967" t="str">
            <v>SUDECAP</v>
          </cell>
          <cell r="C967" t="str">
            <v>EXTINTOR DE INCENDIO  TIPO PO QUIMICO - 6KG</v>
          </cell>
          <cell r="D967">
            <v>0</v>
          </cell>
          <cell r="E967">
            <v>0</v>
          </cell>
          <cell r="F967">
            <v>0</v>
          </cell>
          <cell r="G967">
            <v>0</v>
          </cell>
          <cell r="H967">
            <v>0</v>
          </cell>
          <cell r="I967">
            <v>0</v>
          </cell>
          <cell r="J967">
            <v>0</v>
          </cell>
          <cell r="K967">
            <v>0</v>
          </cell>
          <cell r="L967" t="str">
            <v>UN</v>
          </cell>
          <cell r="M967">
            <v>122.16</v>
          </cell>
        </row>
        <row r="968">
          <cell r="A968" t="str">
            <v>10.90.04</v>
          </cell>
          <cell r="B968" t="str">
            <v>SUDECAP</v>
          </cell>
          <cell r="C968" t="str">
            <v>EXTINTOR PO QUIMICO SECO ABC 4KG CAP.2-A: 20-B: C</v>
          </cell>
          <cell r="D968">
            <v>0</v>
          </cell>
          <cell r="E968">
            <v>0</v>
          </cell>
          <cell r="F968">
            <v>0</v>
          </cell>
          <cell r="G968">
            <v>0</v>
          </cell>
          <cell r="H968">
            <v>0</v>
          </cell>
          <cell r="I968">
            <v>0</v>
          </cell>
          <cell r="J968">
            <v>0</v>
          </cell>
          <cell r="K968">
            <v>0</v>
          </cell>
          <cell r="L968" t="str">
            <v>UN</v>
          </cell>
          <cell r="M968">
            <v>104.92</v>
          </cell>
        </row>
        <row r="969">
          <cell r="A969" t="str">
            <v>10.90.05</v>
          </cell>
          <cell r="B969" t="str">
            <v>SUDECAP</v>
          </cell>
          <cell r="C969" t="str">
            <v>EXTINTOR PO QUIMICO SECO BC 20B:C</v>
          </cell>
          <cell r="D969">
            <v>0</v>
          </cell>
          <cell r="E969">
            <v>0</v>
          </cell>
          <cell r="F969">
            <v>0</v>
          </cell>
          <cell r="G969">
            <v>0</v>
          </cell>
          <cell r="H969">
            <v>0</v>
          </cell>
          <cell r="I969">
            <v>0</v>
          </cell>
          <cell r="J969">
            <v>0</v>
          </cell>
          <cell r="K969">
            <v>0</v>
          </cell>
          <cell r="L969" t="str">
            <v>UN</v>
          </cell>
          <cell r="M969">
            <v>89.96</v>
          </cell>
        </row>
        <row r="970">
          <cell r="A970" t="str">
            <v>10.90.14</v>
          </cell>
          <cell r="B970" t="str">
            <v>SUDECAP</v>
          </cell>
          <cell r="C970" t="str">
            <v>REGISTRO DE GAVETA D=63MM (2 1/2")</v>
          </cell>
          <cell r="D970">
            <v>0</v>
          </cell>
          <cell r="E970">
            <v>0</v>
          </cell>
          <cell r="F970">
            <v>0</v>
          </cell>
          <cell r="G970">
            <v>0</v>
          </cell>
          <cell r="H970">
            <v>0</v>
          </cell>
          <cell r="I970">
            <v>0</v>
          </cell>
          <cell r="J970">
            <v>0</v>
          </cell>
          <cell r="K970">
            <v>0</v>
          </cell>
          <cell r="L970" t="str">
            <v>UN</v>
          </cell>
          <cell r="M970">
            <v>159.06</v>
          </cell>
        </row>
        <row r="971">
          <cell r="A971" t="str">
            <v>10.90.15</v>
          </cell>
          <cell r="B971" t="str">
            <v>SUDECAP</v>
          </cell>
          <cell r="C971" t="str">
            <v>REGISTRO GLOBO D=13MM (1/2")</v>
          </cell>
          <cell r="D971">
            <v>0</v>
          </cell>
          <cell r="E971">
            <v>0</v>
          </cell>
          <cell r="F971">
            <v>0</v>
          </cell>
          <cell r="G971">
            <v>0</v>
          </cell>
          <cell r="H971">
            <v>0</v>
          </cell>
          <cell r="I971">
            <v>0</v>
          </cell>
          <cell r="J971">
            <v>0</v>
          </cell>
          <cell r="K971">
            <v>0</v>
          </cell>
          <cell r="L971" t="str">
            <v>UN</v>
          </cell>
          <cell r="M971">
            <v>96.68</v>
          </cell>
        </row>
        <row r="972">
          <cell r="A972" t="str">
            <v>10.90.16</v>
          </cell>
          <cell r="B972" t="str">
            <v>SUDECAP</v>
          </cell>
          <cell r="C972" t="str">
            <v>REGISTRO GLOBO D=25MM (1")</v>
          </cell>
          <cell r="D972">
            <v>0</v>
          </cell>
          <cell r="E972">
            <v>0</v>
          </cell>
          <cell r="F972">
            <v>0</v>
          </cell>
          <cell r="G972">
            <v>0</v>
          </cell>
          <cell r="H972">
            <v>0</v>
          </cell>
          <cell r="I972">
            <v>0</v>
          </cell>
          <cell r="J972">
            <v>0</v>
          </cell>
          <cell r="K972">
            <v>0</v>
          </cell>
          <cell r="L972" t="str">
            <v>UN</v>
          </cell>
          <cell r="M972">
            <v>174.8</v>
          </cell>
        </row>
        <row r="973">
          <cell r="A973" t="str">
            <v>10.90.17</v>
          </cell>
          <cell r="B973" t="str">
            <v>SUDECAP</v>
          </cell>
          <cell r="C973" t="str">
            <v>REGISTRO GLOBO ANGULAR D= 63 MM P/ HIDRANTE</v>
          </cell>
          <cell r="D973">
            <v>0</v>
          </cell>
          <cell r="E973">
            <v>0</v>
          </cell>
          <cell r="F973">
            <v>0</v>
          </cell>
          <cell r="G973">
            <v>0</v>
          </cell>
          <cell r="H973">
            <v>0</v>
          </cell>
          <cell r="I973">
            <v>0</v>
          </cell>
          <cell r="J973">
            <v>0</v>
          </cell>
          <cell r="K973">
            <v>0</v>
          </cell>
          <cell r="L973" t="str">
            <v>UN</v>
          </cell>
          <cell r="M973">
            <v>77.39</v>
          </cell>
        </row>
        <row r="974">
          <cell r="A974" t="str">
            <v>10.90.18</v>
          </cell>
          <cell r="B974" t="str">
            <v>SUDECAP</v>
          </cell>
          <cell r="C974" t="str">
            <v>ADAPTADOR DE ROSCA 5 FIOS, D= 63 X 38 MM</v>
          </cell>
          <cell r="D974">
            <v>0</v>
          </cell>
          <cell r="E974">
            <v>0</v>
          </cell>
          <cell r="F974">
            <v>0</v>
          </cell>
          <cell r="G974">
            <v>0</v>
          </cell>
          <cell r="H974">
            <v>0</v>
          </cell>
          <cell r="I974">
            <v>0</v>
          </cell>
          <cell r="J974">
            <v>0</v>
          </cell>
          <cell r="K974">
            <v>0</v>
          </cell>
          <cell r="L974" t="str">
            <v>UN</v>
          </cell>
          <cell r="M974">
            <v>31</v>
          </cell>
        </row>
        <row r="975">
          <cell r="A975" t="str">
            <v>10.90.19</v>
          </cell>
          <cell r="B975" t="str">
            <v>SUDECAP</v>
          </cell>
          <cell r="C975" t="str">
            <v>ESGUICHO TIPO AGULHETA, JUNTA DE UNIAO D=38 MM</v>
          </cell>
          <cell r="D975">
            <v>0</v>
          </cell>
          <cell r="E975">
            <v>0</v>
          </cell>
          <cell r="F975">
            <v>0</v>
          </cell>
          <cell r="G975">
            <v>0</v>
          </cell>
          <cell r="H975">
            <v>0</v>
          </cell>
          <cell r="I975">
            <v>0</v>
          </cell>
          <cell r="J975">
            <v>0</v>
          </cell>
          <cell r="K975">
            <v>0</v>
          </cell>
          <cell r="L975" t="str">
            <v>UN</v>
          </cell>
          <cell r="M975">
            <v>42.57</v>
          </cell>
        </row>
        <row r="976">
          <cell r="A976" t="str">
            <v>10.90.20</v>
          </cell>
          <cell r="B976" t="str">
            <v>SUDECAP</v>
          </cell>
          <cell r="C976" t="str">
            <v>ABRIGO PARA EXTINTOR INCENDIO CH18 60X40X30 CM</v>
          </cell>
          <cell r="D976">
            <v>0</v>
          </cell>
          <cell r="E976">
            <v>0</v>
          </cell>
          <cell r="F976">
            <v>0</v>
          </cell>
          <cell r="G976">
            <v>0</v>
          </cell>
          <cell r="H976">
            <v>0</v>
          </cell>
          <cell r="I976">
            <v>0</v>
          </cell>
          <cell r="J976">
            <v>0</v>
          </cell>
          <cell r="K976">
            <v>0</v>
          </cell>
          <cell r="L976" t="str">
            <v>UN</v>
          </cell>
          <cell r="M976">
            <v>125.13</v>
          </cell>
        </row>
        <row r="977">
          <cell r="A977" t="str">
            <v>10.90.22</v>
          </cell>
          <cell r="B977" t="str">
            <v>SUDECAP</v>
          </cell>
          <cell r="C977" t="str">
            <v>ABRIGO PARA HIDRANTE INTERNO 75X45X17 CM</v>
          </cell>
          <cell r="D977">
            <v>0</v>
          </cell>
          <cell r="E977">
            <v>0</v>
          </cell>
          <cell r="F977">
            <v>0</v>
          </cell>
          <cell r="G977">
            <v>0</v>
          </cell>
          <cell r="H977">
            <v>0</v>
          </cell>
          <cell r="I977">
            <v>0</v>
          </cell>
          <cell r="J977">
            <v>0</v>
          </cell>
          <cell r="K977">
            <v>0</v>
          </cell>
          <cell r="L977" t="str">
            <v>UN</v>
          </cell>
          <cell r="M977">
            <v>161.28</v>
          </cell>
        </row>
        <row r="978">
          <cell r="A978" t="str">
            <v>10.90.23</v>
          </cell>
          <cell r="B978" t="str">
            <v>SUDECAP</v>
          </cell>
          <cell r="C978" t="str">
            <v>ABRIGO PARA HIDRANTE INTERNO 90X60X17 CM</v>
          </cell>
          <cell r="D978">
            <v>0</v>
          </cell>
          <cell r="E978">
            <v>0</v>
          </cell>
          <cell r="F978">
            <v>0</v>
          </cell>
          <cell r="G978">
            <v>0</v>
          </cell>
          <cell r="H978">
            <v>0</v>
          </cell>
          <cell r="I978">
            <v>0</v>
          </cell>
          <cell r="J978">
            <v>0</v>
          </cell>
          <cell r="K978">
            <v>0</v>
          </cell>
          <cell r="L978" t="str">
            <v>UN</v>
          </cell>
          <cell r="M978">
            <v>197.3</v>
          </cell>
        </row>
        <row r="979">
          <cell r="A979" t="str">
            <v>10.90.24</v>
          </cell>
          <cell r="B979" t="str">
            <v>SUDECAP</v>
          </cell>
          <cell r="C979" t="str">
            <v>SINALIZADOR PARA EXTINTOR DE INCENDIO EM PVC</v>
          </cell>
          <cell r="D979">
            <v>0</v>
          </cell>
          <cell r="E979">
            <v>0</v>
          </cell>
          <cell r="F979">
            <v>0</v>
          </cell>
          <cell r="G979">
            <v>0</v>
          </cell>
          <cell r="H979">
            <v>0</v>
          </cell>
          <cell r="I979">
            <v>0</v>
          </cell>
          <cell r="J979">
            <v>0</v>
          </cell>
          <cell r="K979">
            <v>0</v>
          </cell>
          <cell r="L979" t="str">
            <v>UN</v>
          </cell>
          <cell r="M979">
            <v>11.7</v>
          </cell>
        </row>
        <row r="980">
          <cell r="A980" t="str">
            <v>10.90.25</v>
          </cell>
          <cell r="B980" t="str">
            <v>SUDECAP</v>
          </cell>
          <cell r="C980" t="str">
            <v>HIDRANTE DE RECALQUE COMPLETO EM CX. ALVENARIA</v>
          </cell>
          <cell r="D980">
            <v>0</v>
          </cell>
          <cell r="E980">
            <v>0</v>
          </cell>
          <cell r="F980">
            <v>0</v>
          </cell>
          <cell r="G980">
            <v>0</v>
          </cell>
          <cell r="H980">
            <v>0</v>
          </cell>
          <cell r="I980">
            <v>0</v>
          </cell>
          <cell r="J980">
            <v>0</v>
          </cell>
          <cell r="K980">
            <v>0</v>
          </cell>
          <cell r="L980" t="str">
            <v>UN</v>
          </cell>
          <cell r="M980">
            <v>529.41</v>
          </cell>
        </row>
        <row r="981">
          <cell r="A981" t="str">
            <v>10.90.26</v>
          </cell>
          <cell r="B981" t="str">
            <v>SUDECAP</v>
          </cell>
          <cell r="C981" t="str">
            <v>CHAVE STORZ EM ALUMÍNIO 1 1/2"</v>
          </cell>
          <cell r="D981">
            <v>0</v>
          </cell>
          <cell r="E981">
            <v>0</v>
          </cell>
          <cell r="F981">
            <v>0</v>
          </cell>
          <cell r="G981">
            <v>0</v>
          </cell>
          <cell r="H981">
            <v>0</v>
          </cell>
          <cell r="I981">
            <v>0</v>
          </cell>
          <cell r="J981">
            <v>0</v>
          </cell>
          <cell r="K981">
            <v>0</v>
          </cell>
          <cell r="L981" t="str">
            <v>UN</v>
          </cell>
          <cell r="M981">
            <v>8.9700000000000006</v>
          </cell>
        </row>
        <row r="982">
          <cell r="A982" t="str">
            <v>10.90.28</v>
          </cell>
          <cell r="B982" t="str">
            <v>SUDECAP</v>
          </cell>
          <cell r="C982" t="str">
            <v>MANGUEIRA FIBRA SINTETICA TIPO 2 D=38 MM X 15 M</v>
          </cell>
          <cell r="D982">
            <v>0</v>
          </cell>
          <cell r="E982">
            <v>0</v>
          </cell>
          <cell r="F982">
            <v>0</v>
          </cell>
          <cell r="G982">
            <v>0</v>
          </cell>
          <cell r="H982">
            <v>0</v>
          </cell>
          <cell r="I982">
            <v>0</v>
          </cell>
          <cell r="J982">
            <v>0</v>
          </cell>
          <cell r="K982">
            <v>0</v>
          </cell>
          <cell r="L982" t="str">
            <v>UN</v>
          </cell>
          <cell r="M982">
            <v>223.03</v>
          </cell>
        </row>
        <row r="983">
          <cell r="A983" t="str">
            <v>10.90.29</v>
          </cell>
          <cell r="B983" t="str">
            <v>SUDECAP</v>
          </cell>
          <cell r="C983" t="str">
            <v>MANGUEIRA FIBRA SINTETICA TIPO 2 D=38 MM X 20 M</v>
          </cell>
          <cell r="D983">
            <v>0</v>
          </cell>
          <cell r="E983">
            <v>0</v>
          </cell>
          <cell r="F983">
            <v>0</v>
          </cell>
          <cell r="G983">
            <v>0</v>
          </cell>
          <cell r="H983">
            <v>0</v>
          </cell>
          <cell r="I983">
            <v>0</v>
          </cell>
          <cell r="J983">
            <v>0</v>
          </cell>
          <cell r="K983">
            <v>0</v>
          </cell>
          <cell r="L983" t="str">
            <v>UN</v>
          </cell>
          <cell r="M983">
            <v>268.06</v>
          </cell>
        </row>
        <row r="984">
          <cell r="A984" t="str">
            <v>10.90.32</v>
          </cell>
          <cell r="B984" t="str">
            <v>SUDECAP</v>
          </cell>
          <cell r="C984" t="str">
            <v>PRESSOSTATO TELEMECANIQUE XML B004, A2511</v>
          </cell>
          <cell r="D984">
            <v>0</v>
          </cell>
          <cell r="E984">
            <v>0</v>
          </cell>
          <cell r="F984">
            <v>0</v>
          </cell>
          <cell r="G984">
            <v>0</v>
          </cell>
          <cell r="H984">
            <v>0</v>
          </cell>
          <cell r="I984">
            <v>0</v>
          </cell>
          <cell r="J984">
            <v>0</v>
          </cell>
          <cell r="K984">
            <v>0</v>
          </cell>
          <cell r="L984" t="str">
            <v>UN</v>
          </cell>
          <cell r="M984">
            <v>231.83</v>
          </cell>
        </row>
        <row r="985">
          <cell r="A985" t="str">
            <v>10.90.35</v>
          </cell>
          <cell r="B985" t="str">
            <v>SUDECAP</v>
          </cell>
          <cell r="C985" t="str">
            <v>MANOMETRO WILLY C/ ESCALA DE LEITURA 0 A 100 PSI</v>
          </cell>
          <cell r="D985">
            <v>0</v>
          </cell>
          <cell r="E985">
            <v>0</v>
          </cell>
          <cell r="F985">
            <v>0</v>
          </cell>
          <cell r="G985">
            <v>0</v>
          </cell>
          <cell r="H985">
            <v>0</v>
          </cell>
          <cell r="I985">
            <v>0</v>
          </cell>
          <cell r="J985">
            <v>0</v>
          </cell>
          <cell r="K985">
            <v>0</v>
          </cell>
          <cell r="L985" t="str">
            <v>UN</v>
          </cell>
          <cell r="M985">
            <v>50.48</v>
          </cell>
        </row>
        <row r="986">
          <cell r="A986" t="str">
            <v>10.90.38</v>
          </cell>
          <cell r="B986" t="str">
            <v>SUDECAP</v>
          </cell>
          <cell r="C986" t="str">
            <v>CILINDRO DE PRESSAO OU MOLA PNEUMATICA D= 150 MM</v>
          </cell>
          <cell r="D986">
            <v>0</v>
          </cell>
          <cell r="E986">
            <v>0</v>
          </cell>
          <cell r="F986">
            <v>0</v>
          </cell>
          <cell r="G986">
            <v>0</v>
          </cell>
          <cell r="H986">
            <v>0</v>
          </cell>
          <cell r="I986">
            <v>0</v>
          </cell>
          <cell r="J986">
            <v>0</v>
          </cell>
          <cell r="K986">
            <v>0</v>
          </cell>
          <cell r="L986" t="str">
            <v>UN</v>
          </cell>
          <cell r="M986">
            <v>267.05</v>
          </cell>
        </row>
        <row r="987">
          <cell r="A987" t="str">
            <v>10.90.41</v>
          </cell>
          <cell r="B987" t="str">
            <v>SUDECAP</v>
          </cell>
          <cell r="C987" t="str">
            <v>QUADRO DE FORÇA P/ MOTOR DE 1,5CV, 220V, TRIFASICO</v>
          </cell>
          <cell r="D987">
            <v>0</v>
          </cell>
          <cell r="E987">
            <v>0</v>
          </cell>
          <cell r="F987">
            <v>0</v>
          </cell>
          <cell r="G987">
            <v>0</v>
          </cell>
          <cell r="H987">
            <v>0</v>
          </cell>
          <cell r="I987">
            <v>0</v>
          </cell>
          <cell r="J987">
            <v>0</v>
          </cell>
          <cell r="K987">
            <v>0</v>
          </cell>
          <cell r="L987" t="str">
            <v>UN</v>
          </cell>
          <cell r="M987">
            <v>506.8</v>
          </cell>
        </row>
        <row r="988">
          <cell r="A988" t="str">
            <v>10.90.44</v>
          </cell>
          <cell r="B988" t="str">
            <v>SUDECAP</v>
          </cell>
          <cell r="C988" t="str">
            <v>CONJ. ELETROBOMBA LEVE 1,5CV, 220V, TRIFASICO</v>
          </cell>
          <cell r="D988">
            <v>0</v>
          </cell>
          <cell r="E988">
            <v>0</v>
          </cell>
          <cell r="F988">
            <v>0</v>
          </cell>
          <cell r="G988">
            <v>0</v>
          </cell>
          <cell r="H988">
            <v>0</v>
          </cell>
          <cell r="I988">
            <v>0</v>
          </cell>
          <cell r="J988">
            <v>0</v>
          </cell>
          <cell r="K988">
            <v>0</v>
          </cell>
          <cell r="L988" t="str">
            <v>UN</v>
          </cell>
          <cell r="M988">
            <v>929.26</v>
          </cell>
        </row>
        <row r="989">
          <cell r="A989" t="str">
            <v>10.90.48</v>
          </cell>
          <cell r="B989" t="str">
            <v>SUDECAP</v>
          </cell>
          <cell r="C989" t="str">
            <v>LUM.DE EMERGENCIA AUTONOMA IE-16 (LAMP.8W)-SAIDA</v>
          </cell>
          <cell r="D989">
            <v>0</v>
          </cell>
          <cell r="E989">
            <v>0</v>
          </cell>
          <cell r="F989">
            <v>0</v>
          </cell>
          <cell r="G989">
            <v>0</v>
          </cell>
          <cell r="H989">
            <v>0</v>
          </cell>
          <cell r="I989">
            <v>0</v>
          </cell>
          <cell r="J989">
            <v>0</v>
          </cell>
          <cell r="K989">
            <v>0</v>
          </cell>
          <cell r="L989" t="str">
            <v>UN</v>
          </cell>
          <cell r="M989">
            <v>42.78</v>
          </cell>
        </row>
        <row r="990">
          <cell r="A990" t="str">
            <v>10.90.52</v>
          </cell>
          <cell r="B990" t="str">
            <v>SUDECAP</v>
          </cell>
          <cell r="C990" t="str">
            <v>VALVULA DE RETENÇAO HORIZONTAL PORTINHOLA D= 13MM</v>
          </cell>
          <cell r="D990">
            <v>0</v>
          </cell>
          <cell r="E990">
            <v>0</v>
          </cell>
          <cell r="F990">
            <v>0</v>
          </cell>
          <cell r="G990">
            <v>0</v>
          </cell>
          <cell r="H990">
            <v>0</v>
          </cell>
          <cell r="I990">
            <v>0</v>
          </cell>
          <cell r="J990">
            <v>0</v>
          </cell>
          <cell r="K990">
            <v>0</v>
          </cell>
          <cell r="L990" t="str">
            <v>UN</v>
          </cell>
          <cell r="M990">
            <v>74.98</v>
          </cell>
        </row>
        <row r="991">
          <cell r="A991" t="str">
            <v>10.90.57</v>
          </cell>
          <cell r="B991" t="str">
            <v>SUDECAP</v>
          </cell>
          <cell r="C991" t="str">
            <v>VALVULA DE RETENÇAO HORIZONTAL PORTINHOLA D= 63MM</v>
          </cell>
          <cell r="D991">
            <v>0</v>
          </cell>
          <cell r="E991">
            <v>0</v>
          </cell>
          <cell r="F991">
            <v>0</v>
          </cell>
          <cell r="G991">
            <v>0</v>
          </cell>
          <cell r="H991">
            <v>0</v>
          </cell>
          <cell r="I991">
            <v>0</v>
          </cell>
          <cell r="J991">
            <v>0</v>
          </cell>
          <cell r="K991">
            <v>0</v>
          </cell>
          <cell r="L991" t="str">
            <v>UN</v>
          </cell>
          <cell r="M991">
            <v>340.38</v>
          </cell>
        </row>
        <row r="992">
          <cell r="A992" t="str">
            <v>10.90.77</v>
          </cell>
          <cell r="B992" t="str">
            <v>SUDECAP</v>
          </cell>
          <cell r="C992" t="str">
            <v>QUADRO DE FORCA P/ MOTOR DE 3CV. 220V TRIFASICO</v>
          </cell>
          <cell r="D992">
            <v>0</v>
          </cell>
          <cell r="E992">
            <v>0</v>
          </cell>
          <cell r="F992">
            <v>0</v>
          </cell>
          <cell r="G992">
            <v>0</v>
          </cell>
          <cell r="H992">
            <v>0</v>
          </cell>
          <cell r="I992">
            <v>0</v>
          </cell>
          <cell r="J992">
            <v>0</v>
          </cell>
          <cell r="K992">
            <v>0</v>
          </cell>
          <cell r="L992" t="str">
            <v>UN</v>
          </cell>
          <cell r="M992">
            <v>506.8</v>
          </cell>
        </row>
        <row r="993">
          <cell r="A993" t="str">
            <v>10.90.78</v>
          </cell>
          <cell r="B993" t="str">
            <v>SUDECAP</v>
          </cell>
          <cell r="C993" t="str">
            <v>CONJ. ELETROBOMBA LEVE 3CV. 220V TRIFASICO</v>
          </cell>
          <cell r="D993">
            <v>0</v>
          </cell>
          <cell r="E993">
            <v>0</v>
          </cell>
          <cell r="F993">
            <v>0</v>
          </cell>
          <cell r="G993">
            <v>0</v>
          </cell>
          <cell r="H993">
            <v>0</v>
          </cell>
          <cell r="I993">
            <v>0</v>
          </cell>
          <cell r="J993">
            <v>0</v>
          </cell>
          <cell r="K993">
            <v>0</v>
          </cell>
          <cell r="L993" t="str">
            <v>UN</v>
          </cell>
          <cell r="M993">
            <v>1393.47</v>
          </cell>
        </row>
        <row r="994">
          <cell r="A994" t="str">
            <v>10.90.86</v>
          </cell>
          <cell r="B994" t="str">
            <v>SUDECAP</v>
          </cell>
          <cell r="C994" t="str">
            <v>BOTOEIRA COMANDO MANUAL TIPO LIGA/DESLIGA</v>
          </cell>
          <cell r="D994">
            <v>0</v>
          </cell>
          <cell r="E994">
            <v>0</v>
          </cell>
          <cell r="F994">
            <v>0</v>
          </cell>
          <cell r="G994">
            <v>0</v>
          </cell>
          <cell r="H994">
            <v>0</v>
          </cell>
          <cell r="I994">
            <v>0</v>
          </cell>
          <cell r="J994">
            <v>0</v>
          </cell>
          <cell r="K994">
            <v>0</v>
          </cell>
          <cell r="L994" t="str">
            <v>UN</v>
          </cell>
          <cell r="M994">
            <v>73.75</v>
          </cell>
        </row>
        <row r="995">
          <cell r="A995" t="str">
            <v>10.90.87</v>
          </cell>
          <cell r="B995" t="str">
            <v>SUDECAP</v>
          </cell>
          <cell r="C995" t="str">
            <v>AVISADOR SONORO E VISUAL</v>
          </cell>
          <cell r="D995">
            <v>0</v>
          </cell>
          <cell r="E995">
            <v>0</v>
          </cell>
          <cell r="F995">
            <v>0</v>
          </cell>
          <cell r="G995">
            <v>0</v>
          </cell>
          <cell r="H995">
            <v>0</v>
          </cell>
          <cell r="I995">
            <v>0</v>
          </cell>
          <cell r="J995">
            <v>0</v>
          </cell>
          <cell r="K995">
            <v>0</v>
          </cell>
          <cell r="L995" t="str">
            <v>UN</v>
          </cell>
          <cell r="M995">
            <v>105.67</v>
          </cell>
        </row>
        <row r="996">
          <cell r="A996" t="str">
            <v>11</v>
          </cell>
          <cell r="B996">
            <v>0</v>
          </cell>
          <cell r="C996" t="str">
            <v>INSTALAÇAO ELETRICA E TELEFONICA</v>
          </cell>
          <cell r="D996">
            <v>0</v>
          </cell>
          <cell r="E996">
            <v>0</v>
          </cell>
          <cell r="F996">
            <v>0</v>
          </cell>
          <cell r="G996">
            <v>0</v>
          </cell>
          <cell r="H996">
            <v>0</v>
          </cell>
          <cell r="I996">
            <v>0</v>
          </cell>
          <cell r="J996">
            <v>0</v>
          </cell>
          <cell r="K996">
            <v>0</v>
          </cell>
          <cell r="L996">
            <v>0</v>
          </cell>
          <cell r="M996">
            <v>0</v>
          </cell>
        </row>
        <row r="997">
          <cell r="A997" t="str">
            <v>11.01</v>
          </cell>
          <cell r="B997" t="str">
            <v>SUDECAP</v>
          </cell>
          <cell r="C997" t="str">
            <v>ELETRODUTO PVC RIGIDO, ROSCA, INCLUSIVE CONEXOES</v>
          </cell>
          <cell r="D997">
            <v>0</v>
          </cell>
          <cell r="E997">
            <v>0</v>
          </cell>
          <cell r="F997">
            <v>0</v>
          </cell>
          <cell r="G997">
            <v>0</v>
          </cell>
          <cell r="H997">
            <v>0</v>
          </cell>
          <cell r="I997">
            <v>0</v>
          </cell>
          <cell r="J997">
            <v>0</v>
          </cell>
          <cell r="K997">
            <v>0</v>
          </cell>
          <cell r="L997">
            <v>0</v>
          </cell>
          <cell r="M997">
            <v>0</v>
          </cell>
        </row>
        <row r="998">
          <cell r="A998" t="str">
            <v>11.01.02</v>
          </cell>
          <cell r="B998" t="str">
            <v>SUDECAP</v>
          </cell>
          <cell r="C998" t="str">
            <v>D= 3/4"</v>
          </cell>
          <cell r="D998">
            <v>0</v>
          </cell>
          <cell r="E998">
            <v>0</v>
          </cell>
          <cell r="F998">
            <v>0</v>
          </cell>
          <cell r="G998">
            <v>0</v>
          </cell>
          <cell r="H998">
            <v>0</v>
          </cell>
          <cell r="I998">
            <v>0</v>
          </cell>
          <cell r="J998">
            <v>0</v>
          </cell>
          <cell r="K998">
            <v>0</v>
          </cell>
          <cell r="L998" t="str">
            <v>M</v>
          </cell>
          <cell r="M998">
            <v>6.33</v>
          </cell>
        </row>
        <row r="999">
          <cell r="A999" t="str">
            <v>11.01.03</v>
          </cell>
          <cell r="B999" t="str">
            <v>SUDECAP</v>
          </cell>
          <cell r="C999" t="str">
            <v>D= 1"</v>
          </cell>
          <cell r="D999">
            <v>0</v>
          </cell>
          <cell r="E999">
            <v>0</v>
          </cell>
          <cell r="F999">
            <v>0</v>
          </cell>
          <cell r="G999">
            <v>0</v>
          </cell>
          <cell r="H999">
            <v>0</v>
          </cell>
          <cell r="I999">
            <v>0</v>
          </cell>
          <cell r="J999">
            <v>0</v>
          </cell>
          <cell r="K999">
            <v>0</v>
          </cell>
          <cell r="L999" t="str">
            <v>M</v>
          </cell>
          <cell r="M999">
            <v>8.3800000000000008</v>
          </cell>
        </row>
        <row r="1000">
          <cell r="A1000" t="str">
            <v>11.01.04</v>
          </cell>
          <cell r="B1000" t="str">
            <v>SUDECAP</v>
          </cell>
          <cell r="C1000" t="str">
            <v>D= 1 1/4"</v>
          </cell>
          <cell r="D1000">
            <v>0</v>
          </cell>
          <cell r="E1000">
            <v>0</v>
          </cell>
          <cell r="F1000">
            <v>0</v>
          </cell>
          <cell r="G1000">
            <v>0</v>
          </cell>
          <cell r="H1000">
            <v>0</v>
          </cell>
          <cell r="I1000">
            <v>0</v>
          </cell>
          <cell r="J1000">
            <v>0</v>
          </cell>
          <cell r="K1000">
            <v>0</v>
          </cell>
          <cell r="L1000" t="str">
            <v>M</v>
          </cell>
          <cell r="M1000">
            <v>11.33</v>
          </cell>
        </row>
        <row r="1001">
          <cell r="A1001" t="str">
            <v>11.01.05</v>
          </cell>
          <cell r="B1001" t="str">
            <v>SUDECAP</v>
          </cell>
          <cell r="C1001" t="str">
            <v>D= 1 1/2"</v>
          </cell>
          <cell r="D1001">
            <v>0</v>
          </cell>
          <cell r="E1001">
            <v>0</v>
          </cell>
          <cell r="F1001">
            <v>0</v>
          </cell>
          <cell r="G1001">
            <v>0</v>
          </cell>
          <cell r="H1001">
            <v>0</v>
          </cell>
          <cell r="I1001">
            <v>0</v>
          </cell>
          <cell r="J1001">
            <v>0</v>
          </cell>
          <cell r="K1001">
            <v>0</v>
          </cell>
          <cell r="L1001" t="str">
            <v>M</v>
          </cell>
          <cell r="M1001">
            <v>15.62</v>
          </cell>
        </row>
        <row r="1002">
          <cell r="A1002" t="str">
            <v>11.01.06</v>
          </cell>
          <cell r="B1002" t="str">
            <v>SUDECAP</v>
          </cell>
          <cell r="C1002" t="str">
            <v>D= 2"</v>
          </cell>
          <cell r="D1002">
            <v>0</v>
          </cell>
          <cell r="E1002">
            <v>0</v>
          </cell>
          <cell r="F1002">
            <v>0</v>
          </cell>
          <cell r="G1002">
            <v>0</v>
          </cell>
          <cell r="H1002">
            <v>0</v>
          </cell>
          <cell r="I1002">
            <v>0</v>
          </cell>
          <cell r="J1002">
            <v>0</v>
          </cell>
          <cell r="K1002">
            <v>0</v>
          </cell>
          <cell r="L1002" t="str">
            <v>M</v>
          </cell>
          <cell r="M1002">
            <v>19.02</v>
          </cell>
        </row>
        <row r="1003">
          <cell r="A1003" t="str">
            <v>11.01.07</v>
          </cell>
          <cell r="B1003" t="str">
            <v>SUDECAP</v>
          </cell>
          <cell r="C1003" t="str">
            <v>D= 2 1/2"</v>
          </cell>
          <cell r="D1003">
            <v>0</v>
          </cell>
          <cell r="E1003">
            <v>0</v>
          </cell>
          <cell r="F1003">
            <v>0</v>
          </cell>
          <cell r="G1003">
            <v>0</v>
          </cell>
          <cell r="H1003">
            <v>0</v>
          </cell>
          <cell r="I1003">
            <v>0</v>
          </cell>
          <cell r="J1003">
            <v>0</v>
          </cell>
          <cell r="K1003">
            <v>0</v>
          </cell>
          <cell r="L1003" t="str">
            <v>M</v>
          </cell>
          <cell r="M1003">
            <v>25.4</v>
          </cell>
        </row>
        <row r="1004">
          <cell r="A1004" t="str">
            <v>11.01.08</v>
          </cell>
          <cell r="B1004" t="str">
            <v>SUDECAP</v>
          </cell>
          <cell r="C1004" t="str">
            <v>D= 3"</v>
          </cell>
          <cell r="D1004">
            <v>0</v>
          </cell>
          <cell r="E1004">
            <v>0</v>
          </cell>
          <cell r="F1004">
            <v>0</v>
          </cell>
          <cell r="G1004">
            <v>0</v>
          </cell>
          <cell r="H1004">
            <v>0</v>
          </cell>
          <cell r="I1004">
            <v>0</v>
          </cell>
          <cell r="J1004">
            <v>0</v>
          </cell>
          <cell r="K1004">
            <v>0</v>
          </cell>
          <cell r="L1004" t="str">
            <v>M</v>
          </cell>
          <cell r="M1004">
            <v>37.799999999999997</v>
          </cell>
        </row>
        <row r="1005">
          <cell r="A1005" t="str">
            <v>11.01.09</v>
          </cell>
          <cell r="B1005" t="str">
            <v>SUDECAP</v>
          </cell>
          <cell r="C1005" t="str">
            <v>D= 4"</v>
          </cell>
          <cell r="D1005">
            <v>0</v>
          </cell>
          <cell r="E1005">
            <v>0</v>
          </cell>
          <cell r="F1005">
            <v>0</v>
          </cell>
          <cell r="G1005">
            <v>0</v>
          </cell>
          <cell r="H1005">
            <v>0</v>
          </cell>
          <cell r="I1005">
            <v>0</v>
          </cell>
          <cell r="J1005">
            <v>0</v>
          </cell>
          <cell r="K1005">
            <v>0</v>
          </cell>
          <cell r="L1005" t="str">
            <v>M</v>
          </cell>
          <cell r="M1005">
            <v>55.4</v>
          </cell>
        </row>
        <row r="1006">
          <cell r="A1006" t="str">
            <v>11.02</v>
          </cell>
          <cell r="B1006" t="str">
            <v>SUDECAP</v>
          </cell>
          <cell r="C1006" t="str">
            <v>ELETRODUTO PVC FLEXIVEL CORRUGADO TIGREFLEX/EQUIVALENTE</v>
          </cell>
          <cell r="D1006">
            <v>0</v>
          </cell>
          <cell r="E1006">
            <v>0</v>
          </cell>
          <cell r="F1006">
            <v>0</v>
          </cell>
          <cell r="G1006">
            <v>0</v>
          </cell>
          <cell r="H1006">
            <v>0</v>
          </cell>
          <cell r="I1006">
            <v>0</v>
          </cell>
          <cell r="J1006">
            <v>0</v>
          </cell>
          <cell r="K1006">
            <v>0</v>
          </cell>
          <cell r="L1006">
            <v>0</v>
          </cell>
          <cell r="M1006">
            <v>0</v>
          </cell>
        </row>
        <row r="1007">
          <cell r="A1007" t="str">
            <v>11.02.04</v>
          </cell>
          <cell r="B1007" t="str">
            <v>SUDECAP</v>
          </cell>
          <cell r="C1007" t="str">
            <v>D= 25MM (3/4")</v>
          </cell>
          <cell r="D1007">
            <v>0</v>
          </cell>
          <cell r="E1007">
            <v>0</v>
          </cell>
          <cell r="F1007">
            <v>0</v>
          </cell>
          <cell r="G1007">
            <v>0</v>
          </cell>
          <cell r="H1007">
            <v>0</v>
          </cell>
          <cell r="I1007">
            <v>0</v>
          </cell>
          <cell r="J1007">
            <v>0</v>
          </cell>
          <cell r="K1007">
            <v>0</v>
          </cell>
          <cell r="L1007" t="str">
            <v>M</v>
          </cell>
          <cell r="M1007">
            <v>4.88</v>
          </cell>
        </row>
        <row r="1008">
          <cell r="A1008" t="str">
            <v>11.02.05</v>
          </cell>
          <cell r="B1008" t="str">
            <v>SUDECAP</v>
          </cell>
          <cell r="C1008" t="str">
            <v>D= 32MM (1")</v>
          </cell>
          <cell r="D1008">
            <v>0</v>
          </cell>
          <cell r="E1008">
            <v>0</v>
          </cell>
          <cell r="F1008">
            <v>0</v>
          </cell>
          <cell r="G1008">
            <v>0</v>
          </cell>
          <cell r="H1008">
            <v>0</v>
          </cell>
          <cell r="I1008">
            <v>0</v>
          </cell>
          <cell r="J1008">
            <v>0</v>
          </cell>
          <cell r="K1008">
            <v>0</v>
          </cell>
          <cell r="L1008" t="str">
            <v>M</v>
          </cell>
          <cell r="M1008">
            <v>8.49</v>
          </cell>
        </row>
        <row r="1009">
          <cell r="A1009" t="str">
            <v>11.03</v>
          </cell>
          <cell r="B1009" t="str">
            <v>SUDECAP</v>
          </cell>
          <cell r="C1009" t="str">
            <v>ELETRODUTO SEALTUBO PVC ZINCADO ASPIRADO C/TRACADO</v>
          </cell>
          <cell r="D1009">
            <v>0</v>
          </cell>
          <cell r="E1009">
            <v>0</v>
          </cell>
          <cell r="F1009">
            <v>0</v>
          </cell>
          <cell r="G1009">
            <v>0</v>
          </cell>
          <cell r="H1009">
            <v>0</v>
          </cell>
          <cell r="I1009">
            <v>0</v>
          </cell>
          <cell r="J1009">
            <v>0</v>
          </cell>
          <cell r="K1009">
            <v>0</v>
          </cell>
          <cell r="L1009">
            <v>0</v>
          </cell>
          <cell r="M1009">
            <v>0</v>
          </cell>
        </row>
        <row r="1010">
          <cell r="A1010" t="str">
            <v>11.03.01</v>
          </cell>
          <cell r="B1010" t="str">
            <v>SUDECAP</v>
          </cell>
          <cell r="C1010" t="str">
            <v>ELETRODUTO FLEXIVEL SEALTUBO D= 1" OU EQUIVALENTE</v>
          </cell>
          <cell r="D1010">
            <v>0</v>
          </cell>
          <cell r="E1010">
            <v>0</v>
          </cell>
          <cell r="F1010">
            <v>0</v>
          </cell>
          <cell r="G1010">
            <v>0</v>
          </cell>
          <cell r="H1010">
            <v>0</v>
          </cell>
          <cell r="I1010">
            <v>0</v>
          </cell>
          <cell r="J1010">
            <v>0</v>
          </cell>
          <cell r="K1010">
            <v>0</v>
          </cell>
          <cell r="L1010" t="str">
            <v>M</v>
          </cell>
          <cell r="M1010">
            <v>11.73</v>
          </cell>
        </row>
        <row r="1011">
          <cell r="A1011" t="str">
            <v>11.03.02</v>
          </cell>
          <cell r="B1011" t="str">
            <v>SUDECAP</v>
          </cell>
          <cell r="C1011" t="str">
            <v>ELETRODUTO FLEXIVEL SEALTUBO D= 1 1/2" OU EQUIVALENTE</v>
          </cell>
          <cell r="D1011">
            <v>0</v>
          </cell>
          <cell r="E1011">
            <v>0</v>
          </cell>
          <cell r="F1011">
            <v>0</v>
          </cell>
          <cell r="G1011">
            <v>0</v>
          </cell>
          <cell r="H1011">
            <v>0</v>
          </cell>
          <cell r="I1011">
            <v>0</v>
          </cell>
          <cell r="J1011">
            <v>0</v>
          </cell>
          <cell r="K1011">
            <v>0</v>
          </cell>
          <cell r="L1011" t="str">
            <v>M</v>
          </cell>
          <cell r="M1011">
            <v>16.77</v>
          </cell>
        </row>
        <row r="1012">
          <cell r="A1012" t="str">
            <v>11.03.03</v>
          </cell>
          <cell r="B1012" t="str">
            <v>SUDECAP</v>
          </cell>
          <cell r="C1012" t="str">
            <v>ELETRODUTO FLEXIVEL SEALTUBO D= 2" OU EQUIVALENTE</v>
          </cell>
          <cell r="D1012">
            <v>0</v>
          </cell>
          <cell r="E1012">
            <v>0</v>
          </cell>
          <cell r="F1012">
            <v>0</v>
          </cell>
          <cell r="G1012">
            <v>0</v>
          </cell>
          <cell r="H1012">
            <v>0</v>
          </cell>
          <cell r="I1012">
            <v>0</v>
          </cell>
          <cell r="J1012">
            <v>0</v>
          </cell>
          <cell r="K1012">
            <v>0</v>
          </cell>
          <cell r="L1012" t="str">
            <v>M</v>
          </cell>
          <cell r="M1012">
            <v>19.23</v>
          </cell>
        </row>
        <row r="1013">
          <cell r="A1013" t="str">
            <v>11.05</v>
          </cell>
          <cell r="B1013" t="str">
            <v>SUDECAP</v>
          </cell>
          <cell r="C1013" t="str">
            <v>ELETRODUTO AÇO GALVANIZADO PESADO, INCL. CONEXOES</v>
          </cell>
          <cell r="D1013">
            <v>0</v>
          </cell>
          <cell r="E1013">
            <v>0</v>
          </cell>
          <cell r="F1013">
            <v>0</v>
          </cell>
          <cell r="G1013">
            <v>0</v>
          </cell>
          <cell r="H1013">
            <v>0</v>
          </cell>
          <cell r="I1013">
            <v>0</v>
          </cell>
          <cell r="J1013">
            <v>0</v>
          </cell>
          <cell r="K1013">
            <v>0</v>
          </cell>
          <cell r="L1013">
            <v>0</v>
          </cell>
          <cell r="M1013">
            <v>0</v>
          </cell>
        </row>
        <row r="1014">
          <cell r="A1014" t="str">
            <v>11.05.02</v>
          </cell>
          <cell r="B1014" t="str">
            <v>SUDECAP</v>
          </cell>
          <cell r="C1014" t="str">
            <v>D= 3/4"</v>
          </cell>
          <cell r="D1014">
            <v>0</v>
          </cell>
          <cell r="E1014">
            <v>0</v>
          </cell>
          <cell r="F1014">
            <v>0</v>
          </cell>
          <cell r="G1014">
            <v>0</v>
          </cell>
          <cell r="H1014">
            <v>0</v>
          </cell>
          <cell r="I1014">
            <v>0</v>
          </cell>
          <cell r="J1014">
            <v>0</v>
          </cell>
          <cell r="K1014">
            <v>0</v>
          </cell>
          <cell r="L1014" t="str">
            <v>M</v>
          </cell>
          <cell r="M1014">
            <v>23</v>
          </cell>
        </row>
        <row r="1015">
          <cell r="A1015" t="str">
            <v>11.05.03</v>
          </cell>
          <cell r="B1015" t="str">
            <v>SUDECAP</v>
          </cell>
          <cell r="C1015" t="str">
            <v>D= 1"</v>
          </cell>
          <cell r="D1015">
            <v>0</v>
          </cell>
          <cell r="E1015">
            <v>0</v>
          </cell>
          <cell r="F1015">
            <v>0</v>
          </cell>
          <cell r="G1015">
            <v>0</v>
          </cell>
          <cell r="H1015">
            <v>0</v>
          </cell>
          <cell r="I1015">
            <v>0</v>
          </cell>
          <cell r="J1015">
            <v>0</v>
          </cell>
          <cell r="K1015">
            <v>0</v>
          </cell>
          <cell r="L1015" t="str">
            <v>M</v>
          </cell>
          <cell r="M1015">
            <v>29.12</v>
          </cell>
        </row>
        <row r="1016">
          <cell r="A1016" t="str">
            <v>11.05.04</v>
          </cell>
          <cell r="B1016" t="str">
            <v>SUDECAP</v>
          </cell>
          <cell r="C1016" t="str">
            <v>D= 1 1/4"</v>
          </cell>
          <cell r="D1016">
            <v>0</v>
          </cell>
          <cell r="E1016">
            <v>0</v>
          </cell>
          <cell r="F1016">
            <v>0</v>
          </cell>
          <cell r="G1016">
            <v>0</v>
          </cell>
          <cell r="H1016">
            <v>0</v>
          </cell>
          <cell r="I1016">
            <v>0</v>
          </cell>
          <cell r="J1016">
            <v>0</v>
          </cell>
          <cell r="K1016">
            <v>0</v>
          </cell>
          <cell r="L1016" t="str">
            <v>M</v>
          </cell>
          <cell r="M1016">
            <v>31.45</v>
          </cell>
        </row>
        <row r="1017">
          <cell r="A1017" t="str">
            <v>11.05.05</v>
          </cell>
          <cell r="B1017" t="str">
            <v>SUDECAP</v>
          </cell>
          <cell r="C1017" t="str">
            <v>D= 1 1/2"</v>
          </cell>
          <cell r="D1017">
            <v>0</v>
          </cell>
          <cell r="E1017">
            <v>0</v>
          </cell>
          <cell r="F1017">
            <v>0</v>
          </cell>
          <cell r="G1017">
            <v>0</v>
          </cell>
          <cell r="H1017">
            <v>0</v>
          </cell>
          <cell r="I1017">
            <v>0</v>
          </cell>
          <cell r="J1017">
            <v>0</v>
          </cell>
          <cell r="K1017">
            <v>0</v>
          </cell>
          <cell r="L1017" t="str">
            <v>M</v>
          </cell>
          <cell r="M1017">
            <v>39.35</v>
          </cell>
        </row>
        <row r="1018">
          <cell r="A1018" t="str">
            <v>11.05.06</v>
          </cell>
          <cell r="B1018" t="str">
            <v>SUDECAP</v>
          </cell>
          <cell r="C1018" t="str">
            <v>D= 2"</v>
          </cell>
          <cell r="D1018">
            <v>0</v>
          </cell>
          <cell r="E1018">
            <v>0</v>
          </cell>
          <cell r="F1018">
            <v>0</v>
          </cell>
          <cell r="G1018">
            <v>0</v>
          </cell>
          <cell r="H1018">
            <v>0</v>
          </cell>
          <cell r="I1018">
            <v>0</v>
          </cell>
          <cell r="J1018">
            <v>0</v>
          </cell>
          <cell r="K1018">
            <v>0</v>
          </cell>
          <cell r="L1018" t="str">
            <v>M</v>
          </cell>
          <cell r="M1018">
            <v>61.77</v>
          </cell>
        </row>
        <row r="1019">
          <cell r="A1019" t="str">
            <v>11.05.07</v>
          </cell>
          <cell r="B1019" t="str">
            <v>SUDECAP</v>
          </cell>
          <cell r="C1019" t="str">
            <v>D= 2 1/2"</v>
          </cell>
          <cell r="D1019">
            <v>0</v>
          </cell>
          <cell r="E1019">
            <v>0</v>
          </cell>
          <cell r="F1019">
            <v>0</v>
          </cell>
          <cell r="G1019">
            <v>0</v>
          </cell>
          <cell r="H1019">
            <v>0</v>
          </cell>
          <cell r="I1019">
            <v>0</v>
          </cell>
          <cell r="J1019">
            <v>0</v>
          </cell>
          <cell r="K1019">
            <v>0</v>
          </cell>
          <cell r="L1019" t="str">
            <v>M</v>
          </cell>
          <cell r="M1019">
            <v>76.42</v>
          </cell>
        </row>
        <row r="1020">
          <cell r="A1020" t="str">
            <v>11.05.08</v>
          </cell>
          <cell r="B1020" t="str">
            <v>SUDECAP</v>
          </cell>
          <cell r="C1020" t="str">
            <v>D= 3"</v>
          </cell>
          <cell r="D1020">
            <v>0</v>
          </cell>
          <cell r="E1020">
            <v>0</v>
          </cell>
          <cell r="F1020">
            <v>0</v>
          </cell>
          <cell r="G1020">
            <v>0</v>
          </cell>
          <cell r="H1020">
            <v>0</v>
          </cell>
          <cell r="I1020">
            <v>0</v>
          </cell>
          <cell r="J1020">
            <v>0</v>
          </cell>
          <cell r="K1020">
            <v>0</v>
          </cell>
          <cell r="L1020" t="str">
            <v>M</v>
          </cell>
          <cell r="M1020">
            <v>95.69</v>
          </cell>
        </row>
        <row r="1021">
          <cell r="A1021" t="str">
            <v>11.11</v>
          </cell>
          <cell r="B1021" t="str">
            <v>SUDECAP</v>
          </cell>
          <cell r="C1021" t="str">
            <v>ELETROCALHA</v>
          </cell>
          <cell r="D1021">
            <v>0</v>
          </cell>
          <cell r="E1021">
            <v>0</v>
          </cell>
          <cell r="F1021">
            <v>0</v>
          </cell>
          <cell r="G1021">
            <v>0</v>
          </cell>
          <cell r="H1021">
            <v>0</v>
          </cell>
          <cell r="I1021">
            <v>0</v>
          </cell>
          <cell r="J1021">
            <v>0</v>
          </cell>
          <cell r="K1021">
            <v>0</v>
          </cell>
          <cell r="L1021">
            <v>0</v>
          </cell>
          <cell r="M1021">
            <v>0</v>
          </cell>
        </row>
        <row r="1022">
          <cell r="A1022" t="str">
            <v>11.11.01</v>
          </cell>
          <cell r="B1022" t="str">
            <v>SUDECAP</v>
          </cell>
          <cell r="C1022" t="str">
            <v>ELEROCALHA PERFURADA CH. 24 C/TAMPA - 100X50 MM</v>
          </cell>
          <cell r="D1022">
            <v>0</v>
          </cell>
          <cell r="E1022">
            <v>0</v>
          </cell>
          <cell r="F1022">
            <v>0</v>
          </cell>
          <cell r="G1022">
            <v>0</v>
          </cell>
          <cell r="H1022">
            <v>0</v>
          </cell>
          <cell r="I1022">
            <v>0</v>
          </cell>
          <cell r="J1022">
            <v>0</v>
          </cell>
          <cell r="K1022">
            <v>0</v>
          </cell>
          <cell r="L1022" t="str">
            <v>M</v>
          </cell>
          <cell r="M1022">
            <v>25.03</v>
          </cell>
        </row>
        <row r="1023">
          <cell r="A1023" t="str">
            <v>11.11.02</v>
          </cell>
          <cell r="B1023" t="str">
            <v>SUDECAP</v>
          </cell>
          <cell r="C1023" t="str">
            <v>ELEROCALHA PERFURADA CH. 24 C/ TAMPA - 100X75 MM</v>
          </cell>
          <cell r="D1023">
            <v>0</v>
          </cell>
          <cell r="E1023">
            <v>0</v>
          </cell>
          <cell r="F1023">
            <v>0</v>
          </cell>
          <cell r="G1023">
            <v>0</v>
          </cell>
          <cell r="H1023">
            <v>0</v>
          </cell>
          <cell r="I1023">
            <v>0</v>
          </cell>
          <cell r="J1023">
            <v>0</v>
          </cell>
          <cell r="K1023">
            <v>0</v>
          </cell>
          <cell r="L1023" t="str">
            <v>M</v>
          </cell>
          <cell r="M1023">
            <v>24.15</v>
          </cell>
        </row>
        <row r="1024">
          <cell r="A1024" t="str">
            <v>11.11.03</v>
          </cell>
          <cell r="B1024" t="str">
            <v>SUDECAP</v>
          </cell>
          <cell r="C1024" t="str">
            <v>ELEROCALHA PERFURADA CH. 24 C/ TAMPA - 100X100 MM</v>
          </cell>
          <cell r="D1024">
            <v>0</v>
          </cell>
          <cell r="E1024">
            <v>0</v>
          </cell>
          <cell r="F1024">
            <v>0</v>
          </cell>
          <cell r="G1024">
            <v>0</v>
          </cell>
          <cell r="H1024">
            <v>0</v>
          </cell>
          <cell r="I1024">
            <v>0</v>
          </cell>
          <cell r="J1024">
            <v>0</v>
          </cell>
          <cell r="K1024">
            <v>0</v>
          </cell>
          <cell r="L1024" t="str">
            <v>M</v>
          </cell>
          <cell r="M1024">
            <v>29.87</v>
          </cell>
        </row>
        <row r="1025">
          <cell r="A1025" t="str">
            <v>11.11.04</v>
          </cell>
          <cell r="B1025" t="str">
            <v>SUDECAP</v>
          </cell>
          <cell r="C1025" t="str">
            <v>ELEROCALHA PERFURADA CH. 24 C/ TAMPA - 150X50 MM</v>
          </cell>
          <cell r="D1025">
            <v>0</v>
          </cell>
          <cell r="E1025">
            <v>0</v>
          </cell>
          <cell r="F1025">
            <v>0</v>
          </cell>
          <cell r="G1025">
            <v>0</v>
          </cell>
          <cell r="H1025">
            <v>0</v>
          </cell>
          <cell r="I1025">
            <v>0</v>
          </cell>
          <cell r="J1025">
            <v>0</v>
          </cell>
          <cell r="K1025">
            <v>0</v>
          </cell>
          <cell r="L1025" t="str">
            <v>M</v>
          </cell>
          <cell r="M1025">
            <v>30.97</v>
          </cell>
        </row>
        <row r="1026">
          <cell r="A1026" t="str">
            <v>11.11.05</v>
          </cell>
          <cell r="B1026" t="str">
            <v>SUDECAP</v>
          </cell>
          <cell r="C1026" t="str">
            <v>ELEROCALHA PERFURADA CH. 24 C/ TAMPA - 200X100 MM</v>
          </cell>
          <cell r="D1026">
            <v>0</v>
          </cell>
          <cell r="E1026">
            <v>0</v>
          </cell>
          <cell r="F1026">
            <v>0</v>
          </cell>
          <cell r="G1026">
            <v>0</v>
          </cell>
          <cell r="H1026">
            <v>0</v>
          </cell>
          <cell r="I1026">
            <v>0</v>
          </cell>
          <cell r="J1026">
            <v>0</v>
          </cell>
          <cell r="K1026">
            <v>0</v>
          </cell>
          <cell r="L1026" t="str">
            <v>M</v>
          </cell>
          <cell r="M1026">
            <v>42.69</v>
          </cell>
        </row>
        <row r="1027">
          <cell r="A1027" t="str">
            <v>11.11.06</v>
          </cell>
          <cell r="B1027" t="str">
            <v>SUDECAP</v>
          </cell>
          <cell r="C1027" t="str">
            <v>ELEROCALHA PERFURADA CH. 20 C/ TAMPA - 400X100 MM</v>
          </cell>
          <cell r="D1027">
            <v>0</v>
          </cell>
          <cell r="E1027">
            <v>0</v>
          </cell>
          <cell r="F1027">
            <v>0</v>
          </cell>
          <cell r="G1027">
            <v>0</v>
          </cell>
          <cell r="H1027">
            <v>0</v>
          </cell>
          <cell r="I1027">
            <v>0</v>
          </cell>
          <cell r="J1027">
            <v>0</v>
          </cell>
          <cell r="K1027">
            <v>0</v>
          </cell>
          <cell r="L1027" t="str">
            <v>M</v>
          </cell>
          <cell r="M1027">
            <v>91.63</v>
          </cell>
        </row>
        <row r="1028">
          <cell r="A1028" t="str">
            <v>11.11.10</v>
          </cell>
          <cell r="B1028" t="str">
            <v>SUDECAP</v>
          </cell>
          <cell r="C1028" t="str">
            <v>SUPORTE VERTICAL P /ELETROCALHA 100X50 MM</v>
          </cell>
          <cell r="D1028">
            <v>0</v>
          </cell>
          <cell r="E1028">
            <v>0</v>
          </cell>
          <cell r="F1028">
            <v>0</v>
          </cell>
          <cell r="G1028">
            <v>0</v>
          </cell>
          <cell r="H1028">
            <v>0</v>
          </cell>
          <cell r="I1028">
            <v>0</v>
          </cell>
          <cell r="J1028">
            <v>0</v>
          </cell>
          <cell r="K1028">
            <v>0</v>
          </cell>
          <cell r="L1028" t="str">
            <v>UN</v>
          </cell>
          <cell r="M1028">
            <v>5.14</v>
          </cell>
        </row>
        <row r="1029">
          <cell r="A1029" t="str">
            <v>11.11.11</v>
          </cell>
          <cell r="B1029" t="str">
            <v>SUDECAP</v>
          </cell>
          <cell r="C1029" t="str">
            <v>SUPORTE VERTICAL P/ ELETROCALHA 100X75 MM</v>
          </cell>
          <cell r="D1029">
            <v>0</v>
          </cell>
          <cell r="E1029">
            <v>0</v>
          </cell>
          <cell r="F1029">
            <v>0</v>
          </cell>
          <cell r="G1029">
            <v>0</v>
          </cell>
          <cell r="H1029">
            <v>0</v>
          </cell>
          <cell r="I1029">
            <v>0</v>
          </cell>
          <cell r="J1029">
            <v>0</v>
          </cell>
          <cell r="K1029">
            <v>0</v>
          </cell>
          <cell r="L1029" t="str">
            <v>UN</v>
          </cell>
          <cell r="M1029">
            <v>5.81</v>
          </cell>
        </row>
        <row r="1030">
          <cell r="A1030" t="str">
            <v>11.11.12</v>
          </cell>
          <cell r="B1030" t="str">
            <v>SUDECAP</v>
          </cell>
          <cell r="C1030" t="str">
            <v>SUPORTE VERTICAL P/ELETROCALHA 150X75 MM</v>
          </cell>
          <cell r="D1030">
            <v>0</v>
          </cell>
          <cell r="E1030">
            <v>0</v>
          </cell>
          <cell r="F1030">
            <v>0</v>
          </cell>
          <cell r="G1030">
            <v>0</v>
          </cell>
          <cell r="H1030">
            <v>0</v>
          </cell>
          <cell r="I1030">
            <v>0</v>
          </cell>
          <cell r="J1030">
            <v>0</v>
          </cell>
          <cell r="K1030">
            <v>0</v>
          </cell>
          <cell r="L1030" t="str">
            <v>UN</v>
          </cell>
          <cell r="M1030">
            <v>6.66</v>
          </cell>
        </row>
        <row r="1031">
          <cell r="A1031" t="str">
            <v>11.11.13</v>
          </cell>
          <cell r="B1031" t="str">
            <v>SUDECAP</v>
          </cell>
          <cell r="C1031" t="str">
            <v xml:space="preserve">SUPORTE VERTICAL P/ELETROCALHA 200X100 MM </v>
          </cell>
          <cell r="D1031">
            <v>0</v>
          </cell>
          <cell r="E1031">
            <v>0</v>
          </cell>
          <cell r="F1031">
            <v>0</v>
          </cell>
          <cell r="G1031">
            <v>0</v>
          </cell>
          <cell r="H1031">
            <v>0</v>
          </cell>
          <cell r="I1031">
            <v>0</v>
          </cell>
          <cell r="J1031">
            <v>0</v>
          </cell>
          <cell r="K1031">
            <v>0</v>
          </cell>
          <cell r="L1031" t="str">
            <v>UN</v>
          </cell>
          <cell r="M1031">
            <v>7.76</v>
          </cell>
        </row>
        <row r="1032">
          <cell r="A1032" t="str">
            <v>11.11.16</v>
          </cell>
          <cell r="B1032" t="str">
            <v>SUDECAP</v>
          </cell>
          <cell r="C1032" t="str">
            <v>MÃO FRANCESA SIMPLES 100MM P/ ELETROCALHA</v>
          </cell>
          <cell r="D1032">
            <v>0</v>
          </cell>
          <cell r="E1032">
            <v>0</v>
          </cell>
          <cell r="F1032">
            <v>0</v>
          </cell>
          <cell r="G1032">
            <v>0</v>
          </cell>
          <cell r="H1032">
            <v>0</v>
          </cell>
          <cell r="I1032">
            <v>0</v>
          </cell>
          <cell r="J1032">
            <v>0</v>
          </cell>
          <cell r="K1032">
            <v>0</v>
          </cell>
          <cell r="L1032" t="str">
            <v>UN</v>
          </cell>
          <cell r="M1032">
            <v>9.17</v>
          </cell>
        </row>
        <row r="1033">
          <cell r="A1033" t="str">
            <v>11.11.17</v>
          </cell>
          <cell r="B1033" t="str">
            <v>SUDECAP</v>
          </cell>
          <cell r="C1033" t="str">
            <v>MÃO FRANCESA SIMPLES 200MM P/ ELETROCALHA</v>
          </cell>
          <cell r="D1033">
            <v>0</v>
          </cell>
          <cell r="E1033">
            <v>0</v>
          </cell>
          <cell r="F1033">
            <v>0</v>
          </cell>
          <cell r="G1033">
            <v>0</v>
          </cell>
          <cell r="H1033">
            <v>0</v>
          </cell>
          <cell r="I1033">
            <v>0</v>
          </cell>
          <cell r="J1033">
            <v>0</v>
          </cell>
          <cell r="K1033">
            <v>0</v>
          </cell>
          <cell r="L1033" t="str">
            <v>UN</v>
          </cell>
          <cell r="M1033">
            <v>11.01</v>
          </cell>
        </row>
        <row r="1034">
          <cell r="A1034" t="str">
            <v>11.11.18</v>
          </cell>
          <cell r="B1034" t="str">
            <v>SUDECAP</v>
          </cell>
          <cell r="C1034" t="str">
            <v>MÃO FRANCESA SIMPLES 400MM P/ ELETROCALHA</v>
          </cell>
          <cell r="D1034">
            <v>0</v>
          </cell>
          <cell r="E1034">
            <v>0</v>
          </cell>
          <cell r="F1034">
            <v>0</v>
          </cell>
          <cell r="G1034">
            <v>0</v>
          </cell>
          <cell r="H1034">
            <v>0</v>
          </cell>
          <cell r="I1034">
            <v>0</v>
          </cell>
          <cell r="J1034">
            <v>0</v>
          </cell>
          <cell r="K1034">
            <v>0</v>
          </cell>
          <cell r="L1034" t="str">
            <v>UN</v>
          </cell>
          <cell r="M1034">
            <v>13.31</v>
          </cell>
        </row>
        <row r="1035">
          <cell r="A1035" t="str">
            <v>11.11.19</v>
          </cell>
          <cell r="B1035" t="str">
            <v>SUDECAP</v>
          </cell>
          <cell r="C1035" t="str">
            <v>BARRA DE VERGALHAO ROSCA TOTAL EM ACO 1/4 ''</v>
          </cell>
          <cell r="D1035">
            <v>0</v>
          </cell>
          <cell r="E1035">
            <v>0</v>
          </cell>
          <cell r="F1035">
            <v>0</v>
          </cell>
          <cell r="G1035">
            <v>0</v>
          </cell>
          <cell r="H1035">
            <v>0</v>
          </cell>
          <cell r="I1035">
            <v>0</v>
          </cell>
          <cell r="J1035">
            <v>0</v>
          </cell>
          <cell r="K1035">
            <v>0</v>
          </cell>
          <cell r="L1035" t="str">
            <v>M</v>
          </cell>
          <cell r="M1035">
            <v>14.63</v>
          </cell>
        </row>
        <row r="1036">
          <cell r="A1036" t="str">
            <v>11.11.20</v>
          </cell>
          <cell r="B1036" t="str">
            <v>SUDECAP</v>
          </cell>
          <cell r="C1036" t="str">
            <v>CURVA HORIZ. 90°  C/  TAMPA P/  ELETROCALHA  100X50 MM</v>
          </cell>
          <cell r="D1036">
            <v>0</v>
          </cell>
          <cell r="E1036">
            <v>0</v>
          </cell>
          <cell r="F1036">
            <v>0</v>
          </cell>
          <cell r="G1036">
            <v>0</v>
          </cell>
          <cell r="H1036">
            <v>0</v>
          </cell>
          <cell r="I1036">
            <v>0</v>
          </cell>
          <cell r="J1036">
            <v>0</v>
          </cell>
          <cell r="K1036">
            <v>0</v>
          </cell>
          <cell r="L1036" t="str">
            <v>UN</v>
          </cell>
          <cell r="M1036">
            <v>19.899999999999999</v>
          </cell>
        </row>
        <row r="1037">
          <cell r="A1037" t="str">
            <v>11.11.21</v>
          </cell>
          <cell r="B1037" t="str">
            <v>SUDECAP</v>
          </cell>
          <cell r="C1037" t="str">
            <v>CURVA HORIZ. 90°  C/ TAMPA P/ ELETROCALHA 100X75 MM</v>
          </cell>
          <cell r="D1037">
            <v>0</v>
          </cell>
          <cell r="E1037">
            <v>0</v>
          </cell>
          <cell r="F1037">
            <v>0</v>
          </cell>
          <cell r="G1037">
            <v>0</v>
          </cell>
          <cell r="H1037">
            <v>0</v>
          </cell>
          <cell r="I1037">
            <v>0</v>
          </cell>
          <cell r="J1037">
            <v>0</v>
          </cell>
          <cell r="K1037">
            <v>0</v>
          </cell>
          <cell r="L1037" t="str">
            <v>UN</v>
          </cell>
          <cell r="M1037">
            <v>21.16</v>
          </cell>
        </row>
        <row r="1038">
          <cell r="A1038" t="str">
            <v>11.11.22</v>
          </cell>
          <cell r="B1038" t="str">
            <v>SUDECAP</v>
          </cell>
          <cell r="C1038" t="str">
            <v>CURVA HORIZ. 90°  C/ TAMPA P/ ELETROCALHA  100X100 MM</v>
          </cell>
          <cell r="D1038">
            <v>0</v>
          </cell>
          <cell r="E1038">
            <v>0</v>
          </cell>
          <cell r="F1038">
            <v>0</v>
          </cell>
          <cell r="G1038">
            <v>0</v>
          </cell>
          <cell r="H1038">
            <v>0</v>
          </cell>
          <cell r="I1038">
            <v>0</v>
          </cell>
          <cell r="J1038">
            <v>0</v>
          </cell>
          <cell r="K1038">
            <v>0</v>
          </cell>
          <cell r="L1038" t="str">
            <v>UN</v>
          </cell>
          <cell r="M1038">
            <v>23.9</v>
          </cell>
        </row>
        <row r="1039">
          <cell r="A1039" t="str">
            <v>11.11.23</v>
          </cell>
          <cell r="B1039" t="str">
            <v>SUDECAP</v>
          </cell>
          <cell r="C1039" t="str">
            <v>CURVA HORIZ. 90°  C/ TAMPA P/ ELETROCALHA  150X50 MM</v>
          </cell>
          <cell r="D1039">
            <v>0</v>
          </cell>
          <cell r="E1039">
            <v>0</v>
          </cell>
          <cell r="F1039">
            <v>0</v>
          </cell>
          <cell r="G1039">
            <v>0</v>
          </cell>
          <cell r="H1039">
            <v>0</v>
          </cell>
          <cell r="I1039">
            <v>0</v>
          </cell>
          <cell r="J1039">
            <v>0</v>
          </cell>
          <cell r="K1039">
            <v>0</v>
          </cell>
          <cell r="L1039" t="str">
            <v>UN</v>
          </cell>
          <cell r="M1039">
            <v>26.21</v>
          </cell>
        </row>
        <row r="1040">
          <cell r="A1040" t="str">
            <v>11.11.24</v>
          </cell>
          <cell r="B1040" t="str">
            <v>SUDECAP</v>
          </cell>
          <cell r="C1040" t="str">
            <v>CURVA HORIZ.  90° C/ TAMPA  P/ ELETROCALHA 200X100MM</v>
          </cell>
          <cell r="D1040">
            <v>0</v>
          </cell>
          <cell r="E1040">
            <v>0</v>
          </cell>
          <cell r="F1040">
            <v>0</v>
          </cell>
          <cell r="G1040">
            <v>0</v>
          </cell>
          <cell r="H1040">
            <v>0</v>
          </cell>
          <cell r="I1040">
            <v>0</v>
          </cell>
          <cell r="J1040">
            <v>0</v>
          </cell>
          <cell r="K1040">
            <v>0</v>
          </cell>
          <cell r="L1040" t="str">
            <v>UN</v>
          </cell>
          <cell r="M1040">
            <v>38.51</v>
          </cell>
        </row>
        <row r="1041">
          <cell r="A1041" t="str">
            <v>11.11.25</v>
          </cell>
          <cell r="B1041" t="str">
            <v>SUDECAP</v>
          </cell>
          <cell r="C1041" t="str">
            <v>CURVA HORIZ. 90° C/ TAMPA P/ ELETROCALHA  400X100 MM</v>
          </cell>
          <cell r="D1041">
            <v>0</v>
          </cell>
          <cell r="E1041">
            <v>0</v>
          </cell>
          <cell r="F1041">
            <v>0</v>
          </cell>
          <cell r="G1041">
            <v>0</v>
          </cell>
          <cell r="H1041">
            <v>0</v>
          </cell>
          <cell r="I1041">
            <v>0</v>
          </cell>
          <cell r="J1041">
            <v>0</v>
          </cell>
          <cell r="K1041">
            <v>0</v>
          </cell>
          <cell r="L1041" t="str">
            <v>UN</v>
          </cell>
          <cell r="M1041">
            <v>68.75</v>
          </cell>
        </row>
        <row r="1042">
          <cell r="A1042" t="str">
            <v>11.11.30</v>
          </cell>
          <cell r="B1042" t="str">
            <v>SUDECAP</v>
          </cell>
          <cell r="C1042" t="str">
            <v>CURVA VERT. MULTI FUNÇÃO 45°/90°  P/ ELETR. 100X50 MM</v>
          </cell>
          <cell r="D1042">
            <v>0</v>
          </cell>
          <cell r="E1042">
            <v>0</v>
          </cell>
          <cell r="F1042">
            <v>0</v>
          </cell>
          <cell r="G1042">
            <v>0</v>
          </cell>
          <cell r="H1042">
            <v>0</v>
          </cell>
          <cell r="I1042">
            <v>0</v>
          </cell>
          <cell r="J1042">
            <v>0</v>
          </cell>
          <cell r="K1042">
            <v>0</v>
          </cell>
          <cell r="L1042" t="str">
            <v>UN</v>
          </cell>
          <cell r="M1042">
            <v>16.66</v>
          </cell>
        </row>
        <row r="1043">
          <cell r="A1043" t="str">
            <v>11.11.31</v>
          </cell>
          <cell r="B1043" t="str">
            <v>SUDECAP</v>
          </cell>
          <cell r="C1043" t="str">
            <v>CURVA VERT. MULTI FUNÇÃO 45°/ 90°  P/ ELETR. 100X75 MM</v>
          </cell>
          <cell r="D1043">
            <v>0</v>
          </cell>
          <cell r="E1043">
            <v>0</v>
          </cell>
          <cell r="F1043">
            <v>0</v>
          </cell>
          <cell r="G1043">
            <v>0</v>
          </cell>
          <cell r="H1043">
            <v>0</v>
          </cell>
          <cell r="I1043">
            <v>0</v>
          </cell>
          <cell r="J1043">
            <v>0</v>
          </cell>
          <cell r="K1043">
            <v>0</v>
          </cell>
          <cell r="L1043" t="str">
            <v>UN</v>
          </cell>
          <cell r="M1043">
            <v>19.04</v>
          </cell>
        </row>
        <row r="1044">
          <cell r="A1044" t="str">
            <v>11.11.32</v>
          </cell>
          <cell r="B1044" t="str">
            <v>SUDECAP</v>
          </cell>
          <cell r="C1044" t="str">
            <v>CURVA VERT. MULTI FUNÇÃO 45°/ 90°  P/ ELETR. 100X100MM</v>
          </cell>
          <cell r="D1044">
            <v>0</v>
          </cell>
          <cell r="E1044">
            <v>0</v>
          </cell>
          <cell r="F1044">
            <v>0</v>
          </cell>
          <cell r="G1044">
            <v>0</v>
          </cell>
          <cell r="H1044">
            <v>0</v>
          </cell>
          <cell r="I1044">
            <v>0</v>
          </cell>
          <cell r="J1044">
            <v>0</v>
          </cell>
          <cell r="K1044">
            <v>0</v>
          </cell>
          <cell r="L1044" t="str">
            <v>UN</v>
          </cell>
          <cell r="M1044">
            <v>27.64</v>
          </cell>
        </row>
        <row r="1045">
          <cell r="A1045" t="str">
            <v>11.11.33</v>
          </cell>
          <cell r="B1045" t="str">
            <v>SUDECAP</v>
          </cell>
          <cell r="C1045" t="str">
            <v>CURVA VERT. MULTI FUNÇÃO 45°/ 90°  P/ ELETR. 150X50 MM</v>
          </cell>
          <cell r="D1045">
            <v>0</v>
          </cell>
          <cell r="E1045">
            <v>0</v>
          </cell>
          <cell r="F1045">
            <v>0</v>
          </cell>
          <cell r="G1045">
            <v>0</v>
          </cell>
          <cell r="H1045">
            <v>0</v>
          </cell>
          <cell r="I1045">
            <v>0</v>
          </cell>
          <cell r="J1045">
            <v>0</v>
          </cell>
          <cell r="K1045">
            <v>0</v>
          </cell>
          <cell r="L1045" t="str">
            <v>UN</v>
          </cell>
          <cell r="M1045">
            <v>23.85</v>
          </cell>
        </row>
        <row r="1046">
          <cell r="A1046" t="str">
            <v>11.11.34</v>
          </cell>
          <cell r="B1046" t="str">
            <v>SUDECAP</v>
          </cell>
          <cell r="C1046" t="str">
            <v>CURVA VERT. MULTI FUNÇÃO 45°/ 90°  P/ ELETR. 200X100 MM</v>
          </cell>
          <cell r="D1046">
            <v>0</v>
          </cell>
          <cell r="E1046">
            <v>0</v>
          </cell>
          <cell r="F1046">
            <v>0</v>
          </cell>
          <cell r="G1046">
            <v>0</v>
          </cell>
          <cell r="H1046">
            <v>0</v>
          </cell>
          <cell r="I1046">
            <v>0</v>
          </cell>
          <cell r="J1046">
            <v>0</v>
          </cell>
          <cell r="K1046">
            <v>0</v>
          </cell>
          <cell r="L1046" t="str">
            <v>UN</v>
          </cell>
          <cell r="M1046">
            <v>34.200000000000003</v>
          </cell>
        </row>
        <row r="1047">
          <cell r="A1047" t="str">
            <v>11.11.35</v>
          </cell>
          <cell r="B1047" t="str">
            <v>SUDECAP</v>
          </cell>
          <cell r="C1047" t="str">
            <v>CURVA VERT. MULTI FUNÇÃO 45°/ 90°  P/ ELETR. 400X100 MM</v>
          </cell>
          <cell r="D1047">
            <v>0</v>
          </cell>
          <cell r="E1047">
            <v>0</v>
          </cell>
          <cell r="F1047">
            <v>0</v>
          </cell>
          <cell r="G1047">
            <v>0</v>
          </cell>
          <cell r="H1047">
            <v>0</v>
          </cell>
          <cell r="I1047">
            <v>0</v>
          </cell>
          <cell r="J1047">
            <v>0</v>
          </cell>
          <cell r="K1047">
            <v>0</v>
          </cell>
          <cell r="L1047" t="str">
            <v>UN</v>
          </cell>
          <cell r="M1047">
            <v>38.24</v>
          </cell>
        </row>
        <row r="1048">
          <cell r="A1048" t="str">
            <v>11.11.40</v>
          </cell>
          <cell r="B1048" t="str">
            <v>SUDECAP</v>
          </cell>
          <cell r="C1048" t="str">
            <v xml:space="preserve">DERIVAÇÃO  "T" HORIZ. 90°  P/ ELETR. 100X50 MM </v>
          </cell>
          <cell r="D1048">
            <v>0</v>
          </cell>
          <cell r="E1048">
            <v>0</v>
          </cell>
          <cell r="F1048">
            <v>0</v>
          </cell>
          <cell r="G1048">
            <v>0</v>
          </cell>
          <cell r="H1048">
            <v>0</v>
          </cell>
          <cell r="I1048">
            <v>0</v>
          </cell>
          <cell r="J1048">
            <v>0</v>
          </cell>
          <cell r="K1048">
            <v>0</v>
          </cell>
          <cell r="L1048" t="str">
            <v>UN</v>
          </cell>
          <cell r="M1048">
            <v>30.38</v>
          </cell>
        </row>
        <row r="1049">
          <cell r="A1049" t="str">
            <v>11.11.41</v>
          </cell>
          <cell r="B1049" t="str">
            <v>SUDECAP</v>
          </cell>
          <cell r="C1049" t="str">
            <v xml:space="preserve">DERIVAÇÃO  "T" HORIZ. 90°  P/ ELETR. 100X75 MM </v>
          </cell>
          <cell r="D1049">
            <v>0</v>
          </cell>
          <cell r="E1049">
            <v>0</v>
          </cell>
          <cell r="F1049">
            <v>0</v>
          </cell>
          <cell r="G1049">
            <v>0</v>
          </cell>
          <cell r="H1049">
            <v>0</v>
          </cell>
          <cell r="I1049">
            <v>0</v>
          </cell>
          <cell r="J1049">
            <v>0</v>
          </cell>
          <cell r="K1049">
            <v>0</v>
          </cell>
          <cell r="L1049" t="str">
            <v>UN</v>
          </cell>
          <cell r="M1049">
            <v>29.79</v>
          </cell>
        </row>
        <row r="1050">
          <cell r="A1050" t="str">
            <v>11.11.42</v>
          </cell>
          <cell r="B1050" t="str">
            <v>SUDECAP</v>
          </cell>
          <cell r="C1050" t="str">
            <v xml:space="preserve">DERIVAÇÃO  "T" HORIZ. 90°  P/ ELETR. 100X100 MM </v>
          </cell>
          <cell r="D1050">
            <v>0</v>
          </cell>
          <cell r="E1050">
            <v>0</v>
          </cell>
          <cell r="F1050">
            <v>0</v>
          </cell>
          <cell r="G1050">
            <v>0</v>
          </cell>
          <cell r="H1050">
            <v>0</v>
          </cell>
          <cell r="I1050">
            <v>0</v>
          </cell>
          <cell r="J1050">
            <v>0</v>
          </cell>
          <cell r="K1050">
            <v>0</v>
          </cell>
          <cell r="L1050" t="str">
            <v>UN</v>
          </cell>
          <cell r="M1050">
            <v>37.72</v>
          </cell>
        </row>
        <row r="1051">
          <cell r="A1051" t="str">
            <v>11.11.43</v>
          </cell>
          <cell r="B1051" t="str">
            <v>SUDECAP</v>
          </cell>
          <cell r="C1051" t="str">
            <v xml:space="preserve">DERIVAÇÃO  "T" HORIZ. 90°  P/ ELETR. 150X50 MM </v>
          </cell>
          <cell r="D1051">
            <v>0</v>
          </cell>
          <cell r="E1051">
            <v>0</v>
          </cell>
          <cell r="F1051">
            <v>0</v>
          </cell>
          <cell r="G1051">
            <v>0</v>
          </cell>
          <cell r="H1051">
            <v>0</v>
          </cell>
          <cell r="I1051">
            <v>0</v>
          </cell>
          <cell r="J1051">
            <v>0</v>
          </cell>
          <cell r="K1051">
            <v>0</v>
          </cell>
          <cell r="L1051" t="str">
            <v>UN</v>
          </cell>
          <cell r="M1051">
            <v>33.97</v>
          </cell>
        </row>
        <row r="1052">
          <cell r="A1052" t="str">
            <v>11.11.44</v>
          </cell>
          <cell r="B1052" t="str">
            <v>SUDECAP</v>
          </cell>
          <cell r="C1052" t="str">
            <v xml:space="preserve">DERIVAÇÃO  "T" HORIZ. 90°  P/ ELETR. 200X100 MM </v>
          </cell>
          <cell r="D1052">
            <v>0</v>
          </cell>
          <cell r="E1052">
            <v>0</v>
          </cell>
          <cell r="F1052">
            <v>0</v>
          </cell>
          <cell r="G1052">
            <v>0</v>
          </cell>
          <cell r="H1052">
            <v>0</v>
          </cell>
          <cell r="I1052">
            <v>0</v>
          </cell>
          <cell r="J1052">
            <v>0</v>
          </cell>
          <cell r="K1052">
            <v>0</v>
          </cell>
          <cell r="L1052" t="str">
            <v>UN</v>
          </cell>
          <cell r="M1052">
            <v>57.11</v>
          </cell>
        </row>
        <row r="1053">
          <cell r="A1053" t="str">
            <v>11.11.45</v>
          </cell>
          <cell r="B1053" t="str">
            <v>SUDECAP</v>
          </cell>
          <cell r="C1053" t="str">
            <v xml:space="preserve">DERIVAÇÃO  "T" HORIZ. 90°  P/ ELETR. 400X100 MM </v>
          </cell>
          <cell r="D1053">
            <v>0</v>
          </cell>
          <cell r="E1053">
            <v>0</v>
          </cell>
          <cell r="F1053">
            <v>0</v>
          </cell>
          <cell r="G1053">
            <v>0</v>
          </cell>
          <cell r="H1053">
            <v>0</v>
          </cell>
          <cell r="I1053">
            <v>0</v>
          </cell>
          <cell r="J1053">
            <v>0</v>
          </cell>
          <cell r="K1053">
            <v>0</v>
          </cell>
          <cell r="L1053" t="str">
            <v>UN</v>
          </cell>
          <cell r="M1053">
            <v>83.43</v>
          </cell>
        </row>
        <row r="1054">
          <cell r="A1054" t="str">
            <v>11.11.50</v>
          </cell>
          <cell r="B1054" t="str">
            <v>SUDECAP</v>
          </cell>
          <cell r="C1054" t="str">
            <v>FLANGE DE ACABAMENTO   P/ ELETR. 100X50 MM</v>
          </cell>
          <cell r="D1054">
            <v>0</v>
          </cell>
          <cell r="E1054">
            <v>0</v>
          </cell>
          <cell r="F1054">
            <v>0</v>
          </cell>
          <cell r="G1054">
            <v>0</v>
          </cell>
          <cell r="H1054">
            <v>0</v>
          </cell>
          <cell r="I1054">
            <v>0</v>
          </cell>
          <cell r="J1054">
            <v>0</v>
          </cell>
          <cell r="K1054">
            <v>0</v>
          </cell>
          <cell r="L1054" t="str">
            <v>UN</v>
          </cell>
          <cell r="M1054">
            <v>6.05</v>
          </cell>
        </row>
        <row r="1055">
          <cell r="A1055" t="str">
            <v>11.11.51</v>
          </cell>
          <cell r="B1055" t="str">
            <v>SUDECAP</v>
          </cell>
          <cell r="C1055" t="str">
            <v>FLANGE DE ACABAMENTO P/ ELETR. 100X75 MM</v>
          </cell>
          <cell r="D1055">
            <v>0</v>
          </cell>
          <cell r="E1055">
            <v>0</v>
          </cell>
          <cell r="F1055">
            <v>0</v>
          </cell>
          <cell r="G1055">
            <v>0</v>
          </cell>
          <cell r="H1055">
            <v>0</v>
          </cell>
          <cell r="I1055">
            <v>0</v>
          </cell>
          <cell r="J1055">
            <v>0</v>
          </cell>
          <cell r="K1055">
            <v>0</v>
          </cell>
          <cell r="L1055" t="str">
            <v>UN</v>
          </cell>
          <cell r="M1055">
            <v>6.43</v>
          </cell>
        </row>
        <row r="1056">
          <cell r="A1056" t="str">
            <v>11.11.52</v>
          </cell>
          <cell r="B1056" t="str">
            <v>SUDECAP</v>
          </cell>
          <cell r="C1056" t="str">
            <v>FLANGE DE ACABAMENTO P/ ELETR. 100X100 MM</v>
          </cell>
          <cell r="D1056">
            <v>0</v>
          </cell>
          <cell r="E1056">
            <v>0</v>
          </cell>
          <cell r="F1056">
            <v>0</v>
          </cell>
          <cell r="G1056">
            <v>0</v>
          </cell>
          <cell r="H1056">
            <v>0</v>
          </cell>
          <cell r="I1056">
            <v>0</v>
          </cell>
          <cell r="J1056">
            <v>0</v>
          </cell>
          <cell r="K1056">
            <v>0</v>
          </cell>
          <cell r="L1056" t="str">
            <v>UN</v>
          </cell>
          <cell r="M1056">
            <v>6.79</v>
          </cell>
        </row>
        <row r="1057">
          <cell r="A1057" t="str">
            <v>11.11.53</v>
          </cell>
          <cell r="B1057" t="str">
            <v>SUDECAP</v>
          </cell>
          <cell r="C1057" t="str">
            <v>FLANGE DE ACABAMENTO P/ ELETR. 150X50 MM</v>
          </cell>
          <cell r="D1057">
            <v>0</v>
          </cell>
          <cell r="E1057">
            <v>0</v>
          </cell>
          <cell r="F1057">
            <v>0</v>
          </cell>
          <cell r="G1057">
            <v>0</v>
          </cell>
          <cell r="H1057">
            <v>0</v>
          </cell>
          <cell r="I1057">
            <v>0</v>
          </cell>
          <cell r="J1057">
            <v>0</v>
          </cell>
          <cell r="K1057">
            <v>0</v>
          </cell>
          <cell r="L1057" t="str">
            <v>UN</v>
          </cell>
          <cell r="M1057">
            <v>6.79</v>
          </cell>
        </row>
        <row r="1058">
          <cell r="A1058" t="str">
            <v>11.11.54</v>
          </cell>
          <cell r="B1058" t="str">
            <v>SUDECAP</v>
          </cell>
          <cell r="C1058" t="str">
            <v>FLANGE DE ACABAMENTO P/ ELETR. 200X100 MM</v>
          </cell>
          <cell r="D1058">
            <v>0</v>
          </cell>
          <cell r="E1058">
            <v>0</v>
          </cell>
          <cell r="F1058">
            <v>0</v>
          </cell>
          <cell r="G1058">
            <v>0</v>
          </cell>
          <cell r="H1058">
            <v>0</v>
          </cell>
          <cell r="I1058">
            <v>0</v>
          </cell>
          <cell r="J1058">
            <v>0</v>
          </cell>
          <cell r="K1058">
            <v>0</v>
          </cell>
          <cell r="L1058" t="str">
            <v>UN</v>
          </cell>
          <cell r="M1058">
            <v>8.25</v>
          </cell>
        </row>
        <row r="1059">
          <cell r="A1059" t="str">
            <v>11.11.55</v>
          </cell>
          <cell r="B1059" t="str">
            <v>SUDECAP</v>
          </cell>
          <cell r="C1059" t="str">
            <v>FLANGE DE ACABAMENTO P/ ELETR. 400X100 MM</v>
          </cell>
          <cell r="D1059">
            <v>0</v>
          </cell>
          <cell r="E1059">
            <v>0</v>
          </cell>
          <cell r="F1059">
            <v>0</v>
          </cell>
          <cell r="G1059">
            <v>0</v>
          </cell>
          <cell r="H1059">
            <v>0</v>
          </cell>
          <cell r="I1059">
            <v>0</v>
          </cell>
          <cell r="J1059">
            <v>0</v>
          </cell>
          <cell r="K1059">
            <v>0</v>
          </cell>
          <cell r="L1059" t="str">
            <v>UN</v>
          </cell>
          <cell r="M1059">
            <v>11.17</v>
          </cell>
        </row>
        <row r="1060">
          <cell r="A1060" t="str">
            <v>11.11.60</v>
          </cell>
          <cell r="B1060" t="str">
            <v>SUDECAP</v>
          </cell>
          <cell r="C1060" t="str">
            <v>TERMINAL PARA ELETROCALHA  100X50 MM</v>
          </cell>
          <cell r="D1060">
            <v>0</v>
          </cell>
          <cell r="E1060">
            <v>0</v>
          </cell>
          <cell r="F1060">
            <v>0</v>
          </cell>
          <cell r="G1060">
            <v>0</v>
          </cell>
          <cell r="H1060">
            <v>0</v>
          </cell>
          <cell r="I1060">
            <v>0</v>
          </cell>
          <cell r="J1060">
            <v>0</v>
          </cell>
          <cell r="K1060">
            <v>0</v>
          </cell>
          <cell r="L1060" t="str">
            <v>UN</v>
          </cell>
          <cell r="M1060">
            <v>4.63</v>
          </cell>
        </row>
        <row r="1061">
          <cell r="A1061" t="str">
            <v>11.11.61</v>
          </cell>
          <cell r="B1061" t="str">
            <v>SUDECAP</v>
          </cell>
          <cell r="C1061" t="str">
            <v>TERMINAL PARA ELETROCALHA  100X75 MM</v>
          </cell>
          <cell r="D1061">
            <v>0</v>
          </cell>
          <cell r="E1061">
            <v>0</v>
          </cell>
          <cell r="F1061">
            <v>0</v>
          </cell>
          <cell r="G1061">
            <v>0</v>
          </cell>
          <cell r="H1061">
            <v>0</v>
          </cell>
          <cell r="I1061">
            <v>0</v>
          </cell>
          <cell r="J1061">
            <v>0</v>
          </cell>
          <cell r="K1061">
            <v>0</v>
          </cell>
          <cell r="L1061" t="str">
            <v>UN</v>
          </cell>
          <cell r="M1061">
            <v>5.0999999999999996</v>
          </cell>
        </row>
        <row r="1062">
          <cell r="A1062" t="str">
            <v>11.11.62</v>
          </cell>
          <cell r="B1062" t="str">
            <v>SUDECAP</v>
          </cell>
          <cell r="C1062" t="str">
            <v>TERMINAL PARA ELETROCALHA  100X100 MM</v>
          </cell>
          <cell r="D1062">
            <v>0</v>
          </cell>
          <cell r="E1062">
            <v>0</v>
          </cell>
          <cell r="F1062">
            <v>0</v>
          </cell>
          <cell r="G1062">
            <v>0</v>
          </cell>
          <cell r="H1062">
            <v>0</v>
          </cell>
          <cell r="I1062">
            <v>0</v>
          </cell>
          <cell r="J1062">
            <v>0</v>
          </cell>
          <cell r="K1062">
            <v>0</v>
          </cell>
          <cell r="L1062" t="str">
            <v>UN</v>
          </cell>
          <cell r="M1062">
            <v>5.55</v>
          </cell>
        </row>
        <row r="1063">
          <cell r="A1063" t="str">
            <v>11.11.63</v>
          </cell>
          <cell r="B1063" t="str">
            <v>SUDECAP</v>
          </cell>
          <cell r="C1063" t="str">
            <v>TERMINAL PARA ELETROCALHA  150X50 MM</v>
          </cell>
          <cell r="D1063">
            <v>0</v>
          </cell>
          <cell r="E1063">
            <v>0</v>
          </cell>
          <cell r="F1063">
            <v>0</v>
          </cell>
          <cell r="G1063">
            <v>0</v>
          </cell>
          <cell r="H1063">
            <v>0</v>
          </cell>
          <cell r="I1063">
            <v>0</v>
          </cell>
          <cell r="J1063">
            <v>0</v>
          </cell>
          <cell r="K1063">
            <v>0</v>
          </cell>
          <cell r="L1063" t="str">
            <v>UN</v>
          </cell>
          <cell r="M1063">
            <v>4.8600000000000003</v>
          </cell>
        </row>
        <row r="1064">
          <cell r="A1064" t="str">
            <v>11.11.64</v>
          </cell>
          <cell r="B1064" t="str">
            <v>SUDECAP</v>
          </cell>
          <cell r="C1064" t="str">
            <v>TERMINAL PARA ELETROCALHA 200X100 MM</v>
          </cell>
          <cell r="D1064">
            <v>0</v>
          </cell>
          <cell r="E1064">
            <v>0</v>
          </cell>
          <cell r="F1064">
            <v>0</v>
          </cell>
          <cell r="G1064">
            <v>0</v>
          </cell>
          <cell r="H1064">
            <v>0</v>
          </cell>
          <cell r="I1064">
            <v>0</v>
          </cell>
          <cell r="J1064">
            <v>0</v>
          </cell>
          <cell r="K1064">
            <v>0</v>
          </cell>
          <cell r="L1064" t="str">
            <v>UN</v>
          </cell>
          <cell r="M1064">
            <v>6.47</v>
          </cell>
        </row>
        <row r="1065">
          <cell r="A1065" t="str">
            <v>11.11.65</v>
          </cell>
          <cell r="B1065" t="str">
            <v>SUDECAP</v>
          </cell>
          <cell r="C1065" t="str">
            <v>TERMINAL PARA ELETROCALHA  400X100 MM</v>
          </cell>
          <cell r="D1065">
            <v>0</v>
          </cell>
          <cell r="E1065">
            <v>0</v>
          </cell>
          <cell r="F1065">
            <v>0</v>
          </cell>
          <cell r="G1065">
            <v>0</v>
          </cell>
          <cell r="H1065">
            <v>0</v>
          </cell>
          <cell r="I1065">
            <v>0</v>
          </cell>
          <cell r="J1065">
            <v>0</v>
          </cell>
          <cell r="K1065">
            <v>0</v>
          </cell>
          <cell r="L1065" t="str">
            <v>UN</v>
          </cell>
          <cell r="M1065">
            <v>8.2899999999999991</v>
          </cell>
        </row>
        <row r="1066">
          <cell r="A1066" t="str">
            <v>11.11.66</v>
          </cell>
          <cell r="B1066" t="str">
            <v>SUDECAP</v>
          </cell>
          <cell r="C1066" t="str">
            <v>TALA AUTO PORTANTE PARA TRECHO RETO ABA 50 MM</v>
          </cell>
          <cell r="D1066">
            <v>0</v>
          </cell>
          <cell r="E1066">
            <v>0</v>
          </cell>
          <cell r="F1066">
            <v>0</v>
          </cell>
          <cell r="G1066">
            <v>0</v>
          </cell>
          <cell r="H1066">
            <v>0</v>
          </cell>
          <cell r="I1066">
            <v>0</v>
          </cell>
          <cell r="J1066">
            <v>0</v>
          </cell>
          <cell r="K1066">
            <v>0</v>
          </cell>
          <cell r="L1066" t="str">
            <v>UN</v>
          </cell>
          <cell r="M1066">
            <v>5.42</v>
          </cell>
        </row>
        <row r="1067">
          <cell r="A1067" t="str">
            <v>11.11.67</v>
          </cell>
          <cell r="B1067" t="str">
            <v>SUDECAP</v>
          </cell>
          <cell r="C1067" t="str">
            <v>TALA AUTO PORTANTE PARA TRECHO RETO ABA 75 MM</v>
          </cell>
          <cell r="D1067">
            <v>0</v>
          </cell>
          <cell r="E1067">
            <v>0</v>
          </cell>
          <cell r="F1067">
            <v>0</v>
          </cell>
          <cell r="G1067">
            <v>0</v>
          </cell>
          <cell r="H1067">
            <v>0</v>
          </cell>
          <cell r="I1067">
            <v>0</v>
          </cell>
          <cell r="J1067">
            <v>0</v>
          </cell>
          <cell r="K1067">
            <v>0</v>
          </cell>
          <cell r="L1067" t="str">
            <v>UN</v>
          </cell>
          <cell r="M1067">
            <v>5.51</v>
          </cell>
        </row>
        <row r="1068">
          <cell r="A1068" t="str">
            <v>11.11.68</v>
          </cell>
          <cell r="B1068" t="str">
            <v>SUDECAP</v>
          </cell>
          <cell r="C1068" t="str">
            <v>TALA AUTO PORTANTE PARA TRECHO RETO ABA 100 MM</v>
          </cell>
          <cell r="D1068">
            <v>0</v>
          </cell>
          <cell r="E1068">
            <v>0</v>
          </cell>
          <cell r="F1068">
            <v>0</v>
          </cell>
          <cell r="G1068">
            <v>0</v>
          </cell>
          <cell r="H1068">
            <v>0</v>
          </cell>
          <cell r="I1068">
            <v>0</v>
          </cell>
          <cell r="J1068">
            <v>0</v>
          </cell>
          <cell r="K1068">
            <v>0</v>
          </cell>
          <cell r="L1068" t="str">
            <v>UN</v>
          </cell>
          <cell r="M1068">
            <v>6.57</v>
          </cell>
        </row>
        <row r="1069">
          <cell r="A1069" t="str">
            <v>11.11.70</v>
          </cell>
          <cell r="B1069" t="str">
            <v>SUDECAP</v>
          </cell>
          <cell r="C1069" t="str">
            <v>REDUÇÃO CONCENTRICA  150X50 P/ 100/75/50 X50 MM</v>
          </cell>
          <cell r="D1069">
            <v>0</v>
          </cell>
          <cell r="E1069">
            <v>0</v>
          </cell>
          <cell r="F1069">
            <v>0</v>
          </cell>
          <cell r="G1069">
            <v>0</v>
          </cell>
          <cell r="H1069">
            <v>0</v>
          </cell>
          <cell r="I1069">
            <v>0</v>
          </cell>
          <cell r="J1069">
            <v>0</v>
          </cell>
          <cell r="K1069">
            <v>0</v>
          </cell>
          <cell r="L1069" t="str">
            <v>UN</v>
          </cell>
          <cell r="M1069">
            <v>14.64</v>
          </cell>
        </row>
        <row r="1070">
          <cell r="A1070" t="str">
            <v>11.11.73</v>
          </cell>
          <cell r="B1070" t="str">
            <v>SUDECAP</v>
          </cell>
          <cell r="C1070" t="str">
            <v>MATA JUNTA "H" PARA ELETROCALHA  L = 100 MM</v>
          </cell>
          <cell r="D1070">
            <v>0</v>
          </cell>
          <cell r="E1070">
            <v>0</v>
          </cell>
          <cell r="F1070">
            <v>0</v>
          </cell>
          <cell r="G1070">
            <v>0</v>
          </cell>
          <cell r="H1070">
            <v>0</v>
          </cell>
          <cell r="I1070">
            <v>0</v>
          </cell>
          <cell r="J1070">
            <v>0</v>
          </cell>
          <cell r="K1070">
            <v>0</v>
          </cell>
          <cell r="L1070" t="str">
            <v>UN</v>
          </cell>
          <cell r="M1070">
            <v>5</v>
          </cell>
        </row>
        <row r="1071">
          <cell r="A1071" t="str">
            <v>11.11.74</v>
          </cell>
          <cell r="B1071" t="str">
            <v>SUDECAP</v>
          </cell>
          <cell r="C1071" t="str">
            <v>MATA JUNTA "H" PARA ELETROCALHA  L = 150 MM</v>
          </cell>
          <cell r="D1071">
            <v>0</v>
          </cell>
          <cell r="E1071">
            <v>0</v>
          </cell>
          <cell r="F1071">
            <v>0</v>
          </cell>
          <cell r="G1071">
            <v>0</v>
          </cell>
          <cell r="H1071">
            <v>0</v>
          </cell>
          <cell r="I1071">
            <v>0</v>
          </cell>
          <cell r="J1071">
            <v>0</v>
          </cell>
          <cell r="K1071">
            <v>0</v>
          </cell>
          <cell r="L1071" t="str">
            <v>UN</v>
          </cell>
          <cell r="M1071">
            <v>4.66</v>
          </cell>
        </row>
        <row r="1072">
          <cell r="A1072" t="str">
            <v>11.11.75</v>
          </cell>
          <cell r="B1072" t="str">
            <v>SUDECAP</v>
          </cell>
          <cell r="C1072" t="str">
            <v>MATA JUNTA "H" PARA ELETROCALHA  L = 200 MM</v>
          </cell>
          <cell r="D1072">
            <v>0</v>
          </cell>
          <cell r="E1072">
            <v>0</v>
          </cell>
          <cell r="F1072">
            <v>0</v>
          </cell>
          <cell r="G1072">
            <v>0</v>
          </cell>
          <cell r="H1072">
            <v>0</v>
          </cell>
          <cell r="I1072">
            <v>0</v>
          </cell>
          <cell r="J1072">
            <v>0</v>
          </cell>
          <cell r="K1072">
            <v>0</v>
          </cell>
          <cell r="L1072" t="str">
            <v>UN</v>
          </cell>
          <cell r="M1072">
            <v>5.69</v>
          </cell>
        </row>
        <row r="1073">
          <cell r="A1073" t="str">
            <v>11.11.76</v>
          </cell>
          <cell r="B1073" t="str">
            <v>SUDECAP</v>
          </cell>
          <cell r="C1073" t="str">
            <v>MATA JUNTA "H" PARA ELETROCALHA  L = 400 MM</v>
          </cell>
          <cell r="D1073">
            <v>0</v>
          </cell>
          <cell r="E1073">
            <v>0</v>
          </cell>
          <cell r="F1073">
            <v>0</v>
          </cell>
          <cell r="G1073">
            <v>0</v>
          </cell>
          <cell r="H1073">
            <v>0</v>
          </cell>
          <cell r="I1073">
            <v>0</v>
          </cell>
          <cell r="J1073">
            <v>0</v>
          </cell>
          <cell r="K1073">
            <v>0</v>
          </cell>
          <cell r="L1073" t="str">
            <v>UN</v>
          </cell>
          <cell r="M1073">
            <v>7.09</v>
          </cell>
        </row>
        <row r="1074">
          <cell r="A1074" t="str">
            <v>11.12</v>
          </cell>
          <cell r="B1074" t="str">
            <v>SUDECAP</v>
          </cell>
          <cell r="C1074" t="str">
            <v>PERFILADO E ACESSORIO, INCLUSIVE CONEXOES</v>
          </cell>
          <cell r="D1074">
            <v>0</v>
          </cell>
          <cell r="E1074">
            <v>0</v>
          </cell>
          <cell r="F1074">
            <v>0</v>
          </cell>
          <cell r="G1074">
            <v>0</v>
          </cell>
          <cell r="H1074">
            <v>0</v>
          </cell>
          <cell r="I1074">
            <v>0</v>
          </cell>
          <cell r="J1074">
            <v>0</v>
          </cell>
          <cell r="K1074">
            <v>0</v>
          </cell>
          <cell r="L1074">
            <v>0</v>
          </cell>
          <cell r="M1074">
            <v>0</v>
          </cell>
        </row>
        <row r="1075">
          <cell r="A1075" t="str">
            <v>11.12.01</v>
          </cell>
          <cell r="B1075" t="str">
            <v>SUDECAP</v>
          </cell>
          <cell r="C1075" t="str">
            <v>PERFILADO CH 22 PERFURADO  COM TAMPA  38 x 38 MM</v>
          </cell>
          <cell r="D1075">
            <v>0</v>
          </cell>
          <cell r="E1075">
            <v>0</v>
          </cell>
          <cell r="F1075">
            <v>0</v>
          </cell>
          <cell r="G1075">
            <v>0</v>
          </cell>
          <cell r="H1075">
            <v>0</v>
          </cell>
          <cell r="I1075">
            <v>0</v>
          </cell>
          <cell r="J1075">
            <v>0</v>
          </cell>
          <cell r="K1075">
            <v>0</v>
          </cell>
          <cell r="L1075" t="str">
            <v>M</v>
          </cell>
          <cell r="M1075">
            <v>15.94</v>
          </cell>
        </row>
        <row r="1076">
          <cell r="A1076" t="str">
            <v>11.12.10</v>
          </cell>
          <cell r="B1076" t="str">
            <v>SUDECAP</v>
          </cell>
          <cell r="C1076" t="str">
            <v>BARRA DE VERGALÃO ROSCA TOTAL  3/8" P/ PERFILADO</v>
          </cell>
          <cell r="D1076">
            <v>0</v>
          </cell>
          <cell r="E1076">
            <v>0</v>
          </cell>
          <cell r="F1076">
            <v>0</v>
          </cell>
          <cell r="G1076">
            <v>0</v>
          </cell>
          <cell r="H1076">
            <v>0</v>
          </cell>
          <cell r="I1076">
            <v>0</v>
          </cell>
          <cell r="J1076">
            <v>0</v>
          </cell>
          <cell r="K1076">
            <v>0</v>
          </cell>
          <cell r="L1076" t="str">
            <v>M</v>
          </cell>
          <cell r="M1076">
            <v>16.79</v>
          </cell>
        </row>
        <row r="1077">
          <cell r="A1077" t="str">
            <v>11.12.11</v>
          </cell>
          <cell r="B1077" t="str">
            <v>SUDECAP</v>
          </cell>
          <cell r="C1077" t="str">
            <v>GANCHO CURTO P/ PERFILADO FIXADO NO TETO</v>
          </cell>
          <cell r="D1077">
            <v>0</v>
          </cell>
          <cell r="E1077">
            <v>0</v>
          </cell>
          <cell r="F1077">
            <v>0</v>
          </cell>
          <cell r="G1077">
            <v>0</v>
          </cell>
          <cell r="H1077">
            <v>0</v>
          </cell>
          <cell r="I1077">
            <v>0</v>
          </cell>
          <cell r="J1077">
            <v>0</v>
          </cell>
          <cell r="K1077">
            <v>0</v>
          </cell>
          <cell r="L1077" t="str">
            <v>UN</v>
          </cell>
          <cell r="M1077">
            <v>9.8000000000000007</v>
          </cell>
        </row>
        <row r="1078">
          <cell r="A1078" t="str">
            <v>11.12.12</v>
          </cell>
          <cell r="B1078" t="str">
            <v>SUDECAP</v>
          </cell>
          <cell r="C1078" t="str">
            <v>GANCHO CURTO PARA LUMINARIA</v>
          </cell>
          <cell r="D1078">
            <v>0</v>
          </cell>
          <cell r="E1078">
            <v>0</v>
          </cell>
          <cell r="F1078">
            <v>0</v>
          </cell>
          <cell r="G1078">
            <v>0</v>
          </cell>
          <cell r="H1078">
            <v>0</v>
          </cell>
          <cell r="I1078">
            <v>0</v>
          </cell>
          <cell r="J1078">
            <v>0</v>
          </cell>
          <cell r="K1078">
            <v>0</v>
          </cell>
          <cell r="L1078" t="str">
            <v>UN</v>
          </cell>
          <cell r="M1078">
            <v>5.46</v>
          </cell>
        </row>
        <row r="1079">
          <cell r="A1079" t="str">
            <v>11.12.13</v>
          </cell>
          <cell r="B1079" t="str">
            <v>SUDECAP</v>
          </cell>
          <cell r="C1079" t="str">
            <v>GANCHO LONGO PARA PERFILADO</v>
          </cell>
          <cell r="D1079">
            <v>0</v>
          </cell>
          <cell r="E1079">
            <v>0</v>
          </cell>
          <cell r="F1079">
            <v>0</v>
          </cell>
          <cell r="G1079">
            <v>0</v>
          </cell>
          <cell r="H1079">
            <v>0</v>
          </cell>
          <cell r="I1079">
            <v>0</v>
          </cell>
          <cell r="J1079">
            <v>0</v>
          </cell>
          <cell r="K1079">
            <v>0</v>
          </cell>
          <cell r="L1079" t="str">
            <v>UN</v>
          </cell>
          <cell r="M1079">
            <v>10.46</v>
          </cell>
        </row>
        <row r="1080">
          <cell r="A1080" t="str">
            <v>11.12.14</v>
          </cell>
          <cell r="B1080" t="str">
            <v>SUDECAP</v>
          </cell>
          <cell r="C1080" t="str">
            <v>SAIDA LATERAL DUPLA  3/4"</v>
          </cell>
          <cell r="D1080">
            <v>0</v>
          </cell>
          <cell r="E1080">
            <v>0</v>
          </cell>
          <cell r="F1080">
            <v>0</v>
          </cell>
          <cell r="G1080">
            <v>0</v>
          </cell>
          <cell r="H1080">
            <v>0</v>
          </cell>
          <cell r="I1080">
            <v>0</v>
          </cell>
          <cell r="J1080">
            <v>0</v>
          </cell>
          <cell r="K1080">
            <v>0</v>
          </cell>
          <cell r="L1080" t="str">
            <v>UN</v>
          </cell>
          <cell r="M1080">
            <v>6.86</v>
          </cell>
        </row>
        <row r="1081">
          <cell r="A1081" t="str">
            <v>11.12.15</v>
          </cell>
          <cell r="B1081" t="str">
            <v>SUDECAP</v>
          </cell>
          <cell r="C1081" t="str">
            <v>SAIDA FINAL 3/4"</v>
          </cell>
          <cell r="D1081">
            <v>0</v>
          </cell>
          <cell r="E1081">
            <v>0</v>
          </cell>
          <cell r="F1081">
            <v>0</v>
          </cell>
          <cell r="G1081">
            <v>0</v>
          </cell>
          <cell r="H1081">
            <v>0</v>
          </cell>
          <cell r="I1081">
            <v>0</v>
          </cell>
          <cell r="J1081">
            <v>0</v>
          </cell>
          <cell r="K1081">
            <v>0</v>
          </cell>
          <cell r="L1081" t="str">
            <v>UN</v>
          </cell>
          <cell r="M1081">
            <v>5.62</v>
          </cell>
        </row>
        <row r="1082">
          <cell r="A1082" t="str">
            <v>11.12.16</v>
          </cell>
          <cell r="B1082" t="str">
            <v>SUDECAP</v>
          </cell>
          <cell r="C1082" t="str">
            <v>SAIDA SUPERIOR 3/4"</v>
          </cell>
          <cell r="D1082">
            <v>0</v>
          </cell>
          <cell r="E1082">
            <v>0</v>
          </cell>
          <cell r="F1082">
            <v>0</v>
          </cell>
          <cell r="G1082">
            <v>0</v>
          </cell>
          <cell r="H1082">
            <v>0</v>
          </cell>
          <cell r="I1082">
            <v>0</v>
          </cell>
          <cell r="J1082">
            <v>0</v>
          </cell>
          <cell r="K1082">
            <v>0</v>
          </cell>
          <cell r="L1082" t="str">
            <v>UN</v>
          </cell>
          <cell r="M1082">
            <v>7.82</v>
          </cell>
        </row>
        <row r="1083">
          <cell r="A1083" t="str">
            <v>11.12.17</v>
          </cell>
          <cell r="B1083" t="str">
            <v>SUDECAP</v>
          </cell>
          <cell r="C1083" t="str">
            <v>PROLONGADOR SEXTAVADO GALV. P/  TIRANTE 1/4"X50  MM</v>
          </cell>
          <cell r="D1083">
            <v>0</v>
          </cell>
          <cell r="E1083">
            <v>0</v>
          </cell>
          <cell r="F1083">
            <v>0</v>
          </cell>
          <cell r="G1083">
            <v>0</v>
          </cell>
          <cell r="H1083">
            <v>0</v>
          </cell>
          <cell r="I1083">
            <v>0</v>
          </cell>
          <cell r="J1083">
            <v>0</v>
          </cell>
          <cell r="K1083">
            <v>0</v>
          </cell>
          <cell r="L1083" t="str">
            <v>UN</v>
          </cell>
          <cell r="M1083">
            <v>4.87</v>
          </cell>
        </row>
        <row r="1084">
          <cell r="A1084" t="str">
            <v>11.12.18</v>
          </cell>
          <cell r="B1084" t="str">
            <v>SUDECAP</v>
          </cell>
          <cell r="C1084" t="str">
            <v>JUNÇÃO INTERNA "I"</v>
          </cell>
          <cell r="D1084">
            <v>0</v>
          </cell>
          <cell r="E1084">
            <v>0</v>
          </cell>
          <cell r="F1084">
            <v>0</v>
          </cell>
          <cell r="G1084">
            <v>0</v>
          </cell>
          <cell r="H1084">
            <v>0</v>
          </cell>
          <cell r="I1084">
            <v>0</v>
          </cell>
          <cell r="J1084">
            <v>0</v>
          </cell>
          <cell r="K1084">
            <v>0</v>
          </cell>
          <cell r="L1084" t="str">
            <v>UN</v>
          </cell>
          <cell r="M1084">
            <v>7.11</v>
          </cell>
        </row>
        <row r="1085">
          <cell r="A1085" t="str">
            <v>11.12.19</v>
          </cell>
          <cell r="B1085" t="str">
            <v>SUDECAP</v>
          </cell>
          <cell r="C1085" t="str">
            <v>JUNÇÃO INTERNA "L"</v>
          </cell>
          <cell r="D1085">
            <v>0</v>
          </cell>
          <cell r="E1085">
            <v>0</v>
          </cell>
          <cell r="F1085">
            <v>0</v>
          </cell>
          <cell r="G1085">
            <v>0</v>
          </cell>
          <cell r="H1085">
            <v>0</v>
          </cell>
          <cell r="I1085">
            <v>0</v>
          </cell>
          <cell r="J1085">
            <v>0</v>
          </cell>
          <cell r="K1085">
            <v>0</v>
          </cell>
          <cell r="L1085" t="str">
            <v>UN</v>
          </cell>
          <cell r="M1085">
            <v>8.26</v>
          </cell>
        </row>
        <row r="1086">
          <cell r="A1086" t="str">
            <v>11.12.20</v>
          </cell>
          <cell r="B1086" t="str">
            <v>SUDECAP</v>
          </cell>
          <cell r="C1086" t="str">
            <v>JUNÇÃO INTERNA "T"</v>
          </cell>
          <cell r="D1086">
            <v>0</v>
          </cell>
          <cell r="E1086">
            <v>0</v>
          </cell>
          <cell r="F1086">
            <v>0</v>
          </cell>
          <cell r="G1086">
            <v>0</v>
          </cell>
          <cell r="H1086">
            <v>0</v>
          </cell>
          <cell r="I1086">
            <v>0</v>
          </cell>
          <cell r="J1086">
            <v>0</v>
          </cell>
          <cell r="K1086">
            <v>0</v>
          </cell>
          <cell r="L1086" t="str">
            <v>UN</v>
          </cell>
          <cell r="M1086">
            <v>9.51</v>
          </cell>
        </row>
        <row r="1087">
          <cell r="A1087" t="str">
            <v>11.12.21</v>
          </cell>
          <cell r="B1087" t="str">
            <v>SUDECAP</v>
          </cell>
          <cell r="C1087" t="str">
            <v>JUNÇÃO INTERNA "X"</v>
          </cell>
          <cell r="D1087">
            <v>0</v>
          </cell>
          <cell r="E1087">
            <v>0</v>
          </cell>
          <cell r="F1087">
            <v>0</v>
          </cell>
          <cell r="G1087">
            <v>0</v>
          </cell>
          <cell r="H1087">
            <v>0</v>
          </cell>
          <cell r="I1087">
            <v>0</v>
          </cell>
          <cell r="J1087">
            <v>0</v>
          </cell>
          <cell r="K1087">
            <v>0</v>
          </cell>
          <cell r="L1087" t="str">
            <v>UN</v>
          </cell>
          <cell r="M1087">
            <v>10.61</v>
          </cell>
        </row>
        <row r="1088">
          <cell r="A1088" t="str">
            <v>11.12.30</v>
          </cell>
          <cell r="B1088" t="str">
            <v>SUDECAP</v>
          </cell>
          <cell r="C1088" t="str">
            <v xml:space="preserve">CAIXA REF.114- 70- G COM TOMADA 10A 250V E FIXAÇÃO </v>
          </cell>
          <cell r="D1088">
            <v>0</v>
          </cell>
          <cell r="E1088">
            <v>0</v>
          </cell>
          <cell r="F1088">
            <v>0</v>
          </cell>
          <cell r="G1088">
            <v>0</v>
          </cell>
          <cell r="H1088">
            <v>0</v>
          </cell>
          <cell r="I1088">
            <v>0</v>
          </cell>
          <cell r="J1088">
            <v>0</v>
          </cell>
          <cell r="K1088">
            <v>0</v>
          </cell>
          <cell r="L1088" t="str">
            <v>UN</v>
          </cell>
          <cell r="M1088">
            <v>12.16</v>
          </cell>
        </row>
        <row r="1089">
          <cell r="A1089" t="str">
            <v>11.12.31</v>
          </cell>
          <cell r="B1089" t="str">
            <v>SUDECAP</v>
          </cell>
          <cell r="C1089" t="str">
            <v xml:space="preserve">CAIXA REF 114 -71-G  COM TOMADA 20A 250V  E FIXAÇÃO </v>
          </cell>
          <cell r="D1089">
            <v>0</v>
          </cell>
          <cell r="E1089">
            <v>0</v>
          </cell>
          <cell r="F1089">
            <v>0</v>
          </cell>
          <cell r="G1089">
            <v>0</v>
          </cell>
          <cell r="H1089">
            <v>0</v>
          </cell>
          <cell r="I1089">
            <v>0</v>
          </cell>
          <cell r="J1089">
            <v>0</v>
          </cell>
          <cell r="K1089">
            <v>0</v>
          </cell>
          <cell r="L1089" t="str">
            <v>UN</v>
          </cell>
          <cell r="M1089">
            <v>12.32</v>
          </cell>
        </row>
        <row r="1090">
          <cell r="A1090" t="str">
            <v>11.14</v>
          </cell>
          <cell r="B1090" t="str">
            <v>SUDECAP</v>
          </cell>
          <cell r="C1090" t="str">
            <v>CAIXA E ACESSORIOS</v>
          </cell>
          <cell r="D1090">
            <v>0</v>
          </cell>
          <cell r="E1090">
            <v>0</v>
          </cell>
          <cell r="F1090">
            <v>0</v>
          </cell>
          <cell r="G1090">
            <v>0</v>
          </cell>
          <cell r="H1090">
            <v>0</v>
          </cell>
          <cell r="I1090">
            <v>0</v>
          </cell>
          <cell r="J1090">
            <v>0</v>
          </cell>
          <cell r="K1090">
            <v>0</v>
          </cell>
          <cell r="L1090">
            <v>0</v>
          </cell>
          <cell r="M1090">
            <v>0</v>
          </cell>
        </row>
        <row r="1091">
          <cell r="A1091" t="str">
            <v>11.14.03</v>
          </cell>
          <cell r="B1091" t="str">
            <v>SUDECAP</v>
          </cell>
          <cell r="C1091" t="str">
            <v>CAIXA 2" X 4" P/ TOMADA DE PISO, REF. TP04 OU EQUIVALENTE.</v>
          </cell>
          <cell r="D1091">
            <v>0</v>
          </cell>
          <cell r="E1091">
            <v>0</v>
          </cell>
          <cell r="F1091">
            <v>0</v>
          </cell>
          <cell r="G1091">
            <v>0</v>
          </cell>
          <cell r="H1091">
            <v>0</v>
          </cell>
          <cell r="I1091">
            <v>0</v>
          </cell>
          <cell r="J1091">
            <v>0</v>
          </cell>
          <cell r="K1091">
            <v>0</v>
          </cell>
          <cell r="L1091" t="str">
            <v>UN</v>
          </cell>
          <cell r="M1091">
            <v>14.75</v>
          </cell>
        </row>
        <row r="1092">
          <cell r="A1092" t="str">
            <v>11.14.04</v>
          </cell>
          <cell r="B1092" t="str">
            <v>SUDECAP</v>
          </cell>
          <cell r="C1092" t="str">
            <v>DE PASSAGEM, EMBUTIR 230X230X102MM CPE-20 OU EQUIVALENTE</v>
          </cell>
          <cell r="D1092">
            <v>0</v>
          </cell>
          <cell r="E1092">
            <v>0</v>
          </cell>
          <cell r="F1092">
            <v>0</v>
          </cell>
          <cell r="G1092">
            <v>0</v>
          </cell>
          <cell r="H1092">
            <v>0</v>
          </cell>
          <cell r="I1092">
            <v>0</v>
          </cell>
          <cell r="J1092">
            <v>0</v>
          </cell>
          <cell r="K1092">
            <v>0</v>
          </cell>
          <cell r="L1092" t="str">
            <v>UN</v>
          </cell>
          <cell r="M1092">
            <v>33.130000000000003</v>
          </cell>
        </row>
        <row r="1093">
          <cell r="A1093" t="str">
            <v>11.14.06</v>
          </cell>
          <cell r="B1093" t="str">
            <v>SUDECAP</v>
          </cell>
          <cell r="C1093" t="str">
            <v>DE PASSAGEM, EMBUTIR 330X330X122MM CPE-30 OU EQUIVALENTE</v>
          </cell>
          <cell r="D1093">
            <v>0</v>
          </cell>
          <cell r="E1093">
            <v>0</v>
          </cell>
          <cell r="F1093">
            <v>0</v>
          </cell>
          <cell r="G1093">
            <v>0</v>
          </cell>
          <cell r="H1093">
            <v>0</v>
          </cell>
          <cell r="I1093">
            <v>0</v>
          </cell>
          <cell r="J1093">
            <v>0</v>
          </cell>
          <cell r="K1093">
            <v>0</v>
          </cell>
          <cell r="L1093" t="str">
            <v>UN</v>
          </cell>
          <cell r="M1093">
            <v>39.29</v>
          </cell>
        </row>
        <row r="1094">
          <cell r="A1094" t="str">
            <v>11.14.09</v>
          </cell>
          <cell r="B1094" t="str">
            <v>SUDECAP</v>
          </cell>
          <cell r="C1094" t="str">
            <v>DE PASSAGEM P/ PISO 100X100X60MM -WETZEL OU EQUIVALENTE</v>
          </cell>
          <cell r="D1094">
            <v>0</v>
          </cell>
          <cell r="E1094">
            <v>0</v>
          </cell>
          <cell r="F1094">
            <v>0</v>
          </cell>
          <cell r="G1094">
            <v>0</v>
          </cell>
          <cell r="H1094">
            <v>0</v>
          </cell>
          <cell r="I1094">
            <v>0</v>
          </cell>
          <cell r="J1094">
            <v>0</v>
          </cell>
          <cell r="K1094">
            <v>0</v>
          </cell>
          <cell r="L1094" t="str">
            <v>UN</v>
          </cell>
          <cell r="M1094">
            <v>45.2</v>
          </cell>
        </row>
        <row r="1095">
          <cell r="A1095" t="str">
            <v>11.14.10</v>
          </cell>
          <cell r="B1095" t="str">
            <v>SUDECAP</v>
          </cell>
          <cell r="C1095" t="str">
            <v>DE PASSAGEM P/PISO 150X150X100MM-WETZEL OU EQUIVALENTE</v>
          </cell>
          <cell r="D1095">
            <v>0</v>
          </cell>
          <cell r="E1095">
            <v>0</v>
          </cell>
          <cell r="F1095">
            <v>0</v>
          </cell>
          <cell r="G1095">
            <v>0</v>
          </cell>
          <cell r="H1095">
            <v>0</v>
          </cell>
          <cell r="I1095">
            <v>0</v>
          </cell>
          <cell r="J1095">
            <v>0</v>
          </cell>
          <cell r="K1095">
            <v>0</v>
          </cell>
          <cell r="L1095" t="str">
            <v>UN</v>
          </cell>
          <cell r="M1095">
            <v>63.2</v>
          </cell>
        </row>
        <row r="1096">
          <cell r="A1096" t="str">
            <v>11.14.11</v>
          </cell>
          <cell r="B1096" t="str">
            <v>SUDECAP</v>
          </cell>
          <cell r="C1096" t="str">
            <v>DE PASSAGEM P/ PISO 200X200X100MM-WETZEL OU EQUIVALENTE</v>
          </cell>
          <cell r="D1096">
            <v>0</v>
          </cell>
          <cell r="E1096">
            <v>0</v>
          </cell>
          <cell r="F1096">
            <v>0</v>
          </cell>
          <cell r="G1096">
            <v>0</v>
          </cell>
          <cell r="H1096">
            <v>0</v>
          </cell>
          <cell r="I1096">
            <v>0</v>
          </cell>
          <cell r="J1096">
            <v>0</v>
          </cell>
          <cell r="K1096">
            <v>0</v>
          </cell>
          <cell r="L1096" t="str">
            <v>UN</v>
          </cell>
          <cell r="M1096">
            <v>74.3</v>
          </cell>
        </row>
        <row r="1097">
          <cell r="A1097" t="str">
            <v>11.14.12</v>
          </cell>
          <cell r="B1097" t="str">
            <v>SUDECAP</v>
          </cell>
          <cell r="C1097" t="str">
            <v>DE PASSAGEM P/ PISO 300X300X120MM-WETZEL OU EQUIVALENTE</v>
          </cell>
          <cell r="D1097">
            <v>0</v>
          </cell>
          <cell r="E1097">
            <v>0</v>
          </cell>
          <cell r="F1097">
            <v>0</v>
          </cell>
          <cell r="G1097">
            <v>0</v>
          </cell>
          <cell r="H1097">
            <v>0</v>
          </cell>
          <cell r="I1097">
            <v>0</v>
          </cell>
          <cell r="J1097">
            <v>0</v>
          </cell>
          <cell r="K1097">
            <v>0</v>
          </cell>
          <cell r="L1097" t="str">
            <v>UN</v>
          </cell>
          <cell r="M1097">
            <v>173.34</v>
          </cell>
        </row>
        <row r="1098">
          <cell r="A1098" t="str">
            <v>11.14.14</v>
          </cell>
          <cell r="B1098" t="str">
            <v>SUDECAP</v>
          </cell>
          <cell r="C1098" t="str">
            <v>DE PASSAGEM P/PISO 400X400X200MM-WETZEL OU EQUIVALENTE</v>
          </cell>
          <cell r="D1098">
            <v>0</v>
          </cell>
          <cell r="E1098">
            <v>0</v>
          </cell>
          <cell r="F1098">
            <v>0</v>
          </cell>
          <cell r="G1098">
            <v>0</v>
          </cell>
          <cell r="H1098">
            <v>0</v>
          </cell>
          <cell r="I1098">
            <v>0</v>
          </cell>
          <cell r="J1098">
            <v>0</v>
          </cell>
          <cell r="K1098">
            <v>0</v>
          </cell>
          <cell r="L1098" t="str">
            <v>UN</v>
          </cell>
          <cell r="M1098">
            <v>268.22000000000003</v>
          </cell>
        </row>
        <row r="1099">
          <cell r="A1099" t="str">
            <v>11.14.16</v>
          </cell>
          <cell r="B1099" t="str">
            <v>SUDECAP</v>
          </cell>
          <cell r="C1099" t="str">
            <v>DE PASSAGEM SOBREPOR C/SAIDAS 152X152X82MM  CPS-15 OU EQUIVALENTE</v>
          </cell>
          <cell r="D1099">
            <v>0</v>
          </cell>
          <cell r="E1099">
            <v>0</v>
          </cell>
          <cell r="F1099">
            <v>0</v>
          </cell>
          <cell r="G1099">
            <v>0</v>
          </cell>
          <cell r="H1099">
            <v>0</v>
          </cell>
          <cell r="I1099">
            <v>0</v>
          </cell>
          <cell r="J1099">
            <v>0</v>
          </cell>
          <cell r="K1099">
            <v>0</v>
          </cell>
          <cell r="L1099" t="str">
            <v>UN</v>
          </cell>
          <cell r="M1099">
            <v>24.07</v>
          </cell>
        </row>
        <row r="1100">
          <cell r="A1100" t="str">
            <v>11.14.17</v>
          </cell>
          <cell r="B1100" t="str">
            <v>SUDECAP</v>
          </cell>
          <cell r="C1100" t="str">
            <v>DE PASSAGEM SOBREPOR C/SAIDAS 202X202X102MM CPS-20 OU EQUIVALENTE</v>
          </cell>
          <cell r="D1100">
            <v>0</v>
          </cell>
          <cell r="E1100">
            <v>0</v>
          </cell>
          <cell r="F1100">
            <v>0</v>
          </cell>
          <cell r="G1100">
            <v>0</v>
          </cell>
          <cell r="H1100">
            <v>0</v>
          </cell>
          <cell r="I1100">
            <v>0</v>
          </cell>
          <cell r="J1100">
            <v>0</v>
          </cell>
          <cell r="K1100">
            <v>0</v>
          </cell>
          <cell r="L1100" t="str">
            <v>UN</v>
          </cell>
          <cell r="M1100">
            <v>30.68</v>
          </cell>
        </row>
        <row r="1101">
          <cell r="A1101" t="str">
            <v>11.14.19</v>
          </cell>
          <cell r="B1101" t="str">
            <v>SUDECAP</v>
          </cell>
          <cell r="C1101" t="str">
            <v>DE PASSAGEM SOBREPOR C/SAIDAS 302X302X122MM CPS-30 OU EQUIVALENTE</v>
          </cell>
          <cell r="D1101">
            <v>0</v>
          </cell>
          <cell r="E1101">
            <v>0</v>
          </cell>
          <cell r="F1101">
            <v>0</v>
          </cell>
          <cell r="G1101">
            <v>0</v>
          </cell>
          <cell r="H1101">
            <v>0</v>
          </cell>
          <cell r="I1101">
            <v>0</v>
          </cell>
          <cell r="J1101">
            <v>0</v>
          </cell>
          <cell r="K1101">
            <v>0</v>
          </cell>
          <cell r="L1101" t="str">
            <v>UN</v>
          </cell>
          <cell r="M1101">
            <v>49.07</v>
          </cell>
        </row>
        <row r="1102">
          <cell r="A1102" t="str">
            <v>11.14.20</v>
          </cell>
          <cell r="B1102" t="str">
            <v>SUDECAP</v>
          </cell>
          <cell r="C1102" t="str">
            <v>DE EMBUTIR EM PVC 2X4" TIGRE OU EQUIVALENTE</v>
          </cell>
          <cell r="D1102">
            <v>0</v>
          </cell>
          <cell r="E1102">
            <v>0</v>
          </cell>
          <cell r="F1102">
            <v>0</v>
          </cell>
          <cell r="G1102">
            <v>0</v>
          </cell>
          <cell r="H1102">
            <v>0</v>
          </cell>
          <cell r="I1102">
            <v>0</v>
          </cell>
          <cell r="J1102">
            <v>0</v>
          </cell>
          <cell r="K1102">
            <v>0</v>
          </cell>
          <cell r="L1102" t="str">
            <v>UN</v>
          </cell>
          <cell r="M1102">
            <v>5.61</v>
          </cell>
        </row>
        <row r="1103">
          <cell r="A1103" t="str">
            <v>11.14.21</v>
          </cell>
          <cell r="B1103" t="str">
            <v>SUDECAP</v>
          </cell>
          <cell r="C1103" t="str">
            <v>DE EMBUTIR EM PVC 4X4" TIGRE OU EQUIVALENTE</v>
          </cell>
          <cell r="D1103">
            <v>0</v>
          </cell>
          <cell r="E1103">
            <v>0</v>
          </cell>
          <cell r="F1103">
            <v>0</v>
          </cell>
          <cell r="G1103">
            <v>0</v>
          </cell>
          <cell r="H1103">
            <v>0</v>
          </cell>
          <cell r="I1103">
            <v>0</v>
          </cell>
          <cell r="J1103">
            <v>0</v>
          </cell>
          <cell r="K1103">
            <v>0</v>
          </cell>
          <cell r="L1103" t="str">
            <v>UN</v>
          </cell>
          <cell r="M1103">
            <v>6.68</v>
          </cell>
        </row>
        <row r="1104">
          <cell r="A1104" t="str">
            <v>11.14.22</v>
          </cell>
          <cell r="B1104" t="str">
            <v>SUDECAP</v>
          </cell>
          <cell r="C1104" t="str">
            <v>DE EMBUTIR OCTOGONAL PVC 3X3" TIGRE OU EQUIVALENTE</v>
          </cell>
          <cell r="D1104">
            <v>0</v>
          </cell>
          <cell r="E1104">
            <v>0</v>
          </cell>
          <cell r="F1104">
            <v>0</v>
          </cell>
          <cell r="G1104">
            <v>0</v>
          </cell>
          <cell r="H1104">
            <v>0</v>
          </cell>
          <cell r="I1104">
            <v>0</v>
          </cell>
          <cell r="J1104">
            <v>0</v>
          </cell>
          <cell r="K1104">
            <v>0</v>
          </cell>
          <cell r="L1104" t="str">
            <v>UN</v>
          </cell>
          <cell r="M1104">
            <v>7.07</v>
          </cell>
        </row>
        <row r="1105">
          <cell r="A1105" t="str">
            <v>11.14.23</v>
          </cell>
          <cell r="B1105" t="str">
            <v>SUDECAP</v>
          </cell>
          <cell r="C1105" t="str">
            <v>DE EMBUTIR OCTOGONAL PVC 4X4" TIGRE OU EQUIVALENTE</v>
          </cell>
          <cell r="D1105">
            <v>0</v>
          </cell>
          <cell r="E1105">
            <v>0</v>
          </cell>
          <cell r="F1105">
            <v>0</v>
          </cell>
          <cell r="G1105">
            <v>0</v>
          </cell>
          <cell r="H1105">
            <v>0</v>
          </cell>
          <cell r="I1105">
            <v>0</v>
          </cell>
          <cell r="J1105">
            <v>0</v>
          </cell>
          <cell r="K1105">
            <v>0</v>
          </cell>
          <cell r="L1105" t="str">
            <v>UN</v>
          </cell>
          <cell r="M1105">
            <v>6.37</v>
          </cell>
        </row>
        <row r="1106">
          <cell r="A1106" t="str">
            <v>11.14.24</v>
          </cell>
          <cell r="B1106" t="str">
            <v>SUDECAP</v>
          </cell>
          <cell r="C1106" t="str">
            <v>DE FERRO ESMALTADO RETANGULAR 2" X 4" P.THOMEU/EQUIVALENTE</v>
          </cell>
          <cell r="D1106">
            <v>0</v>
          </cell>
          <cell r="E1106">
            <v>0</v>
          </cell>
          <cell r="F1106">
            <v>0</v>
          </cell>
          <cell r="G1106">
            <v>0</v>
          </cell>
          <cell r="H1106">
            <v>0</v>
          </cell>
          <cell r="I1106">
            <v>0</v>
          </cell>
          <cell r="J1106">
            <v>0</v>
          </cell>
          <cell r="K1106">
            <v>0</v>
          </cell>
          <cell r="L1106" t="str">
            <v>UN</v>
          </cell>
          <cell r="M1106">
            <v>6.17</v>
          </cell>
        </row>
        <row r="1107">
          <cell r="A1107" t="str">
            <v>11.14.25</v>
          </cell>
          <cell r="B1107" t="str">
            <v>SUDECAP</v>
          </cell>
          <cell r="C1107" t="str">
            <v>DE FERRO ESMALTADO QUADRADA   4" X 4" P.THOMEU/EQUIVALENTE</v>
          </cell>
          <cell r="D1107">
            <v>0</v>
          </cell>
          <cell r="E1107">
            <v>0</v>
          </cell>
          <cell r="F1107">
            <v>0</v>
          </cell>
          <cell r="G1107">
            <v>0</v>
          </cell>
          <cell r="H1107">
            <v>0</v>
          </cell>
          <cell r="I1107">
            <v>0</v>
          </cell>
          <cell r="J1107">
            <v>0</v>
          </cell>
          <cell r="K1107">
            <v>0</v>
          </cell>
          <cell r="L1107" t="str">
            <v>UN</v>
          </cell>
          <cell r="M1107">
            <v>7.22</v>
          </cell>
        </row>
        <row r="1108">
          <cell r="A1108" t="str">
            <v>11.14.26</v>
          </cell>
          <cell r="B1108" t="str">
            <v>SUDECAP</v>
          </cell>
          <cell r="C1108" t="str">
            <v>DE FERRO ESMALTADO OCTOGONAL  3" X 3" P.THOMEU/EQUIVALENTE</v>
          </cell>
          <cell r="D1108">
            <v>0</v>
          </cell>
          <cell r="E1108">
            <v>0</v>
          </cell>
          <cell r="F1108">
            <v>0</v>
          </cell>
          <cell r="G1108">
            <v>0</v>
          </cell>
          <cell r="H1108">
            <v>0</v>
          </cell>
          <cell r="I1108">
            <v>0</v>
          </cell>
          <cell r="J1108">
            <v>0</v>
          </cell>
          <cell r="K1108">
            <v>0</v>
          </cell>
          <cell r="L1108" t="str">
            <v>UN</v>
          </cell>
          <cell r="M1108">
            <v>5.37</v>
          </cell>
        </row>
        <row r="1109">
          <cell r="A1109" t="str">
            <v>11.14.28</v>
          </cell>
          <cell r="B1109" t="str">
            <v>SUDECAP</v>
          </cell>
          <cell r="C1109" t="str">
            <v>DE FERRO ESMALTADO COM FUNDO MOVEL 2" P.THOMEU/EQUIVALENTE</v>
          </cell>
          <cell r="D1109">
            <v>0</v>
          </cell>
          <cell r="E1109">
            <v>0</v>
          </cell>
          <cell r="F1109">
            <v>0</v>
          </cell>
          <cell r="G1109">
            <v>0</v>
          </cell>
          <cell r="H1109">
            <v>0</v>
          </cell>
          <cell r="I1109">
            <v>0</v>
          </cell>
          <cell r="J1109">
            <v>0</v>
          </cell>
          <cell r="K1109">
            <v>0</v>
          </cell>
          <cell r="L1109" t="str">
            <v>UN</v>
          </cell>
          <cell r="M1109">
            <v>7.64</v>
          </cell>
        </row>
        <row r="1110">
          <cell r="A1110" t="str">
            <v>11.14.29</v>
          </cell>
          <cell r="B1110" t="str">
            <v>SUDECAP</v>
          </cell>
          <cell r="C1110" t="str">
            <v>DE FERRO ESMALTADO HEXAGONAL COM FUNDO MOVEL 3"</v>
          </cell>
          <cell r="D1110">
            <v>0</v>
          </cell>
          <cell r="E1110">
            <v>0</v>
          </cell>
          <cell r="F1110">
            <v>0</v>
          </cell>
          <cell r="G1110">
            <v>0</v>
          </cell>
          <cell r="H1110">
            <v>0</v>
          </cell>
          <cell r="I1110">
            <v>0</v>
          </cell>
          <cell r="J1110">
            <v>0</v>
          </cell>
          <cell r="K1110">
            <v>0</v>
          </cell>
          <cell r="L1110" t="str">
            <v>UN</v>
          </cell>
          <cell r="M1110">
            <v>10.31</v>
          </cell>
        </row>
        <row r="1111">
          <cell r="A1111" t="str">
            <v>11.14.30</v>
          </cell>
          <cell r="B1111" t="str">
            <v>SUDECAP</v>
          </cell>
          <cell r="C1111" t="str">
            <v>DE FERRO ESMALTADO COM FUNDO MOVEL 4" P.THOMEU/EQUIVALENTE</v>
          </cell>
          <cell r="D1111">
            <v>0</v>
          </cell>
          <cell r="E1111">
            <v>0</v>
          </cell>
          <cell r="F1111">
            <v>0</v>
          </cell>
          <cell r="G1111">
            <v>0</v>
          </cell>
          <cell r="H1111">
            <v>0</v>
          </cell>
          <cell r="I1111">
            <v>0</v>
          </cell>
          <cell r="J1111">
            <v>0</v>
          </cell>
          <cell r="K1111">
            <v>0</v>
          </cell>
          <cell r="L1111" t="str">
            <v>UN</v>
          </cell>
          <cell r="M1111">
            <v>6.35</v>
          </cell>
        </row>
        <row r="1112">
          <cell r="A1112" t="str">
            <v>11.14.31</v>
          </cell>
          <cell r="B1112" t="str">
            <v>SUDECAP</v>
          </cell>
          <cell r="C1112" t="str">
            <v>DE FERRO ESMALTADO C/FUNDO MOVEL OCTOGONAL DUPLO</v>
          </cell>
          <cell r="D1112">
            <v>0</v>
          </cell>
          <cell r="E1112">
            <v>0</v>
          </cell>
          <cell r="F1112">
            <v>0</v>
          </cell>
          <cell r="G1112">
            <v>0</v>
          </cell>
          <cell r="H1112">
            <v>0</v>
          </cell>
          <cell r="I1112">
            <v>0</v>
          </cell>
          <cell r="J1112">
            <v>0</v>
          </cell>
          <cell r="K1112">
            <v>0</v>
          </cell>
          <cell r="L1112" t="str">
            <v>UN</v>
          </cell>
          <cell r="M1112">
            <v>7.05</v>
          </cell>
        </row>
        <row r="1113">
          <cell r="A1113" t="str">
            <v>11.14.32</v>
          </cell>
          <cell r="B1113" t="str">
            <v>SUDECAP</v>
          </cell>
          <cell r="C1113" t="str">
            <v>CAIXA DE EMBUTIR 4X4" OCTOGONAL PVC FUNDO MOVEL</v>
          </cell>
          <cell r="D1113">
            <v>0</v>
          </cell>
          <cell r="E1113">
            <v>0</v>
          </cell>
          <cell r="F1113">
            <v>0</v>
          </cell>
          <cell r="G1113">
            <v>0</v>
          </cell>
          <cell r="H1113">
            <v>0</v>
          </cell>
          <cell r="I1113">
            <v>0</v>
          </cell>
          <cell r="J1113">
            <v>0</v>
          </cell>
          <cell r="K1113">
            <v>0</v>
          </cell>
          <cell r="L1113" t="str">
            <v>UN</v>
          </cell>
          <cell r="M1113">
            <v>6.87</v>
          </cell>
        </row>
        <row r="1114">
          <cell r="A1114" t="str">
            <v>11.14.33</v>
          </cell>
          <cell r="B1114" t="str">
            <v>SUDECAP</v>
          </cell>
          <cell r="C1114" t="str">
            <v>CAIXA EMBUTIR PVC 10X10X5CM (4X4)ORELHAS METALICAS</v>
          </cell>
          <cell r="D1114">
            <v>0</v>
          </cell>
          <cell r="E1114">
            <v>0</v>
          </cell>
          <cell r="F1114">
            <v>0</v>
          </cell>
          <cell r="G1114">
            <v>0</v>
          </cell>
          <cell r="H1114">
            <v>0</v>
          </cell>
          <cell r="I1114">
            <v>0</v>
          </cell>
          <cell r="J1114">
            <v>0</v>
          </cell>
          <cell r="K1114">
            <v>0</v>
          </cell>
          <cell r="L1114" t="str">
            <v>UN</v>
          </cell>
          <cell r="M1114">
            <v>6.58</v>
          </cell>
        </row>
        <row r="1115">
          <cell r="A1115" t="str">
            <v>11.14.34</v>
          </cell>
          <cell r="B1115" t="str">
            <v>SUDECAP</v>
          </cell>
          <cell r="C1115" t="str">
            <v>CAIXA EMBUTIR PVC 10X5X5CM (2X4")ORELHAS METALICAS</v>
          </cell>
          <cell r="D1115">
            <v>0</v>
          </cell>
          <cell r="E1115">
            <v>0</v>
          </cell>
          <cell r="F1115">
            <v>0</v>
          </cell>
          <cell r="G1115">
            <v>0</v>
          </cell>
          <cell r="H1115">
            <v>0</v>
          </cell>
          <cell r="I1115">
            <v>0</v>
          </cell>
          <cell r="J1115">
            <v>0</v>
          </cell>
          <cell r="K1115">
            <v>0</v>
          </cell>
          <cell r="L1115" t="str">
            <v>UN</v>
          </cell>
          <cell r="M1115">
            <v>5.51</v>
          </cell>
        </row>
        <row r="1116">
          <cell r="A1116" t="str">
            <v>11.14.35</v>
          </cell>
          <cell r="B1116" t="str">
            <v>SUDECAP</v>
          </cell>
          <cell r="C1116" t="str">
            <v>CAIXA DE EMBUTIR 4X2" REF. AQUATIC PIAL OU EQUIVALENTE</v>
          </cell>
          <cell r="D1116">
            <v>0</v>
          </cell>
          <cell r="E1116">
            <v>0</v>
          </cell>
          <cell r="F1116">
            <v>0</v>
          </cell>
          <cell r="G1116">
            <v>0</v>
          </cell>
          <cell r="H1116">
            <v>0</v>
          </cell>
          <cell r="I1116">
            <v>0</v>
          </cell>
          <cell r="J1116">
            <v>0</v>
          </cell>
          <cell r="K1116">
            <v>0</v>
          </cell>
          <cell r="L1116" t="str">
            <v>UN</v>
          </cell>
          <cell r="M1116">
            <v>40.28</v>
          </cell>
        </row>
        <row r="1117">
          <cell r="A1117" t="str">
            <v>11.14.37</v>
          </cell>
          <cell r="B1117" t="str">
            <v>SUDECAP</v>
          </cell>
          <cell r="C1117" t="str">
            <v>TIPO 1, 30X30X40CM C/FUNDO DE BRITA E TAMPA CONCR.</v>
          </cell>
          <cell r="D1117">
            <v>0</v>
          </cell>
          <cell r="E1117">
            <v>0</v>
          </cell>
          <cell r="F1117">
            <v>0</v>
          </cell>
          <cell r="G1117">
            <v>0</v>
          </cell>
          <cell r="H1117">
            <v>0</v>
          </cell>
          <cell r="I1117">
            <v>0</v>
          </cell>
          <cell r="J1117">
            <v>0</v>
          </cell>
          <cell r="K1117">
            <v>0</v>
          </cell>
          <cell r="L1117" t="str">
            <v>UN</v>
          </cell>
          <cell r="M1117">
            <v>163.13</v>
          </cell>
        </row>
        <row r="1118">
          <cell r="A1118" t="str">
            <v>11.14.38</v>
          </cell>
          <cell r="B1118" t="str">
            <v>SUDECAP</v>
          </cell>
          <cell r="C1118" t="str">
            <v>TIPO 2, 40x40x60CM C/FUNDO DE BRITA E TAMPA CONCR.</v>
          </cell>
          <cell r="D1118">
            <v>0</v>
          </cell>
          <cell r="E1118">
            <v>0</v>
          </cell>
          <cell r="F1118">
            <v>0</v>
          </cell>
          <cell r="G1118">
            <v>0</v>
          </cell>
          <cell r="H1118">
            <v>0</v>
          </cell>
          <cell r="I1118">
            <v>0</v>
          </cell>
          <cell r="J1118">
            <v>0</v>
          </cell>
          <cell r="K1118">
            <v>0</v>
          </cell>
          <cell r="L1118" t="str">
            <v>UN</v>
          </cell>
          <cell r="M1118">
            <v>253.36</v>
          </cell>
        </row>
        <row r="1119">
          <cell r="A1119" t="str">
            <v>11.14.39</v>
          </cell>
          <cell r="B1119" t="str">
            <v>SUDECAP</v>
          </cell>
          <cell r="C1119" t="str">
            <v>TIPO 3, 50x50x60CM C/FUNDO DE BRITA E TAMPA CONCR.</v>
          </cell>
          <cell r="D1119">
            <v>0</v>
          </cell>
          <cell r="E1119">
            <v>0</v>
          </cell>
          <cell r="F1119">
            <v>0</v>
          </cell>
          <cell r="G1119">
            <v>0</v>
          </cell>
          <cell r="H1119">
            <v>0</v>
          </cell>
          <cell r="I1119">
            <v>0</v>
          </cell>
          <cell r="J1119">
            <v>0</v>
          </cell>
          <cell r="K1119">
            <v>0</v>
          </cell>
          <cell r="L1119" t="str">
            <v>UN</v>
          </cell>
          <cell r="M1119">
            <v>297.38</v>
          </cell>
        </row>
        <row r="1120">
          <cell r="A1120" t="str">
            <v>11.14.40</v>
          </cell>
          <cell r="B1120" t="str">
            <v>SUDECAP</v>
          </cell>
          <cell r="C1120" t="str">
            <v>25X25X50CM C/ FUNDO DE BRITA E TAMPA DE CONCRETO</v>
          </cell>
          <cell r="D1120">
            <v>0</v>
          </cell>
          <cell r="E1120">
            <v>0</v>
          </cell>
          <cell r="F1120">
            <v>0</v>
          </cell>
          <cell r="G1120">
            <v>0</v>
          </cell>
          <cell r="H1120">
            <v>0</v>
          </cell>
          <cell r="I1120">
            <v>0</v>
          </cell>
          <cell r="J1120">
            <v>0</v>
          </cell>
          <cell r="K1120">
            <v>0</v>
          </cell>
          <cell r="L1120" t="str">
            <v>UN</v>
          </cell>
          <cell r="M1120">
            <v>217</v>
          </cell>
        </row>
        <row r="1121">
          <cell r="A1121" t="str">
            <v>11.14.42</v>
          </cell>
          <cell r="B1121" t="str">
            <v>SUDECAP</v>
          </cell>
          <cell r="C1121" t="str">
            <v>ALVEN. E CONC. 40X40X60CM C/TAMPA DE FERRO FUNDIDO</v>
          </cell>
          <cell r="D1121">
            <v>0</v>
          </cell>
          <cell r="E1121">
            <v>0</v>
          </cell>
          <cell r="F1121">
            <v>0</v>
          </cell>
          <cell r="G1121">
            <v>0</v>
          </cell>
          <cell r="H1121">
            <v>0</v>
          </cell>
          <cell r="I1121">
            <v>0</v>
          </cell>
          <cell r="J1121">
            <v>0</v>
          </cell>
          <cell r="K1121">
            <v>0</v>
          </cell>
          <cell r="L1121" t="str">
            <v>UN</v>
          </cell>
          <cell r="M1121">
            <v>398.78</v>
          </cell>
        </row>
        <row r="1122">
          <cell r="A1122" t="str">
            <v>11.14.44</v>
          </cell>
          <cell r="B1122" t="str">
            <v>SUDECAP</v>
          </cell>
          <cell r="C1122" t="str">
            <v>P/ REFLETOR TIPO 1, 70x70x50 CM, COM GRADE</v>
          </cell>
          <cell r="D1122">
            <v>0</v>
          </cell>
          <cell r="E1122">
            <v>0</v>
          </cell>
          <cell r="F1122">
            <v>0</v>
          </cell>
          <cell r="G1122">
            <v>0</v>
          </cell>
          <cell r="H1122">
            <v>0</v>
          </cell>
          <cell r="I1122">
            <v>0</v>
          </cell>
          <cell r="J1122">
            <v>0</v>
          </cell>
          <cell r="K1122">
            <v>0</v>
          </cell>
          <cell r="L1122" t="str">
            <v>UN</v>
          </cell>
          <cell r="M1122">
            <v>508.14</v>
          </cell>
        </row>
        <row r="1123">
          <cell r="A1123" t="str">
            <v>11.14.46</v>
          </cell>
          <cell r="B1123" t="str">
            <v>SUDECAP</v>
          </cell>
          <cell r="C1123" t="str">
            <v>P/ REFLETOR TIPO 2, 90x90x65 CM, COM GRADE</v>
          </cell>
          <cell r="D1123">
            <v>0</v>
          </cell>
          <cell r="E1123">
            <v>0</v>
          </cell>
          <cell r="F1123">
            <v>0</v>
          </cell>
          <cell r="G1123">
            <v>0</v>
          </cell>
          <cell r="H1123">
            <v>0</v>
          </cell>
          <cell r="I1123">
            <v>0</v>
          </cell>
          <cell r="J1123">
            <v>0</v>
          </cell>
          <cell r="K1123">
            <v>0</v>
          </cell>
          <cell r="L1123" t="str">
            <v>UN</v>
          </cell>
          <cell r="M1123">
            <v>776.52</v>
          </cell>
        </row>
        <row r="1124">
          <cell r="A1124" t="str">
            <v>11.14.49</v>
          </cell>
          <cell r="B1124" t="str">
            <v>SUDECAP</v>
          </cell>
          <cell r="C1124" t="str">
            <v>TIPO ZA PASSEIO COM TAMPA ARTICULADA 28X28X40 CM</v>
          </cell>
          <cell r="D1124">
            <v>0</v>
          </cell>
          <cell r="E1124">
            <v>0</v>
          </cell>
          <cell r="F1124">
            <v>0</v>
          </cell>
          <cell r="G1124">
            <v>0</v>
          </cell>
          <cell r="H1124">
            <v>0</v>
          </cell>
          <cell r="I1124">
            <v>0</v>
          </cell>
          <cell r="J1124">
            <v>0</v>
          </cell>
          <cell r="K1124">
            <v>0</v>
          </cell>
          <cell r="L1124" t="str">
            <v>UN</v>
          </cell>
          <cell r="M1124">
            <v>194.8</v>
          </cell>
        </row>
        <row r="1125">
          <cell r="A1125" t="str">
            <v>11.14.50</v>
          </cell>
          <cell r="B1125" t="str">
            <v>SUDECAP</v>
          </cell>
          <cell r="C1125" t="str">
            <v>TIPO ZB PASSEIO COM TAMPA ARTICULADA 52X44X77 CM</v>
          </cell>
          <cell r="D1125">
            <v>0</v>
          </cell>
          <cell r="E1125">
            <v>0</v>
          </cell>
          <cell r="F1125">
            <v>0</v>
          </cell>
          <cell r="G1125">
            <v>0</v>
          </cell>
          <cell r="H1125">
            <v>0</v>
          </cell>
          <cell r="I1125">
            <v>0</v>
          </cell>
          <cell r="J1125">
            <v>0</v>
          </cell>
          <cell r="K1125">
            <v>0</v>
          </cell>
          <cell r="L1125" t="str">
            <v>UN</v>
          </cell>
          <cell r="M1125">
            <v>471.94</v>
          </cell>
        </row>
        <row r="1126">
          <cell r="A1126" t="str">
            <v>11.14.51</v>
          </cell>
          <cell r="B1126" t="str">
            <v>SUDECAP</v>
          </cell>
          <cell r="C1126" t="str">
            <v>TIPO ZC PASSEIO COM TAMPA ARTICULADA 90X90X82 CM</v>
          </cell>
          <cell r="D1126">
            <v>0</v>
          </cell>
          <cell r="E1126">
            <v>0</v>
          </cell>
          <cell r="F1126">
            <v>0</v>
          </cell>
          <cell r="G1126">
            <v>0</v>
          </cell>
          <cell r="H1126">
            <v>0</v>
          </cell>
          <cell r="I1126">
            <v>0</v>
          </cell>
          <cell r="J1126">
            <v>0</v>
          </cell>
          <cell r="K1126">
            <v>0</v>
          </cell>
          <cell r="L1126" t="str">
            <v>UN</v>
          </cell>
          <cell r="M1126">
            <v>826.03</v>
          </cell>
        </row>
        <row r="1127">
          <cell r="A1127" t="str">
            <v>11.15</v>
          </cell>
          <cell r="B1127" t="str">
            <v>SUDECAP</v>
          </cell>
          <cell r="C1127" t="str">
            <v>QUADRO DISTRIBUIÇAO DE CIRCUITOS</v>
          </cell>
          <cell r="D1127">
            <v>0</v>
          </cell>
          <cell r="E1127">
            <v>0</v>
          </cell>
          <cell r="F1127">
            <v>0</v>
          </cell>
          <cell r="G1127">
            <v>0</v>
          </cell>
          <cell r="H1127">
            <v>0</v>
          </cell>
          <cell r="I1127">
            <v>0</v>
          </cell>
          <cell r="J1127">
            <v>0</v>
          </cell>
          <cell r="K1127">
            <v>0</v>
          </cell>
          <cell r="L1127">
            <v>0</v>
          </cell>
          <cell r="M1127">
            <v>0</v>
          </cell>
        </row>
        <row r="1128">
          <cell r="A1128" t="str">
            <v>11.15.01</v>
          </cell>
          <cell r="B1128" t="str">
            <v>SUDECAP</v>
          </cell>
          <cell r="C1128" t="str">
            <v>ATE 6 CIRCUITOS</v>
          </cell>
          <cell r="D1128">
            <v>0</v>
          </cell>
          <cell r="E1128">
            <v>0</v>
          </cell>
          <cell r="F1128">
            <v>0</v>
          </cell>
          <cell r="G1128">
            <v>0</v>
          </cell>
          <cell r="H1128">
            <v>0</v>
          </cell>
          <cell r="I1128">
            <v>0</v>
          </cell>
          <cell r="J1128">
            <v>0</v>
          </cell>
          <cell r="K1128">
            <v>0</v>
          </cell>
          <cell r="L1128" t="str">
            <v>UN</v>
          </cell>
          <cell r="M1128">
            <v>82</v>
          </cell>
        </row>
        <row r="1129">
          <cell r="A1129" t="str">
            <v>11.15.02</v>
          </cell>
          <cell r="B1129" t="str">
            <v>SUDECAP</v>
          </cell>
          <cell r="C1129" t="str">
            <v>ATE 12 CIRCUITOS</v>
          </cell>
          <cell r="D1129">
            <v>0</v>
          </cell>
          <cell r="E1129">
            <v>0</v>
          </cell>
          <cell r="F1129">
            <v>0</v>
          </cell>
          <cell r="G1129">
            <v>0</v>
          </cell>
          <cell r="H1129">
            <v>0</v>
          </cell>
          <cell r="I1129">
            <v>0</v>
          </cell>
          <cell r="J1129">
            <v>0</v>
          </cell>
          <cell r="K1129">
            <v>0</v>
          </cell>
          <cell r="L1129" t="str">
            <v>UN</v>
          </cell>
          <cell r="M1129">
            <v>109.39</v>
          </cell>
        </row>
        <row r="1130">
          <cell r="A1130" t="str">
            <v>11.15.31</v>
          </cell>
          <cell r="B1130" t="str">
            <v>SUDECAP</v>
          </cell>
          <cell r="C1130" t="str">
            <v>C/ BARRAMENTO 100A, 16 POSICOES - PADRAO DIN</v>
          </cell>
          <cell r="D1130">
            <v>0</v>
          </cell>
          <cell r="E1130">
            <v>0</v>
          </cell>
          <cell r="F1130">
            <v>0</v>
          </cell>
          <cell r="G1130">
            <v>0</v>
          </cell>
          <cell r="H1130">
            <v>0</v>
          </cell>
          <cell r="I1130">
            <v>0</v>
          </cell>
          <cell r="J1130">
            <v>0</v>
          </cell>
          <cell r="K1130">
            <v>0</v>
          </cell>
          <cell r="L1130" t="str">
            <v>UN</v>
          </cell>
          <cell r="M1130">
            <v>385.08</v>
          </cell>
        </row>
        <row r="1131">
          <cell r="A1131" t="str">
            <v>11.17</v>
          </cell>
          <cell r="B1131" t="str">
            <v>SUDECAP</v>
          </cell>
          <cell r="C1131" t="str">
            <v xml:space="preserve">CONDULETE </v>
          </cell>
          <cell r="D1131">
            <v>0</v>
          </cell>
          <cell r="E1131">
            <v>0</v>
          </cell>
          <cell r="F1131">
            <v>0</v>
          </cell>
          <cell r="G1131">
            <v>0</v>
          </cell>
          <cell r="H1131">
            <v>0</v>
          </cell>
          <cell r="I1131">
            <v>0</v>
          </cell>
          <cell r="J1131">
            <v>0</v>
          </cell>
          <cell r="K1131">
            <v>0</v>
          </cell>
          <cell r="L1131">
            <v>0</v>
          </cell>
          <cell r="M1131">
            <v>0</v>
          </cell>
        </row>
        <row r="1132">
          <cell r="A1132" t="str">
            <v>11.17.02</v>
          </cell>
          <cell r="B1132" t="str">
            <v>SUDECAP</v>
          </cell>
          <cell r="C1132" t="str">
            <v>CONDULETE D= 3/4"</v>
          </cell>
          <cell r="D1132">
            <v>0</v>
          </cell>
          <cell r="E1132">
            <v>0</v>
          </cell>
          <cell r="F1132">
            <v>0</v>
          </cell>
          <cell r="G1132">
            <v>0</v>
          </cell>
          <cell r="H1132">
            <v>0</v>
          </cell>
          <cell r="I1132">
            <v>0</v>
          </cell>
          <cell r="J1132">
            <v>0</v>
          </cell>
          <cell r="K1132">
            <v>0</v>
          </cell>
          <cell r="L1132" t="str">
            <v>UN</v>
          </cell>
          <cell r="M1132">
            <v>18.04</v>
          </cell>
        </row>
        <row r="1133">
          <cell r="A1133" t="str">
            <v>11.17.06</v>
          </cell>
          <cell r="B1133" t="str">
            <v>SUDECAP</v>
          </cell>
          <cell r="C1133" t="str">
            <v>CONDULETE D= 1"</v>
          </cell>
          <cell r="D1133">
            <v>0</v>
          </cell>
          <cell r="E1133">
            <v>0</v>
          </cell>
          <cell r="F1133">
            <v>0</v>
          </cell>
          <cell r="G1133">
            <v>0</v>
          </cell>
          <cell r="H1133">
            <v>0</v>
          </cell>
          <cell r="I1133">
            <v>0</v>
          </cell>
          <cell r="J1133">
            <v>0</v>
          </cell>
          <cell r="K1133">
            <v>0</v>
          </cell>
          <cell r="L1133" t="str">
            <v>UN</v>
          </cell>
          <cell r="M1133">
            <v>25.04</v>
          </cell>
        </row>
        <row r="1134">
          <cell r="A1134" t="str">
            <v>11.17.09</v>
          </cell>
          <cell r="B1134" t="str">
            <v>SUDECAP</v>
          </cell>
          <cell r="C1134" t="str">
            <v>CONDULETE D= 2"</v>
          </cell>
          <cell r="D1134">
            <v>0</v>
          </cell>
          <cell r="E1134">
            <v>0</v>
          </cell>
          <cell r="F1134">
            <v>0</v>
          </cell>
          <cell r="G1134">
            <v>0</v>
          </cell>
          <cell r="H1134">
            <v>0</v>
          </cell>
          <cell r="I1134">
            <v>0</v>
          </cell>
          <cell r="J1134">
            <v>0</v>
          </cell>
          <cell r="K1134">
            <v>0</v>
          </cell>
          <cell r="L1134" t="str">
            <v>UN</v>
          </cell>
          <cell r="M1134">
            <v>52.61</v>
          </cell>
        </row>
        <row r="1135">
          <cell r="A1135" t="str">
            <v>11.17.10</v>
          </cell>
          <cell r="B1135" t="str">
            <v>SUDECAP</v>
          </cell>
          <cell r="C1135" t="str">
            <v>CONDULETE DUPLO 3/4</v>
          </cell>
          <cell r="D1135">
            <v>0</v>
          </cell>
          <cell r="E1135">
            <v>0</v>
          </cell>
          <cell r="F1135">
            <v>0</v>
          </cell>
          <cell r="G1135">
            <v>0</v>
          </cell>
          <cell r="H1135">
            <v>0</v>
          </cell>
          <cell r="I1135">
            <v>0</v>
          </cell>
          <cell r="J1135">
            <v>0</v>
          </cell>
          <cell r="K1135">
            <v>0</v>
          </cell>
          <cell r="L1135" t="str">
            <v>UN</v>
          </cell>
          <cell r="M1135">
            <v>31.5</v>
          </cell>
        </row>
        <row r="1136">
          <cell r="A1136" t="str">
            <v>11.17.15</v>
          </cell>
          <cell r="B1136" t="str">
            <v>SUDECAP</v>
          </cell>
          <cell r="C1136" t="str">
            <v>TAMPA CEGA P/ CONDULETE D= 3/4"</v>
          </cell>
          <cell r="D1136">
            <v>0</v>
          </cell>
          <cell r="E1136">
            <v>0</v>
          </cell>
          <cell r="F1136">
            <v>0</v>
          </cell>
          <cell r="G1136">
            <v>0</v>
          </cell>
          <cell r="H1136">
            <v>0</v>
          </cell>
          <cell r="I1136">
            <v>0</v>
          </cell>
          <cell r="J1136">
            <v>0</v>
          </cell>
          <cell r="K1136">
            <v>0</v>
          </cell>
          <cell r="L1136" t="str">
            <v>UN</v>
          </cell>
          <cell r="M1136">
            <v>4.83</v>
          </cell>
        </row>
        <row r="1137">
          <cell r="A1137" t="str">
            <v>11.17.17</v>
          </cell>
          <cell r="B1137" t="str">
            <v>SUDECAP</v>
          </cell>
          <cell r="C1137" t="str">
            <v>CONJ. TAMPA E INTERRUPTOR SIMPLES P/ COND. 3/4"</v>
          </cell>
          <cell r="D1137">
            <v>0</v>
          </cell>
          <cell r="E1137">
            <v>0</v>
          </cell>
          <cell r="F1137">
            <v>0</v>
          </cell>
          <cell r="G1137">
            <v>0</v>
          </cell>
          <cell r="H1137">
            <v>0</v>
          </cell>
          <cell r="I1137">
            <v>0</v>
          </cell>
          <cell r="J1137">
            <v>0</v>
          </cell>
          <cell r="K1137">
            <v>0</v>
          </cell>
          <cell r="L1137" t="str">
            <v>UN</v>
          </cell>
          <cell r="M1137">
            <v>19.05</v>
          </cell>
        </row>
        <row r="1138">
          <cell r="A1138" t="str">
            <v>11.17.18</v>
          </cell>
          <cell r="B1138" t="str">
            <v>SUDECAP</v>
          </cell>
          <cell r="C1138" t="str">
            <v>CONJ. TAMPA E INTERRUPTOR PARALELO P/ COND. 3/4"</v>
          </cell>
          <cell r="D1138">
            <v>0</v>
          </cell>
          <cell r="E1138">
            <v>0</v>
          </cell>
          <cell r="F1138">
            <v>0</v>
          </cell>
          <cell r="G1138">
            <v>0</v>
          </cell>
          <cell r="H1138">
            <v>0</v>
          </cell>
          <cell r="I1138">
            <v>0</v>
          </cell>
          <cell r="J1138">
            <v>0</v>
          </cell>
          <cell r="K1138">
            <v>0</v>
          </cell>
          <cell r="L1138" t="str">
            <v>UN</v>
          </cell>
          <cell r="M1138">
            <v>18.89</v>
          </cell>
        </row>
        <row r="1139">
          <cell r="A1139" t="str">
            <v>11.17.20</v>
          </cell>
          <cell r="B1139" t="str">
            <v>SUDECAP</v>
          </cell>
          <cell r="C1139" t="str">
            <v>CONJ. TAMPA E 2 INTERRUPTOR SIMPLES P/COND. 3/4"</v>
          </cell>
          <cell r="D1139">
            <v>0</v>
          </cell>
          <cell r="E1139">
            <v>0</v>
          </cell>
          <cell r="F1139">
            <v>0</v>
          </cell>
          <cell r="G1139">
            <v>0</v>
          </cell>
          <cell r="H1139">
            <v>0</v>
          </cell>
          <cell r="I1139">
            <v>0</v>
          </cell>
          <cell r="J1139">
            <v>0</v>
          </cell>
          <cell r="K1139">
            <v>0</v>
          </cell>
          <cell r="L1139" t="str">
            <v>UN</v>
          </cell>
          <cell r="M1139">
            <v>22.43</v>
          </cell>
        </row>
        <row r="1140">
          <cell r="A1140" t="str">
            <v>11.17.28</v>
          </cell>
          <cell r="B1140" t="str">
            <v>SUDECAP</v>
          </cell>
          <cell r="C1140" t="str">
            <v>CONJ. TAMPA COM  TOMADA  PADRÃO BRASILEIRO EM CONDULETE</v>
          </cell>
          <cell r="D1140">
            <v>0</v>
          </cell>
          <cell r="E1140">
            <v>0</v>
          </cell>
          <cell r="F1140">
            <v>0</v>
          </cell>
          <cell r="G1140">
            <v>0</v>
          </cell>
          <cell r="H1140">
            <v>0</v>
          </cell>
          <cell r="I1140">
            <v>0</v>
          </cell>
          <cell r="J1140">
            <v>0</v>
          </cell>
          <cell r="K1140">
            <v>0</v>
          </cell>
          <cell r="L1140" t="str">
            <v>UN</v>
          </cell>
          <cell r="M1140">
            <v>21.85</v>
          </cell>
        </row>
        <row r="1141">
          <cell r="A1141" t="str">
            <v>11.17.30</v>
          </cell>
          <cell r="B1141" t="str">
            <v>SUDECAP</v>
          </cell>
          <cell r="C1141" t="str">
            <v>CJ TAMPA C/ 1 TOMADA 2P+T E UNIVERSAL</v>
          </cell>
          <cell r="D1141">
            <v>0</v>
          </cell>
          <cell r="E1141">
            <v>0</v>
          </cell>
          <cell r="F1141">
            <v>0</v>
          </cell>
          <cell r="G1141">
            <v>0</v>
          </cell>
          <cell r="H1141">
            <v>0</v>
          </cell>
          <cell r="I1141">
            <v>0</v>
          </cell>
          <cell r="J1141">
            <v>0</v>
          </cell>
          <cell r="K1141">
            <v>0</v>
          </cell>
          <cell r="L1141" t="str">
            <v>UN</v>
          </cell>
          <cell r="M1141">
            <v>18.8</v>
          </cell>
        </row>
        <row r="1142">
          <cell r="A1142" t="str">
            <v>11.17.36</v>
          </cell>
          <cell r="B1142" t="str">
            <v>SUDECAP</v>
          </cell>
          <cell r="C1142" t="str">
            <v>CONJ. TAMPA C/  INTER E TOMADA PADRAO BRASILEIRO EM CONDULETE</v>
          </cell>
          <cell r="D1142">
            <v>0</v>
          </cell>
          <cell r="E1142">
            <v>0</v>
          </cell>
          <cell r="F1142">
            <v>0</v>
          </cell>
          <cell r="G1142">
            <v>0</v>
          </cell>
          <cell r="H1142">
            <v>0</v>
          </cell>
          <cell r="I1142">
            <v>0</v>
          </cell>
          <cell r="J1142">
            <v>0</v>
          </cell>
          <cell r="K1142">
            <v>0</v>
          </cell>
          <cell r="L1142" t="str">
            <v>UN</v>
          </cell>
          <cell r="M1142">
            <v>34.07</v>
          </cell>
        </row>
        <row r="1143">
          <cell r="A1143" t="str">
            <v>11.18</v>
          </cell>
          <cell r="B1143" t="str">
            <v>SUDECAP</v>
          </cell>
          <cell r="C1143" t="str">
            <v>DISJUNTOR TERMOMAGNETICO (240V-60HRZ) - PADRAO NEMA</v>
          </cell>
          <cell r="D1143">
            <v>0</v>
          </cell>
          <cell r="E1143">
            <v>0</v>
          </cell>
          <cell r="F1143">
            <v>0</v>
          </cell>
          <cell r="G1143">
            <v>0</v>
          </cell>
          <cell r="H1143">
            <v>0</v>
          </cell>
          <cell r="I1143">
            <v>0</v>
          </cell>
          <cell r="J1143">
            <v>0</v>
          </cell>
          <cell r="K1143">
            <v>0</v>
          </cell>
          <cell r="L1143">
            <v>0</v>
          </cell>
          <cell r="M1143">
            <v>0</v>
          </cell>
        </row>
        <row r="1144">
          <cell r="A1144" t="str">
            <v>11.18.07</v>
          </cell>
          <cell r="B1144" t="str">
            <v>SUDECAP</v>
          </cell>
          <cell r="C1144" t="str">
            <v>MONOPOLAR 5KA 40A</v>
          </cell>
          <cell r="D1144">
            <v>0</v>
          </cell>
          <cell r="E1144">
            <v>0</v>
          </cell>
          <cell r="F1144">
            <v>0</v>
          </cell>
          <cell r="G1144">
            <v>0</v>
          </cell>
          <cell r="H1144">
            <v>0</v>
          </cell>
          <cell r="I1144">
            <v>0</v>
          </cell>
          <cell r="J1144">
            <v>0</v>
          </cell>
          <cell r="K1144">
            <v>0</v>
          </cell>
          <cell r="L1144" t="str">
            <v>UN</v>
          </cell>
          <cell r="M1144">
            <v>27.03</v>
          </cell>
        </row>
        <row r="1145">
          <cell r="A1145" t="str">
            <v>11.18.10</v>
          </cell>
          <cell r="B1145" t="str">
            <v>SUDECAP</v>
          </cell>
          <cell r="C1145" t="str">
            <v>MONOPOLAR 5KA 70A</v>
          </cell>
          <cell r="D1145">
            <v>0</v>
          </cell>
          <cell r="E1145">
            <v>0</v>
          </cell>
          <cell r="F1145">
            <v>0</v>
          </cell>
          <cell r="G1145">
            <v>0</v>
          </cell>
          <cell r="H1145">
            <v>0</v>
          </cell>
          <cell r="I1145">
            <v>0</v>
          </cell>
          <cell r="J1145">
            <v>0</v>
          </cell>
          <cell r="K1145">
            <v>0</v>
          </cell>
          <cell r="L1145" t="str">
            <v>UN</v>
          </cell>
          <cell r="M1145">
            <v>41.57</v>
          </cell>
        </row>
        <row r="1146">
          <cell r="A1146" t="str">
            <v>11.18.16</v>
          </cell>
          <cell r="B1146" t="str">
            <v>SUDECAP</v>
          </cell>
          <cell r="C1146" t="str">
            <v>BIPOLAR 10KA 40A</v>
          </cell>
          <cell r="D1146">
            <v>0</v>
          </cell>
          <cell r="E1146">
            <v>0</v>
          </cell>
          <cell r="F1146">
            <v>0</v>
          </cell>
          <cell r="G1146">
            <v>0</v>
          </cell>
          <cell r="H1146">
            <v>0</v>
          </cell>
          <cell r="I1146">
            <v>0</v>
          </cell>
          <cell r="J1146">
            <v>0</v>
          </cell>
          <cell r="K1146">
            <v>0</v>
          </cell>
          <cell r="L1146" t="str">
            <v>UN</v>
          </cell>
          <cell r="M1146">
            <v>79.02</v>
          </cell>
        </row>
        <row r="1147">
          <cell r="A1147" t="str">
            <v>11.18.18</v>
          </cell>
          <cell r="B1147" t="str">
            <v>SUDECAP</v>
          </cell>
          <cell r="C1147" t="str">
            <v>BIPOLAR 10KA 60A</v>
          </cell>
          <cell r="D1147">
            <v>0</v>
          </cell>
          <cell r="E1147">
            <v>0</v>
          </cell>
          <cell r="F1147">
            <v>0</v>
          </cell>
          <cell r="G1147">
            <v>0</v>
          </cell>
          <cell r="H1147">
            <v>0</v>
          </cell>
          <cell r="I1147">
            <v>0</v>
          </cell>
          <cell r="J1147">
            <v>0</v>
          </cell>
          <cell r="K1147">
            <v>0</v>
          </cell>
          <cell r="L1147" t="str">
            <v>UN</v>
          </cell>
          <cell r="M1147">
            <v>96.97</v>
          </cell>
        </row>
        <row r="1148">
          <cell r="A1148" t="str">
            <v>11.18.28</v>
          </cell>
          <cell r="B1148" t="str">
            <v>SUDECAP</v>
          </cell>
          <cell r="C1148" t="str">
            <v>TRIPOLAR 10KA 40A</v>
          </cell>
          <cell r="D1148">
            <v>0</v>
          </cell>
          <cell r="E1148">
            <v>0</v>
          </cell>
          <cell r="F1148">
            <v>0</v>
          </cell>
          <cell r="G1148">
            <v>0</v>
          </cell>
          <cell r="H1148">
            <v>0</v>
          </cell>
          <cell r="I1148">
            <v>0</v>
          </cell>
          <cell r="J1148">
            <v>0</v>
          </cell>
          <cell r="K1148">
            <v>0</v>
          </cell>
          <cell r="L1148" t="str">
            <v>UN</v>
          </cell>
          <cell r="M1148">
            <v>102.42</v>
          </cell>
        </row>
        <row r="1149">
          <cell r="A1149" t="str">
            <v>11.18.30</v>
          </cell>
          <cell r="B1149" t="str">
            <v>SUDECAP</v>
          </cell>
          <cell r="C1149" t="str">
            <v>TRIPOLAR 10KA 60A</v>
          </cell>
          <cell r="D1149">
            <v>0</v>
          </cell>
          <cell r="E1149">
            <v>0</v>
          </cell>
          <cell r="F1149">
            <v>0</v>
          </cell>
          <cell r="G1149">
            <v>0</v>
          </cell>
          <cell r="H1149">
            <v>0</v>
          </cell>
          <cell r="I1149">
            <v>0</v>
          </cell>
          <cell r="J1149">
            <v>0</v>
          </cell>
          <cell r="K1149">
            <v>0</v>
          </cell>
          <cell r="L1149" t="str">
            <v>UN</v>
          </cell>
          <cell r="M1149">
            <v>146.18</v>
          </cell>
        </row>
        <row r="1150">
          <cell r="A1150" t="str">
            <v>11.18.31</v>
          </cell>
          <cell r="B1150" t="str">
            <v>SUDECAP</v>
          </cell>
          <cell r="C1150" t="str">
            <v>TRIPOLAR 10KA 70A</v>
          </cell>
          <cell r="D1150">
            <v>0</v>
          </cell>
          <cell r="E1150">
            <v>0</v>
          </cell>
          <cell r="F1150">
            <v>0</v>
          </cell>
          <cell r="G1150">
            <v>0</v>
          </cell>
          <cell r="H1150">
            <v>0</v>
          </cell>
          <cell r="I1150">
            <v>0</v>
          </cell>
          <cell r="J1150">
            <v>0</v>
          </cell>
          <cell r="K1150">
            <v>0</v>
          </cell>
          <cell r="L1150" t="str">
            <v>UN</v>
          </cell>
          <cell r="M1150">
            <v>140.15</v>
          </cell>
        </row>
        <row r="1151">
          <cell r="A1151" t="str">
            <v>11.18.33</v>
          </cell>
          <cell r="B1151" t="str">
            <v>SUDECAP</v>
          </cell>
          <cell r="C1151" t="str">
            <v>TRIPOLAR 10KA 100A</v>
          </cell>
          <cell r="D1151">
            <v>0</v>
          </cell>
          <cell r="E1151">
            <v>0</v>
          </cell>
          <cell r="F1151">
            <v>0</v>
          </cell>
          <cell r="G1151">
            <v>0</v>
          </cell>
          <cell r="H1151">
            <v>0</v>
          </cell>
          <cell r="I1151">
            <v>0</v>
          </cell>
          <cell r="J1151">
            <v>0</v>
          </cell>
          <cell r="K1151">
            <v>0</v>
          </cell>
          <cell r="L1151" t="str">
            <v>UN</v>
          </cell>
          <cell r="M1151">
            <v>139.57</v>
          </cell>
        </row>
        <row r="1152">
          <cell r="A1152" t="str">
            <v>11.18.34</v>
          </cell>
          <cell r="B1152" t="str">
            <v>SUDECAP</v>
          </cell>
          <cell r="C1152" t="str">
            <v>TRIPOLAR 10KA 120A</v>
          </cell>
          <cell r="D1152">
            <v>0</v>
          </cell>
          <cell r="E1152">
            <v>0</v>
          </cell>
          <cell r="F1152">
            <v>0</v>
          </cell>
          <cell r="G1152">
            <v>0</v>
          </cell>
          <cell r="H1152">
            <v>0</v>
          </cell>
          <cell r="I1152">
            <v>0</v>
          </cell>
          <cell r="J1152">
            <v>0</v>
          </cell>
          <cell r="K1152">
            <v>0</v>
          </cell>
          <cell r="L1152" t="str">
            <v>UN</v>
          </cell>
          <cell r="M1152">
            <v>287.97000000000003</v>
          </cell>
        </row>
        <row r="1153">
          <cell r="A1153" t="str">
            <v>11.18.36</v>
          </cell>
          <cell r="B1153" t="str">
            <v>SUDECAP</v>
          </cell>
          <cell r="C1153" t="str">
            <v>TRIPOLAR 10KA 150A</v>
          </cell>
          <cell r="D1153">
            <v>0</v>
          </cell>
          <cell r="E1153">
            <v>0</v>
          </cell>
          <cell r="F1153">
            <v>0</v>
          </cell>
          <cell r="G1153">
            <v>0</v>
          </cell>
          <cell r="H1153">
            <v>0</v>
          </cell>
          <cell r="I1153">
            <v>0</v>
          </cell>
          <cell r="J1153">
            <v>0</v>
          </cell>
          <cell r="K1153">
            <v>0</v>
          </cell>
          <cell r="L1153" t="str">
            <v>UN</v>
          </cell>
          <cell r="M1153">
            <v>257.39999999999998</v>
          </cell>
        </row>
        <row r="1154">
          <cell r="A1154" t="str">
            <v>11.18.37</v>
          </cell>
          <cell r="B1154" t="str">
            <v>SUDECAP</v>
          </cell>
          <cell r="C1154" t="str">
            <v>TRIPOLAR 10KA 175A</v>
          </cell>
          <cell r="D1154">
            <v>0</v>
          </cell>
          <cell r="E1154">
            <v>0</v>
          </cell>
          <cell r="F1154">
            <v>0</v>
          </cell>
          <cell r="G1154">
            <v>0</v>
          </cell>
          <cell r="H1154">
            <v>0</v>
          </cell>
          <cell r="I1154">
            <v>0</v>
          </cell>
          <cell r="J1154">
            <v>0</v>
          </cell>
          <cell r="K1154">
            <v>0</v>
          </cell>
          <cell r="L1154" t="str">
            <v>UN</v>
          </cell>
          <cell r="M1154">
            <v>287.97000000000003</v>
          </cell>
        </row>
        <row r="1155">
          <cell r="A1155" t="str">
            <v>11.18.38</v>
          </cell>
          <cell r="B1155" t="str">
            <v>SUDECAP</v>
          </cell>
          <cell r="C1155" t="str">
            <v>TRIPOLAR 10KA 200A</v>
          </cell>
          <cell r="D1155">
            <v>0</v>
          </cell>
          <cell r="E1155">
            <v>0</v>
          </cell>
          <cell r="F1155">
            <v>0</v>
          </cell>
          <cell r="G1155">
            <v>0</v>
          </cell>
          <cell r="H1155">
            <v>0</v>
          </cell>
          <cell r="I1155">
            <v>0</v>
          </cell>
          <cell r="J1155">
            <v>0</v>
          </cell>
          <cell r="K1155">
            <v>0</v>
          </cell>
          <cell r="L1155" t="str">
            <v>UN</v>
          </cell>
          <cell r="M1155">
            <v>287.97000000000003</v>
          </cell>
        </row>
        <row r="1156">
          <cell r="A1156" t="str">
            <v>11.19</v>
          </cell>
          <cell r="B1156" t="str">
            <v>SUDECAP</v>
          </cell>
          <cell r="C1156" t="str">
            <v>DISJUNTOR TERMOMAGNETICO (240V-60HRZ) PADRAO DIN</v>
          </cell>
          <cell r="D1156">
            <v>0</v>
          </cell>
          <cell r="E1156">
            <v>0</v>
          </cell>
          <cell r="F1156">
            <v>0</v>
          </cell>
          <cell r="G1156">
            <v>0</v>
          </cell>
          <cell r="H1156">
            <v>0</v>
          </cell>
          <cell r="I1156">
            <v>0</v>
          </cell>
          <cell r="J1156">
            <v>0</v>
          </cell>
          <cell r="K1156">
            <v>0</v>
          </cell>
          <cell r="L1156">
            <v>0</v>
          </cell>
          <cell r="M1156">
            <v>0</v>
          </cell>
        </row>
        <row r="1157">
          <cell r="A1157" t="str">
            <v>11.19.01</v>
          </cell>
          <cell r="B1157" t="str">
            <v>SUDECAP</v>
          </cell>
          <cell r="C1157" t="str">
            <v>MONOPOLAR 10A</v>
          </cell>
          <cell r="D1157">
            <v>0</v>
          </cell>
          <cell r="E1157">
            <v>0</v>
          </cell>
          <cell r="F1157">
            <v>0</v>
          </cell>
          <cell r="G1157">
            <v>0</v>
          </cell>
          <cell r="H1157">
            <v>0</v>
          </cell>
          <cell r="I1157">
            <v>0</v>
          </cell>
          <cell r="J1157">
            <v>0</v>
          </cell>
          <cell r="K1157">
            <v>0</v>
          </cell>
          <cell r="L1157" t="str">
            <v>UN</v>
          </cell>
          <cell r="M1157">
            <v>12.38</v>
          </cell>
        </row>
        <row r="1158">
          <cell r="A1158" t="str">
            <v>11.19.02</v>
          </cell>
          <cell r="B1158" t="str">
            <v>SUDECAP</v>
          </cell>
          <cell r="C1158" t="str">
            <v>MONOPOLAR 16A</v>
          </cell>
          <cell r="D1158">
            <v>0</v>
          </cell>
          <cell r="E1158">
            <v>0</v>
          </cell>
          <cell r="F1158">
            <v>0</v>
          </cell>
          <cell r="G1158">
            <v>0</v>
          </cell>
          <cell r="H1158">
            <v>0</v>
          </cell>
          <cell r="I1158">
            <v>0</v>
          </cell>
          <cell r="J1158">
            <v>0</v>
          </cell>
          <cell r="K1158">
            <v>0</v>
          </cell>
          <cell r="L1158" t="str">
            <v>UN</v>
          </cell>
          <cell r="M1158">
            <v>12.38</v>
          </cell>
        </row>
        <row r="1159">
          <cell r="A1159" t="str">
            <v>11.19.03</v>
          </cell>
          <cell r="B1159" t="str">
            <v>SUDECAP</v>
          </cell>
          <cell r="C1159" t="str">
            <v>MONOPOLAR 20A</v>
          </cell>
          <cell r="D1159">
            <v>0</v>
          </cell>
          <cell r="E1159">
            <v>0</v>
          </cell>
          <cell r="F1159">
            <v>0</v>
          </cell>
          <cell r="G1159">
            <v>0</v>
          </cell>
          <cell r="H1159">
            <v>0</v>
          </cell>
          <cell r="I1159">
            <v>0</v>
          </cell>
          <cell r="J1159">
            <v>0</v>
          </cell>
          <cell r="K1159">
            <v>0</v>
          </cell>
          <cell r="L1159" t="str">
            <v>UN</v>
          </cell>
          <cell r="M1159">
            <v>12.38</v>
          </cell>
        </row>
        <row r="1160">
          <cell r="A1160" t="str">
            <v>11.19.04</v>
          </cell>
          <cell r="B1160" t="str">
            <v>SUDECAP</v>
          </cell>
          <cell r="C1160" t="str">
            <v>MONOPOLAR 25A</v>
          </cell>
          <cell r="D1160">
            <v>0</v>
          </cell>
          <cell r="E1160">
            <v>0</v>
          </cell>
          <cell r="F1160">
            <v>0</v>
          </cell>
          <cell r="G1160">
            <v>0</v>
          </cell>
          <cell r="H1160">
            <v>0</v>
          </cell>
          <cell r="I1160">
            <v>0</v>
          </cell>
          <cell r="J1160">
            <v>0</v>
          </cell>
          <cell r="K1160">
            <v>0</v>
          </cell>
          <cell r="L1160" t="str">
            <v>UN</v>
          </cell>
          <cell r="M1160">
            <v>12.38</v>
          </cell>
        </row>
        <row r="1161">
          <cell r="A1161" t="str">
            <v>11.19.05</v>
          </cell>
          <cell r="B1161" t="str">
            <v>SUDECAP</v>
          </cell>
          <cell r="C1161" t="str">
            <v>MONOPOLAR 32A</v>
          </cell>
          <cell r="D1161">
            <v>0</v>
          </cell>
          <cell r="E1161">
            <v>0</v>
          </cell>
          <cell r="F1161">
            <v>0</v>
          </cell>
          <cell r="G1161">
            <v>0</v>
          </cell>
          <cell r="H1161">
            <v>0</v>
          </cell>
          <cell r="I1161">
            <v>0</v>
          </cell>
          <cell r="J1161">
            <v>0</v>
          </cell>
          <cell r="K1161">
            <v>0</v>
          </cell>
          <cell r="L1161" t="str">
            <v>UN</v>
          </cell>
          <cell r="M1161">
            <v>12.38</v>
          </cell>
        </row>
        <row r="1162">
          <cell r="A1162" t="str">
            <v>11.19.06</v>
          </cell>
          <cell r="B1162" t="str">
            <v>SUDECAP</v>
          </cell>
          <cell r="C1162" t="str">
            <v>MONOPOLAR 40A</v>
          </cell>
          <cell r="D1162">
            <v>0</v>
          </cell>
          <cell r="E1162">
            <v>0</v>
          </cell>
          <cell r="F1162">
            <v>0</v>
          </cell>
          <cell r="G1162">
            <v>0</v>
          </cell>
          <cell r="H1162">
            <v>0</v>
          </cell>
          <cell r="I1162">
            <v>0</v>
          </cell>
          <cell r="J1162">
            <v>0</v>
          </cell>
          <cell r="K1162">
            <v>0</v>
          </cell>
          <cell r="L1162" t="str">
            <v>UN</v>
          </cell>
          <cell r="M1162">
            <v>15.38</v>
          </cell>
        </row>
        <row r="1163">
          <cell r="A1163" t="str">
            <v>11.19.07</v>
          </cell>
          <cell r="B1163" t="str">
            <v>SUDECAP</v>
          </cell>
          <cell r="C1163" t="str">
            <v>MONOPOLAR 50A</v>
          </cell>
          <cell r="D1163">
            <v>0</v>
          </cell>
          <cell r="E1163">
            <v>0</v>
          </cell>
          <cell r="F1163">
            <v>0</v>
          </cell>
          <cell r="G1163">
            <v>0</v>
          </cell>
          <cell r="H1163">
            <v>0</v>
          </cell>
          <cell r="I1163">
            <v>0</v>
          </cell>
          <cell r="J1163">
            <v>0</v>
          </cell>
          <cell r="K1163">
            <v>0</v>
          </cell>
          <cell r="L1163" t="str">
            <v>UN</v>
          </cell>
          <cell r="M1163">
            <v>15.38</v>
          </cell>
        </row>
        <row r="1164">
          <cell r="A1164" t="str">
            <v>11.19.08</v>
          </cell>
          <cell r="B1164" t="str">
            <v>SUDECAP</v>
          </cell>
          <cell r="C1164" t="str">
            <v>MONOPOLAR 63A</v>
          </cell>
          <cell r="D1164">
            <v>0</v>
          </cell>
          <cell r="E1164">
            <v>0</v>
          </cell>
          <cell r="F1164">
            <v>0</v>
          </cell>
          <cell r="G1164">
            <v>0</v>
          </cell>
          <cell r="H1164">
            <v>0</v>
          </cell>
          <cell r="I1164">
            <v>0</v>
          </cell>
          <cell r="J1164">
            <v>0</v>
          </cell>
          <cell r="K1164">
            <v>0</v>
          </cell>
          <cell r="L1164" t="str">
            <v>UN</v>
          </cell>
          <cell r="M1164">
            <v>21.52</v>
          </cell>
        </row>
        <row r="1165">
          <cell r="A1165" t="str">
            <v>11.19.09</v>
          </cell>
          <cell r="B1165" t="str">
            <v>SUDECAP</v>
          </cell>
          <cell r="C1165" t="str">
            <v>BIPOLAR 10A</v>
          </cell>
          <cell r="D1165">
            <v>0</v>
          </cell>
          <cell r="E1165">
            <v>0</v>
          </cell>
          <cell r="F1165">
            <v>0</v>
          </cell>
          <cell r="G1165">
            <v>0</v>
          </cell>
          <cell r="H1165">
            <v>0</v>
          </cell>
          <cell r="I1165">
            <v>0</v>
          </cell>
          <cell r="J1165">
            <v>0</v>
          </cell>
          <cell r="K1165">
            <v>0</v>
          </cell>
          <cell r="L1165" t="str">
            <v>UN</v>
          </cell>
          <cell r="M1165">
            <v>37.19</v>
          </cell>
        </row>
        <row r="1166">
          <cell r="A1166" t="str">
            <v>11.19.10</v>
          </cell>
          <cell r="B1166" t="str">
            <v>SUDECAP</v>
          </cell>
          <cell r="C1166" t="str">
            <v>BIPOLAR 16A</v>
          </cell>
          <cell r="D1166">
            <v>0</v>
          </cell>
          <cell r="E1166">
            <v>0</v>
          </cell>
          <cell r="F1166">
            <v>0</v>
          </cell>
          <cell r="G1166">
            <v>0</v>
          </cell>
          <cell r="H1166">
            <v>0</v>
          </cell>
          <cell r="I1166">
            <v>0</v>
          </cell>
          <cell r="J1166">
            <v>0</v>
          </cell>
          <cell r="K1166">
            <v>0</v>
          </cell>
          <cell r="L1166" t="str">
            <v>UN</v>
          </cell>
          <cell r="M1166">
            <v>37.21</v>
          </cell>
        </row>
        <row r="1167">
          <cell r="A1167" t="str">
            <v>11.19.11</v>
          </cell>
          <cell r="B1167" t="str">
            <v>SUDECAP</v>
          </cell>
          <cell r="C1167" t="str">
            <v>BIPOLAR 20A</v>
          </cell>
          <cell r="D1167">
            <v>0</v>
          </cell>
          <cell r="E1167">
            <v>0</v>
          </cell>
          <cell r="F1167">
            <v>0</v>
          </cell>
          <cell r="G1167">
            <v>0</v>
          </cell>
          <cell r="H1167">
            <v>0</v>
          </cell>
          <cell r="I1167">
            <v>0</v>
          </cell>
          <cell r="J1167">
            <v>0</v>
          </cell>
          <cell r="K1167">
            <v>0</v>
          </cell>
          <cell r="L1167" t="str">
            <v>UN</v>
          </cell>
          <cell r="M1167">
            <v>37.21</v>
          </cell>
        </row>
        <row r="1168">
          <cell r="A1168" t="str">
            <v>11.19.12</v>
          </cell>
          <cell r="B1168" t="str">
            <v>SUDECAP</v>
          </cell>
          <cell r="C1168" t="str">
            <v>BIPOLAR 25A</v>
          </cell>
          <cell r="D1168">
            <v>0</v>
          </cell>
          <cell r="E1168">
            <v>0</v>
          </cell>
          <cell r="F1168">
            <v>0</v>
          </cell>
          <cell r="G1168">
            <v>0</v>
          </cell>
          <cell r="H1168">
            <v>0</v>
          </cell>
          <cell r="I1168">
            <v>0</v>
          </cell>
          <cell r="J1168">
            <v>0</v>
          </cell>
          <cell r="K1168">
            <v>0</v>
          </cell>
          <cell r="L1168" t="str">
            <v>UN</v>
          </cell>
          <cell r="M1168">
            <v>42.96</v>
          </cell>
        </row>
        <row r="1169">
          <cell r="A1169" t="str">
            <v>11.19.13</v>
          </cell>
          <cell r="B1169" t="str">
            <v>SUDECAP</v>
          </cell>
          <cell r="C1169" t="str">
            <v>BIPOLAR 32A</v>
          </cell>
          <cell r="D1169">
            <v>0</v>
          </cell>
          <cell r="E1169">
            <v>0</v>
          </cell>
          <cell r="F1169">
            <v>0</v>
          </cell>
          <cell r="G1169">
            <v>0</v>
          </cell>
          <cell r="H1169">
            <v>0</v>
          </cell>
          <cell r="I1169">
            <v>0</v>
          </cell>
          <cell r="J1169">
            <v>0</v>
          </cell>
          <cell r="K1169">
            <v>0</v>
          </cell>
          <cell r="L1169" t="str">
            <v>UN</v>
          </cell>
          <cell r="M1169">
            <v>42.96</v>
          </cell>
        </row>
        <row r="1170">
          <cell r="A1170" t="str">
            <v>11.19.14</v>
          </cell>
          <cell r="B1170" t="str">
            <v>SUDECAP</v>
          </cell>
          <cell r="C1170" t="str">
            <v>BIPOLAR 40A</v>
          </cell>
          <cell r="D1170">
            <v>0</v>
          </cell>
          <cell r="E1170">
            <v>0</v>
          </cell>
          <cell r="F1170">
            <v>0</v>
          </cell>
          <cell r="G1170">
            <v>0</v>
          </cell>
          <cell r="H1170">
            <v>0</v>
          </cell>
          <cell r="I1170">
            <v>0</v>
          </cell>
          <cell r="J1170">
            <v>0</v>
          </cell>
          <cell r="K1170">
            <v>0</v>
          </cell>
          <cell r="L1170" t="str">
            <v>UN</v>
          </cell>
          <cell r="M1170">
            <v>42.96</v>
          </cell>
        </row>
        <row r="1171">
          <cell r="A1171" t="str">
            <v>11.19.15</v>
          </cell>
          <cell r="B1171" t="str">
            <v>SUDECAP</v>
          </cell>
          <cell r="C1171" t="str">
            <v>BIPOLAR 50A</v>
          </cell>
          <cell r="D1171">
            <v>0</v>
          </cell>
          <cell r="E1171">
            <v>0</v>
          </cell>
          <cell r="F1171">
            <v>0</v>
          </cell>
          <cell r="G1171">
            <v>0</v>
          </cell>
          <cell r="H1171">
            <v>0</v>
          </cell>
          <cell r="I1171">
            <v>0</v>
          </cell>
          <cell r="J1171">
            <v>0</v>
          </cell>
          <cell r="K1171">
            <v>0</v>
          </cell>
          <cell r="L1171" t="str">
            <v>UN</v>
          </cell>
          <cell r="M1171">
            <v>51.59</v>
          </cell>
        </row>
        <row r="1172">
          <cell r="A1172" t="str">
            <v>11.19.16</v>
          </cell>
          <cell r="B1172" t="str">
            <v>SUDECAP</v>
          </cell>
          <cell r="C1172" t="str">
            <v>BIPOLAR 63A</v>
          </cell>
          <cell r="D1172">
            <v>0</v>
          </cell>
          <cell r="E1172">
            <v>0</v>
          </cell>
          <cell r="F1172">
            <v>0</v>
          </cell>
          <cell r="G1172">
            <v>0</v>
          </cell>
          <cell r="H1172">
            <v>0</v>
          </cell>
          <cell r="I1172">
            <v>0</v>
          </cell>
          <cell r="J1172">
            <v>0</v>
          </cell>
          <cell r="K1172">
            <v>0</v>
          </cell>
          <cell r="L1172" t="str">
            <v>UN</v>
          </cell>
          <cell r="M1172">
            <v>44.99</v>
          </cell>
        </row>
        <row r="1173">
          <cell r="A1173" t="str">
            <v>11.19.17</v>
          </cell>
          <cell r="B1173" t="str">
            <v>SUDECAP</v>
          </cell>
          <cell r="C1173" t="str">
            <v>TRIPOLAR 10A</v>
          </cell>
          <cell r="D1173">
            <v>0</v>
          </cell>
          <cell r="E1173">
            <v>0</v>
          </cell>
          <cell r="F1173">
            <v>0</v>
          </cell>
          <cell r="G1173">
            <v>0</v>
          </cell>
          <cell r="H1173">
            <v>0</v>
          </cell>
          <cell r="I1173">
            <v>0</v>
          </cell>
          <cell r="J1173">
            <v>0</v>
          </cell>
          <cell r="K1173">
            <v>0</v>
          </cell>
          <cell r="L1173" t="str">
            <v>UN</v>
          </cell>
          <cell r="M1173">
            <v>63.37</v>
          </cell>
        </row>
        <row r="1174">
          <cell r="A1174" t="str">
            <v>11.19.18</v>
          </cell>
          <cell r="B1174" t="str">
            <v>SUDECAP</v>
          </cell>
          <cell r="C1174" t="str">
            <v>TRIPOLAR 16A</v>
          </cell>
          <cell r="D1174">
            <v>0</v>
          </cell>
          <cell r="E1174">
            <v>0</v>
          </cell>
          <cell r="F1174">
            <v>0</v>
          </cell>
          <cell r="G1174">
            <v>0</v>
          </cell>
          <cell r="H1174">
            <v>0</v>
          </cell>
          <cell r="I1174">
            <v>0</v>
          </cell>
          <cell r="J1174">
            <v>0</v>
          </cell>
          <cell r="K1174">
            <v>0</v>
          </cell>
          <cell r="L1174" t="str">
            <v>UN</v>
          </cell>
          <cell r="M1174">
            <v>58.42</v>
          </cell>
        </row>
        <row r="1175">
          <cell r="A1175" t="str">
            <v>11.19.19</v>
          </cell>
          <cell r="B1175" t="str">
            <v>SUDECAP</v>
          </cell>
          <cell r="C1175" t="str">
            <v>TRIPOLAR 20A</v>
          </cell>
          <cell r="D1175">
            <v>0</v>
          </cell>
          <cell r="E1175">
            <v>0</v>
          </cell>
          <cell r="F1175">
            <v>0</v>
          </cell>
          <cell r="G1175">
            <v>0</v>
          </cell>
          <cell r="H1175">
            <v>0</v>
          </cell>
          <cell r="I1175">
            <v>0</v>
          </cell>
          <cell r="J1175">
            <v>0</v>
          </cell>
          <cell r="K1175">
            <v>0</v>
          </cell>
          <cell r="L1175" t="str">
            <v>UN</v>
          </cell>
          <cell r="M1175">
            <v>58.42</v>
          </cell>
        </row>
        <row r="1176">
          <cell r="A1176" t="str">
            <v>11.19.20</v>
          </cell>
          <cell r="B1176" t="str">
            <v>SUDECAP</v>
          </cell>
          <cell r="C1176" t="str">
            <v>TRIPOLAR 25A</v>
          </cell>
          <cell r="D1176">
            <v>0</v>
          </cell>
          <cell r="E1176">
            <v>0</v>
          </cell>
          <cell r="F1176">
            <v>0</v>
          </cell>
          <cell r="G1176">
            <v>0</v>
          </cell>
          <cell r="H1176">
            <v>0</v>
          </cell>
          <cell r="I1176">
            <v>0</v>
          </cell>
          <cell r="J1176">
            <v>0</v>
          </cell>
          <cell r="K1176">
            <v>0</v>
          </cell>
          <cell r="L1176" t="str">
            <v>UN</v>
          </cell>
          <cell r="M1176">
            <v>58.42</v>
          </cell>
        </row>
        <row r="1177">
          <cell r="A1177" t="str">
            <v>11.19.21</v>
          </cell>
          <cell r="B1177" t="str">
            <v>SUDECAP</v>
          </cell>
          <cell r="C1177" t="str">
            <v>TRIPOLAR 32A</v>
          </cell>
          <cell r="D1177">
            <v>0</v>
          </cell>
          <cell r="E1177">
            <v>0</v>
          </cell>
          <cell r="F1177">
            <v>0</v>
          </cell>
          <cell r="G1177">
            <v>0</v>
          </cell>
          <cell r="H1177">
            <v>0</v>
          </cell>
          <cell r="I1177">
            <v>0</v>
          </cell>
          <cell r="J1177">
            <v>0</v>
          </cell>
          <cell r="K1177">
            <v>0</v>
          </cell>
          <cell r="L1177" t="str">
            <v>UN</v>
          </cell>
          <cell r="M1177">
            <v>58.42</v>
          </cell>
        </row>
        <row r="1178">
          <cell r="A1178" t="str">
            <v>11.19.22</v>
          </cell>
          <cell r="B1178" t="str">
            <v>SUDECAP</v>
          </cell>
          <cell r="C1178" t="str">
            <v>TRIPOLAR 40A</v>
          </cell>
          <cell r="D1178">
            <v>0</v>
          </cell>
          <cell r="E1178">
            <v>0</v>
          </cell>
          <cell r="F1178">
            <v>0</v>
          </cell>
          <cell r="G1178">
            <v>0</v>
          </cell>
          <cell r="H1178">
            <v>0</v>
          </cell>
          <cell r="I1178">
            <v>0</v>
          </cell>
          <cell r="J1178">
            <v>0</v>
          </cell>
          <cell r="K1178">
            <v>0</v>
          </cell>
          <cell r="L1178" t="str">
            <v>UN</v>
          </cell>
          <cell r="M1178">
            <v>58.42</v>
          </cell>
        </row>
        <row r="1179">
          <cell r="A1179" t="str">
            <v>11.19.23</v>
          </cell>
          <cell r="B1179" t="str">
            <v>SUDECAP</v>
          </cell>
          <cell r="C1179" t="str">
            <v>TRIPOLAR 50A</v>
          </cell>
          <cell r="D1179">
            <v>0</v>
          </cell>
          <cell r="E1179">
            <v>0</v>
          </cell>
          <cell r="F1179">
            <v>0</v>
          </cell>
          <cell r="G1179">
            <v>0</v>
          </cell>
          <cell r="H1179">
            <v>0</v>
          </cell>
          <cell r="I1179">
            <v>0</v>
          </cell>
          <cell r="J1179">
            <v>0</v>
          </cell>
          <cell r="K1179">
            <v>0</v>
          </cell>
          <cell r="L1179" t="str">
            <v>UN</v>
          </cell>
          <cell r="M1179">
            <v>72.42</v>
          </cell>
        </row>
        <row r="1180">
          <cell r="A1180" t="str">
            <v>11.19.24</v>
          </cell>
          <cell r="B1180" t="str">
            <v>SUDECAP</v>
          </cell>
          <cell r="C1180" t="str">
            <v>TRIPOLAR 63A</v>
          </cell>
          <cell r="D1180">
            <v>0</v>
          </cell>
          <cell r="E1180">
            <v>0</v>
          </cell>
          <cell r="F1180">
            <v>0</v>
          </cell>
          <cell r="G1180">
            <v>0</v>
          </cell>
          <cell r="H1180">
            <v>0</v>
          </cell>
          <cell r="I1180">
            <v>0</v>
          </cell>
          <cell r="J1180">
            <v>0</v>
          </cell>
          <cell r="K1180">
            <v>0</v>
          </cell>
          <cell r="L1180" t="str">
            <v>UN</v>
          </cell>
          <cell r="M1180">
            <v>58.42</v>
          </cell>
        </row>
        <row r="1181">
          <cell r="A1181" t="str">
            <v>11.20</v>
          </cell>
          <cell r="B1181" t="str">
            <v>SUDECAP</v>
          </cell>
          <cell r="C1181" t="str">
            <v>INTERRUPTOR DIFERENCIAL RESIDUAL</v>
          </cell>
          <cell r="D1181">
            <v>0</v>
          </cell>
          <cell r="E1181">
            <v>0</v>
          </cell>
          <cell r="F1181">
            <v>0</v>
          </cell>
          <cell r="G1181">
            <v>0</v>
          </cell>
          <cell r="H1181">
            <v>0</v>
          </cell>
          <cell r="I1181">
            <v>0</v>
          </cell>
          <cell r="J1181">
            <v>0</v>
          </cell>
          <cell r="K1181">
            <v>0</v>
          </cell>
          <cell r="L1181">
            <v>0</v>
          </cell>
          <cell r="M1181">
            <v>0</v>
          </cell>
        </row>
        <row r="1182">
          <cell r="A1182" t="str">
            <v>11.20.01</v>
          </cell>
          <cell r="B1182" t="str">
            <v>SUDECAP</v>
          </cell>
          <cell r="C1182" t="str">
            <v>BIPOLAR 25A-30MA,2MOD.REF:WRX22530 ELETROMAR/EQUIVALENTE</v>
          </cell>
          <cell r="D1182">
            <v>0</v>
          </cell>
          <cell r="E1182">
            <v>0</v>
          </cell>
          <cell r="F1182">
            <v>0</v>
          </cell>
          <cell r="G1182">
            <v>0</v>
          </cell>
          <cell r="H1182">
            <v>0</v>
          </cell>
          <cell r="I1182">
            <v>0</v>
          </cell>
          <cell r="J1182">
            <v>0</v>
          </cell>
          <cell r="K1182">
            <v>0</v>
          </cell>
          <cell r="L1182" t="str">
            <v>UN</v>
          </cell>
          <cell r="M1182">
            <v>143.35</v>
          </cell>
        </row>
        <row r="1183">
          <cell r="A1183" t="str">
            <v>11.20.02</v>
          </cell>
          <cell r="B1183" t="str">
            <v>SUDECAP</v>
          </cell>
          <cell r="C1183" t="str">
            <v>BIPOLAR 40A-30MA, 2 MOD. REF. WRX 24030 ELETROMAR OU EQUIVALENTE</v>
          </cell>
          <cell r="D1183">
            <v>0</v>
          </cell>
          <cell r="E1183">
            <v>0</v>
          </cell>
          <cell r="F1183">
            <v>0</v>
          </cell>
          <cell r="G1183">
            <v>0</v>
          </cell>
          <cell r="H1183">
            <v>0</v>
          </cell>
          <cell r="I1183">
            <v>0</v>
          </cell>
          <cell r="J1183">
            <v>0</v>
          </cell>
          <cell r="K1183">
            <v>0</v>
          </cell>
          <cell r="L1183" t="str">
            <v>UN</v>
          </cell>
          <cell r="M1183">
            <v>94.4</v>
          </cell>
        </row>
        <row r="1184">
          <cell r="A1184" t="str">
            <v>11.22</v>
          </cell>
          <cell r="B1184" t="str">
            <v>SUDECAP</v>
          </cell>
          <cell r="C1184" t="str">
            <v>CHAVE/FUSIVEL/RELE FOTOELETR. TECNOWATT OU EQUIVALENTE</v>
          </cell>
          <cell r="D1184">
            <v>0</v>
          </cell>
          <cell r="E1184">
            <v>0</v>
          </cell>
          <cell r="F1184">
            <v>0</v>
          </cell>
          <cell r="G1184">
            <v>0</v>
          </cell>
          <cell r="H1184">
            <v>0</v>
          </cell>
          <cell r="I1184">
            <v>0</v>
          </cell>
          <cell r="J1184">
            <v>0</v>
          </cell>
          <cell r="K1184">
            <v>0</v>
          </cell>
          <cell r="L1184">
            <v>0</v>
          </cell>
          <cell r="M1184">
            <v>0</v>
          </cell>
        </row>
        <row r="1185">
          <cell r="A1185" t="str">
            <v>11.22.01</v>
          </cell>
          <cell r="B1185" t="str">
            <v>SUDECAP</v>
          </cell>
          <cell r="C1185" t="str">
            <v>RELE FOTOELETRICO 1200VA RM-10 - 120V OU EQUIVALENTE</v>
          </cell>
          <cell r="D1185">
            <v>0</v>
          </cell>
          <cell r="E1185">
            <v>0</v>
          </cell>
          <cell r="F1185">
            <v>0</v>
          </cell>
          <cell r="G1185">
            <v>0</v>
          </cell>
          <cell r="H1185">
            <v>0</v>
          </cell>
          <cell r="I1185">
            <v>0</v>
          </cell>
          <cell r="J1185">
            <v>0</v>
          </cell>
          <cell r="K1185">
            <v>0</v>
          </cell>
          <cell r="L1185" t="str">
            <v>UN</v>
          </cell>
          <cell r="M1185">
            <v>44.03</v>
          </cell>
        </row>
        <row r="1186">
          <cell r="A1186" t="str">
            <v>11.22.02</v>
          </cell>
          <cell r="B1186" t="str">
            <v>SUDECAP</v>
          </cell>
          <cell r="C1186" t="str">
            <v>RELE FOTOELETRICO 1800VA RM-10 - 220V OU EQUIVALENTE</v>
          </cell>
          <cell r="D1186">
            <v>0</v>
          </cell>
          <cell r="E1186">
            <v>0</v>
          </cell>
          <cell r="F1186">
            <v>0</v>
          </cell>
          <cell r="G1186">
            <v>0</v>
          </cell>
          <cell r="H1186">
            <v>0</v>
          </cell>
          <cell r="I1186">
            <v>0</v>
          </cell>
          <cell r="J1186">
            <v>0</v>
          </cell>
          <cell r="K1186">
            <v>0</v>
          </cell>
          <cell r="L1186" t="str">
            <v>UN</v>
          </cell>
          <cell r="M1186">
            <v>35.799999999999997</v>
          </cell>
        </row>
        <row r="1187">
          <cell r="A1187" t="str">
            <v>11.22.03</v>
          </cell>
          <cell r="B1187" t="str">
            <v>SUDECAP</v>
          </cell>
          <cell r="C1187" t="str">
            <v>BASE P/ RELE FOTOELETRICO</v>
          </cell>
          <cell r="D1187">
            <v>0</v>
          </cell>
          <cell r="E1187">
            <v>0</v>
          </cell>
          <cell r="F1187">
            <v>0</v>
          </cell>
          <cell r="G1187">
            <v>0</v>
          </cell>
          <cell r="H1187">
            <v>0</v>
          </cell>
          <cell r="I1187">
            <v>0</v>
          </cell>
          <cell r="J1187">
            <v>0</v>
          </cell>
          <cell r="K1187">
            <v>0</v>
          </cell>
          <cell r="L1187" t="str">
            <v>UN</v>
          </cell>
          <cell r="M1187">
            <v>12.7</v>
          </cell>
        </row>
        <row r="1188">
          <cell r="A1188" t="str">
            <v>11.22.05</v>
          </cell>
          <cell r="B1188" t="str">
            <v>SUDECAP</v>
          </cell>
          <cell r="C1188" t="str">
            <v>CHAVE MAGNETICA EXTERNA 1 X 30 A  MOD. 6904 OU EQUIVALENTE</v>
          </cell>
          <cell r="D1188">
            <v>0</v>
          </cell>
          <cell r="E1188">
            <v>0</v>
          </cell>
          <cell r="F1188">
            <v>0</v>
          </cell>
          <cell r="G1188">
            <v>0</v>
          </cell>
          <cell r="H1188">
            <v>0</v>
          </cell>
          <cell r="I1188">
            <v>0</v>
          </cell>
          <cell r="J1188">
            <v>0</v>
          </cell>
          <cell r="K1188">
            <v>0</v>
          </cell>
          <cell r="L1188" t="str">
            <v>UN</v>
          </cell>
          <cell r="M1188">
            <v>158.79</v>
          </cell>
        </row>
        <row r="1189">
          <cell r="A1189" t="str">
            <v>11.22.06</v>
          </cell>
          <cell r="B1189" t="str">
            <v>SUDECAP</v>
          </cell>
          <cell r="C1189" t="str">
            <v>CHAVE MAGNETICA EXTERNA 1 X 50 A  MOD. 6905 OU EQUIVALENTE</v>
          </cell>
          <cell r="D1189">
            <v>0</v>
          </cell>
          <cell r="E1189">
            <v>0</v>
          </cell>
          <cell r="F1189">
            <v>0</v>
          </cell>
          <cell r="G1189">
            <v>0</v>
          </cell>
          <cell r="H1189">
            <v>0</v>
          </cell>
          <cell r="I1189">
            <v>0</v>
          </cell>
          <cell r="J1189">
            <v>0</v>
          </cell>
          <cell r="K1189">
            <v>0</v>
          </cell>
          <cell r="L1189" t="str">
            <v>UN</v>
          </cell>
          <cell r="M1189">
            <v>162.91</v>
          </cell>
        </row>
        <row r="1190">
          <cell r="A1190" t="str">
            <v>11.22.07</v>
          </cell>
          <cell r="B1190" t="str">
            <v>SUDECAP</v>
          </cell>
          <cell r="C1190" t="str">
            <v>CHAVE MAGNETICA EXTERNA 2 X 30 A  MOD. 6906 OU EQUIVALENTE</v>
          </cell>
          <cell r="D1190">
            <v>0</v>
          </cell>
          <cell r="E1190">
            <v>0</v>
          </cell>
          <cell r="F1190">
            <v>0</v>
          </cell>
          <cell r="G1190">
            <v>0</v>
          </cell>
          <cell r="H1190">
            <v>0</v>
          </cell>
          <cell r="I1190">
            <v>0</v>
          </cell>
          <cell r="J1190">
            <v>0</v>
          </cell>
          <cell r="K1190">
            <v>0</v>
          </cell>
          <cell r="L1190" t="str">
            <v>UN</v>
          </cell>
          <cell r="M1190">
            <v>163</v>
          </cell>
        </row>
        <row r="1191">
          <cell r="A1191" t="str">
            <v>11.23</v>
          </cell>
          <cell r="B1191" t="str">
            <v>SUDECAP</v>
          </cell>
          <cell r="C1191" t="str">
            <v>FIO COM ISOLAMENTO NÃO HALOGÊNO 750V</v>
          </cell>
          <cell r="D1191">
            <v>0</v>
          </cell>
          <cell r="E1191">
            <v>0</v>
          </cell>
          <cell r="F1191">
            <v>0</v>
          </cell>
          <cell r="G1191">
            <v>0</v>
          </cell>
          <cell r="H1191">
            <v>0</v>
          </cell>
          <cell r="I1191">
            <v>0</v>
          </cell>
          <cell r="J1191">
            <v>0</v>
          </cell>
          <cell r="K1191">
            <v>0</v>
          </cell>
          <cell r="L1191">
            <v>0</v>
          </cell>
          <cell r="M1191">
            <v>0</v>
          </cell>
        </row>
        <row r="1192">
          <cell r="A1192" t="str">
            <v>11.23.04</v>
          </cell>
          <cell r="B1192" t="str">
            <v>SUDECAP</v>
          </cell>
          <cell r="C1192" t="str">
            <v>CONDUTOR #  1,5 MM2</v>
          </cell>
          <cell r="D1192">
            <v>0</v>
          </cell>
          <cell r="E1192">
            <v>0</v>
          </cell>
          <cell r="F1192">
            <v>0</v>
          </cell>
          <cell r="G1192">
            <v>0</v>
          </cell>
          <cell r="H1192">
            <v>0</v>
          </cell>
          <cell r="I1192">
            <v>0</v>
          </cell>
          <cell r="J1192">
            <v>0</v>
          </cell>
          <cell r="K1192">
            <v>0</v>
          </cell>
          <cell r="L1192" t="str">
            <v>M</v>
          </cell>
          <cell r="M1192">
            <v>1.05</v>
          </cell>
        </row>
        <row r="1193">
          <cell r="A1193" t="str">
            <v>11.23.05</v>
          </cell>
          <cell r="B1193" t="str">
            <v>SUDECAP</v>
          </cell>
          <cell r="C1193" t="str">
            <v>CONDUTOR #  2,5 MM2</v>
          </cell>
          <cell r="D1193">
            <v>0</v>
          </cell>
          <cell r="E1193">
            <v>0</v>
          </cell>
          <cell r="F1193">
            <v>0</v>
          </cell>
          <cell r="G1193">
            <v>0</v>
          </cell>
          <cell r="H1193">
            <v>0</v>
          </cell>
          <cell r="I1193">
            <v>0</v>
          </cell>
          <cell r="J1193">
            <v>0</v>
          </cell>
          <cell r="K1193">
            <v>0</v>
          </cell>
          <cell r="L1193" t="str">
            <v>M</v>
          </cell>
          <cell r="M1193">
            <v>1.76</v>
          </cell>
        </row>
        <row r="1194">
          <cell r="A1194" t="str">
            <v>11.23.06</v>
          </cell>
          <cell r="B1194" t="str">
            <v>SUDECAP</v>
          </cell>
          <cell r="C1194" t="str">
            <v>CONDUTOR #  4,0 MM2</v>
          </cell>
          <cell r="D1194">
            <v>0</v>
          </cell>
          <cell r="E1194">
            <v>0</v>
          </cell>
          <cell r="F1194">
            <v>0</v>
          </cell>
          <cell r="G1194">
            <v>0</v>
          </cell>
          <cell r="H1194">
            <v>0</v>
          </cell>
          <cell r="I1194">
            <v>0</v>
          </cell>
          <cell r="J1194">
            <v>0</v>
          </cell>
          <cell r="K1194">
            <v>0</v>
          </cell>
          <cell r="L1194" t="str">
            <v>M</v>
          </cell>
          <cell r="M1194">
            <v>2.84</v>
          </cell>
        </row>
        <row r="1195">
          <cell r="A1195" t="str">
            <v>11.23.07</v>
          </cell>
          <cell r="B1195" t="str">
            <v>SUDECAP</v>
          </cell>
          <cell r="C1195" t="str">
            <v>CONDUTOR #  6,0 MM2</v>
          </cell>
          <cell r="D1195">
            <v>0</v>
          </cell>
          <cell r="E1195">
            <v>0</v>
          </cell>
          <cell r="F1195">
            <v>0</v>
          </cell>
          <cell r="G1195">
            <v>0</v>
          </cell>
          <cell r="H1195">
            <v>0</v>
          </cell>
          <cell r="I1195">
            <v>0</v>
          </cell>
          <cell r="J1195">
            <v>0</v>
          </cell>
          <cell r="K1195">
            <v>0</v>
          </cell>
          <cell r="L1195" t="str">
            <v>M</v>
          </cell>
          <cell r="M1195">
            <v>3.45</v>
          </cell>
        </row>
        <row r="1196">
          <cell r="A1196" t="str">
            <v>11.23.08</v>
          </cell>
          <cell r="B1196" t="str">
            <v>SUDECAP</v>
          </cell>
          <cell r="C1196" t="str">
            <v>CONDUTOR # 10,0 MM2</v>
          </cell>
          <cell r="D1196">
            <v>0</v>
          </cell>
          <cell r="E1196">
            <v>0</v>
          </cell>
          <cell r="F1196">
            <v>0</v>
          </cell>
          <cell r="G1196">
            <v>0</v>
          </cell>
          <cell r="H1196">
            <v>0</v>
          </cell>
          <cell r="I1196">
            <v>0</v>
          </cell>
          <cell r="J1196">
            <v>0</v>
          </cell>
          <cell r="K1196">
            <v>0</v>
          </cell>
          <cell r="L1196" t="str">
            <v>M</v>
          </cell>
          <cell r="M1196">
            <v>5.48</v>
          </cell>
        </row>
        <row r="1197">
          <cell r="A1197" t="str">
            <v>11.24</v>
          </cell>
          <cell r="B1197" t="str">
            <v>SUDECAP</v>
          </cell>
          <cell r="C1197" t="str">
            <v>CABO FLEXÍVEL NÃO HALOGÊNO</v>
          </cell>
          <cell r="D1197">
            <v>0</v>
          </cell>
          <cell r="E1197">
            <v>0</v>
          </cell>
          <cell r="F1197">
            <v>0</v>
          </cell>
          <cell r="G1197">
            <v>0</v>
          </cell>
          <cell r="H1197">
            <v>0</v>
          </cell>
          <cell r="I1197">
            <v>0</v>
          </cell>
          <cell r="J1197">
            <v>0</v>
          </cell>
          <cell r="K1197">
            <v>0</v>
          </cell>
          <cell r="L1197">
            <v>0</v>
          </cell>
          <cell r="M1197">
            <v>0</v>
          </cell>
        </row>
        <row r="1198">
          <cell r="A1198" t="str">
            <v>11.24.04</v>
          </cell>
          <cell r="B1198" t="str">
            <v>SUDECAP</v>
          </cell>
          <cell r="C1198" t="str">
            <v>#   1,5 MM2, ISOLAMENTO 750V</v>
          </cell>
          <cell r="D1198">
            <v>0</v>
          </cell>
          <cell r="E1198">
            <v>0</v>
          </cell>
          <cell r="F1198">
            <v>0</v>
          </cell>
          <cell r="G1198">
            <v>0</v>
          </cell>
          <cell r="H1198">
            <v>0</v>
          </cell>
          <cell r="I1198">
            <v>0</v>
          </cell>
          <cell r="J1198">
            <v>0</v>
          </cell>
          <cell r="K1198">
            <v>0</v>
          </cell>
          <cell r="L1198" t="str">
            <v>M</v>
          </cell>
          <cell r="M1198">
            <v>1.37</v>
          </cell>
        </row>
        <row r="1199">
          <cell r="A1199" t="str">
            <v>11.24.05</v>
          </cell>
          <cell r="B1199" t="str">
            <v>SUDECAP</v>
          </cell>
          <cell r="C1199" t="str">
            <v>#   2,5 MM2, ISOLAMENTO 750V</v>
          </cell>
          <cell r="D1199">
            <v>0</v>
          </cell>
          <cell r="E1199">
            <v>0</v>
          </cell>
          <cell r="F1199">
            <v>0</v>
          </cell>
          <cell r="G1199">
            <v>0</v>
          </cell>
          <cell r="H1199">
            <v>0</v>
          </cell>
          <cell r="I1199">
            <v>0</v>
          </cell>
          <cell r="J1199">
            <v>0</v>
          </cell>
          <cell r="K1199">
            <v>0</v>
          </cell>
          <cell r="L1199" t="str">
            <v>M</v>
          </cell>
          <cell r="M1199">
            <v>1.97</v>
          </cell>
        </row>
        <row r="1200">
          <cell r="A1200" t="str">
            <v>11.24.06</v>
          </cell>
          <cell r="B1200" t="str">
            <v>SUDECAP</v>
          </cell>
          <cell r="C1200" t="str">
            <v>#   4,0 MM2, ISOLAMENTO 750V</v>
          </cell>
          <cell r="D1200">
            <v>0</v>
          </cell>
          <cell r="E1200">
            <v>0</v>
          </cell>
          <cell r="F1200">
            <v>0</v>
          </cell>
          <cell r="G1200">
            <v>0</v>
          </cell>
          <cell r="H1200">
            <v>0</v>
          </cell>
          <cell r="I1200">
            <v>0</v>
          </cell>
          <cell r="J1200">
            <v>0</v>
          </cell>
          <cell r="K1200">
            <v>0</v>
          </cell>
          <cell r="L1200" t="str">
            <v>M</v>
          </cell>
          <cell r="M1200">
            <v>2.83</v>
          </cell>
        </row>
        <row r="1201">
          <cell r="A1201" t="str">
            <v>11.24.07</v>
          </cell>
          <cell r="B1201" t="str">
            <v>SUDECAP</v>
          </cell>
          <cell r="C1201" t="str">
            <v>#   6,0 MM2, ISOLAMENTO 750V</v>
          </cell>
          <cell r="D1201">
            <v>0</v>
          </cell>
          <cell r="E1201">
            <v>0</v>
          </cell>
          <cell r="F1201">
            <v>0</v>
          </cell>
          <cell r="G1201">
            <v>0</v>
          </cell>
          <cell r="H1201">
            <v>0</v>
          </cell>
          <cell r="I1201">
            <v>0</v>
          </cell>
          <cell r="J1201">
            <v>0</v>
          </cell>
          <cell r="K1201">
            <v>0</v>
          </cell>
          <cell r="L1201" t="str">
            <v>M</v>
          </cell>
          <cell r="M1201">
            <v>4.03</v>
          </cell>
        </row>
        <row r="1202">
          <cell r="A1202" t="str">
            <v>11.24.08</v>
          </cell>
          <cell r="B1202" t="str">
            <v>SUDECAP</v>
          </cell>
          <cell r="C1202" t="str">
            <v>#  10,0 MM2, ISOLAMENTO 750V</v>
          </cell>
          <cell r="D1202">
            <v>0</v>
          </cell>
          <cell r="E1202">
            <v>0</v>
          </cell>
          <cell r="F1202">
            <v>0</v>
          </cell>
          <cell r="G1202">
            <v>0</v>
          </cell>
          <cell r="H1202">
            <v>0</v>
          </cell>
          <cell r="I1202">
            <v>0</v>
          </cell>
          <cell r="J1202">
            <v>0</v>
          </cell>
          <cell r="K1202">
            <v>0</v>
          </cell>
          <cell r="L1202" t="str">
            <v>M</v>
          </cell>
          <cell r="M1202">
            <v>6.47</v>
          </cell>
        </row>
        <row r="1203">
          <cell r="A1203" t="str">
            <v>11.24.09</v>
          </cell>
          <cell r="B1203" t="str">
            <v>SUDECAP</v>
          </cell>
          <cell r="C1203" t="str">
            <v>#  16,0 MM2, ISOLAMENTO 750V</v>
          </cell>
          <cell r="D1203">
            <v>0</v>
          </cell>
          <cell r="E1203">
            <v>0</v>
          </cell>
          <cell r="F1203">
            <v>0</v>
          </cell>
          <cell r="G1203">
            <v>0</v>
          </cell>
          <cell r="H1203">
            <v>0</v>
          </cell>
          <cell r="I1203">
            <v>0</v>
          </cell>
          <cell r="J1203">
            <v>0</v>
          </cell>
          <cell r="K1203">
            <v>0</v>
          </cell>
          <cell r="L1203" t="str">
            <v>M</v>
          </cell>
          <cell r="M1203">
            <v>9.86</v>
          </cell>
        </row>
        <row r="1204">
          <cell r="A1204" t="str">
            <v>11.24.10</v>
          </cell>
          <cell r="B1204" t="str">
            <v>SUDECAP</v>
          </cell>
          <cell r="C1204" t="str">
            <v>#  25,0 MM2, ISOLAMENTO 750V</v>
          </cell>
          <cell r="D1204">
            <v>0</v>
          </cell>
          <cell r="E1204">
            <v>0</v>
          </cell>
          <cell r="F1204">
            <v>0</v>
          </cell>
          <cell r="G1204">
            <v>0</v>
          </cell>
          <cell r="H1204">
            <v>0</v>
          </cell>
          <cell r="I1204">
            <v>0</v>
          </cell>
          <cell r="J1204">
            <v>0</v>
          </cell>
          <cell r="K1204">
            <v>0</v>
          </cell>
          <cell r="L1204" t="str">
            <v>M</v>
          </cell>
          <cell r="M1204">
            <v>12</v>
          </cell>
        </row>
        <row r="1205">
          <cell r="A1205" t="str">
            <v>11.24.11</v>
          </cell>
          <cell r="B1205" t="str">
            <v>SUDECAP</v>
          </cell>
          <cell r="C1205" t="str">
            <v>#  35,0 MM2, ISOLAMENTO 750V</v>
          </cell>
          <cell r="D1205">
            <v>0</v>
          </cell>
          <cell r="E1205">
            <v>0</v>
          </cell>
          <cell r="F1205">
            <v>0</v>
          </cell>
          <cell r="G1205">
            <v>0</v>
          </cell>
          <cell r="H1205">
            <v>0</v>
          </cell>
          <cell r="I1205">
            <v>0</v>
          </cell>
          <cell r="J1205">
            <v>0</v>
          </cell>
          <cell r="K1205">
            <v>0</v>
          </cell>
          <cell r="L1205" t="str">
            <v>M</v>
          </cell>
          <cell r="M1205">
            <v>16.059999999999999</v>
          </cell>
        </row>
        <row r="1206">
          <cell r="A1206" t="str">
            <v>11.24.12</v>
          </cell>
          <cell r="B1206" t="str">
            <v>SUDECAP</v>
          </cell>
          <cell r="C1206" t="str">
            <v>#  50,0 MM2, ISOLAMENTO 750V</v>
          </cell>
          <cell r="D1206">
            <v>0</v>
          </cell>
          <cell r="E1206">
            <v>0</v>
          </cell>
          <cell r="F1206">
            <v>0</v>
          </cell>
          <cell r="G1206">
            <v>0</v>
          </cell>
          <cell r="H1206">
            <v>0</v>
          </cell>
          <cell r="I1206">
            <v>0</v>
          </cell>
          <cell r="J1206">
            <v>0</v>
          </cell>
          <cell r="K1206">
            <v>0</v>
          </cell>
          <cell r="L1206" t="str">
            <v>M</v>
          </cell>
          <cell r="M1206">
            <v>22.35</v>
          </cell>
        </row>
        <row r="1207">
          <cell r="A1207" t="str">
            <v>11.24.13</v>
          </cell>
          <cell r="B1207" t="str">
            <v>SUDECAP</v>
          </cell>
          <cell r="C1207" t="str">
            <v>#  70,0 MM2, ISOLAMENTO 750V</v>
          </cell>
          <cell r="D1207">
            <v>0</v>
          </cell>
          <cell r="E1207">
            <v>0</v>
          </cell>
          <cell r="F1207">
            <v>0</v>
          </cell>
          <cell r="G1207">
            <v>0</v>
          </cell>
          <cell r="H1207">
            <v>0</v>
          </cell>
          <cell r="I1207">
            <v>0</v>
          </cell>
          <cell r="J1207">
            <v>0</v>
          </cell>
          <cell r="K1207">
            <v>0</v>
          </cell>
          <cell r="L1207" t="str">
            <v>M</v>
          </cell>
          <cell r="M1207">
            <v>33.299999999999997</v>
          </cell>
        </row>
        <row r="1208">
          <cell r="A1208" t="str">
            <v>11.24.14</v>
          </cell>
          <cell r="B1208" t="str">
            <v>SUDECAP</v>
          </cell>
          <cell r="C1208" t="str">
            <v>#  95,0 MM2, ISOLAMENTO 750V</v>
          </cell>
          <cell r="D1208">
            <v>0</v>
          </cell>
          <cell r="E1208">
            <v>0</v>
          </cell>
          <cell r="F1208">
            <v>0</v>
          </cell>
          <cell r="G1208">
            <v>0</v>
          </cell>
          <cell r="H1208">
            <v>0</v>
          </cell>
          <cell r="I1208">
            <v>0</v>
          </cell>
          <cell r="J1208">
            <v>0</v>
          </cell>
          <cell r="K1208">
            <v>0</v>
          </cell>
          <cell r="L1208" t="str">
            <v>M</v>
          </cell>
          <cell r="M1208">
            <v>43.5</v>
          </cell>
        </row>
        <row r="1209">
          <cell r="A1209" t="str">
            <v>11.24.15</v>
          </cell>
          <cell r="B1209" t="str">
            <v>SUDECAP</v>
          </cell>
          <cell r="C1209" t="str">
            <v># 120,0 MM2, ISOLAMENTO 750V</v>
          </cell>
          <cell r="D1209">
            <v>0</v>
          </cell>
          <cell r="E1209">
            <v>0</v>
          </cell>
          <cell r="F1209">
            <v>0</v>
          </cell>
          <cell r="G1209">
            <v>0</v>
          </cell>
          <cell r="H1209">
            <v>0</v>
          </cell>
          <cell r="I1209">
            <v>0</v>
          </cell>
          <cell r="J1209">
            <v>0</v>
          </cell>
          <cell r="K1209">
            <v>0</v>
          </cell>
          <cell r="L1209" t="str">
            <v>M</v>
          </cell>
          <cell r="M1209">
            <v>55.71</v>
          </cell>
        </row>
        <row r="1210">
          <cell r="A1210" t="str">
            <v>11.24.40</v>
          </cell>
          <cell r="B1210" t="str">
            <v>SUDECAP</v>
          </cell>
          <cell r="C1210" t="str">
            <v>C/1 CONDUTOR # 1 X   1,5 MM2, ISOLAMENTO 1KV</v>
          </cell>
          <cell r="D1210">
            <v>0</v>
          </cell>
          <cell r="E1210">
            <v>0</v>
          </cell>
          <cell r="F1210">
            <v>0</v>
          </cell>
          <cell r="G1210">
            <v>0</v>
          </cell>
          <cell r="H1210">
            <v>0</v>
          </cell>
          <cell r="I1210">
            <v>0</v>
          </cell>
          <cell r="J1210">
            <v>0</v>
          </cell>
          <cell r="K1210">
            <v>0</v>
          </cell>
          <cell r="L1210" t="str">
            <v>M</v>
          </cell>
          <cell r="M1210">
            <v>1.37</v>
          </cell>
        </row>
        <row r="1211">
          <cell r="A1211" t="str">
            <v>11.24.41</v>
          </cell>
          <cell r="B1211" t="str">
            <v>SUDECAP</v>
          </cell>
          <cell r="C1211" t="str">
            <v>C/1 CONDUTOR # 1 X   2,5 MM2, ISOLAMENTO 1KV</v>
          </cell>
          <cell r="D1211">
            <v>0</v>
          </cell>
          <cell r="E1211">
            <v>0</v>
          </cell>
          <cell r="F1211">
            <v>0</v>
          </cell>
          <cell r="G1211">
            <v>0</v>
          </cell>
          <cell r="H1211">
            <v>0</v>
          </cell>
          <cell r="I1211">
            <v>0</v>
          </cell>
          <cell r="J1211">
            <v>0</v>
          </cell>
          <cell r="K1211">
            <v>0</v>
          </cell>
          <cell r="L1211" t="str">
            <v>M</v>
          </cell>
          <cell r="M1211">
            <v>1.96</v>
          </cell>
        </row>
        <row r="1212">
          <cell r="A1212" t="str">
            <v>11.24.42</v>
          </cell>
          <cell r="B1212" t="str">
            <v>SUDECAP</v>
          </cell>
          <cell r="C1212" t="str">
            <v>C/1 CONDUTOR # 1 X   4,0 MM2, ISOLAMENTO 1KV</v>
          </cell>
          <cell r="D1212">
            <v>0</v>
          </cell>
          <cell r="E1212">
            <v>0</v>
          </cell>
          <cell r="F1212">
            <v>0</v>
          </cell>
          <cell r="G1212">
            <v>0</v>
          </cell>
          <cell r="H1212">
            <v>0</v>
          </cell>
          <cell r="I1212">
            <v>0</v>
          </cell>
          <cell r="J1212">
            <v>0</v>
          </cell>
          <cell r="K1212">
            <v>0</v>
          </cell>
          <cell r="L1212" t="str">
            <v>M</v>
          </cell>
          <cell r="M1212">
            <v>2.6</v>
          </cell>
        </row>
        <row r="1213">
          <cell r="A1213" t="str">
            <v>11.24.43</v>
          </cell>
          <cell r="B1213" t="str">
            <v>SUDECAP</v>
          </cell>
          <cell r="C1213" t="str">
            <v>C/1 CONDUTOR # 1 X   6,0 MM2, ISOLAMENTO 1KV</v>
          </cell>
          <cell r="D1213">
            <v>0</v>
          </cell>
          <cell r="E1213">
            <v>0</v>
          </cell>
          <cell r="F1213">
            <v>0</v>
          </cell>
          <cell r="G1213">
            <v>0</v>
          </cell>
          <cell r="H1213">
            <v>0</v>
          </cell>
          <cell r="I1213">
            <v>0</v>
          </cell>
          <cell r="J1213">
            <v>0</v>
          </cell>
          <cell r="K1213">
            <v>0</v>
          </cell>
          <cell r="L1213" t="str">
            <v>M</v>
          </cell>
          <cell r="M1213">
            <v>3.55</v>
          </cell>
        </row>
        <row r="1214">
          <cell r="A1214" t="str">
            <v>11.24.44</v>
          </cell>
          <cell r="B1214" t="str">
            <v>SUDECAP</v>
          </cell>
          <cell r="C1214" t="str">
            <v>C/1 CONDUTOR # 1 X  10,0 MM2, ISOLAMENTO 1KV</v>
          </cell>
          <cell r="D1214">
            <v>0</v>
          </cell>
          <cell r="E1214">
            <v>0</v>
          </cell>
          <cell r="F1214">
            <v>0</v>
          </cell>
          <cell r="G1214">
            <v>0</v>
          </cell>
          <cell r="H1214">
            <v>0</v>
          </cell>
          <cell r="I1214">
            <v>0</v>
          </cell>
          <cell r="J1214">
            <v>0</v>
          </cell>
          <cell r="K1214">
            <v>0</v>
          </cell>
          <cell r="L1214" t="str">
            <v>M</v>
          </cell>
          <cell r="M1214">
            <v>5.7</v>
          </cell>
        </row>
        <row r="1215">
          <cell r="A1215" t="str">
            <v>11.24.45</v>
          </cell>
          <cell r="B1215" t="str">
            <v>SUDECAP</v>
          </cell>
          <cell r="C1215" t="str">
            <v>C/1 CONDUTOR # 1 X  16,0 MM2, ISOLAMENTO 1KV</v>
          </cell>
          <cell r="D1215">
            <v>0</v>
          </cell>
          <cell r="E1215">
            <v>0</v>
          </cell>
          <cell r="F1215">
            <v>0</v>
          </cell>
          <cell r="G1215">
            <v>0</v>
          </cell>
          <cell r="H1215">
            <v>0</v>
          </cell>
          <cell r="I1215">
            <v>0</v>
          </cell>
          <cell r="J1215">
            <v>0</v>
          </cell>
          <cell r="K1215">
            <v>0</v>
          </cell>
          <cell r="L1215" t="str">
            <v>M</v>
          </cell>
          <cell r="M1215">
            <v>8.5299999999999994</v>
          </cell>
        </row>
        <row r="1216">
          <cell r="A1216" t="str">
            <v>11.24.46</v>
          </cell>
          <cell r="B1216" t="str">
            <v>SUDECAP</v>
          </cell>
          <cell r="C1216" t="str">
            <v>C/1 CONDUTOR # 1 X  25,0 MM2, ISOLAMENTO 1KV</v>
          </cell>
          <cell r="D1216">
            <v>0</v>
          </cell>
          <cell r="E1216">
            <v>0</v>
          </cell>
          <cell r="F1216">
            <v>0</v>
          </cell>
          <cell r="G1216">
            <v>0</v>
          </cell>
          <cell r="H1216">
            <v>0</v>
          </cell>
          <cell r="I1216">
            <v>0</v>
          </cell>
          <cell r="J1216">
            <v>0</v>
          </cell>
          <cell r="K1216">
            <v>0</v>
          </cell>
          <cell r="L1216" t="str">
            <v>M</v>
          </cell>
          <cell r="M1216">
            <v>12.17</v>
          </cell>
        </row>
        <row r="1217">
          <cell r="A1217" t="str">
            <v>11.24.47</v>
          </cell>
          <cell r="B1217" t="str">
            <v>SUDECAP</v>
          </cell>
          <cell r="C1217" t="str">
            <v>C/1 CONDUTOR # 1 X  35,0 MM2, ISOLAMENTO 1KV</v>
          </cell>
          <cell r="D1217">
            <v>0</v>
          </cell>
          <cell r="E1217">
            <v>0</v>
          </cell>
          <cell r="F1217">
            <v>0</v>
          </cell>
          <cell r="G1217">
            <v>0</v>
          </cell>
          <cell r="H1217">
            <v>0</v>
          </cell>
          <cell r="I1217">
            <v>0</v>
          </cell>
          <cell r="J1217">
            <v>0</v>
          </cell>
          <cell r="K1217">
            <v>0</v>
          </cell>
          <cell r="L1217" t="str">
            <v>M</v>
          </cell>
          <cell r="M1217">
            <v>16.420000000000002</v>
          </cell>
        </row>
        <row r="1218">
          <cell r="A1218" t="str">
            <v>11.24.48</v>
          </cell>
          <cell r="B1218" t="str">
            <v>SUDECAP</v>
          </cell>
          <cell r="C1218" t="str">
            <v>C/1 CONDUTOR # 1 X  50,0 MM2, ISOLAMENTO 1KV</v>
          </cell>
          <cell r="D1218">
            <v>0</v>
          </cell>
          <cell r="E1218">
            <v>0</v>
          </cell>
          <cell r="F1218">
            <v>0</v>
          </cell>
          <cell r="G1218">
            <v>0</v>
          </cell>
          <cell r="H1218">
            <v>0</v>
          </cell>
          <cell r="I1218">
            <v>0</v>
          </cell>
          <cell r="J1218">
            <v>0</v>
          </cell>
          <cell r="K1218">
            <v>0</v>
          </cell>
          <cell r="L1218" t="str">
            <v>M</v>
          </cell>
          <cell r="M1218">
            <v>21.94</v>
          </cell>
        </row>
        <row r="1219">
          <cell r="A1219" t="str">
            <v>11.24.49</v>
          </cell>
          <cell r="B1219" t="str">
            <v>SUDECAP</v>
          </cell>
          <cell r="C1219" t="str">
            <v>C/1 CONDUTOR # 1 X  70,0 MM2, ISOLAMENTO 1KV</v>
          </cell>
          <cell r="D1219">
            <v>0</v>
          </cell>
          <cell r="E1219">
            <v>0</v>
          </cell>
          <cell r="F1219">
            <v>0</v>
          </cell>
          <cell r="G1219">
            <v>0</v>
          </cell>
          <cell r="H1219">
            <v>0</v>
          </cell>
          <cell r="I1219">
            <v>0</v>
          </cell>
          <cell r="J1219">
            <v>0</v>
          </cell>
          <cell r="K1219">
            <v>0</v>
          </cell>
          <cell r="L1219" t="str">
            <v>M</v>
          </cell>
          <cell r="M1219">
            <v>31.41</v>
          </cell>
        </row>
        <row r="1220">
          <cell r="A1220" t="str">
            <v>11.24.50</v>
          </cell>
          <cell r="B1220" t="str">
            <v>SUDECAP</v>
          </cell>
          <cell r="C1220" t="str">
            <v>C/1 CONDUTOR # 1 X  95,0 MM2, ISOLAMENTO 1KV</v>
          </cell>
          <cell r="D1220">
            <v>0</v>
          </cell>
          <cell r="E1220">
            <v>0</v>
          </cell>
          <cell r="F1220">
            <v>0</v>
          </cell>
          <cell r="G1220">
            <v>0</v>
          </cell>
          <cell r="H1220">
            <v>0</v>
          </cell>
          <cell r="I1220">
            <v>0</v>
          </cell>
          <cell r="J1220">
            <v>0</v>
          </cell>
          <cell r="K1220">
            <v>0</v>
          </cell>
          <cell r="L1220" t="str">
            <v>M</v>
          </cell>
          <cell r="M1220">
            <v>43.64</v>
          </cell>
        </row>
        <row r="1221">
          <cell r="A1221" t="str">
            <v>11.24.51</v>
          </cell>
          <cell r="B1221" t="str">
            <v>SUDECAP</v>
          </cell>
          <cell r="C1221" t="str">
            <v>C/1 CONDUTOR # 1 X 120,0 MM2, ISOLAMENTO 1KV</v>
          </cell>
          <cell r="D1221">
            <v>0</v>
          </cell>
          <cell r="E1221">
            <v>0</v>
          </cell>
          <cell r="F1221">
            <v>0</v>
          </cell>
          <cell r="G1221">
            <v>0</v>
          </cell>
          <cell r="H1221">
            <v>0</v>
          </cell>
          <cell r="I1221">
            <v>0</v>
          </cell>
          <cell r="J1221">
            <v>0</v>
          </cell>
          <cell r="K1221">
            <v>0</v>
          </cell>
          <cell r="L1221" t="str">
            <v>M</v>
          </cell>
          <cell r="M1221">
            <v>56.03</v>
          </cell>
        </row>
        <row r="1222">
          <cell r="A1222" t="str">
            <v>11.24.52</v>
          </cell>
          <cell r="B1222" t="str">
            <v>SUDECAP</v>
          </cell>
          <cell r="C1222" t="str">
            <v>C/1 CONDUTOR # 1 X 150,0 MM2, ISOLAMENTO 1KV</v>
          </cell>
          <cell r="D1222">
            <v>0</v>
          </cell>
          <cell r="E1222">
            <v>0</v>
          </cell>
          <cell r="F1222">
            <v>0</v>
          </cell>
          <cell r="G1222">
            <v>0</v>
          </cell>
          <cell r="H1222">
            <v>0</v>
          </cell>
          <cell r="I1222">
            <v>0</v>
          </cell>
          <cell r="J1222">
            <v>0</v>
          </cell>
          <cell r="K1222">
            <v>0</v>
          </cell>
          <cell r="L1222" t="str">
            <v>M</v>
          </cell>
          <cell r="M1222">
            <v>68.959999999999994</v>
          </cell>
        </row>
        <row r="1223">
          <cell r="A1223" t="str">
            <v>11.24.53</v>
          </cell>
          <cell r="B1223" t="str">
            <v>SUDECAP</v>
          </cell>
          <cell r="C1223" t="str">
            <v>C/1 CONDUTOR # 1 X 185,0 MM2, ISOLAMENTO 1KV</v>
          </cell>
          <cell r="D1223">
            <v>0</v>
          </cell>
          <cell r="E1223">
            <v>0</v>
          </cell>
          <cell r="F1223">
            <v>0</v>
          </cell>
          <cell r="G1223">
            <v>0</v>
          </cell>
          <cell r="H1223">
            <v>0</v>
          </cell>
          <cell r="I1223">
            <v>0</v>
          </cell>
          <cell r="J1223">
            <v>0</v>
          </cell>
          <cell r="K1223">
            <v>0</v>
          </cell>
          <cell r="L1223" t="str">
            <v>M</v>
          </cell>
          <cell r="M1223">
            <v>82.3</v>
          </cell>
        </row>
        <row r="1224">
          <cell r="A1224" t="str">
            <v>11.24.54</v>
          </cell>
          <cell r="B1224" t="str">
            <v>SUDECAP</v>
          </cell>
          <cell r="C1224" t="str">
            <v>C/1 CONDUTOR # 1 X 240,0 MM2, ISOLAMENTO 1KV</v>
          </cell>
          <cell r="D1224">
            <v>0</v>
          </cell>
          <cell r="E1224">
            <v>0</v>
          </cell>
          <cell r="F1224">
            <v>0</v>
          </cell>
          <cell r="G1224">
            <v>0</v>
          </cell>
          <cell r="H1224">
            <v>0</v>
          </cell>
          <cell r="I1224">
            <v>0</v>
          </cell>
          <cell r="J1224">
            <v>0</v>
          </cell>
          <cell r="K1224">
            <v>0</v>
          </cell>
          <cell r="L1224" t="str">
            <v>M</v>
          </cell>
          <cell r="M1224">
            <v>103.32</v>
          </cell>
        </row>
        <row r="1225">
          <cell r="A1225" t="str">
            <v>11.30</v>
          </cell>
          <cell r="B1225" t="str">
            <v>SUDECAP</v>
          </cell>
          <cell r="C1225" t="str">
            <v>INTERRUPTOR, TOMADA E ACESS. SILENTOQUE PIAL/EQUIVALENTE</v>
          </cell>
          <cell r="D1225">
            <v>0</v>
          </cell>
          <cell r="E1225">
            <v>0</v>
          </cell>
          <cell r="F1225">
            <v>0</v>
          </cell>
          <cell r="G1225">
            <v>0</v>
          </cell>
          <cell r="H1225">
            <v>0</v>
          </cell>
          <cell r="I1225">
            <v>0</v>
          </cell>
          <cell r="J1225">
            <v>0</v>
          </cell>
          <cell r="K1225">
            <v>0</v>
          </cell>
          <cell r="L1225">
            <v>0</v>
          </cell>
          <cell r="M1225">
            <v>0</v>
          </cell>
        </row>
        <row r="1226">
          <cell r="A1226" t="str">
            <v>11.30.13</v>
          </cell>
          <cell r="B1226" t="str">
            <v>SUDECAP</v>
          </cell>
          <cell r="C1226" t="str">
            <v>INTERRUPTOR SIMPLES  10A/250V R.1000 SEM PLACA OU EQUIVALENTE</v>
          </cell>
          <cell r="D1226">
            <v>0</v>
          </cell>
          <cell r="E1226">
            <v>0</v>
          </cell>
          <cell r="F1226">
            <v>0</v>
          </cell>
          <cell r="G1226">
            <v>0</v>
          </cell>
          <cell r="H1226">
            <v>0</v>
          </cell>
          <cell r="I1226">
            <v>0</v>
          </cell>
          <cell r="J1226">
            <v>0</v>
          </cell>
          <cell r="K1226">
            <v>0</v>
          </cell>
          <cell r="L1226" t="str">
            <v>UN</v>
          </cell>
          <cell r="M1226">
            <v>12.62</v>
          </cell>
        </row>
        <row r="1227">
          <cell r="A1227" t="str">
            <v>11.30.14</v>
          </cell>
          <cell r="B1227" t="str">
            <v>SUDECAP</v>
          </cell>
          <cell r="C1227" t="str">
            <v>INTERRUPTOR PARALELO 10A/250V R.1001 SEM PLACA OU EQUIVALENTE</v>
          </cell>
          <cell r="D1227">
            <v>0</v>
          </cell>
          <cell r="E1227">
            <v>0</v>
          </cell>
          <cell r="F1227">
            <v>0</v>
          </cell>
          <cell r="G1227">
            <v>0</v>
          </cell>
          <cell r="H1227">
            <v>0</v>
          </cell>
          <cell r="I1227">
            <v>0</v>
          </cell>
          <cell r="J1227">
            <v>0</v>
          </cell>
          <cell r="K1227">
            <v>0</v>
          </cell>
          <cell r="L1227" t="str">
            <v>UN</v>
          </cell>
          <cell r="M1227">
            <v>12.46</v>
          </cell>
        </row>
        <row r="1228">
          <cell r="A1228" t="str">
            <v>11.30.21</v>
          </cell>
          <cell r="B1228" t="str">
            <v>SUDECAP</v>
          </cell>
          <cell r="C1228" t="str">
            <v>TOMADA 10A/250V-2P   SEM PLACA R.54328 SILENTOQUE OU EQUIVALENTE</v>
          </cell>
          <cell r="D1228">
            <v>0</v>
          </cell>
          <cell r="E1228">
            <v>0</v>
          </cell>
          <cell r="F1228">
            <v>0</v>
          </cell>
          <cell r="G1228">
            <v>0</v>
          </cell>
          <cell r="H1228">
            <v>0</v>
          </cell>
          <cell r="I1228">
            <v>0</v>
          </cell>
          <cell r="J1228">
            <v>0</v>
          </cell>
          <cell r="K1228">
            <v>0</v>
          </cell>
          <cell r="L1228" t="str">
            <v>UN</v>
          </cell>
          <cell r="M1228">
            <v>8.44</v>
          </cell>
        </row>
        <row r="1229">
          <cell r="A1229" t="str">
            <v>11.30.22</v>
          </cell>
          <cell r="B1229" t="str">
            <v>SUDECAP</v>
          </cell>
          <cell r="C1229" t="str">
            <v>TOMADA 2P+T 10A-250V, S/ PLACA REF.685044 P.LEGRAN OU EQUIVALENTE</v>
          </cell>
          <cell r="D1229">
            <v>0</v>
          </cell>
          <cell r="E1229">
            <v>0</v>
          </cell>
          <cell r="F1229">
            <v>0</v>
          </cell>
          <cell r="G1229">
            <v>0</v>
          </cell>
          <cell r="H1229">
            <v>0</v>
          </cell>
          <cell r="I1229">
            <v>0</v>
          </cell>
          <cell r="J1229">
            <v>0</v>
          </cell>
          <cell r="K1229">
            <v>0</v>
          </cell>
          <cell r="L1229" t="str">
            <v>UN</v>
          </cell>
          <cell r="M1229">
            <v>13.82</v>
          </cell>
        </row>
        <row r="1230">
          <cell r="A1230" t="str">
            <v>11.30.23</v>
          </cell>
          <cell r="B1230" t="str">
            <v>SUDECAP</v>
          </cell>
          <cell r="C1230" t="str">
            <v>TOMADA 2P+T 20A-250V, SEM PLACA R.54333 OU EQUIVALENTE</v>
          </cell>
          <cell r="D1230">
            <v>0</v>
          </cell>
          <cell r="E1230">
            <v>0</v>
          </cell>
          <cell r="F1230">
            <v>0</v>
          </cell>
          <cell r="G1230">
            <v>0</v>
          </cell>
          <cell r="H1230">
            <v>0</v>
          </cell>
          <cell r="I1230">
            <v>0</v>
          </cell>
          <cell r="J1230">
            <v>0</v>
          </cell>
          <cell r="K1230">
            <v>0</v>
          </cell>
          <cell r="L1230" t="str">
            <v>UN</v>
          </cell>
          <cell r="M1230">
            <v>14.95</v>
          </cell>
        </row>
        <row r="1231">
          <cell r="A1231" t="str">
            <v>11.30.38</v>
          </cell>
          <cell r="B1231" t="str">
            <v>SUDECAP</v>
          </cell>
          <cell r="C1231" t="str">
            <v>CONJ. COM 2 INTER. SIMPLES R.2000 SEM PLACA OU EQUIVALENTE</v>
          </cell>
          <cell r="D1231">
            <v>0</v>
          </cell>
          <cell r="E1231">
            <v>0</v>
          </cell>
          <cell r="F1231">
            <v>0</v>
          </cell>
          <cell r="G1231">
            <v>0</v>
          </cell>
          <cell r="H1231">
            <v>0</v>
          </cell>
          <cell r="I1231">
            <v>0</v>
          </cell>
          <cell r="J1231">
            <v>0</v>
          </cell>
          <cell r="K1231">
            <v>0</v>
          </cell>
          <cell r="L1231" t="str">
            <v>UN</v>
          </cell>
          <cell r="M1231">
            <v>18.920000000000002</v>
          </cell>
        </row>
        <row r="1232">
          <cell r="A1232" t="str">
            <v>11.30.39</v>
          </cell>
          <cell r="B1232" t="str">
            <v>SUDECAP</v>
          </cell>
          <cell r="C1232" t="str">
            <v>CONJ. 1 INTER.SIMPLES + 1 PARALELO R.2001 S/ PLACA OU EQUIVALENTE</v>
          </cell>
          <cell r="D1232">
            <v>0</v>
          </cell>
          <cell r="E1232">
            <v>0</v>
          </cell>
          <cell r="F1232">
            <v>0</v>
          </cell>
          <cell r="G1232">
            <v>0</v>
          </cell>
          <cell r="H1232">
            <v>0</v>
          </cell>
          <cell r="I1232">
            <v>0</v>
          </cell>
          <cell r="J1232">
            <v>0</v>
          </cell>
          <cell r="K1232">
            <v>0</v>
          </cell>
          <cell r="L1232" t="str">
            <v>UN</v>
          </cell>
          <cell r="M1232">
            <v>22.34</v>
          </cell>
        </row>
        <row r="1233">
          <cell r="A1233" t="str">
            <v>11.30.40</v>
          </cell>
          <cell r="B1233" t="str">
            <v>SUDECAP</v>
          </cell>
          <cell r="C1233" t="str">
            <v>CONJUNTO 2 INTERRUPTORES PARALELOS S/ PLACA R.2014 OU EQUIVALENTE</v>
          </cell>
          <cell r="D1233">
            <v>0</v>
          </cell>
          <cell r="E1233">
            <v>0</v>
          </cell>
          <cell r="F1233">
            <v>0</v>
          </cell>
          <cell r="G1233">
            <v>0</v>
          </cell>
          <cell r="H1233">
            <v>0</v>
          </cell>
          <cell r="I1233">
            <v>0</v>
          </cell>
          <cell r="J1233">
            <v>0</v>
          </cell>
          <cell r="K1233">
            <v>0</v>
          </cell>
          <cell r="L1233" t="str">
            <v>UN</v>
          </cell>
          <cell r="M1233">
            <v>19.78</v>
          </cell>
        </row>
        <row r="1234">
          <cell r="A1234" t="str">
            <v>11.30.44</v>
          </cell>
          <cell r="B1234" t="str">
            <v>SUDECAP</v>
          </cell>
          <cell r="C1234" t="str">
            <v>CONJUNTO 3 INTERRUPTORES SIMPLES SEM PLACA R.3000 OU EQUIVALENTE</v>
          </cell>
          <cell r="D1234">
            <v>0</v>
          </cell>
          <cell r="E1234">
            <v>0</v>
          </cell>
          <cell r="F1234">
            <v>0</v>
          </cell>
          <cell r="G1234">
            <v>0</v>
          </cell>
          <cell r="H1234">
            <v>0</v>
          </cell>
          <cell r="I1234">
            <v>0</v>
          </cell>
          <cell r="J1234">
            <v>0</v>
          </cell>
          <cell r="K1234">
            <v>0</v>
          </cell>
          <cell r="L1234" t="str">
            <v>UN</v>
          </cell>
          <cell r="M1234">
            <v>22.83</v>
          </cell>
        </row>
        <row r="1235">
          <cell r="A1235" t="str">
            <v>11.30.45</v>
          </cell>
          <cell r="B1235" t="str">
            <v>SUDECAP</v>
          </cell>
          <cell r="C1235" t="str">
            <v>CONJ 2 INTERRUP. SIMPLES+1 PARALELO SEM PLACA</v>
          </cell>
          <cell r="D1235">
            <v>0</v>
          </cell>
          <cell r="E1235">
            <v>0</v>
          </cell>
          <cell r="F1235">
            <v>0</v>
          </cell>
          <cell r="G1235">
            <v>0</v>
          </cell>
          <cell r="H1235">
            <v>0</v>
          </cell>
          <cell r="I1235">
            <v>0</v>
          </cell>
          <cell r="J1235">
            <v>0</v>
          </cell>
          <cell r="K1235">
            <v>0</v>
          </cell>
          <cell r="L1235" t="str">
            <v>UN</v>
          </cell>
          <cell r="M1235">
            <v>26.51</v>
          </cell>
        </row>
        <row r="1236">
          <cell r="A1236" t="str">
            <v>11.30.46</v>
          </cell>
          <cell r="B1236" t="str">
            <v>SUDECAP</v>
          </cell>
          <cell r="C1236" t="str">
            <v>CONJ 1 INTERRUP. SIMPLES+2 PARALELOS SEM PLACA</v>
          </cell>
          <cell r="D1236">
            <v>0</v>
          </cell>
          <cell r="E1236">
            <v>0</v>
          </cell>
          <cell r="F1236">
            <v>0</v>
          </cell>
          <cell r="G1236">
            <v>0</v>
          </cell>
          <cell r="H1236">
            <v>0</v>
          </cell>
          <cell r="I1236">
            <v>0</v>
          </cell>
          <cell r="J1236">
            <v>0</v>
          </cell>
          <cell r="K1236">
            <v>0</v>
          </cell>
          <cell r="L1236" t="str">
            <v>UN</v>
          </cell>
          <cell r="M1236">
            <v>26.74</v>
          </cell>
        </row>
        <row r="1237">
          <cell r="A1237" t="str">
            <v>11.30.49</v>
          </cell>
          <cell r="B1237" t="str">
            <v>SUDECAP</v>
          </cell>
          <cell r="C1237" t="str">
            <v>PLACA TERMOPLASTICA CINZA 4X4" CEGA PIAL OU EQUIVALENTE</v>
          </cell>
          <cell r="D1237">
            <v>0</v>
          </cell>
          <cell r="E1237">
            <v>0</v>
          </cell>
          <cell r="F1237">
            <v>0</v>
          </cell>
          <cell r="G1237">
            <v>0</v>
          </cell>
          <cell r="H1237">
            <v>0</v>
          </cell>
          <cell r="I1237">
            <v>0</v>
          </cell>
          <cell r="J1237">
            <v>0</v>
          </cell>
          <cell r="K1237">
            <v>0</v>
          </cell>
          <cell r="L1237" t="str">
            <v>UN</v>
          </cell>
          <cell r="M1237">
            <v>8.73</v>
          </cell>
        </row>
        <row r="1238">
          <cell r="A1238" t="str">
            <v>11.30.50</v>
          </cell>
          <cell r="B1238" t="str">
            <v>SUDECAP</v>
          </cell>
          <cell r="C1238" t="str">
            <v>PLACA TERMOPLASTICA 2X4" COM FURO CENTRAL PIAL/SIM OU EQUIVALENTE</v>
          </cell>
          <cell r="D1238">
            <v>0</v>
          </cell>
          <cell r="E1238">
            <v>0</v>
          </cell>
          <cell r="F1238">
            <v>0</v>
          </cell>
          <cell r="G1238">
            <v>0</v>
          </cell>
          <cell r="H1238">
            <v>0</v>
          </cell>
          <cell r="I1238">
            <v>0</v>
          </cell>
          <cell r="J1238">
            <v>0</v>
          </cell>
          <cell r="K1238">
            <v>0</v>
          </cell>
          <cell r="L1238" t="str">
            <v>UN</v>
          </cell>
          <cell r="M1238">
            <v>5.15</v>
          </cell>
        </row>
        <row r="1239">
          <cell r="A1239" t="str">
            <v>11.30.51</v>
          </cell>
          <cell r="B1239" t="str">
            <v>SUDECAP</v>
          </cell>
          <cell r="C1239" t="str">
            <v>PLACA TERMOPLASTICA CINZA PARA CAIXA 2" X 4"</v>
          </cell>
          <cell r="D1239">
            <v>0</v>
          </cell>
          <cell r="E1239">
            <v>0</v>
          </cell>
          <cell r="F1239">
            <v>0</v>
          </cell>
          <cell r="G1239">
            <v>0</v>
          </cell>
          <cell r="H1239">
            <v>0</v>
          </cell>
          <cell r="I1239">
            <v>0</v>
          </cell>
          <cell r="J1239">
            <v>0</v>
          </cell>
          <cell r="K1239">
            <v>0</v>
          </cell>
          <cell r="L1239" t="str">
            <v>UN</v>
          </cell>
          <cell r="M1239">
            <v>6.14</v>
          </cell>
        </row>
        <row r="1240">
          <cell r="A1240" t="str">
            <v>11.30.52</v>
          </cell>
          <cell r="B1240" t="str">
            <v>SUDECAP</v>
          </cell>
          <cell r="C1240" t="str">
            <v>PLACA TERMOPLASTICA CINZA PARA CAIXA 4" X 4"</v>
          </cell>
          <cell r="D1240">
            <v>0</v>
          </cell>
          <cell r="E1240">
            <v>0</v>
          </cell>
          <cell r="F1240">
            <v>0</v>
          </cell>
          <cell r="G1240">
            <v>0</v>
          </cell>
          <cell r="H1240">
            <v>0</v>
          </cell>
          <cell r="I1240">
            <v>0</v>
          </cell>
          <cell r="J1240">
            <v>0</v>
          </cell>
          <cell r="K1240">
            <v>0</v>
          </cell>
          <cell r="L1240" t="str">
            <v>UN</v>
          </cell>
          <cell r="M1240">
            <v>7.19</v>
          </cell>
        </row>
        <row r="1241">
          <cell r="A1241" t="str">
            <v>11.31</v>
          </cell>
          <cell r="B1241" t="str">
            <v>SUDECAP</v>
          </cell>
          <cell r="C1241" t="str">
            <v>INTERRUPTOR, TOMADA E ACESSORIO-LINHA DECORATIVA</v>
          </cell>
          <cell r="D1241">
            <v>0</v>
          </cell>
          <cell r="E1241">
            <v>0</v>
          </cell>
          <cell r="F1241">
            <v>0</v>
          </cell>
          <cell r="G1241">
            <v>0</v>
          </cell>
          <cell r="H1241">
            <v>0</v>
          </cell>
          <cell r="I1241">
            <v>0</v>
          </cell>
          <cell r="J1241">
            <v>0</v>
          </cell>
          <cell r="K1241">
            <v>0</v>
          </cell>
          <cell r="L1241">
            <v>0</v>
          </cell>
          <cell r="M1241">
            <v>0</v>
          </cell>
        </row>
        <row r="1242">
          <cell r="A1242" t="str">
            <v>11.31.01</v>
          </cell>
          <cell r="B1242" t="str">
            <v>SUDECAP</v>
          </cell>
          <cell r="C1242" t="str">
            <v>INTER. SIMPLES (1MOD) 10A-250V-R.6110 00 PIAL/EQUIVALENTE</v>
          </cell>
          <cell r="D1242">
            <v>0</v>
          </cell>
          <cell r="E1242">
            <v>0</v>
          </cell>
          <cell r="F1242">
            <v>0</v>
          </cell>
          <cell r="G1242">
            <v>0</v>
          </cell>
          <cell r="H1242">
            <v>0</v>
          </cell>
          <cell r="I1242">
            <v>0</v>
          </cell>
          <cell r="J1242">
            <v>0</v>
          </cell>
          <cell r="K1242">
            <v>0</v>
          </cell>
          <cell r="L1242" t="str">
            <v>UN</v>
          </cell>
          <cell r="M1242">
            <v>13.23</v>
          </cell>
        </row>
        <row r="1243">
          <cell r="A1243" t="str">
            <v>11.31.02</v>
          </cell>
          <cell r="B1243" t="str">
            <v>SUDECAP</v>
          </cell>
          <cell r="C1243" t="str">
            <v>INTER. PARAL. (1MOD) 10A-250V-R.6110 01 PIAL/EQUIVALENTE</v>
          </cell>
          <cell r="D1243">
            <v>0</v>
          </cell>
          <cell r="E1243">
            <v>0</v>
          </cell>
          <cell r="F1243">
            <v>0</v>
          </cell>
          <cell r="G1243">
            <v>0</v>
          </cell>
          <cell r="H1243">
            <v>0</v>
          </cell>
          <cell r="I1243">
            <v>0</v>
          </cell>
          <cell r="J1243">
            <v>0</v>
          </cell>
          <cell r="K1243">
            <v>0</v>
          </cell>
          <cell r="L1243" t="str">
            <v>UN</v>
          </cell>
          <cell r="M1243">
            <v>15.55</v>
          </cell>
        </row>
        <row r="1244">
          <cell r="A1244" t="str">
            <v>11.31.03</v>
          </cell>
          <cell r="B1244" t="str">
            <v>SUDECAP</v>
          </cell>
          <cell r="C1244" t="str">
            <v>INTER. BIP. SIMPLES (1MOD) 10A-250V-R.6120 05 PIAL OU EQUIVALENTE</v>
          </cell>
          <cell r="D1244">
            <v>0</v>
          </cell>
          <cell r="E1244">
            <v>0</v>
          </cell>
          <cell r="F1244">
            <v>0</v>
          </cell>
          <cell r="G1244">
            <v>0</v>
          </cell>
          <cell r="H1244">
            <v>0</v>
          </cell>
          <cell r="I1244">
            <v>0</v>
          </cell>
          <cell r="J1244">
            <v>0</v>
          </cell>
          <cell r="K1244">
            <v>0</v>
          </cell>
          <cell r="L1244" t="str">
            <v>UN</v>
          </cell>
          <cell r="M1244">
            <v>25.41</v>
          </cell>
        </row>
        <row r="1245">
          <cell r="A1245" t="str">
            <v>11.31.04</v>
          </cell>
          <cell r="B1245" t="str">
            <v>SUDECAP</v>
          </cell>
          <cell r="C1245" t="str">
            <v>INTER. INTERM. (1MOD) 10A-250V-R.6120 07 PIAL/EQUIVALENTE</v>
          </cell>
          <cell r="D1245">
            <v>0</v>
          </cell>
          <cell r="E1245">
            <v>0</v>
          </cell>
          <cell r="F1245">
            <v>0</v>
          </cell>
          <cell r="G1245">
            <v>0</v>
          </cell>
          <cell r="H1245">
            <v>0</v>
          </cell>
          <cell r="I1245">
            <v>0</v>
          </cell>
          <cell r="J1245">
            <v>0</v>
          </cell>
          <cell r="K1245">
            <v>0</v>
          </cell>
          <cell r="L1245" t="str">
            <v>UN</v>
          </cell>
          <cell r="M1245">
            <v>19.66</v>
          </cell>
        </row>
        <row r="1246">
          <cell r="A1246" t="str">
            <v>11.31.06</v>
          </cell>
          <cell r="B1246" t="str">
            <v>SUDECAP</v>
          </cell>
          <cell r="C1246" t="str">
            <v>TOM. 2P UNIV. (1 MOD) 10A-250V R .6150 40 PIAL/EQUIVALENTE</v>
          </cell>
          <cell r="D1246">
            <v>0</v>
          </cell>
          <cell r="E1246">
            <v>0</v>
          </cell>
          <cell r="F1246">
            <v>0</v>
          </cell>
          <cell r="G1246">
            <v>0</v>
          </cell>
          <cell r="H1246">
            <v>0</v>
          </cell>
          <cell r="I1246">
            <v>0</v>
          </cell>
          <cell r="J1246">
            <v>0</v>
          </cell>
          <cell r="K1246">
            <v>0</v>
          </cell>
          <cell r="L1246" t="str">
            <v>UN</v>
          </cell>
          <cell r="M1246">
            <v>14.95</v>
          </cell>
        </row>
        <row r="1247">
          <cell r="A1247" t="str">
            <v>11.31.07</v>
          </cell>
          <cell r="B1247" t="str">
            <v>SUDECAP</v>
          </cell>
          <cell r="C1247" t="str">
            <v>TOM. 2P+T UNIV.(2 MOD) 20A-250V R.6150 60 PIAL/EQUIVALENTE</v>
          </cell>
          <cell r="D1247">
            <v>0</v>
          </cell>
          <cell r="E1247">
            <v>0</v>
          </cell>
          <cell r="F1247">
            <v>0</v>
          </cell>
          <cell r="G1247">
            <v>0</v>
          </cell>
          <cell r="H1247">
            <v>0</v>
          </cell>
          <cell r="I1247">
            <v>0</v>
          </cell>
          <cell r="J1247">
            <v>0</v>
          </cell>
          <cell r="K1247">
            <v>0</v>
          </cell>
          <cell r="L1247" t="str">
            <v>UN</v>
          </cell>
          <cell r="M1247">
            <v>21.7</v>
          </cell>
        </row>
        <row r="1248">
          <cell r="A1248" t="str">
            <v>11.31.09</v>
          </cell>
          <cell r="B1248" t="str">
            <v>SUDECAP</v>
          </cell>
          <cell r="C1248" t="str">
            <v>CIGARRA 50/60HZ 127V - R.6110 40 PIAL/EQUIVALENTE</v>
          </cell>
          <cell r="D1248">
            <v>0</v>
          </cell>
          <cell r="E1248">
            <v>0</v>
          </cell>
          <cell r="F1248">
            <v>0</v>
          </cell>
          <cell r="G1248">
            <v>0</v>
          </cell>
          <cell r="H1248">
            <v>0</v>
          </cell>
          <cell r="I1248">
            <v>0</v>
          </cell>
          <cell r="J1248">
            <v>0</v>
          </cell>
          <cell r="K1248">
            <v>0</v>
          </cell>
          <cell r="L1248" t="str">
            <v>UN</v>
          </cell>
          <cell r="M1248">
            <v>28.98</v>
          </cell>
        </row>
        <row r="1249">
          <cell r="A1249" t="str">
            <v>11.31.10</v>
          </cell>
          <cell r="B1249" t="str">
            <v>SUDECAP</v>
          </cell>
          <cell r="C1249" t="str">
            <v>ACESS.SAIDA FIO D=11MM (1 MOD) R.6110 48 PIAL/EQUIVALENTE</v>
          </cell>
          <cell r="D1249">
            <v>0</v>
          </cell>
          <cell r="E1249">
            <v>0</v>
          </cell>
          <cell r="F1249">
            <v>0</v>
          </cell>
          <cell r="G1249">
            <v>0</v>
          </cell>
          <cell r="H1249">
            <v>0</v>
          </cell>
          <cell r="I1249">
            <v>0</v>
          </cell>
          <cell r="J1249">
            <v>0</v>
          </cell>
          <cell r="K1249">
            <v>0</v>
          </cell>
          <cell r="L1249" t="str">
            <v>UN</v>
          </cell>
          <cell r="M1249">
            <v>8.27</v>
          </cell>
        </row>
        <row r="1250">
          <cell r="A1250" t="str">
            <v>11.31.11</v>
          </cell>
          <cell r="B1250" t="str">
            <v>SUDECAP</v>
          </cell>
          <cell r="C1250" t="str">
            <v>PULSADOR P/ CAMPAINHA (1 MOD) 2A-250V R.61002 PIAL OU EQUIVALENTE</v>
          </cell>
          <cell r="D1250">
            <v>0</v>
          </cell>
          <cell r="E1250">
            <v>0</v>
          </cell>
          <cell r="F1250">
            <v>0</v>
          </cell>
          <cell r="G1250">
            <v>0</v>
          </cell>
          <cell r="H1250">
            <v>0</v>
          </cell>
          <cell r="I1250">
            <v>0</v>
          </cell>
          <cell r="J1250">
            <v>0</v>
          </cell>
          <cell r="K1250">
            <v>0</v>
          </cell>
          <cell r="L1250" t="str">
            <v>UN</v>
          </cell>
          <cell r="M1250">
            <v>10.76</v>
          </cell>
        </row>
        <row r="1251">
          <cell r="A1251" t="str">
            <v>11.31.12</v>
          </cell>
          <cell r="B1251" t="str">
            <v>SUDECAP</v>
          </cell>
          <cell r="C1251" t="str">
            <v>SUPORTE P/ CX 2X4" (I MOD VERT) R.6121 21 PIAL/EQUIVALENTE</v>
          </cell>
          <cell r="D1251">
            <v>0</v>
          </cell>
          <cell r="E1251">
            <v>0</v>
          </cell>
          <cell r="F1251">
            <v>0</v>
          </cell>
          <cell r="G1251">
            <v>0</v>
          </cell>
          <cell r="H1251">
            <v>0</v>
          </cell>
          <cell r="I1251">
            <v>0</v>
          </cell>
          <cell r="J1251">
            <v>0</v>
          </cell>
          <cell r="K1251">
            <v>0</v>
          </cell>
          <cell r="L1251" t="str">
            <v>UN</v>
          </cell>
          <cell r="M1251">
            <v>3.83</v>
          </cell>
        </row>
        <row r="1252">
          <cell r="A1252" t="str">
            <v>11.31.13</v>
          </cell>
          <cell r="B1252" t="str">
            <v>SUDECAP</v>
          </cell>
          <cell r="C1252" t="str">
            <v>SUPORTE P/ CX 2X4"(ATE 3 MOD) R.6121 22 PIAL/EQUIVALENTE</v>
          </cell>
          <cell r="D1252">
            <v>0</v>
          </cell>
          <cell r="E1252">
            <v>0</v>
          </cell>
          <cell r="F1252">
            <v>0</v>
          </cell>
          <cell r="G1252">
            <v>0</v>
          </cell>
          <cell r="H1252">
            <v>0</v>
          </cell>
          <cell r="I1252">
            <v>0</v>
          </cell>
          <cell r="J1252">
            <v>0</v>
          </cell>
          <cell r="K1252">
            <v>0</v>
          </cell>
          <cell r="L1252" t="str">
            <v>UN</v>
          </cell>
          <cell r="M1252">
            <v>3.83</v>
          </cell>
        </row>
        <row r="1253">
          <cell r="A1253" t="str">
            <v>11.31.14</v>
          </cell>
          <cell r="B1253" t="str">
            <v>SUDECAP</v>
          </cell>
          <cell r="C1253" t="str">
            <v>SUPORTE P/ CX 4X4"(ATE 6 MOD.)R.6121 24 PIAL/EQUIVALENTE</v>
          </cell>
          <cell r="D1253">
            <v>0</v>
          </cell>
          <cell r="E1253">
            <v>0</v>
          </cell>
          <cell r="F1253">
            <v>0</v>
          </cell>
          <cell r="G1253">
            <v>0</v>
          </cell>
          <cell r="H1253">
            <v>0</v>
          </cell>
          <cell r="I1253">
            <v>0</v>
          </cell>
          <cell r="J1253">
            <v>0</v>
          </cell>
          <cell r="K1253">
            <v>0</v>
          </cell>
          <cell r="L1253" t="str">
            <v>UN</v>
          </cell>
          <cell r="M1253">
            <v>6.33</v>
          </cell>
        </row>
        <row r="1254">
          <cell r="A1254" t="str">
            <v>11.31.15</v>
          </cell>
          <cell r="B1254" t="str">
            <v>SUDECAP</v>
          </cell>
          <cell r="C1254" t="str">
            <v>PLACA P/CX. 2X4"-LINHA PIALPLUS, PIAL/EQUIVALENTE</v>
          </cell>
          <cell r="D1254">
            <v>0</v>
          </cell>
          <cell r="E1254">
            <v>0</v>
          </cell>
          <cell r="F1254">
            <v>0</v>
          </cell>
          <cell r="G1254">
            <v>0</v>
          </cell>
          <cell r="H1254">
            <v>0</v>
          </cell>
          <cell r="I1254">
            <v>0</v>
          </cell>
          <cell r="J1254">
            <v>0</v>
          </cell>
          <cell r="K1254">
            <v>0</v>
          </cell>
          <cell r="L1254" t="str">
            <v>UN</v>
          </cell>
          <cell r="M1254">
            <v>6.02</v>
          </cell>
        </row>
        <row r="1255">
          <cell r="A1255" t="str">
            <v>11.31.16</v>
          </cell>
          <cell r="B1255" t="str">
            <v>SUDECAP</v>
          </cell>
          <cell r="C1255" t="str">
            <v>PLACA P/CX. 4X4"-LINHA PIALPLUS, PIAL/EQUIVALENTE</v>
          </cell>
          <cell r="D1255">
            <v>0</v>
          </cell>
          <cell r="E1255">
            <v>0</v>
          </cell>
          <cell r="F1255">
            <v>0</v>
          </cell>
          <cell r="G1255">
            <v>0</v>
          </cell>
          <cell r="H1255">
            <v>0</v>
          </cell>
          <cell r="I1255">
            <v>0</v>
          </cell>
          <cell r="J1255">
            <v>0</v>
          </cell>
          <cell r="K1255">
            <v>0</v>
          </cell>
          <cell r="L1255" t="str">
            <v>UN</v>
          </cell>
          <cell r="M1255">
            <v>14.11</v>
          </cell>
        </row>
        <row r="1256">
          <cell r="A1256" t="str">
            <v>11.37</v>
          </cell>
          <cell r="B1256" t="str">
            <v>SUDECAP</v>
          </cell>
          <cell r="C1256" t="str">
            <v>LUMINARIA SOBREPOR P/LAMP.FLUOR, REFLETOR ALUMINI0</v>
          </cell>
          <cell r="D1256">
            <v>0</v>
          </cell>
          <cell r="E1256">
            <v>0</v>
          </cell>
          <cell r="F1256">
            <v>0</v>
          </cell>
          <cell r="G1256">
            <v>0</v>
          </cell>
          <cell r="H1256">
            <v>0</v>
          </cell>
          <cell r="I1256">
            <v>0</v>
          </cell>
          <cell r="J1256">
            <v>0</v>
          </cell>
          <cell r="K1256">
            <v>0</v>
          </cell>
          <cell r="L1256">
            <v>0</v>
          </cell>
          <cell r="M1256">
            <v>0</v>
          </cell>
        </row>
        <row r="1257">
          <cell r="A1257" t="str">
            <v>11.37.02</v>
          </cell>
          <cell r="B1257" t="str">
            <v>SUDECAP</v>
          </cell>
          <cell r="C1257" t="str">
            <v>1X16W SOQUETE ANTIVIBRAT. REF.3540 ITAIM OU EQUIV.</v>
          </cell>
          <cell r="D1257">
            <v>0</v>
          </cell>
          <cell r="E1257">
            <v>0</v>
          </cell>
          <cell r="F1257">
            <v>0</v>
          </cell>
          <cell r="G1257">
            <v>0</v>
          </cell>
          <cell r="H1257">
            <v>0</v>
          </cell>
          <cell r="I1257">
            <v>0</v>
          </cell>
          <cell r="J1257">
            <v>0</v>
          </cell>
          <cell r="K1257">
            <v>0</v>
          </cell>
          <cell r="L1257" t="str">
            <v>UN</v>
          </cell>
          <cell r="M1257">
            <v>56.53</v>
          </cell>
        </row>
        <row r="1258">
          <cell r="A1258" t="str">
            <v>11.37.06</v>
          </cell>
          <cell r="B1258" t="str">
            <v>SUDECAP</v>
          </cell>
          <cell r="C1258" t="str">
            <v>2X14W SOQUETE ANTIVIBRAT. REF.3007 ITAIM OU EQUIV.</v>
          </cell>
          <cell r="D1258">
            <v>0</v>
          </cell>
          <cell r="E1258">
            <v>0</v>
          </cell>
          <cell r="F1258">
            <v>0</v>
          </cell>
          <cell r="G1258">
            <v>0</v>
          </cell>
          <cell r="H1258">
            <v>0</v>
          </cell>
          <cell r="I1258">
            <v>0</v>
          </cell>
          <cell r="J1258">
            <v>0</v>
          </cell>
          <cell r="K1258">
            <v>0</v>
          </cell>
          <cell r="L1258" t="str">
            <v>UN</v>
          </cell>
          <cell r="M1258">
            <v>80.209999999999994</v>
          </cell>
        </row>
        <row r="1259">
          <cell r="A1259" t="str">
            <v>11.37.07</v>
          </cell>
          <cell r="B1259" t="str">
            <v>SUDECAP</v>
          </cell>
          <cell r="C1259" t="str">
            <v>2X16W SOQUETE ANTIVIBRAT. REF.3540 ITAIM OU EQUIV.</v>
          </cell>
          <cell r="D1259">
            <v>0</v>
          </cell>
          <cell r="E1259">
            <v>0</v>
          </cell>
          <cell r="F1259">
            <v>0</v>
          </cell>
          <cell r="G1259">
            <v>0</v>
          </cell>
          <cell r="H1259">
            <v>0</v>
          </cell>
          <cell r="I1259">
            <v>0</v>
          </cell>
          <cell r="J1259">
            <v>0</v>
          </cell>
          <cell r="K1259">
            <v>0</v>
          </cell>
          <cell r="L1259" t="str">
            <v>UN</v>
          </cell>
          <cell r="M1259">
            <v>93.63</v>
          </cell>
        </row>
        <row r="1260">
          <cell r="A1260" t="str">
            <v>11.37.08</v>
          </cell>
          <cell r="B1260" t="str">
            <v>SUDECAP</v>
          </cell>
          <cell r="C1260" t="str">
            <v>2X28W SOQUETE ANTIVIBRAT. REF.3007 ITAIM OU EQUIV.</v>
          </cell>
          <cell r="D1260">
            <v>0</v>
          </cell>
          <cell r="E1260">
            <v>0</v>
          </cell>
          <cell r="F1260">
            <v>0</v>
          </cell>
          <cell r="G1260">
            <v>0</v>
          </cell>
          <cell r="H1260">
            <v>0</v>
          </cell>
          <cell r="I1260">
            <v>0</v>
          </cell>
          <cell r="J1260">
            <v>0</v>
          </cell>
          <cell r="K1260">
            <v>0</v>
          </cell>
          <cell r="L1260" t="str">
            <v>UN</v>
          </cell>
          <cell r="M1260">
            <v>214.85</v>
          </cell>
        </row>
        <row r="1261">
          <cell r="A1261" t="str">
            <v>11.37.20</v>
          </cell>
          <cell r="B1261" t="str">
            <v>SUDECAP</v>
          </cell>
          <cell r="C1261" t="str">
            <v>2X32W SOQUETE ANTIVIBRAT. REF.3540 ITAIM OU EQUIV.</v>
          </cell>
          <cell r="D1261">
            <v>0</v>
          </cell>
          <cell r="E1261">
            <v>0</v>
          </cell>
          <cell r="F1261">
            <v>0</v>
          </cell>
          <cell r="G1261">
            <v>0</v>
          </cell>
          <cell r="H1261">
            <v>0</v>
          </cell>
          <cell r="I1261">
            <v>0</v>
          </cell>
          <cell r="J1261">
            <v>0</v>
          </cell>
          <cell r="K1261">
            <v>0</v>
          </cell>
          <cell r="L1261" t="str">
            <v>UN</v>
          </cell>
          <cell r="M1261">
            <v>171.04</v>
          </cell>
        </row>
        <row r="1262">
          <cell r="A1262" t="str">
            <v>11.37.21</v>
          </cell>
          <cell r="B1262" t="str">
            <v>SUDECAP</v>
          </cell>
          <cell r="C1262" t="str">
            <v>2X10W COMPLETA 60CM (LAMPADA LED E SOQUETE)</v>
          </cell>
          <cell r="D1262">
            <v>0</v>
          </cell>
          <cell r="E1262">
            <v>0</v>
          </cell>
          <cell r="F1262">
            <v>0</v>
          </cell>
          <cell r="G1262">
            <v>0</v>
          </cell>
          <cell r="H1262">
            <v>0</v>
          </cell>
          <cell r="I1262">
            <v>0</v>
          </cell>
          <cell r="J1262">
            <v>0</v>
          </cell>
          <cell r="K1262">
            <v>0</v>
          </cell>
          <cell r="L1262" t="str">
            <v>CJ</v>
          </cell>
          <cell r="M1262">
            <v>139.16999999999999</v>
          </cell>
        </row>
        <row r="1263">
          <cell r="A1263" t="str">
            <v>11.37.22</v>
          </cell>
          <cell r="B1263" t="str">
            <v>SUDECAP</v>
          </cell>
          <cell r="C1263" t="str">
            <v>2X18W COMPLETA 60CM (LAMPADA LED E SOQUETE)</v>
          </cell>
          <cell r="D1263">
            <v>0</v>
          </cell>
          <cell r="E1263">
            <v>0</v>
          </cell>
          <cell r="F1263">
            <v>0</v>
          </cell>
          <cell r="G1263">
            <v>0</v>
          </cell>
          <cell r="H1263">
            <v>0</v>
          </cell>
          <cell r="I1263">
            <v>0</v>
          </cell>
          <cell r="J1263">
            <v>0</v>
          </cell>
          <cell r="K1263">
            <v>0</v>
          </cell>
          <cell r="L1263" t="str">
            <v>CJ</v>
          </cell>
          <cell r="M1263">
            <v>147.69</v>
          </cell>
        </row>
        <row r="1264">
          <cell r="A1264" t="str">
            <v>11.37.24</v>
          </cell>
          <cell r="B1264" t="str">
            <v>SUDECAP</v>
          </cell>
          <cell r="C1264" t="str">
            <v>2X18W COMPLETA 120CM (LAMPADA LED E SOQUETE)</v>
          </cell>
          <cell r="D1264">
            <v>0</v>
          </cell>
          <cell r="E1264">
            <v>0</v>
          </cell>
          <cell r="F1264">
            <v>0</v>
          </cell>
          <cell r="G1264">
            <v>0</v>
          </cell>
          <cell r="H1264">
            <v>0</v>
          </cell>
          <cell r="I1264">
            <v>0</v>
          </cell>
          <cell r="J1264">
            <v>0</v>
          </cell>
          <cell r="K1264">
            <v>0</v>
          </cell>
          <cell r="L1264" t="str">
            <v>CJ</v>
          </cell>
          <cell r="M1264">
            <v>237.18</v>
          </cell>
        </row>
        <row r="1265">
          <cell r="A1265" t="str">
            <v>11.37.28</v>
          </cell>
          <cell r="B1265" t="str">
            <v>SUDECAP</v>
          </cell>
          <cell r="C1265" t="str">
            <v>LUMINARIA EMERG FAROIS DUPLOS HALOGENIO 55W WETZEL OU EQUIVALENTE</v>
          </cell>
          <cell r="D1265">
            <v>0</v>
          </cell>
          <cell r="E1265">
            <v>0</v>
          </cell>
          <cell r="F1265">
            <v>0</v>
          </cell>
          <cell r="G1265">
            <v>0</v>
          </cell>
          <cell r="H1265">
            <v>0</v>
          </cell>
          <cell r="I1265">
            <v>0</v>
          </cell>
          <cell r="J1265">
            <v>0</v>
          </cell>
          <cell r="K1265">
            <v>0</v>
          </cell>
          <cell r="L1265" t="str">
            <v>UN</v>
          </cell>
          <cell r="M1265">
            <v>224.85</v>
          </cell>
        </row>
        <row r="1266">
          <cell r="A1266" t="str">
            <v>11.37.29</v>
          </cell>
          <cell r="B1266" t="str">
            <v>SUDECAP</v>
          </cell>
          <cell r="C1266" t="str">
            <v>2X18W CIRCULAR COMPACTA REF.BLENDA ITAIM/EQUIV.</v>
          </cell>
          <cell r="D1266">
            <v>0</v>
          </cell>
          <cell r="E1266">
            <v>0</v>
          </cell>
          <cell r="F1266">
            <v>0</v>
          </cell>
          <cell r="G1266">
            <v>0</v>
          </cell>
          <cell r="H1266">
            <v>0</v>
          </cell>
          <cell r="I1266">
            <v>0</v>
          </cell>
          <cell r="J1266">
            <v>0</v>
          </cell>
          <cell r="K1266">
            <v>0</v>
          </cell>
          <cell r="L1266" t="str">
            <v>UN</v>
          </cell>
          <cell r="M1266">
            <v>56.63</v>
          </cell>
        </row>
        <row r="1267">
          <cell r="A1267" t="str">
            <v>11.37.30</v>
          </cell>
          <cell r="B1267" t="str">
            <v>SUDECAP</v>
          </cell>
          <cell r="C1267" t="str">
            <v>2X32W FLUORESC. SOBREPOR REF.LPT-22 ITAIM OU EQUIV</v>
          </cell>
          <cell r="D1267">
            <v>0</v>
          </cell>
          <cell r="E1267">
            <v>0</v>
          </cell>
          <cell r="F1267">
            <v>0</v>
          </cell>
          <cell r="G1267">
            <v>0</v>
          </cell>
          <cell r="H1267">
            <v>0</v>
          </cell>
          <cell r="I1267">
            <v>0</v>
          </cell>
          <cell r="J1267">
            <v>0</v>
          </cell>
          <cell r="K1267">
            <v>0</v>
          </cell>
          <cell r="L1267" t="str">
            <v>UN</v>
          </cell>
          <cell r="M1267">
            <v>169.47</v>
          </cell>
        </row>
        <row r="1268">
          <cell r="A1268" t="str">
            <v>11.37.31</v>
          </cell>
          <cell r="B1268" t="str">
            <v>SUDECAP</v>
          </cell>
          <cell r="C1268" t="str">
            <v>2X32W/127W SOBREPOR REF.OCT 1369 INDELPA OU EQUIV.</v>
          </cell>
          <cell r="D1268">
            <v>0</v>
          </cell>
          <cell r="E1268">
            <v>0</v>
          </cell>
          <cell r="F1268">
            <v>0</v>
          </cell>
          <cell r="G1268">
            <v>0</v>
          </cell>
          <cell r="H1268">
            <v>0</v>
          </cell>
          <cell r="I1268">
            <v>0</v>
          </cell>
          <cell r="J1268">
            <v>0</v>
          </cell>
          <cell r="K1268">
            <v>0</v>
          </cell>
          <cell r="L1268" t="str">
            <v>UN</v>
          </cell>
          <cell r="M1268">
            <v>60.82</v>
          </cell>
        </row>
        <row r="1269">
          <cell r="A1269" t="str">
            <v>11.38</v>
          </cell>
          <cell r="B1269" t="str">
            <v>SUDECAP</v>
          </cell>
          <cell r="C1269" t="str">
            <v>LUMINARIA EMBUTIR P/LAMP. FLUOR. REFLETOR ALUMINIO</v>
          </cell>
          <cell r="D1269">
            <v>0</v>
          </cell>
          <cell r="E1269">
            <v>0</v>
          </cell>
          <cell r="F1269">
            <v>0</v>
          </cell>
          <cell r="G1269">
            <v>0</v>
          </cell>
          <cell r="H1269">
            <v>0</v>
          </cell>
          <cell r="I1269">
            <v>0</v>
          </cell>
          <cell r="J1269">
            <v>0</v>
          </cell>
          <cell r="K1269">
            <v>0</v>
          </cell>
          <cell r="L1269">
            <v>0</v>
          </cell>
          <cell r="M1269">
            <v>0</v>
          </cell>
        </row>
        <row r="1270">
          <cell r="A1270" t="str">
            <v>11.38.02</v>
          </cell>
          <cell r="B1270" t="str">
            <v>SUDECAP</v>
          </cell>
          <cell r="C1270" t="str">
            <v>1X16W SOQUETE ANTIVIBRAT. REF.2540 ITAIM OU EQUIV.</v>
          </cell>
          <cell r="D1270">
            <v>0</v>
          </cell>
          <cell r="E1270">
            <v>0</v>
          </cell>
          <cell r="F1270">
            <v>0</v>
          </cell>
          <cell r="G1270">
            <v>0</v>
          </cell>
          <cell r="H1270">
            <v>0</v>
          </cell>
          <cell r="I1270">
            <v>0</v>
          </cell>
          <cell r="J1270">
            <v>0</v>
          </cell>
          <cell r="K1270">
            <v>0</v>
          </cell>
          <cell r="L1270" t="str">
            <v>UN</v>
          </cell>
          <cell r="M1270">
            <v>69.150000000000006</v>
          </cell>
        </row>
        <row r="1271">
          <cell r="A1271" t="str">
            <v>11.38.03</v>
          </cell>
          <cell r="B1271" t="str">
            <v>SUDECAP</v>
          </cell>
          <cell r="C1271" t="str">
            <v>1X28W SOQUETE ANTIVIBRAT. REF.2837 ITAIM OU EQUIV.</v>
          </cell>
          <cell r="D1271">
            <v>0</v>
          </cell>
          <cell r="E1271">
            <v>0</v>
          </cell>
          <cell r="F1271">
            <v>0</v>
          </cell>
          <cell r="G1271">
            <v>0</v>
          </cell>
          <cell r="H1271">
            <v>0</v>
          </cell>
          <cell r="I1271">
            <v>0</v>
          </cell>
          <cell r="J1271">
            <v>0</v>
          </cell>
          <cell r="K1271">
            <v>0</v>
          </cell>
          <cell r="L1271" t="str">
            <v>UN</v>
          </cell>
          <cell r="M1271">
            <v>86.95</v>
          </cell>
        </row>
        <row r="1272">
          <cell r="A1272" t="str">
            <v>11.38.04</v>
          </cell>
          <cell r="B1272" t="str">
            <v>SUDECAP</v>
          </cell>
          <cell r="C1272" t="str">
            <v>1X32W SOQUETE ANTIVIBRAT. REF.2540 ITAIM OU EQUIV.</v>
          </cell>
          <cell r="D1272">
            <v>0</v>
          </cell>
          <cell r="E1272">
            <v>0</v>
          </cell>
          <cell r="F1272">
            <v>0</v>
          </cell>
          <cell r="G1272">
            <v>0</v>
          </cell>
          <cell r="H1272">
            <v>0</v>
          </cell>
          <cell r="I1272">
            <v>0</v>
          </cell>
          <cell r="J1272">
            <v>0</v>
          </cell>
          <cell r="K1272">
            <v>0</v>
          </cell>
          <cell r="L1272" t="str">
            <v>UN</v>
          </cell>
          <cell r="M1272">
            <v>128.01</v>
          </cell>
        </row>
        <row r="1273">
          <cell r="A1273" t="str">
            <v>11.38.05</v>
          </cell>
          <cell r="B1273" t="str">
            <v>SUDECAP</v>
          </cell>
          <cell r="C1273" t="str">
            <v>2X14W SOQUETE ANTIVIBRAT. REF.2007 ITAIM OU EQUIV.</v>
          </cell>
          <cell r="D1273">
            <v>0</v>
          </cell>
          <cell r="E1273">
            <v>0</v>
          </cell>
          <cell r="F1273">
            <v>0</v>
          </cell>
          <cell r="G1273">
            <v>0</v>
          </cell>
          <cell r="H1273">
            <v>0</v>
          </cell>
          <cell r="I1273">
            <v>0</v>
          </cell>
          <cell r="J1273">
            <v>0</v>
          </cell>
          <cell r="K1273">
            <v>0</v>
          </cell>
          <cell r="L1273" t="str">
            <v>UN</v>
          </cell>
          <cell r="M1273">
            <v>109.15</v>
          </cell>
        </row>
        <row r="1274">
          <cell r="A1274" t="str">
            <v>11.38.06</v>
          </cell>
          <cell r="B1274" t="str">
            <v>SUDECAP</v>
          </cell>
          <cell r="C1274" t="str">
            <v>2X16W SOQUETE ANTIVIBRAT. REF.2540 ITAIM OU EQUIV.</v>
          </cell>
          <cell r="D1274">
            <v>0</v>
          </cell>
          <cell r="E1274">
            <v>0</v>
          </cell>
          <cell r="F1274">
            <v>0</v>
          </cell>
          <cell r="G1274">
            <v>0</v>
          </cell>
          <cell r="H1274">
            <v>0</v>
          </cell>
          <cell r="I1274">
            <v>0</v>
          </cell>
          <cell r="J1274">
            <v>0</v>
          </cell>
          <cell r="K1274">
            <v>0</v>
          </cell>
          <cell r="L1274" t="str">
            <v>UN</v>
          </cell>
          <cell r="M1274">
            <v>55.15</v>
          </cell>
        </row>
        <row r="1275">
          <cell r="A1275" t="str">
            <v>11.38.07</v>
          </cell>
          <cell r="B1275" t="str">
            <v>SUDECAP</v>
          </cell>
          <cell r="C1275" t="str">
            <v>2X28W SOQUETE ANTIVIBRAT. REF.2007 ITAIM OU EQUIV.</v>
          </cell>
          <cell r="D1275">
            <v>0</v>
          </cell>
          <cell r="E1275">
            <v>0</v>
          </cell>
          <cell r="F1275">
            <v>0</v>
          </cell>
          <cell r="G1275">
            <v>0</v>
          </cell>
          <cell r="H1275">
            <v>0</v>
          </cell>
          <cell r="I1275">
            <v>0</v>
          </cell>
          <cell r="J1275">
            <v>0</v>
          </cell>
          <cell r="K1275">
            <v>0</v>
          </cell>
          <cell r="L1275" t="str">
            <v>UN</v>
          </cell>
          <cell r="M1275">
            <v>135.25</v>
          </cell>
        </row>
        <row r="1276">
          <cell r="A1276" t="str">
            <v>11.38.08</v>
          </cell>
          <cell r="B1276" t="str">
            <v>SUDECAP</v>
          </cell>
          <cell r="C1276" t="str">
            <v>2X32W SOQUETE ANTIVIBRAT. REF.2540 ITAIM OU EQUIV.</v>
          </cell>
          <cell r="D1276">
            <v>0</v>
          </cell>
          <cell r="E1276">
            <v>0</v>
          </cell>
          <cell r="F1276">
            <v>0</v>
          </cell>
          <cell r="G1276">
            <v>0</v>
          </cell>
          <cell r="H1276">
            <v>0</v>
          </cell>
          <cell r="I1276">
            <v>0</v>
          </cell>
          <cell r="J1276">
            <v>0</v>
          </cell>
          <cell r="K1276">
            <v>0</v>
          </cell>
          <cell r="L1276" t="str">
            <v>UN</v>
          </cell>
          <cell r="M1276">
            <v>83.6</v>
          </cell>
        </row>
        <row r="1277">
          <cell r="A1277" t="str">
            <v>11.38.09</v>
          </cell>
          <cell r="B1277" t="str">
            <v>SUDECAP</v>
          </cell>
          <cell r="C1277" t="str">
            <v>2X10W COMPLETA 60CM (LAMPADA LED E SOQUETE)</v>
          </cell>
          <cell r="D1277">
            <v>0</v>
          </cell>
          <cell r="E1277">
            <v>0</v>
          </cell>
          <cell r="F1277">
            <v>0</v>
          </cell>
          <cell r="G1277">
            <v>0</v>
          </cell>
          <cell r="H1277">
            <v>0</v>
          </cell>
          <cell r="I1277">
            <v>0</v>
          </cell>
          <cell r="J1277">
            <v>0</v>
          </cell>
          <cell r="K1277">
            <v>0</v>
          </cell>
          <cell r="L1277" t="str">
            <v>UN</v>
          </cell>
          <cell r="M1277">
            <v>168.11</v>
          </cell>
        </row>
        <row r="1278">
          <cell r="A1278" t="str">
            <v>11.38.10</v>
          </cell>
          <cell r="B1278" t="str">
            <v>SUDECAP</v>
          </cell>
          <cell r="C1278" t="str">
            <v>2X18W COMPLETA 60CM (LAMPADA LED E SOQUETE)</v>
          </cell>
          <cell r="D1278">
            <v>0</v>
          </cell>
          <cell r="E1278">
            <v>0</v>
          </cell>
          <cell r="F1278">
            <v>0</v>
          </cell>
          <cell r="G1278">
            <v>0</v>
          </cell>
          <cell r="H1278">
            <v>0</v>
          </cell>
          <cell r="I1278">
            <v>0</v>
          </cell>
          <cell r="J1278">
            <v>0</v>
          </cell>
          <cell r="K1278">
            <v>0</v>
          </cell>
          <cell r="L1278" t="str">
            <v>UN</v>
          </cell>
          <cell r="M1278">
            <v>109.21</v>
          </cell>
        </row>
        <row r="1279">
          <cell r="A1279" t="str">
            <v>11.38.12</v>
          </cell>
          <cell r="B1279" t="str">
            <v>SUDECAP</v>
          </cell>
          <cell r="C1279" t="str">
            <v>2X18W COMPLETA 120CM (LAMPADA LED E SOQUETE)</v>
          </cell>
          <cell r="D1279">
            <v>0</v>
          </cell>
          <cell r="E1279">
            <v>0</v>
          </cell>
          <cell r="F1279">
            <v>0</v>
          </cell>
          <cell r="G1279">
            <v>0</v>
          </cell>
          <cell r="H1279">
            <v>0</v>
          </cell>
          <cell r="I1279">
            <v>0</v>
          </cell>
          <cell r="J1279">
            <v>0</v>
          </cell>
          <cell r="K1279">
            <v>0</v>
          </cell>
          <cell r="L1279" t="str">
            <v>UN</v>
          </cell>
          <cell r="M1279">
            <v>149.74</v>
          </cell>
        </row>
        <row r="1280">
          <cell r="A1280" t="str">
            <v>11.43</v>
          </cell>
          <cell r="B1280" t="str">
            <v>SUDECAP</v>
          </cell>
          <cell r="C1280" t="str">
            <v>LUMINARIA PARA TETO</v>
          </cell>
          <cell r="D1280">
            <v>0</v>
          </cell>
          <cell r="E1280">
            <v>0</v>
          </cell>
          <cell r="F1280">
            <v>0</v>
          </cell>
          <cell r="G1280">
            <v>0</v>
          </cell>
          <cell r="H1280">
            <v>0</v>
          </cell>
          <cell r="I1280">
            <v>0</v>
          </cell>
          <cell r="J1280">
            <v>0</v>
          </cell>
          <cell r="K1280">
            <v>0</v>
          </cell>
          <cell r="L1280">
            <v>0</v>
          </cell>
          <cell r="M1280">
            <v>0</v>
          </cell>
        </row>
        <row r="1281">
          <cell r="A1281" t="str">
            <v>11.43.02</v>
          </cell>
          <cell r="B1281" t="str">
            <v>SUDECAP</v>
          </cell>
          <cell r="C1281" t="str">
            <v>GLOBO VIDRO ESFERICO LEITOSO 10X20 CM</v>
          </cell>
          <cell r="D1281">
            <v>0</v>
          </cell>
          <cell r="E1281">
            <v>0</v>
          </cell>
          <cell r="F1281">
            <v>0</v>
          </cell>
          <cell r="G1281">
            <v>0</v>
          </cell>
          <cell r="H1281">
            <v>0</v>
          </cell>
          <cell r="I1281">
            <v>0</v>
          </cell>
          <cell r="J1281">
            <v>0</v>
          </cell>
          <cell r="K1281">
            <v>0</v>
          </cell>
          <cell r="L1281" t="str">
            <v>UN</v>
          </cell>
          <cell r="M1281">
            <v>55.79</v>
          </cell>
        </row>
        <row r="1282">
          <cell r="A1282" t="str">
            <v>11.45</v>
          </cell>
          <cell r="B1282" t="str">
            <v>SUDECAP</v>
          </cell>
          <cell r="C1282" t="str">
            <v>ARANDELA</v>
          </cell>
          <cell r="D1282">
            <v>0</v>
          </cell>
          <cell r="E1282">
            <v>0</v>
          </cell>
          <cell r="F1282">
            <v>0</v>
          </cell>
          <cell r="G1282">
            <v>0</v>
          </cell>
          <cell r="H1282">
            <v>0</v>
          </cell>
          <cell r="I1282">
            <v>0</v>
          </cell>
          <cell r="J1282">
            <v>0</v>
          </cell>
          <cell r="K1282">
            <v>0</v>
          </cell>
          <cell r="L1282">
            <v>0</v>
          </cell>
          <cell r="M1282">
            <v>0</v>
          </cell>
        </row>
        <row r="1283">
          <cell r="A1283" t="str">
            <v>11.45.01</v>
          </cell>
          <cell r="B1283" t="str">
            <v>SUDECAP</v>
          </cell>
          <cell r="C1283" t="str">
            <v>ARANDEA EXTERNA P/ 1 LAMP. FLUORESC. COMPACTA 20W</v>
          </cell>
          <cell r="D1283">
            <v>0</v>
          </cell>
          <cell r="E1283">
            <v>0</v>
          </cell>
          <cell r="F1283">
            <v>0</v>
          </cell>
          <cell r="G1283">
            <v>0</v>
          </cell>
          <cell r="H1283">
            <v>0</v>
          </cell>
          <cell r="I1283">
            <v>0</v>
          </cell>
          <cell r="J1283">
            <v>0</v>
          </cell>
          <cell r="K1283">
            <v>0</v>
          </cell>
          <cell r="L1283" t="str">
            <v>UN</v>
          </cell>
          <cell r="M1283">
            <v>88.56</v>
          </cell>
        </row>
        <row r="1284">
          <cell r="A1284" t="str">
            <v>11.45.02</v>
          </cell>
          <cell r="B1284" t="str">
            <v>SUDECAP</v>
          </cell>
          <cell r="C1284" t="str">
            <v>ARAND. P/ LAMP. FLUOR.ELETRON. 20W REF.ITAIM EQUIV</v>
          </cell>
          <cell r="D1284">
            <v>0</v>
          </cell>
          <cell r="E1284">
            <v>0</v>
          </cell>
          <cell r="F1284">
            <v>0</v>
          </cell>
          <cell r="G1284">
            <v>0</v>
          </cell>
          <cell r="H1284">
            <v>0</v>
          </cell>
          <cell r="I1284">
            <v>0</v>
          </cell>
          <cell r="J1284">
            <v>0</v>
          </cell>
          <cell r="K1284">
            <v>0</v>
          </cell>
          <cell r="L1284" t="str">
            <v>UN</v>
          </cell>
          <cell r="M1284">
            <v>38.53</v>
          </cell>
        </row>
        <row r="1285">
          <cell r="A1285" t="str">
            <v>11.45.46</v>
          </cell>
          <cell r="B1285" t="str">
            <v>SUDECAP</v>
          </cell>
          <cell r="C1285" t="str">
            <v>TIPO TARTARUGA - LUMIFOR OU EQUIVALENTE</v>
          </cell>
          <cell r="D1285">
            <v>0</v>
          </cell>
          <cell r="E1285">
            <v>0</v>
          </cell>
          <cell r="F1285">
            <v>0</v>
          </cell>
          <cell r="G1285">
            <v>0</v>
          </cell>
          <cell r="H1285">
            <v>0</v>
          </cell>
          <cell r="I1285">
            <v>0</v>
          </cell>
          <cell r="J1285">
            <v>0</v>
          </cell>
          <cell r="K1285">
            <v>0</v>
          </cell>
          <cell r="L1285" t="str">
            <v>UN</v>
          </cell>
          <cell r="M1285">
            <v>26.71</v>
          </cell>
        </row>
        <row r="1286">
          <cell r="A1286" t="str">
            <v>11.53</v>
          </cell>
          <cell r="B1286" t="str">
            <v>SUDECAP</v>
          </cell>
          <cell r="C1286" t="str">
            <v>ILUMINACAO PUBLICA - PADRAO CEMIG</v>
          </cell>
          <cell r="D1286">
            <v>0</v>
          </cell>
          <cell r="E1286">
            <v>0</v>
          </cell>
          <cell r="F1286">
            <v>0</v>
          </cell>
          <cell r="G1286">
            <v>0</v>
          </cell>
          <cell r="H1286">
            <v>0</v>
          </cell>
          <cell r="I1286">
            <v>0</v>
          </cell>
          <cell r="J1286">
            <v>0</v>
          </cell>
          <cell r="K1286">
            <v>0</v>
          </cell>
          <cell r="L1286">
            <v>0</v>
          </cell>
          <cell r="M1286">
            <v>0</v>
          </cell>
        </row>
        <row r="1287">
          <cell r="A1287" t="str">
            <v>11.53.08</v>
          </cell>
          <cell r="B1287" t="str">
            <v>SUDECAP</v>
          </cell>
          <cell r="C1287" t="str">
            <v>LUMINARIA VS 70W IP71 SRB TECNOWATT/EQUIVALENTE</v>
          </cell>
          <cell r="D1287">
            <v>0</v>
          </cell>
          <cell r="E1287">
            <v>0</v>
          </cell>
          <cell r="F1287">
            <v>0</v>
          </cell>
          <cell r="G1287">
            <v>0</v>
          </cell>
          <cell r="H1287">
            <v>0</v>
          </cell>
          <cell r="I1287">
            <v>0</v>
          </cell>
          <cell r="J1287">
            <v>0</v>
          </cell>
          <cell r="K1287">
            <v>0</v>
          </cell>
          <cell r="L1287" t="str">
            <v>UN</v>
          </cell>
          <cell r="M1287">
            <v>55.26</v>
          </cell>
        </row>
        <row r="1288">
          <cell r="A1288" t="str">
            <v>11.54</v>
          </cell>
          <cell r="B1288" t="str">
            <v>SUDECAP</v>
          </cell>
          <cell r="C1288" t="str">
            <v>PROJETORES PARA QUADRAS E CAMPOS DE FUTEBOL</v>
          </cell>
          <cell r="D1288">
            <v>0</v>
          </cell>
          <cell r="E1288">
            <v>0</v>
          </cell>
          <cell r="F1288">
            <v>0</v>
          </cell>
          <cell r="G1288">
            <v>0</v>
          </cell>
          <cell r="H1288">
            <v>0</v>
          </cell>
          <cell r="I1288">
            <v>0</v>
          </cell>
          <cell r="J1288">
            <v>0</v>
          </cell>
          <cell r="K1288">
            <v>0</v>
          </cell>
          <cell r="L1288">
            <v>0</v>
          </cell>
          <cell r="M1288">
            <v>0</v>
          </cell>
        </row>
        <row r="1289">
          <cell r="A1289" t="str">
            <v>11.54.02</v>
          </cell>
          <cell r="B1289" t="str">
            <v>SUDECAP</v>
          </cell>
          <cell r="C1289" t="str">
            <v>P/ 1 LAMP.VM,VS,400 MOD.PL 400-MA TECNOWAT/EQUIVALENTE</v>
          </cell>
          <cell r="D1289">
            <v>0</v>
          </cell>
          <cell r="E1289">
            <v>0</v>
          </cell>
          <cell r="F1289">
            <v>0</v>
          </cell>
          <cell r="G1289">
            <v>0</v>
          </cell>
          <cell r="H1289">
            <v>0</v>
          </cell>
          <cell r="I1289">
            <v>0</v>
          </cell>
          <cell r="J1289">
            <v>0</v>
          </cell>
          <cell r="K1289">
            <v>0</v>
          </cell>
          <cell r="L1289" t="str">
            <v>UN</v>
          </cell>
          <cell r="M1289">
            <v>66.87</v>
          </cell>
        </row>
        <row r="1290">
          <cell r="A1290" t="str">
            <v>11.54.03</v>
          </cell>
          <cell r="B1290" t="str">
            <v>SUDECAP</v>
          </cell>
          <cell r="C1290" t="str">
            <v>P/ 1 LAMP.VM,VS 400 C/BASE MOD.PL 400-MVR TECNOWAT OU EQUIVALENTE</v>
          </cell>
          <cell r="D1290">
            <v>0</v>
          </cell>
          <cell r="E1290">
            <v>0</v>
          </cell>
          <cell r="F1290">
            <v>0</v>
          </cell>
          <cell r="G1290">
            <v>0</v>
          </cell>
          <cell r="H1290">
            <v>0</v>
          </cell>
          <cell r="I1290">
            <v>0</v>
          </cell>
          <cell r="J1290">
            <v>0</v>
          </cell>
          <cell r="K1290">
            <v>0</v>
          </cell>
          <cell r="L1290" t="str">
            <v>UN</v>
          </cell>
          <cell r="M1290">
            <v>71.97</v>
          </cell>
        </row>
        <row r="1291">
          <cell r="A1291" t="str">
            <v>11.54.05</v>
          </cell>
          <cell r="B1291" t="str">
            <v>SUDECAP</v>
          </cell>
          <cell r="C1291" t="str">
            <v>LUMINARIA V. METALICO 400W PR40 TECNOWATT/EQUIVALENTE</v>
          </cell>
          <cell r="D1291">
            <v>0</v>
          </cell>
          <cell r="E1291">
            <v>0</v>
          </cell>
          <cell r="F1291">
            <v>0</v>
          </cell>
          <cell r="G1291">
            <v>0</v>
          </cell>
          <cell r="H1291">
            <v>0</v>
          </cell>
          <cell r="I1291">
            <v>0</v>
          </cell>
          <cell r="J1291">
            <v>0</v>
          </cell>
          <cell r="K1291">
            <v>0</v>
          </cell>
          <cell r="L1291" t="str">
            <v>UN</v>
          </cell>
          <cell r="M1291">
            <v>75.22</v>
          </cell>
        </row>
        <row r="1292">
          <cell r="A1292" t="str">
            <v>11.55</v>
          </cell>
          <cell r="B1292" t="str">
            <v>SUDECAP</v>
          </cell>
          <cell r="C1292" t="str">
            <v>COMPLEMENTOS PARA LUMINARIAS</v>
          </cell>
          <cell r="D1292">
            <v>0</v>
          </cell>
          <cell r="E1292">
            <v>0</v>
          </cell>
          <cell r="F1292">
            <v>0</v>
          </cell>
          <cell r="G1292">
            <v>0</v>
          </cell>
          <cell r="H1292">
            <v>0</v>
          </cell>
          <cell r="I1292">
            <v>0</v>
          </cell>
          <cell r="J1292">
            <v>0</v>
          </cell>
          <cell r="K1292">
            <v>0</v>
          </cell>
          <cell r="L1292">
            <v>0</v>
          </cell>
          <cell r="M1292">
            <v>0</v>
          </cell>
        </row>
        <row r="1293">
          <cell r="A1293" t="str">
            <v>11.55.01</v>
          </cell>
          <cell r="B1293" t="str">
            <v>SUDECAP</v>
          </cell>
          <cell r="C1293" t="str">
            <v>RECEPTACULO DE PORCELANA NORMAL E-27</v>
          </cell>
          <cell r="D1293">
            <v>0</v>
          </cell>
          <cell r="E1293">
            <v>0</v>
          </cell>
          <cell r="F1293">
            <v>0</v>
          </cell>
          <cell r="G1293">
            <v>0</v>
          </cell>
          <cell r="H1293">
            <v>0</v>
          </cell>
          <cell r="I1293">
            <v>0</v>
          </cell>
          <cell r="J1293">
            <v>0</v>
          </cell>
          <cell r="K1293">
            <v>0</v>
          </cell>
          <cell r="L1293" t="str">
            <v>UN</v>
          </cell>
          <cell r="M1293">
            <v>12.42</v>
          </cell>
        </row>
        <row r="1294">
          <cell r="A1294" t="str">
            <v>11.55.02</v>
          </cell>
          <cell r="B1294" t="str">
            <v>SUDECAP</v>
          </cell>
          <cell r="C1294" t="str">
            <v>RECEPTACULO DE PORCELANA E40</v>
          </cell>
          <cell r="D1294">
            <v>0</v>
          </cell>
          <cell r="E1294">
            <v>0</v>
          </cell>
          <cell r="F1294">
            <v>0</v>
          </cell>
          <cell r="G1294">
            <v>0</v>
          </cell>
          <cell r="H1294">
            <v>0</v>
          </cell>
          <cell r="I1294">
            <v>0</v>
          </cell>
          <cell r="J1294">
            <v>0</v>
          </cell>
          <cell r="K1294">
            <v>0</v>
          </cell>
          <cell r="L1294" t="str">
            <v>UN</v>
          </cell>
          <cell r="M1294">
            <v>13.53</v>
          </cell>
        </row>
        <row r="1295">
          <cell r="A1295" t="str">
            <v>11.55.04</v>
          </cell>
          <cell r="B1295" t="str">
            <v>SUDECAP</v>
          </cell>
          <cell r="C1295" t="str">
            <v>SUPORTE LUMINARIA PETALA SL-1/2 TOPO 114MM TECNOW. OU EQUIVALENTE</v>
          </cell>
          <cell r="D1295">
            <v>0</v>
          </cell>
          <cell r="E1295">
            <v>0</v>
          </cell>
          <cell r="F1295">
            <v>0</v>
          </cell>
          <cell r="G1295">
            <v>0</v>
          </cell>
          <cell r="H1295">
            <v>0</v>
          </cell>
          <cell r="I1295">
            <v>0</v>
          </cell>
          <cell r="J1295">
            <v>0</v>
          </cell>
          <cell r="K1295">
            <v>0</v>
          </cell>
          <cell r="L1295" t="str">
            <v>UN</v>
          </cell>
          <cell r="M1295">
            <v>67.349999999999994</v>
          </cell>
        </row>
        <row r="1296">
          <cell r="A1296" t="str">
            <v>11.55.06</v>
          </cell>
          <cell r="B1296" t="str">
            <v>SUDECAP</v>
          </cell>
          <cell r="C1296" t="str">
            <v>SUPORTE LUMINARIA PETALA SL-2/2 TOPO 114MM TECNOW. OU EQUIVALENTE</v>
          </cell>
          <cell r="D1296">
            <v>0</v>
          </cell>
          <cell r="E1296">
            <v>0</v>
          </cell>
          <cell r="F1296">
            <v>0</v>
          </cell>
          <cell r="G1296">
            <v>0</v>
          </cell>
          <cell r="H1296">
            <v>0</v>
          </cell>
          <cell r="I1296">
            <v>0</v>
          </cell>
          <cell r="J1296">
            <v>0</v>
          </cell>
          <cell r="K1296">
            <v>0</v>
          </cell>
          <cell r="L1296" t="str">
            <v>UN</v>
          </cell>
          <cell r="M1296">
            <v>95.05</v>
          </cell>
        </row>
        <row r="1297">
          <cell r="A1297" t="str">
            <v>11.55.08</v>
          </cell>
          <cell r="B1297" t="str">
            <v>SUDECAP</v>
          </cell>
          <cell r="C1297" t="str">
            <v>SUPORTE LUMINARIA PETALA SL-3/2 TOPO 114MM TECNOW. OU EQUIVALENTE</v>
          </cell>
          <cell r="D1297">
            <v>0</v>
          </cell>
          <cell r="E1297">
            <v>0</v>
          </cell>
          <cell r="F1297">
            <v>0</v>
          </cell>
          <cell r="G1297">
            <v>0</v>
          </cell>
          <cell r="H1297">
            <v>0</v>
          </cell>
          <cell r="I1297">
            <v>0</v>
          </cell>
          <cell r="J1297">
            <v>0</v>
          </cell>
          <cell r="K1297">
            <v>0</v>
          </cell>
          <cell r="L1297" t="str">
            <v>UN</v>
          </cell>
          <cell r="M1297">
            <v>136.81</v>
          </cell>
        </row>
        <row r="1298">
          <cell r="A1298" t="str">
            <v>11.55.20</v>
          </cell>
          <cell r="B1298" t="str">
            <v>SUDECAP</v>
          </cell>
          <cell r="C1298" t="str">
            <v>SOQUETE PARA LAMPADA FLUORESCENTE</v>
          </cell>
          <cell r="D1298">
            <v>0</v>
          </cell>
          <cell r="E1298">
            <v>0</v>
          </cell>
          <cell r="F1298">
            <v>0</v>
          </cell>
          <cell r="G1298">
            <v>0</v>
          </cell>
          <cell r="H1298">
            <v>0</v>
          </cell>
          <cell r="I1298">
            <v>0</v>
          </cell>
          <cell r="J1298">
            <v>0</v>
          </cell>
          <cell r="K1298">
            <v>0</v>
          </cell>
          <cell r="L1298" t="str">
            <v>UN</v>
          </cell>
          <cell r="M1298">
            <v>4.5999999999999996</v>
          </cell>
        </row>
        <row r="1299">
          <cell r="A1299" t="str">
            <v>11.56</v>
          </cell>
          <cell r="B1299" t="str">
            <v>SUDECAP</v>
          </cell>
          <cell r="C1299" t="str">
            <v>POSTE GALVANIZADO ESCALONADO RETO ENGASTADO</v>
          </cell>
          <cell r="D1299">
            <v>0</v>
          </cell>
          <cell r="E1299">
            <v>0</v>
          </cell>
          <cell r="F1299">
            <v>0</v>
          </cell>
          <cell r="G1299">
            <v>0</v>
          </cell>
          <cell r="H1299">
            <v>0</v>
          </cell>
          <cell r="I1299">
            <v>0</v>
          </cell>
          <cell r="J1299">
            <v>0</v>
          </cell>
          <cell r="K1299">
            <v>0</v>
          </cell>
          <cell r="L1299">
            <v>0</v>
          </cell>
          <cell r="M1299">
            <v>0</v>
          </cell>
        </row>
        <row r="1300">
          <cell r="A1300" t="str">
            <v>11.56.01</v>
          </cell>
          <cell r="B1300" t="str">
            <v>SUDECAP</v>
          </cell>
          <cell r="C1300" t="str">
            <v>HT=4,5M / HL=3,8M /B=89MM /DT=60,3MM PADRAO CEMIG</v>
          </cell>
          <cell r="D1300">
            <v>0</v>
          </cell>
          <cell r="E1300">
            <v>0</v>
          </cell>
          <cell r="F1300">
            <v>0</v>
          </cell>
          <cell r="G1300">
            <v>0</v>
          </cell>
          <cell r="H1300">
            <v>0</v>
          </cell>
          <cell r="I1300">
            <v>0</v>
          </cell>
          <cell r="J1300">
            <v>0</v>
          </cell>
          <cell r="K1300">
            <v>0</v>
          </cell>
          <cell r="L1300" t="str">
            <v>UN</v>
          </cell>
          <cell r="M1300">
            <v>389.78</v>
          </cell>
        </row>
        <row r="1301">
          <cell r="A1301" t="str">
            <v>11.56.03</v>
          </cell>
          <cell r="B1301" t="str">
            <v>SUDECAP</v>
          </cell>
          <cell r="C1301" t="str">
            <v>HT=8,0M / HL=7,0M /DB=115MM /DT=80MM PADRAO CEMIG</v>
          </cell>
          <cell r="D1301">
            <v>0</v>
          </cell>
          <cell r="E1301">
            <v>0</v>
          </cell>
          <cell r="F1301">
            <v>0</v>
          </cell>
          <cell r="G1301">
            <v>0</v>
          </cell>
          <cell r="H1301">
            <v>0</v>
          </cell>
          <cell r="I1301">
            <v>0</v>
          </cell>
          <cell r="J1301">
            <v>0</v>
          </cell>
          <cell r="K1301">
            <v>0</v>
          </cell>
          <cell r="L1301" t="str">
            <v>UN</v>
          </cell>
          <cell r="M1301">
            <v>693.78</v>
          </cell>
        </row>
        <row r="1302">
          <cell r="A1302" t="str">
            <v>11.56.04</v>
          </cell>
          <cell r="B1302" t="str">
            <v>SUDECAP</v>
          </cell>
          <cell r="C1302" t="str">
            <v>HT=12,0M / HL=9,8M /DB=139MM /DT=89MM</v>
          </cell>
          <cell r="D1302">
            <v>0</v>
          </cell>
          <cell r="E1302">
            <v>0</v>
          </cell>
          <cell r="F1302">
            <v>0</v>
          </cell>
          <cell r="G1302">
            <v>0</v>
          </cell>
          <cell r="H1302">
            <v>0</v>
          </cell>
          <cell r="I1302">
            <v>0</v>
          </cell>
          <cell r="J1302">
            <v>0</v>
          </cell>
          <cell r="K1302">
            <v>0</v>
          </cell>
          <cell r="L1302" t="str">
            <v>UN</v>
          </cell>
          <cell r="M1302">
            <v>1043.78</v>
          </cell>
        </row>
        <row r="1303">
          <cell r="A1303" t="str">
            <v>11.59</v>
          </cell>
          <cell r="B1303" t="str">
            <v>SUDECAP</v>
          </cell>
          <cell r="C1303" t="str">
            <v>REATOR ELETRONICO P/ LAMP.  DESCARGA (VM/VS/VMET)</v>
          </cell>
          <cell r="D1303">
            <v>0</v>
          </cell>
          <cell r="E1303">
            <v>0</v>
          </cell>
          <cell r="F1303">
            <v>0</v>
          </cell>
          <cell r="G1303">
            <v>0</v>
          </cell>
          <cell r="H1303">
            <v>0</v>
          </cell>
          <cell r="I1303">
            <v>0</v>
          </cell>
          <cell r="J1303">
            <v>0</v>
          </cell>
          <cell r="K1303">
            <v>0</v>
          </cell>
          <cell r="L1303">
            <v>0</v>
          </cell>
          <cell r="M1303">
            <v>0</v>
          </cell>
        </row>
        <row r="1304">
          <cell r="A1304" t="str">
            <v>11.59.03</v>
          </cell>
          <cell r="B1304" t="str">
            <v>SUDECAP</v>
          </cell>
          <cell r="C1304" t="str">
            <v>INTERNO P/ LAMP. VM 250W-220V, C/ CAPACITOR</v>
          </cell>
          <cell r="D1304">
            <v>0</v>
          </cell>
          <cell r="E1304">
            <v>0</v>
          </cell>
          <cell r="F1304">
            <v>0</v>
          </cell>
          <cell r="G1304">
            <v>0</v>
          </cell>
          <cell r="H1304">
            <v>0</v>
          </cell>
          <cell r="I1304">
            <v>0</v>
          </cell>
          <cell r="J1304">
            <v>0</v>
          </cell>
          <cell r="K1304">
            <v>0</v>
          </cell>
          <cell r="L1304" t="str">
            <v>UN</v>
          </cell>
          <cell r="M1304">
            <v>44.49</v>
          </cell>
        </row>
        <row r="1305">
          <cell r="A1305" t="str">
            <v>11.59.04</v>
          </cell>
          <cell r="B1305" t="str">
            <v>SUDECAP</v>
          </cell>
          <cell r="C1305" t="str">
            <v>INTERNO P/ LAMP. VM 400W-220V, C/ CAPACITOR</v>
          </cell>
          <cell r="D1305">
            <v>0</v>
          </cell>
          <cell r="E1305">
            <v>0</v>
          </cell>
          <cell r="F1305">
            <v>0</v>
          </cell>
          <cell r="G1305">
            <v>0</v>
          </cell>
          <cell r="H1305">
            <v>0</v>
          </cell>
          <cell r="I1305">
            <v>0</v>
          </cell>
          <cell r="J1305">
            <v>0</v>
          </cell>
          <cell r="K1305">
            <v>0</v>
          </cell>
          <cell r="L1305" t="str">
            <v>UN</v>
          </cell>
          <cell r="M1305">
            <v>81.849999999999994</v>
          </cell>
        </row>
        <row r="1306">
          <cell r="A1306" t="str">
            <v>11.59.05</v>
          </cell>
          <cell r="B1306" t="str">
            <v>SUDECAP</v>
          </cell>
          <cell r="C1306" t="str">
            <v>EXTERNO P/ LAMP. VM 80W-220V, C/ CAPACITOR</v>
          </cell>
          <cell r="D1306">
            <v>0</v>
          </cell>
          <cell r="E1306">
            <v>0</v>
          </cell>
          <cell r="F1306">
            <v>0</v>
          </cell>
          <cell r="G1306">
            <v>0</v>
          </cell>
          <cell r="H1306">
            <v>0</v>
          </cell>
          <cell r="I1306">
            <v>0</v>
          </cell>
          <cell r="J1306">
            <v>0</v>
          </cell>
          <cell r="K1306">
            <v>0</v>
          </cell>
          <cell r="L1306" t="str">
            <v>UN</v>
          </cell>
          <cell r="M1306">
            <v>37.89</v>
          </cell>
        </row>
        <row r="1307">
          <cell r="A1307" t="str">
            <v>11.59.06</v>
          </cell>
          <cell r="B1307" t="str">
            <v>SUDECAP</v>
          </cell>
          <cell r="C1307" t="str">
            <v>EXTERNO P/ LAMP. VM 125W-220V, C/ CAPACITOR</v>
          </cell>
          <cell r="D1307">
            <v>0</v>
          </cell>
          <cell r="E1307">
            <v>0</v>
          </cell>
          <cell r="F1307">
            <v>0</v>
          </cell>
          <cell r="G1307">
            <v>0</v>
          </cell>
          <cell r="H1307">
            <v>0</v>
          </cell>
          <cell r="I1307">
            <v>0</v>
          </cell>
          <cell r="J1307">
            <v>0</v>
          </cell>
          <cell r="K1307">
            <v>0</v>
          </cell>
          <cell r="L1307" t="str">
            <v>UN</v>
          </cell>
          <cell r="M1307">
            <v>46.56</v>
          </cell>
        </row>
        <row r="1308">
          <cell r="A1308" t="str">
            <v>11.59.07</v>
          </cell>
          <cell r="B1308" t="str">
            <v>SUDECAP</v>
          </cell>
          <cell r="C1308" t="str">
            <v>EXTERNO P/ LAMP. VM 250W-220V, C/ CAPACITOR</v>
          </cell>
          <cell r="D1308">
            <v>0</v>
          </cell>
          <cell r="E1308">
            <v>0</v>
          </cell>
          <cell r="F1308">
            <v>0</v>
          </cell>
          <cell r="G1308">
            <v>0</v>
          </cell>
          <cell r="H1308">
            <v>0</v>
          </cell>
          <cell r="I1308">
            <v>0</v>
          </cell>
          <cell r="J1308">
            <v>0</v>
          </cell>
          <cell r="K1308">
            <v>0</v>
          </cell>
          <cell r="L1308" t="str">
            <v>UN</v>
          </cell>
          <cell r="M1308">
            <v>64.02</v>
          </cell>
        </row>
        <row r="1309">
          <cell r="A1309" t="str">
            <v>11.59.08</v>
          </cell>
          <cell r="B1309" t="str">
            <v>SUDECAP</v>
          </cell>
          <cell r="C1309" t="str">
            <v>EXTERNO P/ LAMP. VM 400W-220V, C/ CAPACITOR</v>
          </cell>
          <cell r="D1309">
            <v>0</v>
          </cell>
          <cell r="E1309">
            <v>0</v>
          </cell>
          <cell r="F1309">
            <v>0</v>
          </cell>
          <cell r="G1309">
            <v>0</v>
          </cell>
          <cell r="H1309">
            <v>0</v>
          </cell>
          <cell r="I1309">
            <v>0</v>
          </cell>
          <cell r="J1309">
            <v>0</v>
          </cell>
          <cell r="K1309">
            <v>0</v>
          </cell>
          <cell r="L1309" t="str">
            <v>UN</v>
          </cell>
          <cell r="M1309">
            <v>66.849999999999994</v>
          </cell>
        </row>
        <row r="1310">
          <cell r="A1310" t="str">
            <v>11.59.09</v>
          </cell>
          <cell r="B1310" t="str">
            <v>SUDECAP</v>
          </cell>
          <cell r="C1310" t="str">
            <v>INTERNO P/ LAMP. VS 70W-220V C/ CAPACITOR/IGNITOR</v>
          </cell>
          <cell r="D1310">
            <v>0</v>
          </cell>
          <cell r="E1310">
            <v>0</v>
          </cell>
          <cell r="F1310">
            <v>0</v>
          </cell>
          <cell r="G1310">
            <v>0</v>
          </cell>
          <cell r="H1310">
            <v>0</v>
          </cell>
          <cell r="I1310">
            <v>0</v>
          </cell>
          <cell r="J1310">
            <v>0</v>
          </cell>
          <cell r="K1310">
            <v>0</v>
          </cell>
          <cell r="L1310" t="str">
            <v>UN</v>
          </cell>
          <cell r="M1310">
            <v>74.16</v>
          </cell>
        </row>
        <row r="1311">
          <cell r="A1311" t="str">
            <v>11.59.11</v>
          </cell>
          <cell r="B1311" t="str">
            <v>SUDECAP</v>
          </cell>
          <cell r="C1311" t="str">
            <v>INTERNO P/ LAMP. VS 150W-220V, C/CAPACITOR/IGNITOR</v>
          </cell>
          <cell r="D1311">
            <v>0</v>
          </cell>
          <cell r="E1311">
            <v>0</v>
          </cell>
          <cell r="F1311">
            <v>0</v>
          </cell>
          <cell r="G1311">
            <v>0</v>
          </cell>
          <cell r="H1311">
            <v>0</v>
          </cell>
          <cell r="I1311">
            <v>0</v>
          </cell>
          <cell r="J1311">
            <v>0</v>
          </cell>
          <cell r="K1311">
            <v>0</v>
          </cell>
          <cell r="L1311" t="str">
            <v>UN</v>
          </cell>
          <cell r="M1311">
            <v>54.81</v>
          </cell>
        </row>
        <row r="1312">
          <cell r="A1312" t="str">
            <v>11.59.12</v>
          </cell>
          <cell r="B1312" t="str">
            <v>SUDECAP</v>
          </cell>
          <cell r="C1312" t="str">
            <v>INTERNO P/ LAMP. VS 250W-220V, C/CAPACITOR/IGNITOR</v>
          </cell>
          <cell r="D1312">
            <v>0</v>
          </cell>
          <cell r="E1312">
            <v>0</v>
          </cell>
          <cell r="F1312">
            <v>0</v>
          </cell>
          <cell r="G1312">
            <v>0</v>
          </cell>
          <cell r="H1312">
            <v>0</v>
          </cell>
          <cell r="I1312">
            <v>0</v>
          </cell>
          <cell r="J1312">
            <v>0</v>
          </cell>
          <cell r="K1312">
            <v>0</v>
          </cell>
          <cell r="L1312" t="str">
            <v>UN</v>
          </cell>
          <cell r="M1312">
            <v>108.09</v>
          </cell>
        </row>
        <row r="1313">
          <cell r="A1313" t="str">
            <v>11.59.13</v>
          </cell>
          <cell r="B1313" t="str">
            <v>SUDECAP</v>
          </cell>
          <cell r="C1313" t="str">
            <v>INTERNO P/ LAMP. VS 400W-220V, C/CAPACITOR/IGNITOR</v>
          </cell>
          <cell r="D1313">
            <v>0</v>
          </cell>
          <cell r="E1313">
            <v>0</v>
          </cell>
          <cell r="F1313">
            <v>0</v>
          </cell>
          <cell r="G1313">
            <v>0</v>
          </cell>
          <cell r="H1313">
            <v>0</v>
          </cell>
          <cell r="I1313">
            <v>0</v>
          </cell>
          <cell r="J1313">
            <v>0</v>
          </cell>
          <cell r="K1313">
            <v>0</v>
          </cell>
          <cell r="L1313" t="str">
            <v>UN</v>
          </cell>
          <cell r="M1313">
            <v>104.72</v>
          </cell>
        </row>
        <row r="1314">
          <cell r="A1314" t="str">
            <v>11.59.14</v>
          </cell>
          <cell r="B1314" t="str">
            <v>SUDECAP</v>
          </cell>
          <cell r="C1314" t="str">
            <v>EXTERNO P/ LAMP. VS 70W-220V, C/CAPACITOR/IGNITOR</v>
          </cell>
          <cell r="D1314">
            <v>0</v>
          </cell>
          <cell r="E1314">
            <v>0</v>
          </cell>
          <cell r="F1314">
            <v>0</v>
          </cell>
          <cell r="G1314">
            <v>0</v>
          </cell>
          <cell r="H1314">
            <v>0</v>
          </cell>
          <cell r="I1314">
            <v>0</v>
          </cell>
          <cell r="J1314">
            <v>0</v>
          </cell>
          <cell r="K1314">
            <v>0</v>
          </cell>
          <cell r="L1314" t="str">
            <v>UN</v>
          </cell>
          <cell r="M1314">
            <v>56.42</v>
          </cell>
        </row>
        <row r="1315">
          <cell r="A1315" t="str">
            <v>11.59.15</v>
          </cell>
          <cell r="B1315" t="str">
            <v>SUDECAP</v>
          </cell>
          <cell r="C1315" t="str">
            <v>EXTERNO P/ LAMP. VS 100W-220V, C/CAPACITOR/IGNITOR</v>
          </cell>
          <cell r="D1315">
            <v>0</v>
          </cell>
          <cell r="E1315">
            <v>0</v>
          </cell>
          <cell r="F1315">
            <v>0</v>
          </cell>
          <cell r="G1315">
            <v>0</v>
          </cell>
          <cell r="H1315">
            <v>0</v>
          </cell>
          <cell r="I1315">
            <v>0</v>
          </cell>
          <cell r="J1315">
            <v>0</v>
          </cell>
          <cell r="K1315">
            <v>0</v>
          </cell>
          <cell r="L1315" t="str">
            <v>UN</v>
          </cell>
          <cell r="M1315">
            <v>63.85</v>
          </cell>
        </row>
        <row r="1316">
          <cell r="A1316" t="str">
            <v>11.59.16</v>
          </cell>
          <cell r="B1316" t="str">
            <v>SUDECAP</v>
          </cell>
          <cell r="C1316" t="str">
            <v>EXTERNO P/ LAMP. VS 150W-220V, C/CAPACITOR/IGNITOR</v>
          </cell>
          <cell r="D1316">
            <v>0</v>
          </cell>
          <cell r="E1316">
            <v>0</v>
          </cell>
          <cell r="F1316">
            <v>0</v>
          </cell>
          <cell r="G1316">
            <v>0</v>
          </cell>
          <cell r="H1316">
            <v>0</v>
          </cell>
          <cell r="I1316">
            <v>0</v>
          </cell>
          <cell r="J1316">
            <v>0</v>
          </cell>
          <cell r="K1316">
            <v>0</v>
          </cell>
          <cell r="L1316" t="str">
            <v>UN</v>
          </cell>
          <cell r="M1316">
            <v>78.239999999999995</v>
          </cell>
        </row>
        <row r="1317">
          <cell r="A1317" t="str">
            <v>11.59.17</v>
          </cell>
          <cell r="B1317" t="str">
            <v>SUDECAP</v>
          </cell>
          <cell r="C1317" t="str">
            <v>EXTERNO P/ LAMP. VS 250W-220V, C/CAPACITOR/IGNITOR</v>
          </cell>
          <cell r="D1317">
            <v>0</v>
          </cell>
          <cell r="E1317">
            <v>0</v>
          </cell>
          <cell r="F1317">
            <v>0</v>
          </cell>
          <cell r="G1317">
            <v>0</v>
          </cell>
          <cell r="H1317">
            <v>0</v>
          </cell>
          <cell r="I1317">
            <v>0</v>
          </cell>
          <cell r="J1317">
            <v>0</v>
          </cell>
          <cell r="K1317">
            <v>0</v>
          </cell>
          <cell r="L1317" t="str">
            <v>UN</v>
          </cell>
          <cell r="M1317">
            <v>92.92</v>
          </cell>
        </row>
        <row r="1318">
          <cell r="A1318" t="str">
            <v>11.59.18</v>
          </cell>
          <cell r="B1318" t="str">
            <v>SUDECAP</v>
          </cell>
          <cell r="C1318" t="str">
            <v>EXTERNO P/ LAMP. VS 400W-220V, C/CAPACITOR/IGNITOR</v>
          </cell>
          <cell r="D1318">
            <v>0</v>
          </cell>
          <cell r="E1318">
            <v>0</v>
          </cell>
          <cell r="F1318">
            <v>0</v>
          </cell>
          <cell r="G1318">
            <v>0</v>
          </cell>
          <cell r="H1318">
            <v>0</v>
          </cell>
          <cell r="I1318">
            <v>0</v>
          </cell>
          <cell r="J1318">
            <v>0</v>
          </cell>
          <cell r="K1318">
            <v>0</v>
          </cell>
          <cell r="L1318" t="str">
            <v>UN</v>
          </cell>
          <cell r="M1318">
            <v>105.54</v>
          </cell>
        </row>
        <row r="1319">
          <cell r="A1319" t="str">
            <v>11.59.19</v>
          </cell>
          <cell r="B1319" t="str">
            <v>SUDECAP</v>
          </cell>
          <cell r="C1319" t="str">
            <v>INTERNO P/LAMP. VMETALICO 70W-220V, COM CAPACITOR</v>
          </cell>
          <cell r="D1319">
            <v>0</v>
          </cell>
          <cell r="E1319">
            <v>0</v>
          </cell>
          <cell r="F1319">
            <v>0</v>
          </cell>
          <cell r="G1319">
            <v>0</v>
          </cell>
          <cell r="H1319">
            <v>0</v>
          </cell>
          <cell r="I1319">
            <v>0</v>
          </cell>
          <cell r="J1319">
            <v>0</v>
          </cell>
          <cell r="K1319">
            <v>0</v>
          </cell>
          <cell r="L1319" t="str">
            <v>UN</v>
          </cell>
          <cell r="M1319">
            <v>82.53</v>
          </cell>
        </row>
        <row r="1320">
          <cell r="A1320" t="str">
            <v>11.59.20</v>
          </cell>
          <cell r="B1320" t="str">
            <v>SUDECAP</v>
          </cell>
          <cell r="C1320" t="str">
            <v>EXTERNO P/LAMP.VMETALICO 70W-220V COM CAPACITOR</v>
          </cell>
          <cell r="D1320">
            <v>0</v>
          </cell>
          <cell r="E1320">
            <v>0</v>
          </cell>
          <cell r="F1320">
            <v>0</v>
          </cell>
          <cell r="G1320">
            <v>0</v>
          </cell>
          <cell r="H1320">
            <v>0</v>
          </cell>
          <cell r="I1320">
            <v>0</v>
          </cell>
          <cell r="J1320">
            <v>0</v>
          </cell>
          <cell r="K1320">
            <v>0</v>
          </cell>
          <cell r="L1320" t="str">
            <v>UN</v>
          </cell>
          <cell r="M1320">
            <v>63.01</v>
          </cell>
        </row>
        <row r="1321">
          <cell r="A1321" t="str">
            <v>11.59.21</v>
          </cell>
          <cell r="B1321" t="str">
            <v>SUDECAP</v>
          </cell>
          <cell r="C1321" t="str">
            <v>INTERNO P/ LAMP. VMETALICO 150W-220V C/ CAPACITOR</v>
          </cell>
          <cell r="D1321">
            <v>0</v>
          </cell>
          <cell r="E1321">
            <v>0</v>
          </cell>
          <cell r="F1321">
            <v>0</v>
          </cell>
          <cell r="G1321">
            <v>0</v>
          </cell>
          <cell r="H1321">
            <v>0</v>
          </cell>
          <cell r="I1321">
            <v>0</v>
          </cell>
          <cell r="J1321">
            <v>0</v>
          </cell>
          <cell r="K1321">
            <v>0</v>
          </cell>
          <cell r="L1321" t="str">
            <v>UN</v>
          </cell>
          <cell r="M1321">
            <v>104.35</v>
          </cell>
        </row>
        <row r="1322">
          <cell r="A1322" t="str">
            <v>11.59.22</v>
          </cell>
          <cell r="B1322" t="str">
            <v>SUDECAP</v>
          </cell>
          <cell r="C1322" t="str">
            <v>EXTERNO P/ LAMP. VMETALICO 150W-220V C/ CAPACITOR</v>
          </cell>
          <cell r="D1322">
            <v>0</v>
          </cell>
          <cell r="E1322">
            <v>0</v>
          </cell>
          <cell r="F1322">
            <v>0</v>
          </cell>
          <cell r="G1322">
            <v>0</v>
          </cell>
          <cell r="H1322">
            <v>0</v>
          </cell>
          <cell r="I1322">
            <v>0</v>
          </cell>
          <cell r="J1322">
            <v>0</v>
          </cell>
          <cell r="K1322">
            <v>0</v>
          </cell>
          <cell r="L1322" t="str">
            <v>UN</v>
          </cell>
          <cell r="M1322">
            <v>78.95</v>
          </cell>
        </row>
        <row r="1323">
          <cell r="A1323" t="str">
            <v>11.59.23</v>
          </cell>
          <cell r="B1323" t="str">
            <v>SUDECAP</v>
          </cell>
          <cell r="C1323" t="str">
            <v>EXT. P/ LAMP.VMET 250W-220V, C/CAPACITOR/IGNITOR</v>
          </cell>
          <cell r="D1323">
            <v>0</v>
          </cell>
          <cell r="E1323">
            <v>0</v>
          </cell>
          <cell r="F1323">
            <v>0</v>
          </cell>
          <cell r="G1323">
            <v>0</v>
          </cell>
          <cell r="H1323">
            <v>0</v>
          </cell>
          <cell r="I1323">
            <v>0</v>
          </cell>
          <cell r="J1323">
            <v>0</v>
          </cell>
          <cell r="K1323">
            <v>0</v>
          </cell>
          <cell r="L1323" t="str">
            <v>UN</v>
          </cell>
          <cell r="M1323">
            <v>78.790000000000006</v>
          </cell>
        </row>
        <row r="1324">
          <cell r="A1324" t="str">
            <v>11.59.24</v>
          </cell>
          <cell r="B1324" t="str">
            <v>SUDECAP</v>
          </cell>
          <cell r="C1324" t="str">
            <v>EXT. P/ LAMP.VMET 400W-220V, C/CAPACITOR/IGNITOR</v>
          </cell>
          <cell r="D1324">
            <v>0</v>
          </cell>
          <cell r="E1324">
            <v>0</v>
          </cell>
          <cell r="F1324">
            <v>0</v>
          </cell>
          <cell r="G1324">
            <v>0</v>
          </cell>
          <cell r="H1324">
            <v>0</v>
          </cell>
          <cell r="I1324">
            <v>0</v>
          </cell>
          <cell r="J1324">
            <v>0</v>
          </cell>
          <cell r="K1324">
            <v>0</v>
          </cell>
          <cell r="L1324" t="str">
            <v>UN</v>
          </cell>
          <cell r="M1324">
            <v>87.59</v>
          </cell>
        </row>
        <row r="1325">
          <cell r="A1325" t="str">
            <v>11.60</v>
          </cell>
          <cell r="B1325" t="str">
            <v>SUDECAP</v>
          </cell>
          <cell r="C1325" t="str">
            <v>LAMPADAS - 127V/220V</v>
          </cell>
          <cell r="D1325">
            <v>0</v>
          </cell>
          <cell r="E1325">
            <v>0</v>
          </cell>
          <cell r="F1325">
            <v>0</v>
          </cell>
          <cell r="G1325">
            <v>0</v>
          </cell>
          <cell r="H1325">
            <v>0</v>
          </cell>
          <cell r="I1325">
            <v>0</v>
          </cell>
          <cell r="J1325">
            <v>0</v>
          </cell>
          <cell r="K1325">
            <v>0</v>
          </cell>
          <cell r="L1325">
            <v>0</v>
          </cell>
          <cell r="M1325">
            <v>0</v>
          </cell>
        </row>
        <row r="1326">
          <cell r="A1326" t="str">
            <v>11.60.02</v>
          </cell>
          <cell r="B1326" t="str">
            <v>SUDECAP</v>
          </cell>
          <cell r="C1326" t="str">
            <v>LAMPADA LED 7W SOQUETE ROSCA</v>
          </cell>
          <cell r="D1326">
            <v>0</v>
          </cell>
          <cell r="E1326">
            <v>0</v>
          </cell>
          <cell r="F1326">
            <v>0</v>
          </cell>
          <cell r="G1326">
            <v>0</v>
          </cell>
          <cell r="H1326">
            <v>0</v>
          </cell>
          <cell r="I1326">
            <v>0</v>
          </cell>
          <cell r="J1326">
            <v>0</v>
          </cell>
          <cell r="K1326">
            <v>0</v>
          </cell>
          <cell r="L1326" t="str">
            <v>UN</v>
          </cell>
          <cell r="M1326">
            <v>13.88</v>
          </cell>
        </row>
        <row r="1327">
          <cell r="A1327" t="str">
            <v>11.60.03</v>
          </cell>
          <cell r="B1327" t="str">
            <v>SUDECAP</v>
          </cell>
          <cell r="C1327" t="str">
            <v>LAMPADA LED 9W SOQUETE ROSCA</v>
          </cell>
          <cell r="D1327">
            <v>0</v>
          </cell>
          <cell r="E1327">
            <v>0</v>
          </cell>
          <cell r="F1327">
            <v>0</v>
          </cell>
          <cell r="G1327">
            <v>0</v>
          </cell>
          <cell r="H1327">
            <v>0</v>
          </cell>
          <cell r="I1327">
            <v>0</v>
          </cell>
          <cell r="J1327">
            <v>0</v>
          </cell>
          <cell r="K1327">
            <v>0</v>
          </cell>
          <cell r="L1327" t="str">
            <v>UN</v>
          </cell>
          <cell r="M1327">
            <v>19.87</v>
          </cell>
        </row>
        <row r="1328">
          <cell r="A1328" t="str">
            <v>11.60.06</v>
          </cell>
          <cell r="B1328" t="str">
            <v>SUDECAP</v>
          </cell>
          <cell r="C1328" t="str">
            <v>LÂMPADA MILHO LED 9W 800 LUMENS BASE E27</v>
          </cell>
          <cell r="D1328">
            <v>0</v>
          </cell>
          <cell r="E1328">
            <v>0</v>
          </cell>
          <cell r="F1328">
            <v>0</v>
          </cell>
          <cell r="G1328">
            <v>0</v>
          </cell>
          <cell r="H1328">
            <v>0</v>
          </cell>
          <cell r="I1328">
            <v>0</v>
          </cell>
          <cell r="J1328">
            <v>0</v>
          </cell>
          <cell r="K1328">
            <v>0</v>
          </cell>
          <cell r="L1328" t="str">
            <v>UN</v>
          </cell>
          <cell r="M1328">
            <v>17.37</v>
          </cell>
        </row>
        <row r="1329">
          <cell r="A1329" t="str">
            <v>11.60.07</v>
          </cell>
          <cell r="B1329" t="str">
            <v>SUDECAP</v>
          </cell>
          <cell r="C1329" t="str">
            <v>LÂMPADA MILHO LED 12W 1000 LUMENS BASE E27</v>
          </cell>
          <cell r="D1329">
            <v>0</v>
          </cell>
          <cell r="E1329">
            <v>0</v>
          </cell>
          <cell r="F1329">
            <v>0</v>
          </cell>
          <cell r="G1329">
            <v>0</v>
          </cell>
          <cell r="H1329">
            <v>0</v>
          </cell>
          <cell r="I1329">
            <v>0</v>
          </cell>
          <cell r="J1329">
            <v>0</v>
          </cell>
          <cell r="K1329">
            <v>0</v>
          </cell>
          <cell r="L1329" t="str">
            <v>UN</v>
          </cell>
          <cell r="M1329">
            <v>16.21</v>
          </cell>
        </row>
        <row r="1330">
          <cell r="A1330" t="str">
            <v>11.60.08</v>
          </cell>
          <cell r="B1330" t="str">
            <v>SUDECAP</v>
          </cell>
          <cell r="C1330" t="str">
            <v>LÂMPADA MILHO LED 16W 1400 LUMENS BASE E27</v>
          </cell>
          <cell r="D1330">
            <v>0</v>
          </cell>
          <cell r="E1330">
            <v>0</v>
          </cell>
          <cell r="F1330">
            <v>0</v>
          </cell>
          <cell r="G1330">
            <v>0</v>
          </cell>
          <cell r="H1330">
            <v>0</v>
          </cell>
          <cell r="I1330">
            <v>0</v>
          </cell>
          <cell r="J1330">
            <v>0</v>
          </cell>
          <cell r="K1330">
            <v>0</v>
          </cell>
          <cell r="L1330" t="str">
            <v>UN</v>
          </cell>
          <cell r="M1330">
            <v>24.87</v>
          </cell>
        </row>
        <row r="1331">
          <cell r="A1331" t="str">
            <v>11.60.09</v>
          </cell>
          <cell r="B1331" t="str">
            <v>SUDECAP</v>
          </cell>
          <cell r="C1331" t="str">
            <v>LÂMPADA MILHO LED 24W 2200 LUMENS BASE E27</v>
          </cell>
          <cell r="D1331">
            <v>0</v>
          </cell>
          <cell r="E1331">
            <v>0</v>
          </cell>
          <cell r="F1331">
            <v>0</v>
          </cell>
          <cell r="G1331">
            <v>0</v>
          </cell>
          <cell r="H1331">
            <v>0</v>
          </cell>
          <cell r="I1331">
            <v>0</v>
          </cell>
          <cell r="J1331">
            <v>0</v>
          </cell>
          <cell r="K1331">
            <v>0</v>
          </cell>
          <cell r="L1331" t="str">
            <v>UN</v>
          </cell>
          <cell r="M1331">
            <v>23.32</v>
          </cell>
        </row>
        <row r="1332">
          <cell r="A1332" t="str">
            <v>11.60.10</v>
          </cell>
          <cell r="B1332" t="str">
            <v>SUDECAP</v>
          </cell>
          <cell r="C1332" t="str">
            <v>LÂMPADA MILHO LED 36W 3300 LUMENS BASE E27</v>
          </cell>
          <cell r="D1332">
            <v>0</v>
          </cell>
          <cell r="E1332">
            <v>0</v>
          </cell>
          <cell r="F1332">
            <v>0</v>
          </cell>
          <cell r="G1332">
            <v>0</v>
          </cell>
          <cell r="H1332">
            <v>0</v>
          </cell>
          <cell r="I1332">
            <v>0</v>
          </cell>
          <cell r="J1332">
            <v>0</v>
          </cell>
          <cell r="K1332">
            <v>0</v>
          </cell>
          <cell r="L1332" t="str">
            <v>UN</v>
          </cell>
          <cell r="M1332">
            <v>37.590000000000003</v>
          </cell>
        </row>
        <row r="1333">
          <cell r="A1333" t="str">
            <v>11.60.12</v>
          </cell>
          <cell r="B1333" t="str">
            <v>SUDECAP</v>
          </cell>
          <cell r="C1333" t="str">
            <v>LÂMPADA MILHO LED 50W 4800 LUMENS BASE E27</v>
          </cell>
          <cell r="D1333">
            <v>0</v>
          </cell>
          <cell r="E1333">
            <v>0</v>
          </cell>
          <cell r="F1333">
            <v>0</v>
          </cell>
          <cell r="G1333">
            <v>0</v>
          </cell>
          <cell r="H1333">
            <v>0</v>
          </cell>
          <cell r="I1333">
            <v>0</v>
          </cell>
          <cell r="J1333">
            <v>0</v>
          </cell>
          <cell r="K1333">
            <v>0</v>
          </cell>
          <cell r="L1333" t="str">
            <v>UN</v>
          </cell>
          <cell r="M1333">
            <v>39.93</v>
          </cell>
        </row>
        <row r="1334">
          <cell r="A1334" t="str">
            <v>11.60.13</v>
          </cell>
          <cell r="B1334" t="str">
            <v>SUDECAP</v>
          </cell>
          <cell r="C1334" t="str">
            <v>LÂMPADA TUBULAR LED 10W 1000 LUMENS SOQUETE G13 60CM</v>
          </cell>
          <cell r="D1334">
            <v>0</v>
          </cell>
          <cell r="E1334">
            <v>0</v>
          </cell>
          <cell r="F1334">
            <v>0</v>
          </cell>
          <cell r="G1334">
            <v>0</v>
          </cell>
          <cell r="H1334">
            <v>0</v>
          </cell>
          <cell r="I1334">
            <v>0</v>
          </cell>
          <cell r="J1334">
            <v>0</v>
          </cell>
          <cell r="K1334">
            <v>0</v>
          </cell>
          <cell r="L1334" t="str">
            <v>UN</v>
          </cell>
          <cell r="M1334">
            <v>17.07</v>
          </cell>
        </row>
        <row r="1335">
          <cell r="A1335" t="str">
            <v>11.60.14</v>
          </cell>
          <cell r="B1335" t="str">
            <v>SUDECAP</v>
          </cell>
          <cell r="C1335" t="str">
            <v>LÂMPADA TUBULAR LED 18W 1350 LUMENS SOQUETE G13 60CM</v>
          </cell>
          <cell r="D1335">
            <v>0</v>
          </cell>
          <cell r="E1335">
            <v>0</v>
          </cell>
          <cell r="F1335">
            <v>0</v>
          </cell>
          <cell r="G1335">
            <v>0</v>
          </cell>
          <cell r="H1335">
            <v>0</v>
          </cell>
          <cell r="I1335">
            <v>0</v>
          </cell>
          <cell r="J1335">
            <v>0</v>
          </cell>
          <cell r="K1335">
            <v>0</v>
          </cell>
          <cell r="L1335" t="str">
            <v>UN</v>
          </cell>
          <cell r="M1335">
            <v>14.62</v>
          </cell>
        </row>
        <row r="1336">
          <cell r="A1336" t="str">
            <v>11.60.16</v>
          </cell>
          <cell r="B1336" t="str">
            <v>SUDECAP</v>
          </cell>
          <cell r="C1336" t="str">
            <v>LÂMPADA TUBULAR LED 18W 2100 LUMENS SOQUETE G13 120CM</v>
          </cell>
          <cell r="D1336">
            <v>0</v>
          </cell>
          <cell r="E1336">
            <v>0</v>
          </cell>
          <cell r="F1336">
            <v>0</v>
          </cell>
          <cell r="G1336">
            <v>0</v>
          </cell>
          <cell r="H1336">
            <v>0</v>
          </cell>
          <cell r="I1336">
            <v>0</v>
          </cell>
          <cell r="J1336">
            <v>0</v>
          </cell>
          <cell r="K1336">
            <v>0</v>
          </cell>
          <cell r="L1336" t="str">
            <v>UN</v>
          </cell>
          <cell r="M1336">
            <v>20.66</v>
          </cell>
        </row>
        <row r="1337">
          <cell r="A1337" t="str">
            <v>11.60.17</v>
          </cell>
          <cell r="B1337" t="str">
            <v>SUDECAP</v>
          </cell>
          <cell r="C1337" t="str">
            <v>LÂMPADA BULBO LED 5W 400 LUMENS BASE E27</v>
          </cell>
          <cell r="D1337">
            <v>0</v>
          </cell>
          <cell r="E1337">
            <v>0</v>
          </cell>
          <cell r="F1337">
            <v>0</v>
          </cell>
          <cell r="G1337">
            <v>0</v>
          </cell>
          <cell r="H1337">
            <v>0</v>
          </cell>
          <cell r="I1337">
            <v>0</v>
          </cell>
          <cell r="J1337">
            <v>0</v>
          </cell>
          <cell r="K1337">
            <v>0</v>
          </cell>
          <cell r="L1337" t="str">
            <v>UN</v>
          </cell>
          <cell r="M1337">
            <v>14.14</v>
          </cell>
        </row>
        <row r="1338">
          <cell r="A1338" t="str">
            <v>11.60.18</v>
          </cell>
          <cell r="B1338" t="str">
            <v>SUDECAP</v>
          </cell>
          <cell r="C1338" t="str">
            <v>LÂMPADA BULBO LED 7W 600 LUMENS BASE E27</v>
          </cell>
          <cell r="D1338">
            <v>0</v>
          </cell>
          <cell r="E1338">
            <v>0</v>
          </cell>
          <cell r="F1338">
            <v>0</v>
          </cell>
          <cell r="G1338">
            <v>0</v>
          </cell>
          <cell r="H1338">
            <v>0</v>
          </cell>
          <cell r="I1338">
            <v>0</v>
          </cell>
          <cell r="J1338">
            <v>0</v>
          </cell>
          <cell r="K1338">
            <v>0</v>
          </cell>
          <cell r="L1338" t="str">
            <v>UN</v>
          </cell>
          <cell r="M1338">
            <v>16.329999999999998</v>
          </cell>
        </row>
        <row r="1339">
          <cell r="A1339" t="str">
            <v>11.60.19</v>
          </cell>
          <cell r="B1339" t="str">
            <v>SUDECAP</v>
          </cell>
          <cell r="C1339" t="str">
            <v>LÂMPADA BULBO LED 9W 800 LUMENS BASE E27</v>
          </cell>
          <cell r="D1339">
            <v>0</v>
          </cell>
          <cell r="E1339">
            <v>0</v>
          </cell>
          <cell r="F1339">
            <v>0</v>
          </cell>
          <cell r="G1339">
            <v>0</v>
          </cell>
          <cell r="H1339">
            <v>0</v>
          </cell>
          <cell r="I1339">
            <v>0</v>
          </cell>
          <cell r="J1339">
            <v>0</v>
          </cell>
          <cell r="K1339">
            <v>0</v>
          </cell>
          <cell r="L1339" t="str">
            <v>UN</v>
          </cell>
          <cell r="M1339">
            <v>13.06</v>
          </cell>
        </row>
        <row r="1340">
          <cell r="A1340" t="str">
            <v>11.60.20</v>
          </cell>
          <cell r="B1340" t="str">
            <v>SUDECAP</v>
          </cell>
          <cell r="C1340" t="str">
            <v>LÂMPADA BULBO LED 13W 1500 LUMENS BASE E27</v>
          </cell>
          <cell r="D1340">
            <v>0</v>
          </cell>
          <cell r="E1340">
            <v>0</v>
          </cell>
          <cell r="F1340">
            <v>0</v>
          </cell>
          <cell r="G1340">
            <v>0</v>
          </cell>
          <cell r="H1340">
            <v>0</v>
          </cell>
          <cell r="I1340">
            <v>0</v>
          </cell>
          <cell r="J1340">
            <v>0</v>
          </cell>
          <cell r="K1340">
            <v>0</v>
          </cell>
          <cell r="L1340" t="str">
            <v>UN</v>
          </cell>
          <cell r="M1340">
            <v>28.49</v>
          </cell>
        </row>
        <row r="1341">
          <cell r="A1341" t="str">
            <v>11.60.21</v>
          </cell>
          <cell r="B1341" t="str">
            <v>SUDECAP</v>
          </cell>
          <cell r="C1341" t="str">
            <v>VAPOR DE MERCURIO OVOIDE 80W-220V-AFP BASE E27</v>
          </cell>
          <cell r="D1341">
            <v>0</v>
          </cell>
          <cell r="E1341">
            <v>0</v>
          </cell>
          <cell r="F1341">
            <v>0</v>
          </cell>
          <cell r="G1341">
            <v>0</v>
          </cell>
          <cell r="H1341">
            <v>0</v>
          </cell>
          <cell r="I1341">
            <v>0</v>
          </cell>
          <cell r="J1341">
            <v>0</v>
          </cell>
          <cell r="K1341">
            <v>0</v>
          </cell>
          <cell r="L1341" t="str">
            <v>UN</v>
          </cell>
          <cell r="M1341">
            <v>22.65</v>
          </cell>
        </row>
        <row r="1342">
          <cell r="A1342" t="str">
            <v>11.60.22</v>
          </cell>
          <cell r="B1342" t="str">
            <v>SUDECAP</v>
          </cell>
          <cell r="C1342" t="str">
            <v>VAPOR DE MERCURIO OVOIDE 125W-220V-AFP BASE E27</v>
          </cell>
          <cell r="D1342">
            <v>0</v>
          </cell>
          <cell r="E1342">
            <v>0</v>
          </cell>
          <cell r="F1342">
            <v>0</v>
          </cell>
          <cell r="G1342">
            <v>0</v>
          </cell>
          <cell r="H1342">
            <v>0</v>
          </cell>
          <cell r="I1342">
            <v>0</v>
          </cell>
          <cell r="J1342">
            <v>0</v>
          </cell>
          <cell r="K1342">
            <v>0</v>
          </cell>
          <cell r="L1342" t="str">
            <v>UN</v>
          </cell>
          <cell r="M1342">
            <v>24.33</v>
          </cell>
        </row>
        <row r="1343">
          <cell r="A1343" t="str">
            <v>11.60.23</v>
          </cell>
          <cell r="B1343" t="str">
            <v>SUDECAP</v>
          </cell>
          <cell r="C1343" t="str">
            <v>VAPOR DE MERCURIO OVOIDE 250W-220V-AFP BASE E40</v>
          </cell>
          <cell r="D1343">
            <v>0</v>
          </cell>
          <cell r="E1343">
            <v>0</v>
          </cell>
          <cell r="F1343">
            <v>0</v>
          </cell>
          <cell r="G1343">
            <v>0</v>
          </cell>
          <cell r="H1343">
            <v>0</v>
          </cell>
          <cell r="I1343">
            <v>0</v>
          </cell>
          <cell r="J1343">
            <v>0</v>
          </cell>
          <cell r="K1343">
            <v>0</v>
          </cell>
          <cell r="L1343" t="str">
            <v>UN</v>
          </cell>
          <cell r="M1343">
            <v>32.549999999999997</v>
          </cell>
        </row>
        <row r="1344">
          <cell r="A1344" t="str">
            <v>11.60.24</v>
          </cell>
          <cell r="B1344" t="str">
            <v>SUDECAP</v>
          </cell>
          <cell r="C1344" t="str">
            <v>VAPOR DE MERCURIO OVOIDE 400W-220V-AFP-BASE E40</v>
          </cell>
          <cell r="D1344">
            <v>0</v>
          </cell>
          <cell r="E1344">
            <v>0</v>
          </cell>
          <cell r="F1344">
            <v>0</v>
          </cell>
          <cell r="G1344">
            <v>0</v>
          </cell>
          <cell r="H1344">
            <v>0</v>
          </cell>
          <cell r="I1344">
            <v>0</v>
          </cell>
          <cell r="J1344">
            <v>0</v>
          </cell>
          <cell r="K1344">
            <v>0</v>
          </cell>
          <cell r="L1344" t="str">
            <v>UN</v>
          </cell>
          <cell r="M1344">
            <v>35.840000000000003</v>
          </cell>
        </row>
        <row r="1345">
          <cell r="A1345" t="str">
            <v>11.60.28</v>
          </cell>
          <cell r="B1345" t="str">
            <v>SUDECAP</v>
          </cell>
          <cell r="C1345" t="str">
            <v>VAPOR DE SODIO OVOIDE 150W- AFP-E40</v>
          </cell>
          <cell r="D1345">
            <v>0</v>
          </cell>
          <cell r="E1345">
            <v>0</v>
          </cell>
          <cell r="F1345">
            <v>0</v>
          </cell>
          <cell r="G1345">
            <v>0</v>
          </cell>
          <cell r="H1345">
            <v>0</v>
          </cell>
          <cell r="I1345">
            <v>0</v>
          </cell>
          <cell r="J1345">
            <v>0</v>
          </cell>
          <cell r="K1345">
            <v>0</v>
          </cell>
          <cell r="L1345" t="str">
            <v>UN</v>
          </cell>
          <cell r="M1345">
            <v>29.58</v>
          </cell>
        </row>
        <row r="1346">
          <cell r="A1346" t="str">
            <v>11.60.29</v>
          </cell>
          <cell r="B1346" t="str">
            <v>SUDECAP</v>
          </cell>
          <cell r="C1346" t="str">
            <v>VAPOR DE SODIO OVOIDE 250W-AFP-E40</v>
          </cell>
          <cell r="D1346">
            <v>0</v>
          </cell>
          <cell r="E1346">
            <v>0</v>
          </cell>
          <cell r="F1346">
            <v>0</v>
          </cell>
          <cell r="G1346">
            <v>0</v>
          </cell>
          <cell r="H1346">
            <v>0</v>
          </cell>
          <cell r="I1346">
            <v>0</v>
          </cell>
          <cell r="J1346">
            <v>0</v>
          </cell>
          <cell r="K1346">
            <v>0</v>
          </cell>
          <cell r="L1346" t="str">
            <v>UN</v>
          </cell>
          <cell r="M1346">
            <v>37.49</v>
          </cell>
        </row>
        <row r="1347">
          <cell r="A1347" t="str">
            <v>11.60.30</v>
          </cell>
          <cell r="B1347" t="str">
            <v>SUDECAP</v>
          </cell>
          <cell r="C1347" t="str">
            <v>VAPOR DE SODIO OVOIDE 400W- AFP-E40</v>
          </cell>
          <cell r="D1347">
            <v>0</v>
          </cell>
          <cell r="E1347">
            <v>0</v>
          </cell>
          <cell r="F1347">
            <v>0</v>
          </cell>
          <cell r="G1347">
            <v>0</v>
          </cell>
          <cell r="H1347">
            <v>0</v>
          </cell>
          <cell r="I1347">
            <v>0</v>
          </cell>
          <cell r="J1347">
            <v>0</v>
          </cell>
          <cell r="K1347">
            <v>0</v>
          </cell>
          <cell r="L1347" t="str">
            <v>UN</v>
          </cell>
          <cell r="M1347">
            <v>38.5</v>
          </cell>
        </row>
        <row r="1348">
          <cell r="A1348" t="str">
            <v>11.60.33</v>
          </cell>
          <cell r="B1348" t="str">
            <v>SUDECAP</v>
          </cell>
          <cell r="C1348" t="str">
            <v>VAPOR DE SODIO OVOIDE 70W-AFP-E27</v>
          </cell>
          <cell r="D1348">
            <v>0</v>
          </cell>
          <cell r="E1348">
            <v>0</v>
          </cell>
          <cell r="F1348">
            <v>0</v>
          </cell>
          <cell r="G1348">
            <v>0</v>
          </cell>
          <cell r="H1348">
            <v>0</v>
          </cell>
          <cell r="I1348">
            <v>0</v>
          </cell>
          <cell r="J1348">
            <v>0</v>
          </cell>
          <cell r="K1348">
            <v>0</v>
          </cell>
          <cell r="L1348" t="str">
            <v>UN</v>
          </cell>
          <cell r="M1348">
            <v>25.07</v>
          </cell>
        </row>
        <row r="1349">
          <cell r="A1349" t="str">
            <v>11.60.34</v>
          </cell>
          <cell r="B1349" t="str">
            <v>SUDECAP</v>
          </cell>
          <cell r="C1349" t="str">
            <v>VAPOR DE SODIO OVOIDE 100W-AFP-E40</v>
          </cell>
          <cell r="D1349">
            <v>0</v>
          </cell>
          <cell r="E1349">
            <v>0</v>
          </cell>
          <cell r="F1349">
            <v>0</v>
          </cell>
          <cell r="G1349">
            <v>0</v>
          </cell>
          <cell r="H1349">
            <v>0</v>
          </cell>
          <cell r="I1349">
            <v>0</v>
          </cell>
          <cell r="J1349">
            <v>0</v>
          </cell>
          <cell r="K1349">
            <v>0</v>
          </cell>
          <cell r="L1349" t="str">
            <v>UN</v>
          </cell>
          <cell r="M1349">
            <v>15.83</v>
          </cell>
        </row>
        <row r="1350">
          <cell r="A1350" t="str">
            <v>11.60.35</v>
          </cell>
          <cell r="B1350" t="str">
            <v>SUDECAP</v>
          </cell>
          <cell r="C1350" t="str">
            <v>VAPOR DE SODIO TUBULAR 100W-220V-AFP-E40</v>
          </cell>
          <cell r="D1350">
            <v>0</v>
          </cell>
          <cell r="E1350">
            <v>0</v>
          </cell>
          <cell r="F1350">
            <v>0</v>
          </cell>
          <cell r="G1350">
            <v>0</v>
          </cell>
          <cell r="H1350">
            <v>0</v>
          </cell>
          <cell r="I1350">
            <v>0</v>
          </cell>
          <cell r="J1350">
            <v>0</v>
          </cell>
          <cell r="K1350">
            <v>0</v>
          </cell>
          <cell r="L1350" t="str">
            <v>UN</v>
          </cell>
          <cell r="M1350">
            <v>27.24</v>
          </cell>
        </row>
        <row r="1351">
          <cell r="A1351" t="str">
            <v>11.60.36</v>
          </cell>
          <cell r="B1351" t="str">
            <v>SUDECAP</v>
          </cell>
          <cell r="C1351" t="str">
            <v>VAPOR DE SODIO TUBULAR 150W-220V-AFP-E40</v>
          </cell>
          <cell r="D1351">
            <v>0</v>
          </cell>
          <cell r="E1351">
            <v>0</v>
          </cell>
          <cell r="F1351">
            <v>0</v>
          </cell>
          <cell r="G1351">
            <v>0</v>
          </cell>
          <cell r="H1351">
            <v>0</v>
          </cell>
          <cell r="I1351">
            <v>0</v>
          </cell>
          <cell r="J1351">
            <v>0</v>
          </cell>
          <cell r="K1351">
            <v>0</v>
          </cell>
          <cell r="L1351" t="str">
            <v>UN</v>
          </cell>
          <cell r="M1351">
            <v>23.84</v>
          </cell>
        </row>
        <row r="1352">
          <cell r="A1352" t="str">
            <v>11.60.37</v>
          </cell>
          <cell r="B1352" t="str">
            <v>SUDECAP</v>
          </cell>
          <cell r="C1352" t="str">
            <v>VAPOR DE SODIO TUBULAR 250W-AFP-220V-E40</v>
          </cell>
          <cell r="D1352">
            <v>0</v>
          </cell>
          <cell r="E1352">
            <v>0</v>
          </cell>
          <cell r="F1352">
            <v>0</v>
          </cell>
          <cell r="G1352">
            <v>0</v>
          </cell>
          <cell r="H1352">
            <v>0</v>
          </cell>
          <cell r="I1352">
            <v>0</v>
          </cell>
          <cell r="J1352">
            <v>0</v>
          </cell>
          <cell r="K1352">
            <v>0</v>
          </cell>
          <cell r="L1352" t="str">
            <v>UN</v>
          </cell>
          <cell r="M1352">
            <v>28.04</v>
          </cell>
        </row>
        <row r="1353">
          <cell r="A1353" t="str">
            <v>11.60.38</v>
          </cell>
          <cell r="B1353" t="str">
            <v>SUDECAP</v>
          </cell>
          <cell r="C1353" t="str">
            <v>VAPOR DE SODIO TUBULAR 400W-220V-AFP-E40</v>
          </cell>
          <cell r="D1353">
            <v>0</v>
          </cell>
          <cell r="E1353">
            <v>0</v>
          </cell>
          <cell r="F1353">
            <v>0</v>
          </cell>
          <cell r="G1353">
            <v>0</v>
          </cell>
          <cell r="H1353">
            <v>0</v>
          </cell>
          <cell r="I1353">
            <v>0</v>
          </cell>
          <cell r="J1353">
            <v>0</v>
          </cell>
          <cell r="K1353">
            <v>0</v>
          </cell>
          <cell r="L1353" t="str">
            <v>UN</v>
          </cell>
          <cell r="M1353">
            <v>31.65</v>
          </cell>
        </row>
        <row r="1354">
          <cell r="A1354" t="str">
            <v>11.60.42</v>
          </cell>
          <cell r="B1354" t="str">
            <v>SUDECAP</v>
          </cell>
          <cell r="C1354" t="str">
            <v>VAPOR METALICO TUBULAR 150W-AFP-E40</v>
          </cell>
          <cell r="D1354">
            <v>0</v>
          </cell>
          <cell r="E1354">
            <v>0</v>
          </cell>
          <cell r="F1354">
            <v>0</v>
          </cell>
          <cell r="G1354">
            <v>0</v>
          </cell>
          <cell r="H1354">
            <v>0</v>
          </cell>
          <cell r="I1354">
            <v>0</v>
          </cell>
          <cell r="J1354">
            <v>0</v>
          </cell>
          <cell r="K1354">
            <v>0</v>
          </cell>
          <cell r="L1354" t="str">
            <v>UN</v>
          </cell>
          <cell r="M1354">
            <v>39.049999999999997</v>
          </cell>
        </row>
        <row r="1355">
          <cell r="A1355" t="str">
            <v>11.60.43</v>
          </cell>
          <cell r="B1355" t="str">
            <v>SUDECAP</v>
          </cell>
          <cell r="C1355" t="str">
            <v>VAPOR METALICO TUBULAR 250W-AFP-E40</v>
          </cell>
          <cell r="D1355">
            <v>0</v>
          </cell>
          <cell r="E1355">
            <v>0</v>
          </cell>
          <cell r="F1355">
            <v>0</v>
          </cell>
          <cell r="G1355">
            <v>0</v>
          </cell>
          <cell r="H1355">
            <v>0</v>
          </cell>
          <cell r="I1355">
            <v>0</v>
          </cell>
          <cell r="J1355">
            <v>0</v>
          </cell>
          <cell r="K1355">
            <v>0</v>
          </cell>
          <cell r="L1355" t="str">
            <v>UN</v>
          </cell>
          <cell r="M1355">
            <v>54.77</v>
          </cell>
        </row>
        <row r="1356">
          <cell r="A1356" t="str">
            <v>11.60.44</v>
          </cell>
          <cell r="B1356" t="str">
            <v>SUDECAP</v>
          </cell>
          <cell r="C1356" t="str">
            <v>VAPOR METALICO TUBULAR 400W-AFP-E40</v>
          </cell>
          <cell r="D1356">
            <v>0</v>
          </cell>
          <cell r="E1356">
            <v>0</v>
          </cell>
          <cell r="F1356">
            <v>0</v>
          </cell>
          <cell r="G1356">
            <v>0</v>
          </cell>
          <cell r="H1356">
            <v>0</v>
          </cell>
          <cell r="I1356">
            <v>0</v>
          </cell>
          <cell r="J1356">
            <v>0</v>
          </cell>
          <cell r="K1356">
            <v>0</v>
          </cell>
          <cell r="L1356" t="str">
            <v>UN</v>
          </cell>
          <cell r="M1356">
            <v>48.86</v>
          </cell>
        </row>
        <row r="1357">
          <cell r="A1357" t="str">
            <v>11.60.45</v>
          </cell>
          <cell r="B1357" t="str">
            <v>SUDECAP</v>
          </cell>
          <cell r="C1357" t="str">
            <v>VAPOR METALICO OVOIDE 250W AFP-E40</v>
          </cell>
          <cell r="D1357">
            <v>0</v>
          </cell>
          <cell r="E1357">
            <v>0</v>
          </cell>
          <cell r="F1357">
            <v>0</v>
          </cell>
          <cell r="G1357">
            <v>0</v>
          </cell>
          <cell r="H1357">
            <v>0</v>
          </cell>
          <cell r="I1357">
            <v>0</v>
          </cell>
          <cell r="J1357">
            <v>0</v>
          </cell>
          <cell r="K1357">
            <v>0</v>
          </cell>
          <cell r="L1357" t="str">
            <v>UN</v>
          </cell>
          <cell r="M1357">
            <v>47.39</v>
          </cell>
        </row>
        <row r="1358">
          <cell r="A1358" t="str">
            <v>11.60.46</v>
          </cell>
          <cell r="B1358" t="str">
            <v>SUDECAP</v>
          </cell>
          <cell r="C1358" t="str">
            <v>VAPOR METALICO OVOIDE 400W AFP-E40</v>
          </cell>
          <cell r="D1358">
            <v>0</v>
          </cell>
          <cell r="E1358">
            <v>0</v>
          </cell>
          <cell r="F1358">
            <v>0</v>
          </cell>
          <cell r="G1358">
            <v>0</v>
          </cell>
          <cell r="H1358">
            <v>0</v>
          </cell>
          <cell r="I1358">
            <v>0</v>
          </cell>
          <cell r="J1358">
            <v>0</v>
          </cell>
          <cell r="K1358">
            <v>0</v>
          </cell>
          <cell r="L1358" t="str">
            <v>UN</v>
          </cell>
          <cell r="M1358">
            <v>61.64</v>
          </cell>
        </row>
        <row r="1359">
          <cell r="A1359" t="str">
            <v>11.60.50</v>
          </cell>
          <cell r="B1359" t="str">
            <v>SUDECAP</v>
          </cell>
          <cell r="C1359" t="str">
            <v>LÂMPADA TUBULAR LED 10W 1000 LUMENS SOQUETE G13 60CM</v>
          </cell>
          <cell r="D1359">
            <v>0</v>
          </cell>
          <cell r="E1359">
            <v>0</v>
          </cell>
          <cell r="F1359">
            <v>0</v>
          </cell>
          <cell r="G1359">
            <v>0</v>
          </cell>
          <cell r="H1359">
            <v>0</v>
          </cell>
          <cell r="I1359">
            <v>0</v>
          </cell>
          <cell r="J1359">
            <v>0</v>
          </cell>
          <cell r="K1359">
            <v>0</v>
          </cell>
          <cell r="L1359" t="str">
            <v>UN</v>
          </cell>
          <cell r="M1359">
            <v>19.66</v>
          </cell>
        </row>
        <row r="1360">
          <cell r="A1360" t="str">
            <v>11.60.51</v>
          </cell>
          <cell r="B1360" t="str">
            <v>SUDECAP</v>
          </cell>
          <cell r="C1360" t="str">
            <v>LÂMPADA TUBULAR LED 18W 1800 LUMENS SOQUETE G13 120CM</v>
          </cell>
          <cell r="D1360">
            <v>0</v>
          </cell>
          <cell r="E1360">
            <v>0</v>
          </cell>
          <cell r="F1360">
            <v>0</v>
          </cell>
          <cell r="G1360">
            <v>0</v>
          </cell>
          <cell r="H1360">
            <v>0</v>
          </cell>
          <cell r="I1360">
            <v>0</v>
          </cell>
          <cell r="J1360">
            <v>0</v>
          </cell>
          <cell r="K1360">
            <v>0</v>
          </cell>
          <cell r="L1360" t="str">
            <v>UN</v>
          </cell>
          <cell r="M1360">
            <v>24.67</v>
          </cell>
        </row>
        <row r="1361">
          <cell r="A1361" t="str">
            <v>11.61</v>
          </cell>
          <cell r="B1361" t="str">
            <v>SUDECAP</v>
          </cell>
          <cell r="C1361" t="str">
            <v>PADRAO CEMIG AEREO EM MURETA - LADO OPOSTO À REDE</v>
          </cell>
          <cell r="D1361">
            <v>0</v>
          </cell>
          <cell r="E1361">
            <v>0</v>
          </cell>
          <cell r="F1361">
            <v>0</v>
          </cell>
          <cell r="G1361">
            <v>0</v>
          </cell>
          <cell r="H1361">
            <v>0</v>
          </cell>
          <cell r="I1361">
            <v>0</v>
          </cell>
          <cell r="J1361">
            <v>0</v>
          </cell>
          <cell r="K1361">
            <v>0</v>
          </cell>
          <cell r="L1361">
            <v>0</v>
          </cell>
          <cell r="M1361">
            <v>0</v>
          </cell>
        </row>
        <row r="1362">
          <cell r="A1362" t="str">
            <v>11.61.03</v>
          </cell>
          <cell r="B1362" t="str">
            <v>SUDECAP</v>
          </cell>
          <cell r="C1362" t="str">
            <v>TIPO A1, CARGA INSTALADA ATÉ 5,1KW (1F+N)</v>
          </cell>
          <cell r="D1362">
            <v>0</v>
          </cell>
          <cell r="E1362">
            <v>0</v>
          </cell>
          <cell r="F1362">
            <v>0</v>
          </cell>
          <cell r="G1362">
            <v>0</v>
          </cell>
          <cell r="H1362">
            <v>0</v>
          </cell>
          <cell r="I1362">
            <v>0</v>
          </cell>
          <cell r="J1362">
            <v>0</v>
          </cell>
          <cell r="K1362">
            <v>0</v>
          </cell>
          <cell r="L1362" t="str">
            <v>UN</v>
          </cell>
          <cell r="M1362">
            <v>843.39</v>
          </cell>
        </row>
        <row r="1363">
          <cell r="A1363" t="str">
            <v>11.61.04</v>
          </cell>
          <cell r="B1363" t="str">
            <v>SUDECAP</v>
          </cell>
          <cell r="C1363" t="str">
            <v>TIPO A2, CARGA INSTALADA DE 5,1KW ATÉ 10,0KW (1F+N)</v>
          </cell>
          <cell r="D1363">
            <v>0</v>
          </cell>
          <cell r="E1363">
            <v>0</v>
          </cell>
          <cell r="F1363">
            <v>0</v>
          </cell>
          <cell r="G1363">
            <v>0</v>
          </cell>
          <cell r="H1363">
            <v>0</v>
          </cell>
          <cell r="I1363">
            <v>0</v>
          </cell>
          <cell r="J1363">
            <v>0</v>
          </cell>
          <cell r="K1363">
            <v>0</v>
          </cell>
          <cell r="L1363" t="str">
            <v>UN</v>
          </cell>
          <cell r="M1363">
            <v>1036.6400000000001</v>
          </cell>
        </row>
        <row r="1364">
          <cell r="A1364" t="str">
            <v>11.61.05</v>
          </cell>
          <cell r="B1364" t="str">
            <v>SUDECAP</v>
          </cell>
          <cell r="C1364" t="str">
            <v>TIPO B1, CARGA INSTALADA ATÉ 10,0KW (2F+N)</v>
          </cell>
          <cell r="D1364">
            <v>0</v>
          </cell>
          <cell r="E1364">
            <v>0</v>
          </cell>
          <cell r="F1364">
            <v>0</v>
          </cell>
          <cell r="G1364">
            <v>0</v>
          </cell>
          <cell r="H1364">
            <v>0</v>
          </cell>
          <cell r="I1364">
            <v>0</v>
          </cell>
          <cell r="J1364">
            <v>0</v>
          </cell>
          <cell r="K1364">
            <v>0</v>
          </cell>
          <cell r="L1364" t="str">
            <v>UN</v>
          </cell>
          <cell r="M1364">
            <v>1142.8</v>
          </cell>
        </row>
        <row r="1365">
          <cell r="A1365" t="str">
            <v>11.61.06</v>
          </cell>
          <cell r="B1365" t="str">
            <v>SUDECAP</v>
          </cell>
          <cell r="C1365" t="str">
            <v>TIPO B2, CARGA INSTALADA DE 10,1 ATÉ 15,0KW (2F+N)</v>
          </cell>
          <cell r="D1365">
            <v>0</v>
          </cell>
          <cell r="E1365">
            <v>0</v>
          </cell>
          <cell r="F1365">
            <v>0</v>
          </cell>
          <cell r="G1365">
            <v>0</v>
          </cell>
          <cell r="H1365">
            <v>0</v>
          </cell>
          <cell r="I1365">
            <v>0</v>
          </cell>
          <cell r="J1365">
            <v>0</v>
          </cell>
          <cell r="K1365">
            <v>0</v>
          </cell>
          <cell r="L1365" t="str">
            <v>UN</v>
          </cell>
          <cell r="M1365">
            <v>1269.8499999999999</v>
          </cell>
        </row>
        <row r="1366">
          <cell r="A1366" t="str">
            <v>11.61.07</v>
          </cell>
          <cell r="B1366" t="str">
            <v>SUDECAP</v>
          </cell>
          <cell r="C1366" t="str">
            <v>TIPO C1, DEMANDA PROVÁVEL ATÉ 15,0KW (3F+N)</v>
          </cell>
          <cell r="D1366">
            <v>0</v>
          </cell>
          <cell r="E1366">
            <v>0</v>
          </cell>
          <cell r="F1366">
            <v>0</v>
          </cell>
          <cell r="G1366">
            <v>0</v>
          </cell>
          <cell r="H1366">
            <v>0</v>
          </cell>
          <cell r="I1366">
            <v>0</v>
          </cell>
          <cell r="J1366">
            <v>0</v>
          </cell>
          <cell r="K1366">
            <v>0</v>
          </cell>
          <cell r="L1366" t="str">
            <v>UN</v>
          </cell>
          <cell r="M1366">
            <v>1383.54</v>
          </cell>
        </row>
        <row r="1367">
          <cell r="A1367" t="str">
            <v>11.61.08</v>
          </cell>
          <cell r="B1367" t="str">
            <v>SUDECAP</v>
          </cell>
          <cell r="C1367" t="str">
            <v>TIPO C2, DEMANDA PROVÁVEL DE 15,1 ATÉ 23,0KW (3F+N)</v>
          </cell>
          <cell r="D1367">
            <v>0</v>
          </cell>
          <cell r="E1367">
            <v>0</v>
          </cell>
          <cell r="F1367">
            <v>0</v>
          </cell>
          <cell r="G1367">
            <v>0</v>
          </cell>
          <cell r="H1367">
            <v>0</v>
          </cell>
          <cell r="I1367">
            <v>0</v>
          </cell>
          <cell r="J1367">
            <v>0</v>
          </cell>
          <cell r="K1367">
            <v>0</v>
          </cell>
          <cell r="L1367" t="str">
            <v>UN</v>
          </cell>
          <cell r="M1367">
            <v>1578.28</v>
          </cell>
        </row>
        <row r="1368">
          <cell r="A1368" t="str">
            <v>11.61.09</v>
          </cell>
          <cell r="B1368" t="str">
            <v>SUDECAP</v>
          </cell>
          <cell r="C1368" t="str">
            <v>TIPO C3, DEMANDA PROVÁVEL DE 23,1 ATÉ 27,0KW (3F+N)</v>
          </cell>
          <cell r="D1368">
            <v>0</v>
          </cell>
          <cell r="E1368">
            <v>0</v>
          </cell>
          <cell r="F1368">
            <v>0</v>
          </cell>
          <cell r="G1368">
            <v>0</v>
          </cell>
          <cell r="H1368">
            <v>0</v>
          </cell>
          <cell r="I1368">
            <v>0</v>
          </cell>
          <cell r="J1368">
            <v>0</v>
          </cell>
          <cell r="K1368">
            <v>0</v>
          </cell>
          <cell r="L1368" t="str">
            <v>UN</v>
          </cell>
          <cell r="M1368">
            <v>1773.76</v>
          </cell>
        </row>
        <row r="1369">
          <cell r="A1369" t="str">
            <v>11.61.10</v>
          </cell>
          <cell r="B1369" t="str">
            <v>SUDECAP</v>
          </cell>
          <cell r="C1369" t="str">
            <v>TIPO C4, DEMANDA PROVÁVEL DE 27,1 ATÉ 38,0KW (3F+N)</v>
          </cell>
          <cell r="D1369">
            <v>0</v>
          </cell>
          <cell r="E1369">
            <v>0</v>
          </cell>
          <cell r="F1369">
            <v>0</v>
          </cell>
          <cell r="G1369">
            <v>0</v>
          </cell>
          <cell r="H1369">
            <v>0</v>
          </cell>
          <cell r="I1369">
            <v>0</v>
          </cell>
          <cell r="J1369">
            <v>0</v>
          </cell>
          <cell r="K1369">
            <v>0</v>
          </cell>
          <cell r="L1369" t="str">
            <v>UN</v>
          </cell>
          <cell r="M1369">
            <v>2337.66</v>
          </cell>
        </row>
        <row r="1370">
          <cell r="A1370" t="str">
            <v>11.61.11</v>
          </cell>
          <cell r="B1370" t="str">
            <v>SUDECAP</v>
          </cell>
          <cell r="C1370" t="str">
            <v>TIPO C5, DEMANDA PROVÁVEL DE 38,1 ATÉ 47,0KW (3F+N)</v>
          </cell>
          <cell r="D1370">
            <v>0</v>
          </cell>
          <cell r="E1370">
            <v>0</v>
          </cell>
          <cell r="F1370">
            <v>0</v>
          </cell>
          <cell r="G1370">
            <v>0</v>
          </cell>
          <cell r="H1370">
            <v>0</v>
          </cell>
          <cell r="I1370">
            <v>0</v>
          </cell>
          <cell r="J1370">
            <v>0</v>
          </cell>
          <cell r="K1370">
            <v>0</v>
          </cell>
          <cell r="L1370" t="str">
            <v>UN</v>
          </cell>
          <cell r="M1370">
            <v>2693.85</v>
          </cell>
        </row>
        <row r="1371">
          <cell r="A1371" t="str">
            <v>11.61.12</v>
          </cell>
          <cell r="B1371" t="str">
            <v>SUDECAP</v>
          </cell>
          <cell r="C1371" t="str">
            <v>TIPO C6, DEMANDA PROVÁVEL DE 47,1 ATÉ 57,0KW (3F+N)</v>
          </cell>
          <cell r="D1371">
            <v>0</v>
          </cell>
          <cell r="E1371">
            <v>0</v>
          </cell>
          <cell r="F1371">
            <v>0</v>
          </cell>
          <cell r="G1371">
            <v>0</v>
          </cell>
          <cell r="H1371">
            <v>0</v>
          </cell>
          <cell r="I1371">
            <v>0</v>
          </cell>
          <cell r="J1371">
            <v>0</v>
          </cell>
          <cell r="K1371">
            <v>0</v>
          </cell>
          <cell r="L1371" t="str">
            <v>UN</v>
          </cell>
          <cell r="M1371">
            <v>4688.97</v>
          </cell>
        </row>
        <row r="1372">
          <cell r="A1372" t="str">
            <v>11.61.13</v>
          </cell>
          <cell r="B1372" t="str">
            <v>SUDECAP</v>
          </cell>
          <cell r="C1372" t="str">
            <v>TIPO C7, DEMANDA PROVÁVEL DE 57,1 ATÉ 66,0KW (3F+N)</v>
          </cell>
          <cell r="D1372">
            <v>0</v>
          </cell>
          <cell r="E1372">
            <v>0</v>
          </cell>
          <cell r="F1372">
            <v>0</v>
          </cell>
          <cell r="G1372">
            <v>0</v>
          </cell>
          <cell r="H1372">
            <v>0</v>
          </cell>
          <cell r="I1372">
            <v>0</v>
          </cell>
          <cell r="J1372">
            <v>0</v>
          </cell>
          <cell r="K1372">
            <v>0</v>
          </cell>
          <cell r="L1372" t="str">
            <v>UN</v>
          </cell>
          <cell r="M1372">
            <v>4981.88</v>
          </cell>
        </row>
        <row r="1373">
          <cell r="A1373" t="str">
            <v>11.61.14</v>
          </cell>
          <cell r="B1373" t="str">
            <v>SUDECAP</v>
          </cell>
          <cell r="C1373" t="str">
            <v>TIPO C8, DEMANDA PROVÁVEL DE 66,1 ATÉ 75,0KW (3F+N)</v>
          </cell>
          <cell r="D1373">
            <v>0</v>
          </cell>
          <cell r="E1373">
            <v>0</v>
          </cell>
          <cell r="F1373">
            <v>0</v>
          </cell>
          <cell r="G1373">
            <v>0</v>
          </cell>
          <cell r="H1373">
            <v>0</v>
          </cell>
          <cell r="I1373">
            <v>0</v>
          </cell>
          <cell r="J1373">
            <v>0</v>
          </cell>
          <cell r="K1373">
            <v>0</v>
          </cell>
          <cell r="L1373" t="str">
            <v>UN</v>
          </cell>
          <cell r="M1373">
            <v>4981.88</v>
          </cell>
        </row>
        <row r="1374">
          <cell r="A1374" t="str">
            <v>11.62</v>
          </cell>
          <cell r="B1374" t="str">
            <v>SUDECAP</v>
          </cell>
          <cell r="C1374" t="str">
            <v>PADRAO CEMIG AEREO EM MURETA - MESMO LADO DA REDE</v>
          </cell>
          <cell r="D1374">
            <v>0</v>
          </cell>
          <cell r="E1374">
            <v>0</v>
          </cell>
          <cell r="F1374">
            <v>0</v>
          </cell>
          <cell r="G1374">
            <v>0</v>
          </cell>
          <cell r="H1374">
            <v>0</v>
          </cell>
          <cell r="I1374">
            <v>0</v>
          </cell>
          <cell r="J1374">
            <v>0</v>
          </cell>
          <cell r="K1374">
            <v>0</v>
          </cell>
          <cell r="L1374">
            <v>0</v>
          </cell>
          <cell r="M1374">
            <v>0</v>
          </cell>
        </row>
        <row r="1375">
          <cell r="A1375" t="str">
            <v>11.62.03</v>
          </cell>
          <cell r="B1375" t="str">
            <v>SUDECAP</v>
          </cell>
          <cell r="C1375" t="str">
            <v>TIPO A1, CARGA INSTALADA ATÉ 5,1KW (1F+N)</v>
          </cell>
          <cell r="D1375">
            <v>0</v>
          </cell>
          <cell r="E1375">
            <v>0</v>
          </cell>
          <cell r="F1375">
            <v>0</v>
          </cell>
          <cell r="G1375">
            <v>0</v>
          </cell>
          <cell r="H1375">
            <v>0</v>
          </cell>
          <cell r="I1375">
            <v>0</v>
          </cell>
          <cell r="J1375">
            <v>0</v>
          </cell>
          <cell r="K1375">
            <v>0</v>
          </cell>
          <cell r="L1375" t="str">
            <v>UN</v>
          </cell>
          <cell r="M1375">
            <v>691.81</v>
          </cell>
        </row>
        <row r="1376">
          <cell r="A1376" t="str">
            <v>11.62.04</v>
          </cell>
          <cell r="B1376" t="str">
            <v>SUDECAP</v>
          </cell>
          <cell r="C1376" t="str">
            <v>TIPO A2, CARGA INSTALADA DE 5,1KW ATÉ 10,0KW (1F+N)</v>
          </cell>
          <cell r="D1376">
            <v>0</v>
          </cell>
          <cell r="E1376">
            <v>0</v>
          </cell>
          <cell r="F1376">
            <v>0</v>
          </cell>
          <cell r="G1376">
            <v>0</v>
          </cell>
          <cell r="H1376">
            <v>0</v>
          </cell>
          <cell r="I1376">
            <v>0</v>
          </cell>
          <cell r="J1376">
            <v>0</v>
          </cell>
          <cell r="K1376">
            <v>0</v>
          </cell>
          <cell r="L1376" t="str">
            <v>UN</v>
          </cell>
          <cell r="M1376">
            <v>885.06</v>
          </cell>
        </row>
        <row r="1377">
          <cell r="A1377" t="str">
            <v>11.62.05</v>
          </cell>
          <cell r="B1377" t="str">
            <v>SUDECAP</v>
          </cell>
          <cell r="C1377" t="str">
            <v>TIPO B1, CARGA INSTALADA ATÉ 10,0KW (2F+N)</v>
          </cell>
          <cell r="D1377">
            <v>0</v>
          </cell>
          <cell r="E1377">
            <v>0</v>
          </cell>
          <cell r="F1377">
            <v>0</v>
          </cell>
          <cell r="G1377">
            <v>0</v>
          </cell>
          <cell r="H1377">
            <v>0</v>
          </cell>
          <cell r="I1377">
            <v>0</v>
          </cell>
          <cell r="J1377">
            <v>0</v>
          </cell>
          <cell r="K1377">
            <v>0</v>
          </cell>
          <cell r="L1377" t="str">
            <v>UN</v>
          </cell>
          <cell r="M1377">
            <v>991.22</v>
          </cell>
        </row>
        <row r="1378">
          <cell r="A1378" t="str">
            <v>11.62.06</v>
          </cell>
          <cell r="B1378" t="str">
            <v>SUDECAP</v>
          </cell>
          <cell r="C1378" t="str">
            <v>TIPO B2, CARGA INSTALADA DE 10,1 ATÉ 15,0KW (2F+N)</v>
          </cell>
          <cell r="D1378">
            <v>0</v>
          </cell>
          <cell r="E1378">
            <v>0</v>
          </cell>
          <cell r="F1378">
            <v>0</v>
          </cell>
          <cell r="G1378">
            <v>0</v>
          </cell>
          <cell r="H1378">
            <v>0</v>
          </cell>
          <cell r="I1378">
            <v>0</v>
          </cell>
          <cell r="J1378">
            <v>0</v>
          </cell>
          <cell r="K1378">
            <v>0</v>
          </cell>
          <cell r="L1378" t="str">
            <v>UN</v>
          </cell>
          <cell r="M1378">
            <v>1118.27</v>
          </cell>
        </row>
        <row r="1379">
          <cell r="A1379" t="str">
            <v>11.62.07</v>
          </cell>
          <cell r="B1379" t="str">
            <v>SUDECAP</v>
          </cell>
          <cell r="C1379" t="str">
            <v>TIPO C1, DEMANDA PROVÁVEL ATÉ 15,0KW (3F+N)</v>
          </cell>
          <cell r="D1379">
            <v>0</v>
          </cell>
          <cell r="E1379">
            <v>0</v>
          </cell>
          <cell r="F1379">
            <v>0</v>
          </cell>
          <cell r="G1379">
            <v>0</v>
          </cell>
          <cell r="H1379">
            <v>0</v>
          </cell>
          <cell r="I1379">
            <v>0</v>
          </cell>
          <cell r="J1379">
            <v>0</v>
          </cell>
          <cell r="K1379">
            <v>0</v>
          </cell>
          <cell r="L1379" t="str">
            <v>UN</v>
          </cell>
          <cell r="M1379">
            <v>1231.96</v>
          </cell>
        </row>
        <row r="1380">
          <cell r="A1380" t="str">
            <v>11.62.08</v>
          </cell>
          <cell r="B1380" t="str">
            <v>SUDECAP</v>
          </cell>
          <cell r="C1380" t="str">
            <v>TIPO C2, DEMANDA PROVÁVEL DE 15,1 ATÉ 23,0KW (3F+N)</v>
          </cell>
          <cell r="D1380">
            <v>0</v>
          </cell>
          <cell r="E1380">
            <v>0</v>
          </cell>
          <cell r="F1380">
            <v>0</v>
          </cell>
          <cell r="G1380">
            <v>0</v>
          </cell>
          <cell r="H1380">
            <v>0</v>
          </cell>
          <cell r="I1380">
            <v>0</v>
          </cell>
          <cell r="J1380">
            <v>0</v>
          </cell>
          <cell r="K1380">
            <v>0</v>
          </cell>
          <cell r="L1380" t="str">
            <v>UN</v>
          </cell>
          <cell r="M1380">
            <v>1426.7</v>
          </cell>
        </row>
        <row r="1381">
          <cell r="A1381" t="str">
            <v>11.62.09</v>
          </cell>
          <cell r="B1381" t="str">
            <v>SUDECAP</v>
          </cell>
          <cell r="C1381" t="str">
            <v>TIPO C3, DEMANDA PROVÁVEL DE 23,1 ATÉ 27,0KW (3F+N)</v>
          </cell>
          <cell r="D1381">
            <v>0</v>
          </cell>
          <cell r="E1381">
            <v>0</v>
          </cell>
          <cell r="F1381">
            <v>0</v>
          </cell>
          <cell r="G1381">
            <v>0</v>
          </cell>
          <cell r="H1381">
            <v>0</v>
          </cell>
          <cell r="I1381">
            <v>0</v>
          </cell>
          <cell r="J1381">
            <v>0</v>
          </cell>
          <cell r="K1381">
            <v>0</v>
          </cell>
          <cell r="L1381" t="str">
            <v>UN</v>
          </cell>
          <cell r="M1381">
            <v>1622.18</v>
          </cell>
        </row>
        <row r="1382">
          <cell r="A1382" t="str">
            <v>11.62.10</v>
          </cell>
          <cell r="B1382" t="str">
            <v>SUDECAP</v>
          </cell>
          <cell r="C1382" t="str">
            <v>TIPO C4, DEMANDA PROVÁVEL DE 27,1 ATÉ 38,0KW (3F+N)</v>
          </cell>
          <cell r="D1382">
            <v>0</v>
          </cell>
          <cell r="E1382">
            <v>0</v>
          </cell>
          <cell r="F1382">
            <v>0</v>
          </cell>
          <cell r="G1382">
            <v>0</v>
          </cell>
          <cell r="H1382">
            <v>0</v>
          </cell>
          <cell r="I1382">
            <v>0</v>
          </cell>
          <cell r="J1382">
            <v>0</v>
          </cell>
          <cell r="K1382">
            <v>0</v>
          </cell>
          <cell r="L1382" t="str">
            <v>UN</v>
          </cell>
          <cell r="M1382">
            <v>1891.07</v>
          </cell>
        </row>
        <row r="1383">
          <cell r="A1383" t="str">
            <v>11.62.11</v>
          </cell>
          <cell r="B1383" t="str">
            <v>SUDECAP</v>
          </cell>
          <cell r="C1383" t="str">
            <v>TIPO C5, DEMANDA PROVÁVEL DE 38,1 ATÉ 47,0KW (3F+N)</v>
          </cell>
          <cell r="D1383">
            <v>0</v>
          </cell>
          <cell r="E1383">
            <v>0</v>
          </cell>
          <cell r="F1383">
            <v>0</v>
          </cell>
          <cell r="G1383">
            <v>0</v>
          </cell>
          <cell r="H1383">
            <v>0</v>
          </cell>
          <cell r="I1383">
            <v>0</v>
          </cell>
          <cell r="J1383">
            <v>0</v>
          </cell>
          <cell r="K1383">
            <v>0</v>
          </cell>
          <cell r="L1383" t="str">
            <v>UN</v>
          </cell>
          <cell r="M1383">
            <v>2247.2600000000002</v>
          </cell>
        </row>
        <row r="1384">
          <cell r="A1384" t="str">
            <v>11.62.12</v>
          </cell>
          <cell r="B1384" t="str">
            <v>SUDECAP</v>
          </cell>
          <cell r="C1384" t="str">
            <v>TIPO C6, DEMANDA PROVÁVEL DE 47,1 ATÉ 57,0KW (3F+N)</v>
          </cell>
          <cell r="D1384">
            <v>0</v>
          </cell>
          <cell r="E1384">
            <v>0</v>
          </cell>
          <cell r="F1384">
            <v>0</v>
          </cell>
          <cell r="G1384">
            <v>0</v>
          </cell>
          <cell r="H1384">
            <v>0</v>
          </cell>
          <cell r="I1384">
            <v>0</v>
          </cell>
          <cell r="J1384">
            <v>0</v>
          </cell>
          <cell r="K1384">
            <v>0</v>
          </cell>
          <cell r="L1384" t="str">
            <v>UN</v>
          </cell>
          <cell r="M1384">
            <v>3414.58</v>
          </cell>
        </row>
        <row r="1385">
          <cell r="A1385" t="str">
            <v>11.62.13</v>
          </cell>
          <cell r="B1385" t="str">
            <v>SUDECAP</v>
          </cell>
          <cell r="C1385" t="str">
            <v>TIPO C7, DEMANDA PROVÁVEL DE 57,1 ATÉ 66,0KW (3F+N)</v>
          </cell>
          <cell r="D1385">
            <v>0</v>
          </cell>
          <cell r="E1385">
            <v>0</v>
          </cell>
          <cell r="F1385">
            <v>0</v>
          </cell>
          <cell r="G1385">
            <v>0</v>
          </cell>
          <cell r="H1385">
            <v>0</v>
          </cell>
          <cell r="I1385">
            <v>0</v>
          </cell>
          <cell r="J1385">
            <v>0</v>
          </cell>
          <cell r="K1385">
            <v>0</v>
          </cell>
          <cell r="L1385" t="str">
            <v>UN</v>
          </cell>
          <cell r="M1385">
            <v>3707.49</v>
          </cell>
        </row>
        <row r="1386">
          <cell r="A1386" t="str">
            <v>11.62.14</v>
          </cell>
          <cell r="B1386" t="str">
            <v>SUDECAP</v>
          </cell>
          <cell r="C1386" t="str">
            <v>TIPO C8, DEMANDA PROVÁVEL DE 66,1 ATÉ 75,0KW (3F+N)</v>
          </cell>
          <cell r="D1386">
            <v>0</v>
          </cell>
          <cell r="E1386">
            <v>0</v>
          </cell>
          <cell r="F1386">
            <v>0</v>
          </cell>
          <cell r="G1386">
            <v>0</v>
          </cell>
          <cell r="H1386">
            <v>0</v>
          </cell>
          <cell r="I1386">
            <v>0</v>
          </cell>
          <cell r="J1386">
            <v>0</v>
          </cell>
          <cell r="K1386">
            <v>0</v>
          </cell>
          <cell r="L1386" t="str">
            <v>UN</v>
          </cell>
          <cell r="M1386">
            <v>3707.49</v>
          </cell>
        </row>
        <row r="1387">
          <cell r="A1387" t="str">
            <v>11.80</v>
          </cell>
          <cell r="B1387" t="str">
            <v>SUDECAP</v>
          </cell>
          <cell r="C1387" t="str">
            <v>FIOS E CABOS PADRAO TELEMAR</v>
          </cell>
          <cell r="D1387">
            <v>0</v>
          </cell>
          <cell r="E1387">
            <v>0</v>
          </cell>
          <cell r="F1387">
            <v>0</v>
          </cell>
          <cell r="G1387">
            <v>0</v>
          </cell>
          <cell r="H1387">
            <v>0</v>
          </cell>
          <cell r="I1387">
            <v>0</v>
          </cell>
          <cell r="J1387">
            <v>0</v>
          </cell>
          <cell r="K1387">
            <v>0</v>
          </cell>
          <cell r="L1387">
            <v>0</v>
          </cell>
          <cell r="M1387">
            <v>0</v>
          </cell>
        </row>
        <row r="1388">
          <cell r="A1388" t="str">
            <v>11.80.01</v>
          </cell>
          <cell r="B1388" t="str">
            <v>SUDECAP</v>
          </cell>
          <cell r="C1388" t="str">
            <v>TELEFONICO TIPO FI 2 X 0,6 MM2 PADRAO TELEBRAS</v>
          </cell>
          <cell r="D1388">
            <v>0</v>
          </cell>
          <cell r="E1388">
            <v>0</v>
          </cell>
          <cell r="F1388">
            <v>0</v>
          </cell>
          <cell r="G1388">
            <v>0</v>
          </cell>
          <cell r="H1388">
            <v>0</v>
          </cell>
          <cell r="I1388">
            <v>0</v>
          </cell>
          <cell r="J1388">
            <v>0</v>
          </cell>
          <cell r="K1388">
            <v>0</v>
          </cell>
          <cell r="L1388" t="str">
            <v>M</v>
          </cell>
          <cell r="M1388">
            <v>1.49</v>
          </cell>
        </row>
        <row r="1389">
          <cell r="A1389" t="str">
            <v>11.80.02</v>
          </cell>
          <cell r="B1389" t="str">
            <v>SUDECAP</v>
          </cell>
          <cell r="C1389" t="str">
            <v>CABO CI50.10</v>
          </cell>
          <cell r="D1389">
            <v>0</v>
          </cell>
          <cell r="E1389">
            <v>0</v>
          </cell>
          <cell r="F1389">
            <v>0</v>
          </cell>
          <cell r="G1389">
            <v>0</v>
          </cell>
          <cell r="H1389">
            <v>0</v>
          </cell>
          <cell r="I1389">
            <v>0</v>
          </cell>
          <cell r="J1389">
            <v>0</v>
          </cell>
          <cell r="K1389">
            <v>0</v>
          </cell>
          <cell r="L1389" t="str">
            <v>M</v>
          </cell>
          <cell r="M1389">
            <v>5.55</v>
          </cell>
        </row>
        <row r="1390">
          <cell r="A1390" t="str">
            <v>11.80.03</v>
          </cell>
          <cell r="B1390" t="str">
            <v>SUDECAP</v>
          </cell>
          <cell r="C1390" t="str">
            <v>CABO CI50.20</v>
          </cell>
          <cell r="D1390">
            <v>0</v>
          </cell>
          <cell r="E1390">
            <v>0</v>
          </cell>
          <cell r="F1390">
            <v>0</v>
          </cell>
          <cell r="G1390">
            <v>0</v>
          </cell>
          <cell r="H1390">
            <v>0</v>
          </cell>
          <cell r="I1390">
            <v>0</v>
          </cell>
          <cell r="J1390">
            <v>0</v>
          </cell>
          <cell r="K1390">
            <v>0</v>
          </cell>
          <cell r="L1390" t="str">
            <v>M</v>
          </cell>
          <cell r="M1390">
            <v>12.21</v>
          </cell>
        </row>
        <row r="1391">
          <cell r="A1391" t="str">
            <v>11.80.04</v>
          </cell>
          <cell r="B1391" t="str">
            <v>SUDECAP</v>
          </cell>
          <cell r="C1391" t="str">
            <v>CABO CI50.30</v>
          </cell>
          <cell r="D1391">
            <v>0</v>
          </cell>
          <cell r="E1391">
            <v>0</v>
          </cell>
          <cell r="F1391">
            <v>0</v>
          </cell>
          <cell r="G1391">
            <v>0</v>
          </cell>
          <cell r="H1391">
            <v>0</v>
          </cell>
          <cell r="I1391">
            <v>0</v>
          </cell>
          <cell r="J1391">
            <v>0</v>
          </cell>
          <cell r="K1391">
            <v>0</v>
          </cell>
          <cell r="L1391" t="str">
            <v>M</v>
          </cell>
          <cell r="M1391">
            <v>15.25</v>
          </cell>
        </row>
        <row r="1392">
          <cell r="A1392" t="str">
            <v>11.80.05</v>
          </cell>
          <cell r="B1392" t="str">
            <v>SUDECAP</v>
          </cell>
          <cell r="C1392" t="str">
            <v>CABO CI50.50</v>
          </cell>
          <cell r="D1392">
            <v>0</v>
          </cell>
          <cell r="E1392">
            <v>0</v>
          </cell>
          <cell r="F1392">
            <v>0</v>
          </cell>
          <cell r="G1392">
            <v>0</v>
          </cell>
          <cell r="H1392">
            <v>0</v>
          </cell>
          <cell r="I1392">
            <v>0</v>
          </cell>
          <cell r="J1392">
            <v>0</v>
          </cell>
          <cell r="K1392">
            <v>0</v>
          </cell>
          <cell r="L1392" t="str">
            <v>M</v>
          </cell>
          <cell r="M1392">
            <v>25.3</v>
          </cell>
        </row>
        <row r="1393">
          <cell r="A1393" t="str">
            <v>11.80.07</v>
          </cell>
          <cell r="B1393" t="str">
            <v>SUDECAP</v>
          </cell>
          <cell r="C1393" t="str">
            <v>CABO CCE-APL-50.2</v>
          </cell>
          <cell r="D1393">
            <v>0</v>
          </cell>
          <cell r="E1393">
            <v>0</v>
          </cell>
          <cell r="F1393">
            <v>0</v>
          </cell>
          <cell r="G1393">
            <v>0</v>
          </cell>
          <cell r="H1393">
            <v>0</v>
          </cell>
          <cell r="I1393">
            <v>0</v>
          </cell>
          <cell r="J1393">
            <v>0</v>
          </cell>
          <cell r="K1393">
            <v>0</v>
          </cell>
          <cell r="L1393" t="str">
            <v>M</v>
          </cell>
          <cell r="M1393">
            <v>2.41</v>
          </cell>
        </row>
        <row r="1394">
          <cell r="A1394" t="str">
            <v>11.80.09</v>
          </cell>
          <cell r="B1394" t="str">
            <v>SUDECAP</v>
          </cell>
          <cell r="C1394" t="str">
            <v>CABO CCE-APL-50.4</v>
          </cell>
          <cell r="D1394">
            <v>0</v>
          </cell>
          <cell r="E1394">
            <v>0</v>
          </cell>
          <cell r="F1394">
            <v>0</v>
          </cell>
          <cell r="G1394">
            <v>0</v>
          </cell>
          <cell r="H1394">
            <v>0</v>
          </cell>
          <cell r="I1394">
            <v>0</v>
          </cell>
          <cell r="J1394">
            <v>0</v>
          </cell>
          <cell r="K1394">
            <v>0</v>
          </cell>
          <cell r="L1394" t="str">
            <v>M</v>
          </cell>
          <cell r="M1394">
            <v>3.71</v>
          </cell>
        </row>
        <row r="1395">
          <cell r="A1395" t="str">
            <v>11.80.11</v>
          </cell>
          <cell r="B1395" t="str">
            <v>SUDECAP</v>
          </cell>
          <cell r="C1395" t="str">
            <v>CABO CCE-APL-50.6</v>
          </cell>
          <cell r="D1395">
            <v>0</v>
          </cell>
          <cell r="E1395">
            <v>0</v>
          </cell>
          <cell r="F1395">
            <v>0</v>
          </cell>
          <cell r="G1395">
            <v>0</v>
          </cell>
          <cell r="H1395">
            <v>0</v>
          </cell>
          <cell r="I1395">
            <v>0</v>
          </cell>
          <cell r="J1395">
            <v>0</v>
          </cell>
          <cell r="K1395">
            <v>0</v>
          </cell>
          <cell r="L1395" t="str">
            <v>M</v>
          </cell>
          <cell r="M1395">
            <v>4.5999999999999996</v>
          </cell>
        </row>
        <row r="1396">
          <cell r="A1396" t="str">
            <v>11.80.12</v>
          </cell>
          <cell r="B1396" t="str">
            <v>SUDECAP</v>
          </cell>
          <cell r="C1396" t="str">
            <v>CABO CTP-APL-5N 50.10</v>
          </cell>
          <cell r="D1396">
            <v>0</v>
          </cell>
          <cell r="E1396">
            <v>0</v>
          </cell>
          <cell r="F1396">
            <v>0</v>
          </cell>
          <cell r="G1396">
            <v>0</v>
          </cell>
          <cell r="H1396">
            <v>0</v>
          </cell>
          <cell r="I1396">
            <v>0</v>
          </cell>
          <cell r="J1396">
            <v>0</v>
          </cell>
          <cell r="K1396">
            <v>0</v>
          </cell>
          <cell r="L1396" t="str">
            <v>M</v>
          </cell>
          <cell r="M1396">
            <v>15.16</v>
          </cell>
        </row>
        <row r="1397">
          <cell r="A1397" t="str">
            <v>11.80.13</v>
          </cell>
          <cell r="B1397" t="str">
            <v>SUDECAP</v>
          </cell>
          <cell r="C1397" t="str">
            <v>CABO CTP-APL-5N 50.20</v>
          </cell>
          <cell r="D1397">
            <v>0</v>
          </cell>
          <cell r="E1397">
            <v>0</v>
          </cell>
          <cell r="F1397">
            <v>0</v>
          </cell>
          <cell r="G1397">
            <v>0</v>
          </cell>
          <cell r="H1397">
            <v>0</v>
          </cell>
          <cell r="I1397">
            <v>0</v>
          </cell>
          <cell r="J1397">
            <v>0</v>
          </cell>
          <cell r="K1397">
            <v>0</v>
          </cell>
          <cell r="L1397" t="str">
            <v>M</v>
          </cell>
          <cell r="M1397">
            <v>18.03</v>
          </cell>
        </row>
        <row r="1398">
          <cell r="A1398" t="str">
            <v>11.80.14</v>
          </cell>
          <cell r="B1398" t="str">
            <v>SUDECAP</v>
          </cell>
          <cell r="C1398" t="str">
            <v>CABO CTP-APL-5N 50.30</v>
          </cell>
          <cell r="D1398">
            <v>0</v>
          </cell>
          <cell r="E1398">
            <v>0</v>
          </cell>
          <cell r="F1398">
            <v>0</v>
          </cell>
          <cell r="G1398">
            <v>0</v>
          </cell>
          <cell r="H1398">
            <v>0</v>
          </cell>
          <cell r="I1398">
            <v>0</v>
          </cell>
          <cell r="J1398">
            <v>0</v>
          </cell>
          <cell r="K1398">
            <v>0</v>
          </cell>
          <cell r="L1398" t="str">
            <v>M</v>
          </cell>
          <cell r="M1398">
            <v>15.91</v>
          </cell>
        </row>
        <row r="1399">
          <cell r="A1399" t="str">
            <v>11.80.15</v>
          </cell>
          <cell r="B1399" t="str">
            <v>SUDECAP</v>
          </cell>
          <cell r="C1399" t="str">
            <v>CABO CTP-APL-5N 50.50</v>
          </cell>
          <cell r="D1399">
            <v>0</v>
          </cell>
          <cell r="E1399">
            <v>0</v>
          </cell>
          <cell r="F1399">
            <v>0</v>
          </cell>
          <cell r="G1399">
            <v>0</v>
          </cell>
          <cell r="H1399">
            <v>0</v>
          </cell>
          <cell r="I1399">
            <v>0</v>
          </cell>
          <cell r="J1399">
            <v>0</v>
          </cell>
          <cell r="K1399">
            <v>0</v>
          </cell>
          <cell r="L1399" t="str">
            <v>M</v>
          </cell>
          <cell r="M1399">
            <v>23.48</v>
          </cell>
        </row>
        <row r="1400">
          <cell r="A1400" t="str">
            <v>11.80.20</v>
          </cell>
          <cell r="B1400" t="str">
            <v>SUDECAP</v>
          </cell>
          <cell r="C1400" t="str">
            <v>CABO UTP 4 PARES-CATEGORIA 5E-FURUKAWA OU EQUIVALENTE</v>
          </cell>
          <cell r="D1400">
            <v>0</v>
          </cell>
          <cell r="E1400">
            <v>0</v>
          </cell>
          <cell r="F1400">
            <v>0</v>
          </cell>
          <cell r="G1400">
            <v>0</v>
          </cell>
          <cell r="H1400">
            <v>0</v>
          </cell>
          <cell r="I1400">
            <v>0</v>
          </cell>
          <cell r="J1400">
            <v>0</v>
          </cell>
          <cell r="K1400">
            <v>0</v>
          </cell>
          <cell r="L1400" t="str">
            <v>M</v>
          </cell>
          <cell r="M1400">
            <v>5.19</v>
          </cell>
        </row>
        <row r="1401">
          <cell r="A1401" t="str">
            <v>11.81</v>
          </cell>
          <cell r="B1401" t="str">
            <v>SUDECAP</v>
          </cell>
          <cell r="C1401" t="str">
            <v>TOMADAS PADRAO PARA TELECOMUNICACOES</v>
          </cell>
          <cell r="D1401">
            <v>0</v>
          </cell>
          <cell r="E1401">
            <v>0</v>
          </cell>
          <cell r="F1401">
            <v>0</v>
          </cell>
          <cell r="G1401">
            <v>0</v>
          </cell>
          <cell r="H1401">
            <v>0</v>
          </cell>
          <cell r="I1401">
            <v>0</v>
          </cell>
          <cell r="J1401">
            <v>0</v>
          </cell>
          <cell r="K1401">
            <v>0</v>
          </cell>
          <cell r="L1401">
            <v>0</v>
          </cell>
          <cell r="M1401">
            <v>0</v>
          </cell>
        </row>
        <row r="1402">
          <cell r="A1402" t="str">
            <v>11.81.02</v>
          </cell>
          <cell r="B1402" t="str">
            <v>SUDECAP</v>
          </cell>
          <cell r="C1402" t="str">
            <v>TOMADA 4P PARA TELEFONE R.5003 S/ PLACA</v>
          </cell>
          <cell r="D1402">
            <v>0</v>
          </cell>
          <cell r="E1402">
            <v>0</v>
          </cell>
          <cell r="F1402">
            <v>0</v>
          </cell>
          <cell r="G1402">
            <v>0</v>
          </cell>
          <cell r="H1402">
            <v>0</v>
          </cell>
          <cell r="I1402">
            <v>0</v>
          </cell>
          <cell r="J1402">
            <v>0</v>
          </cell>
          <cell r="K1402">
            <v>0</v>
          </cell>
          <cell r="L1402" t="str">
            <v>UN</v>
          </cell>
          <cell r="M1402">
            <v>18.93</v>
          </cell>
        </row>
        <row r="1403">
          <cell r="A1403" t="str">
            <v>11.81.03</v>
          </cell>
          <cell r="B1403" t="str">
            <v>SUDECAP</v>
          </cell>
          <cell r="C1403" t="str">
            <v>TOMADA RJ11 C/ PLACA P/ CAIXA 4"X2" - SILENTOQUE OU EQUIVALENTE</v>
          </cell>
          <cell r="D1403">
            <v>0</v>
          </cell>
          <cell r="E1403">
            <v>0</v>
          </cell>
          <cell r="F1403">
            <v>0</v>
          </cell>
          <cell r="G1403">
            <v>0</v>
          </cell>
          <cell r="H1403">
            <v>0</v>
          </cell>
          <cell r="I1403">
            <v>0</v>
          </cell>
          <cell r="J1403">
            <v>0</v>
          </cell>
          <cell r="K1403">
            <v>0</v>
          </cell>
          <cell r="L1403" t="str">
            <v>UN</v>
          </cell>
          <cell r="M1403">
            <v>19.55</v>
          </cell>
        </row>
        <row r="1404">
          <cell r="A1404" t="str">
            <v>11.81.09</v>
          </cell>
          <cell r="B1404" t="str">
            <v>SUDECAP</v>
          </cell>
          <cell r="C1404" t="str">
            <v>PLACA 2X4" COM FURO CENTRAL PARA TOMADA JACK</v>
          </cell>
          <cell r="D1404">
            <v>0</v>
          </cell>
          <cell r="E1404">
            <v>0</v>
          </cell>
          <cell r="F1404">
            <v>0</v>
          </cell>
          <cell r="G1404">
            <v>0</v>
          </cell>
          <cell r="H1404">
            <v>0</v>
          </cell>
          <cell r="I1404">
            <v>0</v>
          </cell>
          <cell r="J1404">
            <v>0</v>
          </cell>
          <cell r="K1404">
            <v>0</v>
          </cell>
          <cell r="L1404" t="str">
            <v>UN</v>
          </cell>
          <cell r="M1404">
            <v>5.63</v>
          </cell>
        </row>
        <row r="1405">
          <cell r="A1405" t="str">
            <v>11.82</v>
          </cell>
          <cell r="B1405" t="str">
            <v>SUDECAP</v>
          </cell>
          <cell r="C1405" t="str">
            <v>ACESSORIOS PARA INSTALAÇAO TELEFONICA/INFORMATICA</v>
          </cell>
          <cell r="D1405">
            <v>0</v>
          </cell>
          <cell r="E1405">
            <v>0</v>
          </cell>
          <cell r="F1405">
            <v>0</v>
          </cell>
          <cell r="G1405">
            <v>0</v>
          </cell>
          <cell r="H1405">
            <v>0</v>
          </cell>
          <cell r="I1405">
            <v>0</v>
          </cell>
          <cell r="J1405">
            <v>0</v>
          </cell>
          <cell r="K1405">
            <v>0</v>
          </cell>
          <cell r="L1405">
            <v>0</v>
          </cell>
          <cell r="M1405">
            <v>0</v>
          </cell>
        </row>
        <row r="1406">
          <cell r="A1406" t="str">
            <v>11.82.01</v>
          </cell>
          <cell r="B1406" t="str">
            <v>SUDECAP</v>
          </cell>
          <cell r="C1406" t="str">
            <v>ANEL GUIA PADRAO TELEMAR AGS-1</v>
          </cell>
          <cell r="D1406">
            <v>0</v>
          </cell>
          <cell r="E1406">
            <v>0</v>
          </cell>
          <cell r="F1406">
            <v>0</v>
          </cell>
          <cell r="G1406">
            <v>0</v>
          </cell>
          <cell r="H1406">
            <v>0</v>
          </cell>
          <cell r="I1406">
            <v>0</v>
          </cell>
          <cell r="J1406">
            <v>0</v>
          </cell>
          <cell r="K1406">
            <v>0</v>
          </cell>
          <cell r="L1406" t="str">
            <v>UN</v>
          </cell>
          <cell r="M1406">
            <v>2.5099999999999998</v>
          </cell>
        </row>
        <row r="1407">
          <cell r="A1407" t="str">
            <v>11.82.05</v>
          </cell>
          <cell r="B1407" t="str">
            <v>SUDECAP</v>
          </cell>
          <cell r="C1407" t="str">
            <v>ANEL GUIA PADRAO TELEMAR AGS-5</v>
          </cell>
          <cell r="D1407">
            <v>0</v>
          </cell>
          <cell r="E1407">
            <v>0</v>
          </cell>
          <cell r="F1407">
            <v>0</v>
          </cell>
          <cell r="G1407">
            <v>0</v>
          </cell>
          <cell r="H1407">
            <v>0</v>
          </cell>
          <cell r="I1407">
            <v>0</v>
          </cell>
          <cell r="J1407">
            <v>0</v>
          </cell>
          <cell r="K1407">
            <v>0</v>
          </cell>
          <cell r="L1407" t="str">
            <v>UN</v>
          </cell>
          <cell r="M1407">
            <v>2.5099999999999998</v>
          </cell>
        </row>
        <row r="1408">
          <cell r="A1408" t="str">
            <v>11.82.06</v>
          </cell>
          <cell r="B1408" t="str">
            <v>SUDECAP</v>
          </cell>
          <cell r="C1408" t="str">
            <v>CABO COAXIAL P/ ANTENA OU EQUIVALENTE</v>
          </cell>
          <cell r="D1408">
            <v>0</v>
          </cell>
          <cell r="E1408">
            <v>0</v>
          </cell>
          <cell r="F1408">
            <v>0</v>
          </cell>
          <cell r="G1408">
            <v>0</v>
          </cell>
          <cell r="H1408">
            <v>0</v>
          </cell>
          <cell r="I1408">
            <v>0</v>
          </cell>
          <cell r="J1408">
            <v>0</v>
          </cell>
          <cell r="K1408">
            <v>0</v>
          </cell>
          <cell r="L1408" t="str">
            <v>M</v>
          </cell>
          <cell r="M1408">
            <v>5.07</v>
          </cell>
        </row>
        <row r="1409">
          <cell r="A1409" t="str">
            <v>11.82.07</v>
          </cell>
          <cell r="B1409" t="str">
            <v>SUDECAP</v>
          </cell>
          <cell r="C1409" t="str">
            <v>CABO OPTICO CF0A 4 FIBRAS</v>
          </cell>
          <cell r="D1409">
            <v>0</v>
          </cell>
          <cell r="E1409">
            <v>0</v>
          </cell>
          <cell r="F1409">
            <v>0</v>
          </cell>
          <cell r="G1409">
            <v>0</v>
          </cell>
          <cell r="H1409">
            <v>0</v>
          </cell>
          <cell r="I1409">
            <v>0</v>
          </cell>
          <cell r="J1409">
            <v>0</v>
          </cell>
          <cell r="K1409">
            <v>0</v>
          </cell>
          <cell r="L1409" t="str">
            <v>M</v>
          </cell>
          <cell r="M1409">
            <v>8.4499999999999993</v>
          </cell>
        </row>
        <row r="1410">
          <cell r="A1410" t="str">
            <v>11.82.10</v>
          </cell>
          <cell r="B1410" t="str">
            <v>SUDECAP</v>
          </cell>
          <cell r="C1410" t="str">
            <v>CANALETA SUPORTE (CAN-5) PADRAO TELEMAR</v>
          </cell>
          <cell r="D1410">
            <v>0</v>
          </cell>
          <cell r="E1410">
            <v>0</v>
          </cell>
          <cell r="F1410">
            <v>0</v>
          </cell>
          <cell r="G1410">
            <v>0</v>
          </cell>
          <cell r="H1410">
            <v>0</v>
          </cell>
          <cell r="I1410">
            <v>0</v>
          </cell>
          <cell r="J1410">
            <v>0</v>
          </cell>
          <cell r="K1410">
            <v>0</v>
          </cell>
          <cell r="L1410" t="str">
            <v>UN</v>
          </cell>
          <cell r="M1410">
            <v>8.15</v>
          </cell>
        </row>
        <row r="1411">
          <cell r="A1411" t="str">
            <v>11.82.15</v>
          </cell>
          <cell r="B1411" t="str">
            <v>SUDECAP</v>
          </cell>
          <cell r="C1411" t="str">
            <v>ABRAÇADEIRA PADRAO TELEMAR BC-1</v>
          </cell>
          <cell r="D1411">
            <v>0</v>
          </cell>
          <cell r="E1411">
            <v>0</v>
          </cell>
          <cell r="F1411">
            <v>0</v>
          </cell>
          <cell r="G1411">
            <v>0</v>
          </cell>
          <cell r="H1411">
            <v>0</v>
          </cell>
          <cell r="I1411">
            <v>0</v>
          </cell>
          <cell r="J1411">
            <v>0</v>
          </cell>
          <cell r="K1411">
            <v>0</v>
          </cell>
          <cell r="L1411" t="str">
            <v>UN</v>
          </cell>
          <cell r="M1411">
            <v>1.33</v>
          </cell>
        </row>
        <row r="1412">
          <cell r="A1412" t="str">
            <v>11.82.16</v>
          </cell>
          <cell r="B1412" t="str">
            <v>SUDECAP</v>
          </cell>
          <cell r="C1412" t="str">
            <v>ABRAÇADEIRA PADRAO TELEMAR BC-2</v>
          </cell>
          <cell r="D1412">
            <v>0</v>
          </cell>
          <cell r="E1412">
            <v>0</v>
          </cell>
          <cell r="F1412">
            <v>0</v>
          </cell>
          <cell r="G1412">
            <v>0</v>
          </cell>
          <cell r="H1412">
            <v>0</v>
          </cell>
          <cell r="I1412">
            <v>0</v>
          </cell>
          <cell r="J1412">
            <v>0</v>
          </cell>
          <cell r="K1412">
            <v>0</v>
          </cell>
          <cell r="L1412" t="str">
            <v>UN</v>
          </cell>
          <cell r="M1412">
            <v>1.38</v>
          </cell>
        </row>
        <row r="1413">
          <cell r="A1413" t="str">
            <v>11.82.17</v>
          </cell>
          <cell r="B1413" t="str">
            <v>SUDECAP</v>
          </cell>
          <cell r="C1413" t="str">
            <v>ABRAÇADEIRA PADRAO TELEMAR BC-3</v>
          </cell>
          <cell r="D1413">
            <v>0</v>
          </cell>
          <cell r="E1413">
            <v>0</v>
          </cell>
          <cell r="F1413">
            <v>0</v>
          </cell>
          <cell r="G1413">
            <v>0</v>
          </cell>
          <cell r="H1413">
            <v>0</v>
          </cell>
          <cell r="I1413">
            <v>0</v>
          </cell>
          <cell r="J1413">
            <v>0</v>
          </cell>
          <cell r="K1413">
            <v>0</v>
          </cell>
          <cell r="L1413" t="str">
            <v>UN</v>
          </cell>
          <cell r="M1413">
            <v>1.4</v>
          </cell>
        </row>
        <row r="1414">
          <cell r="A1414" t="str">
            <v>11.82.18</v>
          </cell>
          <cell r="B1414" t="str">
            <v>SUDECAP</v>
          </cell>
          <cell r="C1414" t="str">
            <v>ABRAÇADEIRA PADRAO TELEMAR BC-4</v>
          </cell>
          <cell r="D1414">
            <v>0</v>
          </cell>
          <cell r="E1414">
            <v>0</v>
          </cell>
          <cell r="F1414">
            <v>0</v>
          </cell>
          <cell r="G1414">
            <v>0</v>
          </cell>
          <cell r="H1414">
            <v>0</v>
          </cell>
          <cell r="I1414">
            <v>0</v>
          </cell>
          <cell r="J1414">
            <v>0</v>
          </cell>
          <cell r="K1414">
            <v>0</v>
          </cell>
          <cell r="L1414" t="str">
            <v>UN</v>
          </cell>
          <cell r="M1414">
            <v>1.49</v>
          </cell>
        </row>
        <row r="1415">
          <cell r="A1415" t="str">
            <v>11.82.20</v>
          </cell>
          <cell r="B1415" t="str">
            <v>SUDECAP</v>
          </cell>
          <cell r="C1415" t="str">
            <v>BORNE FEMEA PARA PINO BANANA PADRAO TELEMAR</v>
          </cell>
          <cell r="D1415">
            <v>0</v>
          </cell>
          <cell r="E1415">
            <v>0</v>
          </cell>
          <cell r="F1415">
            <v>0</v>
          </cell>
          <cell r="G1415">
            <v>0</v>
          </cell>
          <cell r="H1415">
            <v>0</v>
          </cell>
          <cell r="I1415">
            <v>0</v>
          </cell>
          <cell r="J1415">
            <v>0</v>
          </cell>
          <cell r="K1415">
            <v>0</v>
          </cell>
          <cell r="L1415" t="str">
            <v>UN</v>
          </cell>
          <cell r="M1415">
            <v>9.9499999999999993</v>
          </cell>
        </row>
        <row r="1416">
          <cell r="A1416" t="str">
            <v>11.82.21</v>
          </cell>
          <cell r="B1416" t="str">
            <v>SUDECAP</v>
          </cell>
          <cell r="C1416" t="str">
            <v>BLOCO DE LIGAÇAO INTERNA TIPO BLI-10 P. TELEBRAS</v>
          </cell>
          <cell r="D1416">
            <v>0</v>
          </cell>
          <cell r="E1416">
            <v>0</v>
          </cell>
          <cell r="F1416">
            <v>0</v>
          </cell>
          <cell r="G1416">
            <v>0</v>
          </cell>
          <cell r="H1416">
            <v>0</v>
          </cell>
          <cell r="I1416">
            <v>0</v>
          </cell>
          <cell r="J1416">
            <v>0</v>
          </cell>
          <cell r="K1416">
            <v>0</v>
          </cell>
          <cell r="L1416" t="str">
            <v>UN</v>
          </cell>
          <cell r="M1416">
            <v>22.9</v>
          </cell>
        </row>
        <row r="1417">
          <cell r="A1417" t="str">
            <v>11.82.50</v>
          </cell>
          <cell r="B1417" t="str">
            <v>SUDECAP</v>
          </cell>
          <cell r="C1417" t="str">
            <v>TOMADA RJ 45 S/ PLACA</v>
          </cell>
          <cell r="D1417">
            <v>0</v>
          </cell>
          <cell r="E1417">
            <v>0</v>
          </cell>
          <cell r="F1417">
            <v>0</v>
          </cell>
          <cell r="G1417">
            <v>0</v>
          </cell>
          <cell r="H1417">
            <v>0</v>
          </cell>
          <cell r="I1417">
            <v>0</v>
          </cell>
          <cell r="J1417">
            <v>0</v>
          </cell>
          <cell r="K1417">
            <v>0</v>
          </cell>
          <cell r="L1417" t="str">
            <v>UN</v>
          </cell>
          <cell r="M1417">
            <v>23.58</v>
          </cell>
        </row>
        <row r="1418">
          <cell r="A1418" t="str">
            <v>11.82.54</v>
          </cell>
          <cell r="B1418" t="str">
            <v>SUDECAP</v>
          </cell>
          <cell r="C1418" t="str">
            <v>GUIA DE CABOS P/ RACK 1U</v>
          </cell>
          <cell r="D1418">
            <v>0</v>
          </cell>
          <cell r="E1418">
            <v>0</v>
          </cell>
          <cell r="F1418">
            <v>0</v>
          </cell>
          <cell r="G1418">
            <v>0</v>
          </cell>
          <cell r="H1418">
            <v>0</v>
          </cell>
          <cell r="I1418">
            <v>0</v>
          </cell>
          <cell r="J1418">
            <v>0</v>
          </cell>
          <cell r="K1418">
            <v>0</v>
          </cell>
          <cell r="L1418" t="str">
            <v>UN</v>
          </cell>
          <cell r="M1418">
            <v>25.37</v>
          </cell>
        </row>
        <row r="1419">
          <cell r="A1419" t="str">
            <v>11.82.55</v>
          </cell>
          <cell r="B1419" t="str">
            <v>SUDECAP</v>
          </cell>
          <cell r="C1419" t="str">
            <v>BLOCO PARA 50 PARES K110-50SS OU EQUIVALENTE</v>
          </cell>
          <cell r="D1419">
            <v>0</v>
          </cell>
          <cell r="E1419">
            <v>0</v>
          </cell>
          <cell r="F1419">
            <v>0</v>
          </cell>
          <cell r="G1419">
            <v>0</v>
          </cell>
          <cell r="H1419">
            <v>0</v>
          </cell>
          <cell r="I1419">
            <v>0</v>
          </cell>
          <cell r="J1419">
            <v>0</v>
          </cell>
          <cell r="K1419">
            <v>0</v>
          </cell>
          <cell r="L1419" t="str">
            <v>UN</v>
          </cell>
          <cell r="M1419">
            <v>64.900000000000006</v>
          </cell>
        </row>
        <row r="1420">
          <cell r="A1420" t="str">
            <v>11.82.56</v>
          </cell>
          <cell r="B1420" t="str">
            <v>SUDECAP</v>
          </cell>
          <cell r="C1420" t="str">
            <v>CALHA COM 8 TOMADAS 19"</v>
          </cell>
          <cell r="D1420">
            <v>0</v>
          </cell>
          <cell r="E1420">
            <v>0</v>
          </cell>
          <cell r="F1420">
            <v>0</v>
          </cell>
          <cell r="G1420">
            <v>0</v>
          </cell>
          <cell r="H1420">
            <v>0</v>
          </cell>
          <cell r="I1420">
            <v>0</v>
          </cell>
          <cell r="J1420">
            <v>0</v>
          </cell>
          <cell r="K1420">
            <v>0</v>
          </cell>
          <cell r="L1420" t="str">
            <v>UN</v>
          </cell>
          <cell r="M1420">
            <v>77.06</v>
          </cell>
        </row>
        <row r="1421">
          <cell r="A1421" t="str">
            <v>11.82.57</v>
          </cell>
          <cell r="B1421" t="str">
            <v>SUDECAP</v>
          </cell>
          <cell r="C1421" t="str">
            <v>CALHA COM 4 TOMADAS 19"</v>
          </cell>
          <cell r="D1421">
            <v>0</v>
          </cell>
          <cell r="E1421">
            <v>0</v>
          </cell>
          <cell r="F1421">
            <v>0</v>
          </cell>
          <cell r="G1421">
            <v>0</v>
          </cell>
          <cell r="H1421">
            <v>0</v>
          </cell>
          <cell r="I1421">
            <v>0</v>
          </cell>
          <cell r="J1421">
            <v>0</v>
          </cell>
          <cell r="K1421">
            <v>0</v>
          </cell>
          <cell r="L1421" t="str">
            <v>UN</v>
          </cell>
          <cell r="M1421">
            <v>45.74</v>
          </cell>
        </row>
        <row r="1422">
          <cell r="A1422" t="str">
            <v>11.82.58</v>
          </cell>
          <cell r="B1422" t="str">
            <v>SUDECAP</v>
          </cell>
          <cell r="C1422" t="str">
            <v>PATCH CORDS TIPO 110-CATEG.5E-REF.K-PC5E15-1,5M OU EQUIVALENTE</v>
          </cell>
          <cell r="D1422">
            <v>0</v>
          </cell>
          <cell r="E1422">
            <v>0</v>
          </cell>
          <cell r="F1422">
            <v>0</v>
          </cell>
          <cell r="G1422">
            <v>0</v>
          </cell>
          <cell r="H1422">
            <v>0</v>
          </cell>
          <cell r="I1422">
            <v>0</v>
          </cell>
          <cell r="J1422">
            <v>0</v>
          </cell>
          <cell r="K1422">
            <v>0</v>
          </cell>
          <cell r="L1422" t="str">
            <v>UN</v>
          </cell>
          <cell r="M1422">
            <v>22.51</v>
          </cell>
        </row>
        <row r="1423">
          <cell r="A1423" t="str">
            <v>11.82.59</v>
          </cell>
          <cell r="B1423" t="str">
            <v>SUDECAP</v>
          </cell>
          <cell r="C1423" t="str">
            <v>PATCH CORDS TIPO RJ45-CATEG.E-REF.K-PC5E-1,5M OU EQUIVALENTE</v>
          </cell>
          <cell r="D1423">
            <v>0</v>
          </cell>
          <cell r="E1423">
            <v>0</v>
          </cell>
          <cell r="F1423">
            <v>0</v>
          </cell>
          <cell r="G1423">
            <v>0</v>
          </cell>
          <cell r="H1423">
            <v>0</v>
          </cell>
          <cell r="I1423">
            <v>0</v>
          </cell>
          <cell r="J1423">
            <v>0</v>
          </cell>
          <cell r="K1423">
            <v>0</v>
          </cell>
          <cell r="L1423" t="str">
            <v>UN</v>
          </cell>
          <cell r="M1423">
            <v>17.16</v>
          </cell>
        </row>
        <row r="1424">
          <cell r="A1424" t="str">
            <v>11.82.60</v>
          </cell>
          <cell r="B1424" t="str">
            <v>SUDECAP</v>
          </cell>
          <cell r="C1424" t="str">
            <v>MODULO HITOP EMBUTIR, 19" 16U OU EQUIVALENTE</v>
          </cell>
          <cell r="D1424">
            <v>0</v>
          </cell>
          <cell r="E1424">
            <v>0</v>
          </cell>
          <cell r="F1424">
            <v>0</v>
          </cell>
          <cell r="G1424">
            <v>0</v>
          </cell>
          <cell r="H1424">
            <v>0</v>
          </cell>
          <cell r="I1424">
            <v>0</v>
          </cell>
          <cell r="J1424">
            <v>0</v>
          </cell>
          <cell r="K1424">
            <v>0</v>
          </cell>
          <cell r="L1424" t="str">
            <v>UN</v>
          </cell>
          <cell r="M1424">
            <v>598.57000000000005</v>
          </cell>
        </row>
        <row r="1425">
          <cell r="A1425" t="str">
            <v>11.82.62</v>
          </cell>
          <cell r="B1425" t="str">
            <v>SUDECAP</v>
          </cell>
          <cell r="C1425" t="str">
            <v>PAINEL CEGO, REF. KN-BLIND DA PLP OU EQUIVALENTE</v>
          </cell>
          <cell r="D1425">
            <v>0</v>
          </cell>
          <cell r="E1425">
            <v>0</v>
          </cell>
          <cell r="F1425">
            <v>0</v>
          </cell>
          <cell r="G1425">
            <v>0</v>
          </cell>
          <cell r="H1425">
            <v>0</v>
          </cell>
          <cell r="I1425">
            <v>0</v>
          </cell>
          <cell r="J1425">
            <v>0</v>
          </cell>
          <cell r="K1425">
            <v>0</v>
          </cell>
          <cell r="L1425" t="str">
            <v>UN</v>
          </cell>
          <cell r="M1425">
            <v>43.95</v>
          </cell>
        </row>
        <row r="1426">
          <cell r="A1426" t="str">
            <v>11.82.64</v>
          </cell>
          <cell r="B1426" t="str">
            <v>SUDECAP</v>
          </cell>
          <cell r="C1426" t="str">
            <v>ORGANIZADOR DE CABOS 1U ALLKONNECT OU EQUIVALENTE</v>
          </cell>
          <cell r="D1426">
            <v>0</v>
          </cell>
          <cell r="E1426">
            <v>0</v>
          </cell>
          <cell r="F1426">
            <v>0</v>
          </cell>
          <cell r="G1426">
            <v>0</v>
          </cell>
          <cell r="H1426">
            <v>0</v>
          </cell>
          <cell r="I1426">
            <v>0</v>
          </cell>
          <cell r="J1426">
            <v>0</v>
          </cell>
          <cell r="K1426">
            <v>0</v>
          </cell>
          <cell r="L1426" t="str">
            <v>UN</v>
          </cell>
          <cell r="M1426">
            <v>62.08</v>
          </cell>
        </row>
        <row r="1427">
          <cell r="A1427" t="str">
            <v>11.82.66</v>
          </cell>
          <cell r="B1427" t="str">
            <v>SUDECAP</v>
          </cell>
          <cell r="C1427" t="str">
            <v>PATCH PAINEL 24 PORTAS CATEG.5E MAXITELECOM/SIMIL. OU EQUIVALENTE</v>
          </cell>
          <cell r="D1427">
            <v>0</v>
          </cell>
          <cell r="E1427">
            <v>0</v>
          </cell>
          <cell r="F1427">
            <v>0</v>
          </cell>
          <cell r="G1427">
            <v>0</v>
          </cell>
          <cell r="H1427">
            <v>0</v>
          </cell>
          <cell r="I1427">
            <v>0</v>
          </cell>
          <cell r="J1427">
            <v>0</v>
          </cell>
          <cell r="K1427">
            <v>0</v>
          </cell>
          <cell r="L1427" t="str">
            <v>UN</v>
          </cell>
          <cell r="M1427">
            <v>160.85</v>
          </cell>
        </row>
        <row r="1428">
          <cell r="A1428" t="str">
            <v>11.82.67</v>
          </cell>
          <cell r="B1428" t="str">
            <v>SUDECAP</v>
          </cell>
          <cell r="C1428" t="str">
            <v>PATCH PAINEL 48 PORTAS CATEG.5E MAXITELECOM/SIMIL. OU EQUIVALENTE</v>
          </cell>
          <cell r="D1428">
            <v>0</v>
          </cell>
          <cell r="E1428">
            <v>0</v>
          </cell>
          <cell r="F1428">
            <v>0</v>
          </cell>
          <cell r="G1428">
            <v>0</v>
          </cell>
          <cell r="H1428">
            <v>0</v>
          </cell>
          <cell r="I1428">
            <v>0</v>
          </cell>
          <cell r="J1428">
            <v>0</v>
          </cell>
          <cell r="K1428">
            <v>0</v>
          </cell>
          <cell r="L1428" t="str">
            <v>UN</v>
          </cell>
          <cell r="M1428">
            <v>319.89999999999998</v>
          </cell>
        </row>
        <row r="1429">
          <cell r="A1429" t="str">
            <v>11.82.70</v>
          </cell>
          <cell r="B1429" t="str">
            <v>SUDECAP</v>
          </cell>
          <cell r="C1429" t="str">
            <v>IDENTIF. TESTE E CERTIFICACAO PONTOS REDE LOGICA OU EQUIVALENTE</v>
          </cell>
          <cell r="D1429">
            <v>0</v>
          </cell>
          <cell r="E1429">
            <v>0</v>
          </cell>
          <cell r="F1429">
            <v>0</v>
          </cell>
          <cell r="G1429">
            <v>0</v>
          </cell>
          <cell r="H1429">
            <v>0</v>
          </cell>
          <cell r="I1429">
            <v>0</v>
          </cell>
          <cell r="J1429">
            <v>0</v>
          </cell>
          <cell r="K1429">
            <v>0</v>
          </cell>
          <cell r="L1429" t="str">
            <v>UN</v>
          </cell>
          <cell r="M1429">
            <v>15</v>
          </cell>
        </row>
        <row r="1430">
          <cell r="A1430" t="str">
            <v>11.83</v>
          </cell>
          <cell r="B1430" t="str">
            <v>SUDECAP</v>
          </cell>
          <cell r="C1430" t="str">
            <v>ATERRAMENTO PARA INSTALAÇAO</v>
          </cell>
          <cell r="D1430">
            <v>0</v>
          </cell>
          <cell r="E1430">
            <v>0</v>
          </cell>
          <cell r="F1430">
            <v>0</v>
          </cell>
          <cell r="G1430">
            <v>0</v>
          </cell>
          <cell r="H1430">
            <v>0</v>
          </cell>
          <cell r="I1430">
            <v>0</v>
          </cell>
          <cell r="J1430">
            <v>0</v>
          </cell>
          <cell r="K1430">
            <v>0</v>
          </cell>
          <cell r="L1430">
            <v>0</v>
          </cell>
          <cell r="M1430">
            <v>0</v>
          </cell>
        </row>
        <row r="1431">
          <cell r="A1431" t="str">
            <v>11.83.01</v>
          </cell>
          <cell r="B1431" t="str">
            <v>SUDECAP</v>
          </cell>
          <cell r="C1431" t="str">
            <v>HASTE DE ATERRAMENTO DE AÇO COBREADO 15MM X 2400MM</v>
          </cell>
          <cell r="D1431">
            <v>0</v>
          </cell>
          <cell r="E1431">
            <v>0</v>
          </cell>
          <cell r="F1431">
            <v>0</v>
          </cell>
          <cell r="G1431">
            <v>0</v>
          </cell>
          <cell r="H1431">
            <v>0</v>
          </cell>
          <cell r="I1431">
            <v>0</v>
          </cell>
          <cell r="J1431">
            <v>0</v>
          </cell>
          <cell r="K1431">
            <v>0</v>
          </cell>
          <cell r="L1431" t="str">
            <v>UN</v>
          </cell>
          <cell r="M1431">
            <v>54.5</v>
          </cell>
        </row>
        <row r="1432">
          <cell r="A1432" t="str">
            <v>11.83.02</v>
          </cell>
          <cell r="B1432" t="str">
            <v>SUDECAP</v>
          </cell>
          <cell r="C1432" t="str">
            <v>CONECTOR CABO HASTE CHT-1 DE ATERRAMENTO P.TELEMAR</v>
          </cell>
          <cell r="D1432">
            <v>0</v>
          </cell>
          <cell r="E1432">
            <v>0</v>
          </cell>
          <cell r="F1432">
            <v>0</v>
          </cell>
          <cell r="G1432">
            <v>0</v>
          </cell>
          <cell r="H1432">
            <v>0</v>
          </cell>
          <cell r="I1432">
            <v>0</v>
          </cell>
          <cell r="J1432">
            <v>0</v>
          </cell>
          <cell r="K1432">
            <v>0</v>
          </cell>
          <cell r="L1432" t="str">
            <v>UN</v>
          </cell>
          <cell r="M1432">
            <v>25.13</v>
          </cell>
        </row>
        <row r="1433">
          <cell r="A1433" t="str">
            <v>11.83.11</v>
          </cell>
          <cell r="B1433" t="str">
            <v>SUDECAP</v>
          </cell>
          <cell r="C1433" t="str">
            <v>HASTE DE ATERRAMENTO AÇO GALV. 3/4" X 3,0 MM</v>
          </cell>
          <cell r="D1433">
            <v>0</v>
          </cell>
          <cell r="E1433">
            <v>0</v>
          </cell>
          <cell r="F1433">
            <v>0</v>
          </cell>
          <cell r="G1433">
            <v>0</v>
          </cell>
          <cell r="H1433">
            <v>0</v>
          </cell>
          <cell r="I1433">
            <v>0</v>
          </cell>
          <cell r="J1433">
            <v>0</v>
          </cell>
          <cell r="K1433">
            <v>0</v>
          </cell>
          <cell r="L1433" t="str">
            <v>UN</v>
          </cell>
          <cell r="M1433">
            <v>100.4</v>
          </cell>
        </row>
        <row r="1434">
          <cell r="A1434" t="str">
            <v>11.83.13</v>
          </cell>
          <cell r="B1434" t="str">
            <v>SUDECAP</v>
          </cell>
          <cell r="C1434" t="str">
            <v>HASTE ATERRAMENTO AÇO ZINCADO 25X25X2500MM P.CEMIG</v>
          </cell>
          <cell r="D1434">
            <v>0</v>
          </cell>
          <cell r="E1434">
            <v>0</v>
          </cell>
          <cell r="F1434">
            <v>0</v>
          </cell>
          <cell r="G1434">
            <v>0</v>
          </cell>
          <cell r="H1434">
            <v>0</v>
          </cell>
          <cell r="I1434">
            <v>0</v>
          </cell>
          <cell r="J1434">
            <v>0</v>
          </cell>
          <cell r="K1434">
            <v>0</v>
          </cell>
          <cell r="L1434" t="str">
            <v>UN</v>
          </cell>
          <cell r="M1434">
            <v>57.5</v>
          </cell>
        </row>
        <row r="1435">
          <cell r="A1435" t="str">
            <v>11.83.14</v>
          </cell>
          <cell r="B1435" t="str">
            <v>SUDECAP</v>
          </cell>
          <cell r="C1435" t="str">
            <v>HASTE ATERRAMENTO 17MM X 2400 MM</v>
          </cell>
          <cell r="D1435">
            <v>0</v>
          </cell>
          <cell r="E1435">
            <v>0</v>
          </cell>
          <cell r="F1435">
            <v>0</v>
          </cell>
          <cell r="G1435">
            <v>0</v>
          </cell>
          <cell r="H1435">
            <v>0</v>
          </cell>
          <cell r="I1435">
            <v>0</v>
          </cell>
          <cell r="J1435">
            <v>0</v>
          </cell>
          <cell r="K1435">
            <v>0</v>
          </cell>
          <cell r="L1435" t="str">
            <v>UN</v>
          </cell>
          <cell r="M1435">
            <v>82.05</v>
          </cell>
        </row>
        <row r="1436">
          <cell r="A1436" t="str">
            <v>11.84</v>
          </cell>
          <cell r="B1436" t="str">
            <v>SUDECAP</v>
          </cell>
          <cell r="C1436" t="str">
            <v>CAIXAS PARA INSTALAÇAO TELEFONICA PADRAO TELEMAR</v>
          </cell>
          <cell r="D1436">
            <v>0</v>
          </cell>
          <cell r="E1436">
            <v>0</v>
          </cell>
          <cell r="F1436">
            <v>0</v>
          </cell>
          <cell r="G1436">
            <v>0</v>
          </cell>
          <cell r="H1436">
            <v>0</v>
          </cell>
          <cell r="I1436">
            <v>0</v>
          </cell>
          <cell r="J1436">
            <v>0</v>
          </cell>
          <cell r="K1436">
            <v>0</v>
          </cell>
          <cell r="L1436">
            <v>0</v>
          </cell>
          <cell r="M1436">
            <v>0</v>
          </cell>
        </row>
        <row r="1437">
          <cell r="A1437" t="str">
            <v>11.84.01</v>
          </cell>
          <cell r="B1437" t="str">
            <v>SUDECAP</v>
          </cell>
          <cell r="C1437" t="str">
            <v>P20 20X20X20 CM - FERRO FUNDIDO - PADRAO TELEMAR</v>
          </cell>
          <cell r="D1437">
            <v>0</v>
          </cell>
          <cell r="E1437">
            <v>0</v>
          </cell>
          <cell r="F1437">
            <v>0</v>
          </cell>
          <cell r="G1437">
            <v>0</v>
          </cell>
          <cell r="H1437">
            <v>0</v>
          </cell>
          <cell r="I1437">
            <v>0</v>
          </cell>
          <cell r="J1437">
            <v>0</v>
          </cell>
          <cell r="K1437">
            <v>0</v>
          </cell>
          <cell r="L1437" t="str">
            <v>UN</v>
          </cell>
          <cell r="M1437">
            <v>80</v>
          </cell>
        </row>
        <row r="1438">
          <cell r="A1438" t="str">
            <v>11.84.02</v>
          </cell>
          <cell r="B1438" t="str">
            <v>SUDECAP</v>
          </cell>
          <cell r="C1438" t="str">
            <v>R1 35X60X50 CM P.TELEBRAS INCLUSIVE ARO E TAMPA</v>
          </cell>
          <cell r="D1438">
            <v>0</v>
          </cell>
          <cell r="E1438">
            <v>0</v>
          </cell>
          <cell r="F1438">
            <v>0</v>
          </cell>
          <cell r="G1438">
            <v>0</v>
          </cell>
          <cell r="H1438">
            <v>0</v>
          </cell>
          <cell r="I1438">
            <v>0</v>
          </cell>
          <cell r="J1438">
            <v>0</v>
          </cell>
          <cell r="K1438">
            <v>0</v>
          </cell>
          <cell r="L1438" t="str">
            <v>UN</v>
          </cell>
          <cell r="M1438">
            <v>589.63</v>
          </cell>
        </row>
        <row r="1439">
          <cell r="A1439" t="str">
            <v>11.84.03</v>
          </cell>
          <cell r="B1439" t="str">
            <v>SUDECAP</v>
          </cell>
          <cell r="C1439" t="str">
            <v>R2 107X52X50 CM - ALVEN. E CONC. TAMPA TIPO TR2-FF</v>
          </cell>
          <cell r="D1439">
            <v>0</v>
          </cell>
          <cell r="E1439">
            <v>0</v>
          </cell>
          <cell r="F1439">
            <v>0</v>
          </cell>
          <cell r="G1439">
            <v>0</v>
          </cell>
          <cell r="H1439">
            <v>0</v>
          </cell>
          <cell r="I1439">
            <v>0</v>
          </cell>
          <cell r="J1439">
            <v>0</v>
          </cell>
          <cell r="K1439">
            <v>0</v>
          </cell>
          <cell r="L1439" t="str">
            <v>UN</v>
          </cell>
          <cell r="M1439">
            <v>910.91</v>
          </cell>
        </row>
        <row r="1440">
          <cell r="A1440" t="str">
            <v>11.85</v>
          </cell>
          <cell r="B1440" t="str">
            <v>SUDECAP</v>
          </cell>
          <cell r="C1440" t="str">
            <v>CX INTERNA METAL.-EMBUTIR/SOBREPOR-PADRAO TELEMAR</v>
          </cell>
          <cell r="D1440">
            <v>0</v>
          </cell>
          <cell r="E1440">
            <v>0</v>
          </cell>
          <cell r="F1440">
            <v>0</v>
          </cell>
          <cell r="G1440">
            <v>0</v>
          </cell>
          <cell r="H1440">
            <v>0</v>
          </cell>
          <cell r="I1440">
            <v>0</v>
          </cell>
          <cell r="J1440">
            <v>0</v>
          </cell>
          <cell r="K1440">
            <v>0</v>
          </cell>
          <cell r="L1440">
            <v>0</v>
          </cell>
          <cell r="M1440">
            <v>0</v>
          </cell>
        </row>
        <row r="1441">
          <cell r="A1441" t="str">
            <v>11.85.01</v>
          </cell>
          <cell r="B1441" t="str">
            <v>SUDECAP</v>
          </cell>
          <cell r="C1441" t="str">
            <v>Nº2 (20X20X12)CM, C/ PORTA E FUNDO DE MADEIRA</v>
          </cell>
          <cell r="D1441">
            <v>0</v>
          </cell>
          <cell r="E1441">
            <v>0</v>
          </cell>
          <cell r="F1441">
            <v>0</v>
          </cell>
          <cell r="G1441">
            <v>0</v>
          </cell>
          <cell r="H1441">
            <v>0</v>
          </cell>
          <cell r="I1441">
            <v>0</v>
          </cell>
          <cell r="J1441">
            <v>0</v>
          </cell>
          <cell r="K1441">
            <v>0</v>
          </cell>
          <cell r="L1441" t="str">
            <v>UN</v>
          </cell>
          <cell r="M1441">
            <v>46.81</v>
          </cell>
        </row>
        <row r="1442">
          <cell r="A1442" t="str">
            <v>11.85.02</v>
          </cell>
          <cell r="B1442" t="str">
            <v>SUDECAP</v>
          </cell>
          <cell r="C1442" t="str">
            <v>Nº3 (40X40X12)CM, C/ PORTA E FUNDO DE MADEIRA</v>
          </cell>
          <cell r="D1442">
            <v>0</v>
          </cell>
          <cell r="E1442">
            <v>0</v>
          </cell>
          <cell r="F1442">
            <v>0</v>
          </cell>
          <cell r="G1442">
            <v>0</v>
          </cell>
          <cell r="H1442">
            <v>0</v>
          </cell>
          <cell r="I1442">
            <v>0</v>
          </cell>
          <cell r="J1442">
            <v>0</v>
          </cell>
          <cell r="K1442">
            <v>0</v>
          </cell>
          <cell r="L1442" t="str">
            <v>UN</v>
          </cell>
          <cell r="M1442">
            <v>93.94</v>
          </cell>
        </row>
        <row r="1443">
          <cell r="A1443" t="str">
            <v>11.85.03</v>
          </cell>
          <cell r="B1443" t="str">
            <v>SUDECAP</v>
          </cell>
          <cell r="C1443" t="str">
            <v>Nº4 (60X60X12)CM, C/ PORTA E FUNDO DE MADEIRA</v>
          </cell>
          <cell r="D1443">
            <v>0</v>
          </cell>
          <cell r="E1443">
            <v>0</v>
          </cell>
          <cell r="F1443">
            <v>0</v>
          </cell>
          <cell r="G1443">
            <v>0</v>
          </cell>
          <cell r="H1443">
            <v>0</v>
          </cell>
          <cell r="I1443">
            <v>0</v>
          </cell>
          <cell r="J1443">
            <v>0</v>
          </cell>
          <cell r="K1443">
            <v>0</v>
          </cell>
          <cell r="L1443" t="str">
            <v>UN</v>
          </cell>
          <cell r="M1443">
            <v>136.75</v>
          </cell>
        </row>
        <row r="1444">
          <cell r="A1444" t="str">
            <v>11.85.04</v>
          </cell>
          <cell r="B1444" t="str">
            <v>SUDECAP</v>
          </cell>
          <cell r="C1444" t="str">
            <v>Nº5 (80X80X12)CM, C/ PORTA E FUNDO DE MADEIRA</v>
          </cell>
          <cell r="D1444">
            <v>0</v>
          </cell>
          <cell r="E1444">
            <v>0</v>
          </cell>
          <cell r="F1444">
            <v>0</v>
          </cell>
          <cell r="G1444">
            <v>0</v>
          </cell>
          <cell r="H1444">
            <v>0</v>
          </cell>
          <cell r="I1444">
            <v>0</v>
          </cell>
          <cell r="J1444">
            <v>0</v>
          </cell>
          <cell r="K1444">
            <v>0</v>
          </cell>
          <cell r="L1444" t="str">
            <v>UN</v>
          </cell>
          <cell r="M1444">
            <v>210.43</v>
          </cell>
        </row>
        <row r="1445">
          <cell r="A1445" t="str">
            <v>11.85.05</v>
          </cell>
          <cell r="B1445" t="str">
            <v>SUDECAP</v>
          </cell>
          <cell r="C1445" t="str">
            <v>Nº6 (100X100X12)CM, C/ PORTA E FUNDO DE MADEIRA</v>
          </cell>
          <cell r="D1445">
            <v>0</v>
          </cell>
          <cell r="E1445">
            <v>0</v>
          </cell>
          <cell r="F1445">
            <v>0</v>
          </cell>
          <cell r="G1445">
            <v>0</v>
          </cell>
          <cell r="H1445">
            <v>0</v>
          </cell>
          <cell r="I1445">
            <v>0</v>
          </cell>
          <cell r="J1445">
            <v>0</v>
          </cell>
          <cell r="K1445">
            <v>0</v>
          </cell>
          <cell r="L1445" t="str">
            <v>UN</v>
          </cell>
          <cell r="M1445">
            <v>540.01</v>
          </cell>
        </row>
        <row r="1446">
          <cell r="A1446" t="str">
            <v>11.91</v>
          </cell>
          <cell r="B1446" t="str">
            <v>SUDECAP</v>
          </cell>
          <cell r="C1446" t="str">
            <v>CONDUTORES DE ATERRAMENTO</v>
          </cell>
          <cell r="D1446">
            <v>0</v>
          </cell>
          <cell r="E1446">
            <v>0</v>
          </cell>
          <cell r="F1446">
            <v>0</v>
          </cell>
          <cell r="G1446">
            <v>0</v>
          </cell>
          <cell r="H1446">
            <v>0</v>
          </cell>
          <cell r="I1446">
            <v>0</v>
          </cell>
          <cell r="J1446">
            <v>0</v>
          </cell>
          <cell r="K1446">
            <v>0</v>
          </cell>
          <cell r="L1446">
            <v>0</v>
          </cell>
          <cell r="M1446">
            <v>0</v>
          </cell>
        </row>
        <row r="1447">
          <cell r="A1447" t="str">
            <v>11.91.02</v>
          </cell>
          <cell r="B1447" t="str">
            <v>SUDECAP</v>
          </cell>
          <cell r="C1447" t="str">
            <v>CABO DE COBRE NU # 10MM2</v>
          </cell>
          <cell r="D1447">
            <v>0</v>
          </cell>
          <cell r="E1447">
            <v>0</v>
          </cell>
          <cell r="F1447">
            <v>0</v>
          </cell>
          <cell r="G1447">
            <v>0</v>
          </cell>
          <cell r="H1447">
            <v>0</v>
          </cell>
          <cell r="I1447">
            <v>0</v>
          </cell>
          <cell r="J1447">
            <v>0</v>
          </cell>
          <cell r="K1447">
            <v>0</v>
          </cell>
          <cell r="L1447" t="str">
            <v>M</v>
          </cell>
          <cell r="M1447">
            <v>5.58</v>
          </cell>
        </row>
        <row r="1448">
          <cell r="A1448" t="str">
            <v>11.91.03</v>
          </cell>
          <cell r="B1448" t="str">
            <v>SUDECAP</v>
          </cell>
          <cell r="C1448" t="str">
            <v>CABO DE COBRE NU # 16 MM2</v>
          </cell>
          <cell r="D1448">
            <v>0</v>
          </cell>
          <cell r="E1448">
            <v>0</v>
          </cell>
          <cell r="F1448">
            <v>0</v>
          </cell>
          <cell r="G1448">
            <v>0</v>
          </cell>
          <cell r="H1448">
            <v>0</v>
          </cell>
          <cell r="I1448">
            <v>0</v>
          </cell>
          <cell r="J1448">
            <v>0</v>
          </cell>
          <cell r="K1448">
            <v>0</v>
          </cell>
          <cell r="L1448" t="str">
            <v>M</v>
          </cell>
          <cell r="M1448">
            <v>10.35</v>
          </cell>
        </row>
        <row r="1449">
          <cell r="A1449" t="str">
            <v>11.91.04</v>
          </cell>
          <cell r="B1449" t="str">
            <v>SUDECAP</v>
          </cell>
          <cell r="C1449" t="str">
            <v>CABO DE COBRE NU # 25 MM2</v>
          </cell>
          <cell r="D1449">
            <v>0</v>
          </cell>
          <cell r="E1449">
            <v>0</v>
          </cell>
          <cell r="F1449">
            <v>0</v>
          </cell>
          <cell r="G1449">
            <v>0</v>
          </cell>
          <cell r="H1449">
            <v>0</v>
          </cell>
          <cell r="I1449">
            <v>0</v>
          </cell>
          <cell r="J1449">
            <v>0</v>
          </cell>
          <cell r="K1449">
            <v>0</v>
          </cell>
          <cell r="L1449" t="str">
            <v>M</v>
          </cell>
          <cell r="M1449">
            <v>17.670000000000002</v>
          </cell>
        </row>
        <row r="1450">
          <cell r="A1450" t="str">
            <v>11.91.05</v>
          </cell>
          <cell r="B1450" t="str">
            <v>SUDECAP</v>
          </cell>
          <cell r="C1450" t="str">
            <v>CABO DE COBRE NU # 35 MM2</v>
          </cell>
          <cell r="D1450">
            <v>0</v>
          </cell>
          <cell r="E1450">
            <v>0</v>
          </cell>
          <cell r="F1450">
            <v>0</v>
          </cell>
          <cell r="G1450">
            <v>0</v>
          </cell>
          <cell r="H1450">
            <v>0</v>
          </cell>
          <cell r="I1450">
            <v>0</v>
          </cell>
          <cell r="J1450">
            <v>0</v>
          </cell>
          <cell r="K1450">
            <v>0</v>
          </cell>
          <cell r="L1450" t="str">
            <v>M</v>
          </cell>
          <cell r="M1450">
            <v>21.11</v>
          </cell>
        </row>
        <row r="1451">
          <cell r="A1451" t="str">
            <v>11.91.06</v>
          </cell>
          <cell r="B1451" t="str">
            <v>SUDECAP</v>
          </cell>
          <cell r="C1451" t="str">
            <v>CABO DE COBRE NU # 50 MM2</v>
          </cell>
          <cell r="D1451">
            <v>0</v>
          </cell>
          <cell r="E1451">
            <v>0</v>
          </cell>
          <cell r="F1451">
            <v>0</v>
          </cell>
          <cell r="G1451">
            <v>0</v>
          </cell>
          <cell r="H1451">
            <v>0</v>
          </cell>
          <cell r="I1451">
            <v>0</v>
          </cell>
          <cell r="J1451">
            <v>0</v>
          </cell>
          <cell r="K1451">
            <v>0</v>
          </cell>
          <cell r="L1451" t="str">
            <v>M</v>
          </cell>
          <cell r="M1451">
            <v>23.5</v>
          </cell>
        </row>
        <row r="1452">
          <cell r="A1452" t="str">
            <v>11.91.09</v>
          </cell>
          <cell r="B1452" t="str">
            <v>SUDECAP</v>
          </cell>
          <cell r="C1452" t="str">
            <v>CABO DE COBRE NU # 70MM2</v>
          </cell>
          <cell r="D1452">
            <v>0</v>
          </cell>
          <cell r="E1452">
            <v>0</v>
          </cell>
          <cell r="F1452">
            <v>0</v>
          </cell>
          <cell r="G1452">
            <v>0</v>
          </cell>
          <cell r="H1452">
            <v>0</v>
          </cell>
          <cell r="I1452">
            <v>0</v>
          </cell>
          <cell r="J1452">
            <v>0</v>
          </cell>
          <cell r="K1452">
            <v>0</v>
          </cell>
          <cell r="L1452" t="str">
            <v>M</v>
          </cell>
          <cell r="M1452">
            <v>31.28</v>
          </cell>
        </row>
        <row r="1453">
          <cell r="A1453" t="str">
            <v>11.92</v>
          </cell>
          <cell r="B1453" t="str">
            <v>SUDECAP</v>
          </cell>
          <cell r="C1453" t="str">
            <v>PROTECAO EXTERNA - CONTRA DESCARGA ATMOSFERICA</v>
          </cell>
          <cell r="D1453">
            <v>0</v>
          </cell>
          <cell r="E1453">
            <v>0</v>
          </cell>
          <cell r="F1453">
            <v>0</v>
          </cell>
          <cell r="G1453">
            <v>0</v>
          </cell>
          <cell r="H1453">
            <v>0</v>
          </cell>
          <cell r="I1453">
            <v>0</v>
          </cell>
          <cell r="J1453">
            <v>0</v>
          </cell>
          <cell r="K1453">
            <v>0</v>
          </cell>
          <cell r="L1453">
            <v>0</v>
          </cell>
          <cell r="M1453">
            <v>0</v>
          </cell>
        </row>
        <row r="1454">
          <cell r="A1454" t="str">
            <v>11.92.01</v>
          </cell>
          <cell r="B1454" t="str">
            <v>SUDECAP</v>
          </cell>
          <cell r="C1454" t="str">
            <v>TERMINAL AEREO (CAPTOR), ACO GALV. D= 3/8"X250MM</v>
          </cell>
          <cell r="D1454">
            <v>0</v>
          </cell>
          <cell r="E1454">
            <v>0</v>
          </cell>
          <cell r="F1454">
            <v>0</v>
          </cell>
          <cell r="G1454">
            <v>0</v>
          </cell>
          <cell r="H1454">
            <v>0</v>
          </cell>
          <cell r="I1454">
            <v>0</v>
          </cell>
          <cell r="J1454">
            <v>0</v>
          </cell>
          <cell r="K1454">
            <v>0</v>
          </cell>
          <cell r="L1454" t="str">
            <v>UN</v>
          </cell>
          <cell r="M1454">
            <v>5.46</v>
          </cell>
        </row>
        <row r="1455">
          <cell r="A1455" t="str">
            <v>11.92.02</v>
          </cell>
          <cell r="B1455" t="str">
            <v>SUDECAP</v>
          </cell>
          <cell r="C1455" t="str">
            <v>CONECTOR DE BRONZE C/FURO VERTICAL P/CAPTOR</v>
          </cell>
          <cell r="D1455">
            <v>0</v>
          </cell>
          <cell r="E1455">
            <v>0</v>
          </cell>
          <cell r="F1455">
            <v>0</v>
          </cell>
          <cell r="G1455">
            <v>0</v>
          </cell>
          <cell r="H1455">
            <v>0</v>
          </cell>
          <cell r="I1455">
            <v>0</v>
          </cell>
          <cell r="J1455">
            <v>0</v>
          </cell>
          <cell r="K1455">
            <v>0</v>
          </cell>
          <cell r="L1455" t="str">
            <v>UN</v>
          </cell>
          <cell r="M1455">
            <v>20.29</v>
          </cell>
        </row>
        <row r="1456">
          <cell r="A1456" t="str">
            <v>11.92.03</v>
          </cell>
          <cell r="B1456" t="str">
            <v>SUDECAP</v>
          </cell>
          <cell r="C1456" t="str">
            <v>CAIXA EQUALIZACAO DE POLIPROPILENO 180X145MM B.6MM</v>
          </cell>
          <cell r="D1456">
            <v>0</v>
          </cell>
          <cell r="E1456">
            <v>0</v>
          </cell>
          <cell r="F1456">
            <v>0</v>
          </cell>
          <cell r="G1456">
            <v>0</v>
          </cell>
          <cell r="H1456">
            <v>0</v>
          </cell>
          <cell r="I1456">
            <v>0</v>
          </cell>
          <cell r="J1456">
            <v>0</v>
          </cell>
          <cell r="K1456">
            <v>0</v>
          </cell>
          <cell r="L1456" t="str">
            <v>UN</v>
          </cell>
          <cell r="M1456">
            <v>144.6</v>
          </cell>
        </row>
        <row r="1457">
          <cell r="A1457" t="str">
            <v>11.92.04</v>
          </cell>
          <cell r="B1457" t="str">
            <v>SUDECAP</v>
          </cell>
          <cell r="C1457" t="str">
            <v>MOLDE P/ SOLDA EXOTERMICA HCL 5/8".50-5</v>
          </cell>
          <cell r="D1457">
            <v>0</v>
          </cell>
          <cell r="E1457">
            <v>0</v>
          </cell>
          <cell r="F1457">
            <v>0</v>
          </cell>
          <cell r="G1457">
            <v>0</v>
          </cell>
          <cell r="H1457">
            <v>0</v>
          </cell>
          <cell r="I1457">
            <v>0</v>
          </cell>
          <cell r="J1457">
            <v>0</v>
          </cell>
          <cell r="K1457">
            <v>0</v>
          </cell>
          <cell r="L1457" t="str">
            <v>UN</v>
          </cell>
          <cell r="M1457">
            <v>137.54</v>
          </cell>
        </row>
        <row r="1458">
          <cell r="A1458" t="str">
            <v>11.92.05</v>
          </cell>
          <cell r="B1458" t="str">
            <v>SUDECAP</v>
          </cell>
          <cell r="C1458" t="str">
            <v>BISNAGA DE POLIURETANO SIKAFLEX 300ML</v>
          </cell>
          <cell r="D1458">
            <v>0</v>
          </cell>
          <cell r="E1458">
            <v>0</v>
          </cell>
          <cell r="F1458">
            <v>0</v>
          </cell>
          <cell r="G1458">
            <v>0</v>
          </cell>
          <cell r="H1458">
            <v>0</v>
          </cell>
          <cell r="I1458">
            <v>0</v>
          </cell>
          <cell r="J1458">
            <v>0</v>
          </cell>
          <cell r="K1458">
            <v>0</v>
          </cell>
          <cell r="L1458" t="str">
            <v>UN</v>
          </cell>
          <cell r="M1458">
            <v>30.65</v>
          </cell>
        </row>
        <row r="1459">
          <cell r="A1459" t="str">
            <v>11.92.06</v>
          </cell>
          <cell r="B1459" t="str">
            <v>SUDECAP</v>
          </cell>
          <cell r="C1459" t="str">
            <v>PRESILHA LATAO P/CABO 35/50MM2 C/PARAFUSO/BUCHA S6</v>
          </cell>
          <cell r="D1459">
            <v>0</v>
          </cell>
          <cell r="E1459">
            <v>0</v>
          </cell>
          <cell r="F1459">
            <v>0</v>
          </cell>
          <cell r="G1459">
            <v>0</v>
          </cell>
          <cell r="H1459">
            <v>0</v>
          </cell>
          <cell r="I1459">
            <v>0</v>
          </cell>
          <cell r="J1459">
            <v>0</v>
          </cell>
          <cell r="K1459">
            <v>0</v>
          </cell>
          <cell r="L1459" t="str">
            <v>UN</v>
          </cell>
          <cell r="M1459">
            <v>1.99</v>
          </cell>
        </row>
        <row r="1460">
          <cell r="A1460" t="str">
            <v>11.92.07</v>
          </cell>
          <cell r="B1460" t="str">
            <v>SUDECAP</v>
          </cell>
          <cell r="C1460" t="str">
            <v>CONECTOR MINI-GAR 16 A 35MM2 P/TERMINAIS AEREOS</v>
          </cell>
          <cell r="D1460">
            <v>0</v>
          </cell>
          <cell r="E1460">
            <v>0</v>
          </cell>
          <cell r="F1460">
            <v>0</v>
          </cell>
          <cell r="G1460">
            <v>0</v>
          </cell>
          <cell r="H1460">
            <v>0</v>
          </cell>
          <cell r="I1460">
            <v>0</v>
          </cell>
          <cell r="J1460">
            <v>0</v>
          </cell>
          <cell r="K1460">
            <v>0</v>
          </cell>
          <cell r="L1460" t="str">
            <v>UN</v>
          </cell>
          <cell r="M1460">
            <v>21.24</v>
          </cell>
        </row>
        <row r="1461">
          <cell r="A1461" t="str">
            <v>11.92.08</v>
          </cell>
          <cell r="B1461" t="str">
            <v>SUDECAP</v>
          </cell>
          <cell r="C1461" t="str">
            <v>CX MET.(38X32)CM C/PLACA DE COBRE P/EQUALIZACAO</v>
          </cell>
          <cell r="D1461">
            <v>0</v>
          </cell>
          <cell r="E1461">
            <v>0</v>
          </cell>
          <cell r="F1461">
            <v>0</v>
          </cell>
          <cell r="G1461">
            <v>0</v>
          </cell>
          <cell r="H1461">
            <v>0</v>
          </cell>
          <cell r="I1461">
            <v>0</v>
          </cell>
          <cell r="J1461">
            <v>0</v>
          </cell>
          <cell r="K1461">
            <v>0</v>
          </cell>
          <cell r="L1461" t="str">
            <v>UN</v>
          </cell>
          <cell r="M1461">
            <v>274.60000000000002</v>
          </cell>
        </row>
        <row r="1462">
          <cell r="A1462" t="str">
            <v>11.92.09</v>
          </cell>
          <cell r="B1462" t="str">
            <v>SUDECAP</v>
          </cell>
          <cell r="C1462" t="str">
            <v>TERMINAL AEREO EM LATAO SEXT. 5/16X250 TEL-023</v>
          </cell>
          <cell r="D1462">
            <v>0</v>
          </cell>
          <cell r="E1462">
            <v>0</v>
          </cell>
          <cell r="F1462">
            <v>0</v>
          </cell>
          <cell r="G1462">
            <v>0</v>
          </cell>
          <cell r="H1462">
            <v>0</v>
          </cell>
          <cell r="I1462">
            <v>0</v>
          </cell>
          <cell r="J1462">
            <v>0</v>
          </cell>
          <cell r="K1462">
            <v>0</v>
          </cell>
          <cell r="L1462" t="str">
            <v>UN</v>
          </cell>
          <cell r="M1462">
            <v>9.91</v>
          </cell>
        </row>
        <row r="1463">
          <cell r="A1463" t="str">
            <v>11.92.11</v>
          </cell>
          <cell r="B1463" t="str">
            <v>SUDECAP</v>
          </cell>
          <cell r="C1463" t="str">
            <v>FIXADOR OMEGA EM LATAO P/CABO 35 MM2</v>
          </cell>
          <cell r="D1463">
            <v>0</v>
          </cell>
          <cell r="E1463">
            <v>0</v>
          </cell>
          <cell r="F1463">
            <v>0</v>
          </cell>
          <cell r="G1463">
            <v>0</v>
          </cell>
          <cell r="H1463">
            <v>0</v>
          </cell>
          <cell r="I1463">
            <v>0</v>
          </cell>
          <cell r="J1463">
            <v>0</v>
          </cell>
          <cell r="K1463">
            <v>0</v>
          </cell>
          <cell r="L1463" t="str">
            <v>UN</v>
          </cell>
          <cell r="M1463">
            <v>3.31</v>
          </cell>
        </row>
        <row r="1464">
          <cell r="A1464" t="str">
            <v>11.92.12</v>
          </cell>
          <cell r="B1464" t="str">
            <v>SUDECAP</v>
          </cell>
          <cell r="C1464" t="str">
            <v>GRAMPO TIPO X ESTAMPADO COBRE 35 MM2</v>
          </cell>
          <cell r="D1464">
            <v>0</v>
          </cell>
          <cell r="E1464">
            <v>0</v>
          </cell>
          <cell r="F1464">
            <v>0</v>
          </cell>
          <cell r="G1464">
            <v>0</v>
          </cell>
          <cell r="H1464">
            <v>0</v>
          </cell>
          <cell r="I1464">
            <v>0</v>
          </cell>
          <cell r="J1464">
            <v>0</v>
          </cell>
          <cell r="K1464">
            <v>0</v>
          </cell>
          <cell r="L1464" t="str">
            <v>UN</v>
          </cell>
          <cell r="M1464">
            <v>18.440000000000001</v>
          </cell>
        </row>
        <row r="1465">
          <cell r="A1465" t="str">
            <v>11.92.13</v>
          </cell>
          <cell r="B1465" t="str">
            <v>SUDECAP</v>
          </cell>
          <cell r="C1465" t="str">
            <v>PRESILHA LATAO 16 MM2 FURO C/DIAMETRO DE 5MM</v>
          </cell>
          <cell r="D1465">
            <v>0</v>
          </cell>
          <cell r="E1465">
            <v>0</v>
          </cell>
          <cell r="F1465">
            <v>0</v>
          </cell>
          <cell r="G1465">
            <v>0</v>
          </cell>
          <cell r="H1465">
            <v>0</v>
          </cell>
          <cell r="I1465">
            <v>0</v>
          </cell>
          <cell r="J1465">
            <v>0</v>
          </cell>
          <cell r="K1465">
            <v>0</v>
          </cell>
          <cell r="L1465" t="str">
            <v>UN</v>
          </cell>
          <cell r="M1465">
            <v>2.87</v>
          </cell>
        </row>
        <row r="1466">
          <cell r="A1466" t="str">
            <v>11.92.14</v>
          </cell>
          <cell r="B1466" t="str">
            <v>SUDECAP</v>
          </cell>
          <cell r="C1466" t="str">
            <v>FIXADOR OMEGA EM LATAO P/CABO DE COBRE 16/25MM2</v>
          </cell>
          <cell r="D1466">
            <v>0</v>
          </cell>
          <cell r="E1466">
            <v>0</v>
          </cell>
          <cell r="F1466">
            <v>0</v>
          </cell>
          <cell r="G1466">
            <v>0</v>
          </cell>
          <cell r="H1466">
            <v>0</v>
          </cell>
          <cell r="I1466">
            <v>0</v>
          </cell>
          <cell r="J1466">
            <v>0</v>
          </cell>
          <cell r="K1466">
            <v>0</v>
          </cell>
          <cell r="L1466" t="str">
            <v>UN</v>
          </cell>
          <cell r="M1466">
            <v>3.31</v>
          </cell>
        </row>
        <row r="1467">
          <cell r="A1467" t="str">
            <v>11.92.15</v>
          </cell>
          <cell r="B1467" t="str">
            <v>SUDECAP</v>
          </cell>
          <cell r="C1467" t="str">
            <v>CONECTOR EMENDA E MEDICAO P/CABOS COBRE 16 A 50MM2</v>
          </cell>
          <cell r="D1467">
            <v>0</v>
          </cell>
          <cell r="E1467">
            <v>0</v>
          </cell>
          <cell r="F1467">
            <v>0</v>
          </cell>
          <cell r="G1467">
            <v>0</v>
          </cell>
          <cell r="H1467">
            <v>0</v>
          </cell>
          <cell r="I1467">
            <v>0</v>
          </cell>
          <cell r="J1467">
            <v>0</v>
          </cell>
          <cell r="K1467">
            <v>0</v>
          </cell>
          <cell r="L1467" t="str">
            <v>UN</v>
          </cell>
          <cell r="M1467">
            <v>24.74</v>
          </cell>
        </row>
        <row r="1468">
          <cell r="A1468" t="str">
            <v>11.92.16</v>
          </cell>
          <cell r="B1468" t="str">
            <v>SUDECAP</v>
          </cell>
          <cell r="C1468" t="str">
            <v>TERMINAL DE 1 COMPRESSAO 1 FURO DE 16 MM2</v>
          </cell>
          <cell r="D1468">
            <v>0</v>
          </cell>
          <cell r="E1468">
            <v>0</v>
          </cell>
          <cell r="F1468">
            <v>0</v>
          </cell>
          <cell r="G1468">
            <v>0</v>
          </cell>
          <cell r="H1468">
            <v>0</v>
          </cell>
          <cell r="I1468">
            <v>0</v>
          </cell>
          <cell r="J1468">
            <v>0</v>
          </cell>
          <cell r="K1468">
            <v>0</v>
          </cell>
          <cell r="L1468" t="str">
            <v>UN</v>
          </cell>
          <cell r="M1468">
            <v>2.56</v>
          </cell>
        </row>
        <row r="1469">
          <cell r="A1469" t="str">
            <v>11.92.17</v>
          </cell>
          <cell r="B1469" t="str">
            <v>SUDECAP</v>
          </cell>
          <cell r="C1469" t="str">
            <v>CAIXA DE EQUALIZACAO 20X20CM C/9TERMINAIS BARR.6MM</v>
          </cell>
          <cell r="D1469">
            <v>0</v>
          </cell>
          <cell r="E1469">
            <v>0</v>
          </cell>
          <cell r="F1469">
            <v>0</v>
          </cell>
          <cell r="G1469">
            <v>0</v>
          </cell>
          <cell r="H1469">
            <v>0</v>
          </cell>
          <cell r="I1469">
            <v>0</v>
          </cell>
          <cell r="J1469">
            <v>0</v>
          </cell>
          <cell r="K1469">
            <v>0</v>
          </cell>
          <cell r="L1469" t="str">
            <v>UN</v>
          </cell>
          <cell r="M1469">
            <v>170.13</v>
          </cell>
        </row>
        <row r="1470">
          <cell r="A1470" t="str">
            <v>11.92.18</v>
          </cell>
          <cell r="B1470" t="str">
            <v>SUDECAP</v>
          </cell>
          <cell r="C1470" t="str">
            <v>HASTE ALTA CAMADA 254 MICRONS 5/8"X2,40M</v>
          </cell>
          <cell r="D1470">
            <v>0</v>
          </cell>
          <cell r="E1470">
            <v>0</v>
          </cell>
          <cell r="F1470">
            <v>0</v>
          </cell>
          <cell r="G1470">
            <v>0</v>
          </cell>
          <cell r="H1470">
            <v>0</v>
          </cell>
          <cell r="I1470">
            <v>0</v>
          </cell>
          <cell r="J1470">
            <v>0</v>
          </cell>
          <cell r="K1470">
            <v>0</v>
          </cell>
          <cell r="L1470" t="str">
            <v>UN</v>
          </cell>
          <cell r="M1470">
            <v>76.239999999999995</v>
          </cell>
        </row>
        <row r="1471">
          <cell r="A1471" t="str">
            <v>11.92.19</v>
          </cell>
          <cell r="B1471" t="str">
            <v>SUDECAP</v>
          </cell>
          <cell r="C1471" t="str">
            <v>TERMINAL DE 1 COMPRESSAO 1 FURO 35 MM2</v>
          </cell>
          <cell r="D1471">
            <v>0</v>
          </cell>
          <cell r="E1471">
            <v>0</v>
          </cell>
          <cell r="F1471">
            <v>0</v>
          </cell>
          <cell r="G1471">
            <v>0</v>
          </cell>
          <cell r="H1471">
            <v>0</v>
          </cell>
          <cell r="I1471">
            <v>0</v>
          </cell>
          <cell r="J1471">
            <v>0</v>
          </cell>
          <cell r="K1471">
            <v>0</v>
          </cell>
          <cell r="L1471" t="str">
            <v>UN</v>
          </cell>
          <cell r="M1471">
            <v>4.88</v>
          </cell>
        </row>
        <row r="1472">
          <cell r="A1472" t="str">
            <v>11.92.20</v>
          </cell>
          <cell r="B1472" t="str">
            <v>SUDECAP</v>
          </cell>
          <cell r="C1472" t="str">
            <v>TERMINAL DE COMPRESSAO EM COBRE ESTANHADO TEL-5035 OU EQUIVALENTE</v>
          </cell>
          <cell r="D1472">
            <v>0</v>
          </cell>
          <cell r="E1472">
            <v>0</v>
          </cell>
          <cell r="F1472">
            <v>0</v>
          </cell>
          <cell r="G1472">
            <v>0</v>
          </cell>
          <cell r="H1472">
            <v>0</v>
          </cell>
          <cell r="I1472">
            <v>0</v>
          </cell>
          <cell r="J1472">
            <v>0</v>
          </cell>
          <cell r="K1472">
            <v>0</v>
          </cell>
          <cell r="L1472" t="str">
            <v>UN</v>
          </cell>
          <cell r="M1472">
            <v>4</v>
          </cell>
        </row>
        <row r="1473">
          <cell r="A1473" t="str">
            <v>11.92.21</v>
          </cell>
          <cell r="B1473" t="str">
            <v>SUDECAP</v>
          </cell>
          <cell r="C1473" t="str">
            <v>PARAFUSO SEXT.AÇO INOX ROSCA SOB. M6X45MM TEL-5346 OU EQUIVALENTE</v>
          </cell>
          <cell r="D1473">
            <v>0</v>
          </cell>
          <cell r="E1473">
            <v>0</v>
          </cell>
          <cell r="F1473">
            <v>0</v>
          </cell>
          <cell r="G1473">
            <v>0</v>
          </cell>
          <cell r="H1473">
            <v>0</v>
          </cell>
          <cell r="I1473">
            <v>0</v>
          </cell>
          <cell r="J1473">
            <v>0</v>
          </cell>
          <cell r="K1473">
            <v>0</v>
          </cell>
          <cell r="L1473" t="str">
            <v>UN</v>
          </cell>
          <cell r="M1473">
            <v>2.11</v>
          </cell>
        </row>
        <row r="1474">
          <cell r="A1474" t="str">
            <v>11.92.22</v>
          </cell>
          <cell r="B1474" t="str">
            <v>SUDECAP</v>
          </cell>
          <cell r="C1474" t="str">
            <v>PORCA SEXTAVADA EM AÇO INOX REF. TEL-5414 OU EQUIVALENTE</v>
          </cell>
          <cell r="D1474">
            <v>0</v>
          </cell>
          <cell r="E1474">
            <v>0</v>
          </cell>
          <cell r="F1474">
            <v>0</v>
          </cell>
          <cell r="G1474">
            <v>0</v>
          </cell>
          <cell r="H1474">
            <v>0</v>
          </cell>
          <cell r="I1474">
            <v>0</v>
          </cell>
          <cell r="J1474">
            <v>0</v>
          </cell>
          <cell r="K1474">
            <v>0</v>
          </cell>
          <cell r="L1474" t="str">
            <v>UN</v>
          </cell>
          <cell r="M1474">
            <v>1.76</v>
          </cell>
        </row>
        <row r="1475">
          <cell r="A1475" t="str">
            <v>11.92.23</v>
          </cell>
          <cell r="B1475" t="str">
            <v>SUDECAP</v>
          </cell>
          <cell r="C1475" t="str">
            <v>PARAFUSO FENDA AUTOTARRAXANTE INOX 4,2X32MM</v>
          </cell>
          <cell r="D1475">
            <v>0</v>
          </cell>
          <cell r="E1475">
            <v>0</v>
          </cell>
          <cell r="F1475">
            <v>0</v>
          </cell>
          <cell r="G1475">
            <v>0</v>
          </cell>
          <cell r="H1475">
            <v>0</v>
          </cell>
          <cell r="I1475">
            <v>0</v>
          </cell>
          <cell r="J1475">
            <v>0</v>
          </cell>
          <cell r="K1475">
            <v>0</v>
          </cell>
          <cell r="L1475" t="str">
            <v>UN</v>
          </cell>
          <cell r="M1475">
            <v>1.55</v>
          </cell>
        </row>
        <row r="1476">
          <cell r="A1476" t="str">
            <v>11.92.24</v>
          </cell>
          <cell r="B1476" t="str">
            <v>SUDECAP</v>
          </cell>
          <cell r="C1476" t="str">
            <v>ABRACADEIRA PVC TIPO COLAR 1"</v>
          </cell>
          <cell r="D1476">
            <v>0</v>
          </cell>
          <cell r="E1476">
            <v>0</v>
          </cell>
          <cell r="F1476">
            <v>0</v>
          </cell>
          <cell r="G1476">
            <v>0</v>
          </cell>
          <cell r="H1476">
            <v>0</v>
          </cell>
          <cell r="I1476">
            <v>0</v>
          </cell>
          <cell r="J1476">
            <v>0</v>
          </cell>
          <cell r="K1476">
            <v>0</v>
          </cell>
          <cell r="L1476" t="str">
            <v>UN</v>
          </cell>
          <cell r="M1476">
            <v>4.1500000000000004</v>
          </cell>
        </row>
        <row r="1477">
          <cell r="A1477" t="str">
            <v>11.92.25</v>
          </cell>
          <cell r="B1477" t="str">
            <v>SUDECAP</v>
          </cell>
          <cell r="C1477" t="str">
            <v>BARRA CHATA DE ALUMINIO 7/8"X1/8"X3000MM</v>
          </cell>
          <cell r="D1477">
            <v>0</v>
          </cell>
          <cell r="E1477">
            <v>0</v>
          </cell>
          <cell r="F1477">
            <v>0</v>
          </cell>
          <cell r="G1477">
            <v>0</v>
          </cell>
          <cell r="H1477">
            <v>0</v>
          </cell>
          <cell r="I1477">
            <v>0</v>
          </cell>
          <cell r="J1477">
            <v>0</v>
          </cell>
          <cell r="K1477">
            <v>0</v>
          </cell>
          <cell r="L1477" t="str">
            <v>UN</v>
          </cell>
          <cell r="M1477">
            <v>29.01</v>
          </cell>
        </row>
        <row r="1478">
          <cell r="A1478" t="str">
            <v>11.92.26</v>
          </cell>
          <cell r="B1478" t="str">
            <v>SUDECAP</v>
          </cell>
          <cell r="C1478" t="str">
            <v>MASTRO DN = 1 1/2" 3M</v>
          </cell>
          <cell r="D1478">
            <v>0</v>
          </cell>
          <cell r="E1478">
            <v>0</v>
          </cell>
          <cell r="F1478">
            <v>0</v>
          </cell>
          <cell r="G1478">
            <v>0</v>
          </cell>
          <cell r="H1478">
            <v>0</v>
          </cell>
          <cell r="I1478">
            <v>0</v>
          </cell>
          <cell r="J1478">
            <v>0</v>
          </cell>
          <cell r="K1478">
            <v>0</v>
          </cell>
          <cell r="L1478" t="str">
            <v>UN</v>
          </cell>
          <cell r="M1478">
            <v>103.6</v>
          </cell>
        </row>
        <row r="1479">
          <cell r="A1479" t="str">
            <v>11.92.27</v>
          </cell>
          <cell r="B1479" t="str">
            <v>SUDECAP</v>
          </cell>
          <cell r="C1479" t="str">
            <v>PARA RAIO TIPO FRANKLIN 4PONTAS LATAO CROMADO350MM</v>
          </cell>
          <cell r="D1479">
            <v>0</v>
          </cell>
          <cell r="E1479">
            <v>0</v>
          </cell>
          <cell r="F1479">
            <v>0</v>
          </cell>
          <cell r="G1479">
            <v>0</v>
          </cell>
          <cell r="H1479">
            <v>0</v>
          </cell>
          <cell r="I1479">
            <v>0</v>
          </cell>
          <cell r="J1479">
            <v>0</v>
          </cell>
          <cell r="K1479">
            <v>0</v>
          </cell>
          <cell r="L1479" t="str">
            <v>UN</v>
          </cell>
          <cell r="M1479">
            <v>80.69</v>
          </cell>
        </row>
        <row r="1480">
          <cell r="A1480" t="str">
            <v>11.92.28</v>
          </cell>
          <cell r="B1480" t="str">
            <v>SUDECAP</v>
          </cell>
          <cell r="C1480" t="str">
            <v>ARRUELA DE PRESSAO EM ACO INOX REF. TEL-5303 OU EQUIVALENTE</v>
          </cell>
          <cell r="D1480">
            <v>0</v>
          </cell>
          <cell r="E1480">
            <v>0</v>
          </cell>
          <cell r="F1480">
            <v>0</v>
          </cell>
          <cell r="G1480">
            <v>0</v>
          </cell>
          <cell r="H1480">
            <v>0</v>
          </cell>
          <cell r="I1480">
            <v>0</v>
          </cell>
          <cell r="J1480">
            <v>0</v>
          </cell>
          <cell r="K1480">
            <v>0</v>
          </cell>
          <cell r="L1480" t="str">
            <v>UN</v>
          </cell>
          <cell r="M1480">
            <v>1.61</v>
          </cell>
        </row>
        <row r="1481">
          <cell r="A1481" t="str">
            <v>11.92.30</v>
          </cell>
          <cell r="B1481" t="str">
            <v>SUDECAP</v>
          </cell>
          <cell r="C1481" t="str">
            <v>CX.INSPECAO EM PVC 300X300MM TAMPA FOFO TIPO SOLO</v>
          </cell>
          <cell r="D1481">
            <v>0</v>
          </cell>
          <cell r="E1481">
            <v>0</v>
          </cell>
          <cell r="F1481">
            <v>0</v>
          </cell>
          <cell r="G1481">
            <v>0</v>
          </cell>
          <cell r="H1481">
            <v>0</v>
          </cell>
          <cell r="I1481">
            <v>0</v>
          </cell>
          <cell r="J1481">
            <v>0</v>
          </cell>
          <cell r="K1481">
            <v>0</v>
          </cell>
          <cell r="L1481" t="str">
            <v>UN</v>
          </cell>
          <cell r="M1481">
            <v>57.15</v>
          </cell>
        </row>
        <row r="1482">
          <cell r="A1482" t="str">
            <v>11.92.31</v>
          </cell>
          <cell r="B1482" t="str">
            <v>SUDECAP</v>
          </cell>
          <cell r="C1482" t="str">
            <v>CONECTOR DE PRESSAO 35MM2 TEL-5015 OU EQUIVALENTE</v>
          </cell>
          <cell r="D1482">
            <v>0</v>
          </cell>
          <cell r="E1482">
            <v>0</v>
          </cell>
          <cell r="F1482">
            <v>0</v>
          </cell>
          <cell r="G1482">
            <v>0</v>
          </cell>
          <cell r="H1482">
            <v>0</v>
          </cell>
          <cell r="I1482">
            <v>0</v>
          </cell>
          <cell r="J1482">
            <v>0</v>
          </cell>
          <cell r="K1482">
            <v>0</v>
          </cell>
          <cell r="L1482" t="str">
            <v>UN</v>
          </cell>
          <cell r="M1482">
            <v>6.84</v>
          </cell>
        </row>
        <row r="1483">
          <cell r="A1483" t="str">
            <v>11.92.32</v>
          </cell>
          <cell r="B1483" t="str">
            <v>SUDECAP</v>
          </cell>
          <cell r="C1483" t="str">
            <v>BARRA GALVANIZADA A FOGO DIAM. 3/8"X3,4M (RE-BAR)</v>
          </cell>
          <cell r="D1483">
            <v>0</v>
          </cell>
          <cell r="E1483">
            <v>0</v>
          </cell>
          <cell r="F1483">
            <v>0</v>
          </cell>
          <cell r="G1483">
            <v>0</v>
          </cell>
          <cell r="H1483">
            <v>0</v>
          </cell>
          <cell r="I1483">
            <v>0</v>
          </cell>
          <cell r="J1483">
            <v>0</v>
          </cell>
          <cell r="K1483">
            <v>0</v>
          </cell>
          <cell r="L1483" t="str">
            <v>UN</v>
          </cell>
          <cell r="M1483">
            <v>23.11</v>
          </cell>
        </row>
        <row r="1484">
          <cell r="A1484" t="str">
            <v>11.92.33</v>
          </cell>
          <cell r="B1484" t="str">
            <v>SUDECAP</v>
          </cell>
          <cell r="C1484" t="str">
            <v>TERMINAL EM LATAO 16-50MM2 TEL-5099 OU EQUIVALENTE</v>
          </cell>
          <cell r="D1484">
            <v>0</v>
          </cell>
          <cell r="E1484">
            <v>0</v>
          </cell>
          <cell r="F1484">
            <v>0</v>
          </cell>
          <cell r="G1484">
            <v>0</v>
          </cell>
          <cell r="H1484">
            <v>0</v>
          </cell>
          <cell r="I1484">
            <v>0</v>
          </cell>
          <cell r="J1484">
            <v>0</v>
          </cell>
          <cell r="K1484">
            <v>0</v>
          </cell>
          <cell r="L1484" t="str">
            <v>UN</v>
          </cell>
          <cell r="M1484">
            <v>10.39</v>
          </cell>
        </row>
        <row r="1485">
          <cell r="A1485" t="str">
            <v>11.92.34</v>
          </cell>
          <cell r="B1485" t="str">
            <v>SUDECAP</v>
          </cell>
          <cell r="C1485" t="str">
            <v>SUPORTE EM LATAO DIAMETRO 1/4"</v>
          </cell>
          <cell r="D1485">
            <v>0</v>
          </cell>
          <cell r="E1485">
            <v>0</v>
          </cell>
          <cell r="F1485">
            <v>0</v>
          </cell>
          <cell r="G1485">
            <v>0</v>
          </cell>
          <cell r="H1485">
            <v>0</v>
          </cell>
          <cell r="I1485">
            <v>0</v>
          </cell>
          <cell r="J1485">
            <v>0</v>
          </cell>
          <cell r="K1485">
            <v>0</v>
          </cell>
          <cell r="L1485" t="str">
            <v>UN</v>
          </cell>
          <cell r="M1485">
            <v>8.27</v>
          </cell>
        </row>
        <row r="1486">
          <cell r="A1486" t="str">
            <v>11.92.42</v>
          </cell>
          <cell r="B1486" t="str">
            <v>SUDECAP</v>
          </cell>
          <cell r="C1486" t="str">
            <v>CAIXA DE EQUALIZACAO 40X40X15CM COM 11 TERMINAIS</v>
          </cell>
          <cell r="D1486">
            <v>0</v>
          </cell>
          <cell r="E1486">
            <v>0</v>
          </cell>
          <cell r="F1486">
            <v>0</v>
          </cell>
          <cell r="G1486">
            <v>0</v>
          </cell>
          <cell r="H1486">
            <v>0</v>
          </cell>
          <cell r="I1486">
            <v>0</v>
          </cell>
          <cell r="J1486">
            <v>0</v>
          </cell>
          <cell r="K1486">
            <v>0</v>
          </cell>
          <cell r="L1486" t="str">
            <v>UN</v>
          </cell>
          <cell r="M1486">
            <v>278.85000000000002</v>
          </cell>
        </row>
        <row r="1487">
          <cell r="A1487" t="str">
            <v>11.92.43</v>
          </cell>
          <cell r="B1487" t="str">
            <v>SUDECAP</v>
          </cell>
          <cell r="C1487" t="str">
            <v>MOLDE PPS 35-2 PARA SOLDA EXOTERMICA</v>
          </cell>
          <cell r="D1487">
            <v>0</v>
          </cell>
          <cell r="E1487">
            <v>0</v>
          </cell>
          <cell r="F1487">
            <v>0</v>
          </cell>
          <cell r="G1487">
            <v>0</v>
          </cell>
          <cell r="H1487">
            <v>0</v>
          </cell>
          <cell r="I1487">
            <v>0</v>
          </cell>
          <cell r="J1487">
            <v>0</v>
          </cell>
          <cell r="K1487">
            <v>0</v>
          </cell>
          <cell r="L1487" t="str">
            <v>UN</v>
          </cell>
          <cell r="M1487">
            <v>74.239999999999995</v>
          </cell>
        </row>
        <row r="1488">
          <cell r="A1488" t="str">
            <v>11.92.44</v>
          </cell>
          <cell r="B1488" t="str">
            <v>SUDECAP</v>
          </cell>
          <cell r="C1488" t="str">
            <v>CARTUCHO Nº45 PARA SOLDA EXOTERMICA</v>
          </cell>
          <cell r="D1488">
            <v>0</v>
          </cell>
          <cell r="E1488">
            <v>0</v>
          </cell>
          <cell r="F1488">
            <v>0</v>
          </cell>
          <cell r="G1488">
            <v>0</v>
          </cell>
          <cell r="H1488">
            <v>0</v>
          </cell>
          <cell r="I1488">
            <v>0</v>
          </cell>
          <cell r="J1488">
            <v>0</v>
          </cell>
          <cell r="K1488">
            <v>0</v>
          </cell>
          <cell r="L1488" t="str">
            <v>UN</v>
          </cell>
          <cell r="M1488">
            <v>12.35</v>
          </cell>
        </row>
        <row r="1489">
          <cell r="A1489" t="str">
            <v>11.92.45</v>
          </cell>
          <cell r="B1489" t="str">
            <v>SUDECAP</v>
          </cell>
          <cell r="C1489" t="str">
            <v>ALICATE PEQUENO Z-200</v>
          </cell>
          <cell r="D1489">
            <v>0</v>
          </cell>
          <cell r="E1489">
            <v>0</v>
          </cell>
          <cell r="F1489">
            <v>0</v>
          </cell>
          <cell r="G1489">
            <v>0</v>
          </cell>
          <cell r="H1489">
            <v>0</v>
          </cell>
          <cell r="I1489">
            <v>0</v>
          </cell>
          <cell r="J1489">
            <v>0</v>
          </cell>
          <cell r="K1489">
            <v>0</v>
          </cell>
          <cell r="L1489" t="str">
            <v>UN</v>
          </cell>
          <cell r="M1489">
            <v>62.65</v>
          </cell>
        </row>
        <row r="1490">
          <cell r="A1490" t="str">
            <v>11.92.46</v>
          </cell>
          <cell r="B1490" t="str">
            <v>SUDECAP</v>
          </cell>
          <cell r="C1490" t="str">
            <v>SELANTE ELASTICO MONOCOMPONENTE A BASE DE POLIURETANO PARA JUNTAS DIVERSAS 310ML</v>
          </cell>
          <cell r="D1490">
            <v>0</v>
          </cell>
          <cell r="E1490">
            <v>0</v>
          </cell>
          <cell r="F1490">
            <v>0</v>
          </cell>
          <cell r="G1490">
            <v>0</v>
          </cell>
          <cell r="H1490">
            <v>0</v>
          </cell>
          <cell r="I1490">
            <v>0</v>
          </cell>
          <cell r="J1490">
            <v>0</v>
          </cell>
          <cell r="K1490">
            <v>0</v>
          </cell>
          <cell r="L1490" t="str">
            <v>UN</v>
          </cell>
          <cell r="M1490">
            <v>45.82</v>
          </cell>
        </row>
        <row r="1491">
          <cell r="A1491" t="str">
            <v>11.92.48</v>
          </cell>
          <cell r="B1491" t="str">
            <v>SUDECAP</v>
          </cell>
          <cell r="C1491" t="str">
            <v>TERMINAL COMPRES.COBRE ESTANH. 1 FURO 50MM TEL5050 OU EQUIVALENTE</v>
          </cell>
          <cell r="D1491">
            <v>0</v>
          </cell>
          <cell r="E1491">
            <v>0</v>
          </cell>
          <cell r="F1491">
            <v>0</v>
          </cell>
          <cell r="G1491">
            <v>0</v>
          </cell>
          <cell r="H1491">
            <v>0</v>
          </cell>
          <cell r="I1491">
            <v>0</v>
          </cell>
          <cell r="J1491">
            <v>0</v>
          </cell>
          <cell r="K1491">
            <v>0</v>
          </cell>
          <cell r="L1491" t="str">
            <v>UN</v>
          </cell>
          <cell r="M1491">
            <v>5.86</v>
          </cell>
        </row>
        <row r="1492">
          <cell r="A1492" t="str">
            <v>11.92.49</v>
          </cell>
          <cell r="B1492" t="str">
            <v>SUDECAP</v>
          </cell>
          <cell r="C1492" t="str">
            <v>CARTUCHO P/ SOLDA NUMERO 115 TEL-99115 OU EQUIVALENTE</v>
          </cell>
          <cell r="D1492">
            <v>0</v>
          </cell>
          <cell r="E1492">
            <v>0</v>
          </cell>
          <cell r="F1492">
            <v>0</v>
          </cell>
          <cell r="G1492">
            <v>0</v>
          </cell>
          <cell r="H1492">
            <v>0</v>
          </cell>
          <cell r="I1492">
            <v>0</v>
          </cell>
          <cell r="J1492">
            <v>0</v>
          </cell>
          <cell r="K1492">
            <v>0</v>
          </cell>
          <cell r="L1492" t="str">
            <v>UN</v>
          </cell>
          <cell r="M1492">
            <v>20.190000000000001</v>
          </cell>
        </row>
        <row r="1493">
          <cell r="A1493" t="str">
            <v>11.93</v>
          </cell>
          <cell r="B1493" t="str">
            <v>SUDECAP</v>
          </cell>
          <cell r="C1493" t="str">
            <v>PROTECAO INTERNA - CONTRA SURTO</v>
          </cell>
          <cell r="D1493">
            <v>0</v>
          </cell>
          <cell r="E1493">
            <v>0</v>
          </cell>
          <cell r="F1493">
            <v>0</v>
          </cell>
          <cell r="G1493">
            <v>0</v>
          </cell>
          <cell r="H1493">
            <v>0</v>
          </cell>
          <cell r="I1493">
            <v>0</v>
          </cell>
          <cell r="J1493">
            <v>0</v>
          </cell>
          <cell r="K1493">
            <v>0</v>
          </cell>
          <cell r="L1493">
            <v>0</v>
          </cell>
          <cell r="M1493">
            <v>0</v>
          </cell>
        </row>
        <row r="1494">
          <cell r="A1494" t="str">
            <v>11.93.02</v>
          </cell>
          <cell r="B1494" t="str">
            <v>SUDECAP</v>
          </cell>
          <cell r="C1494" t="str">
            <v>SUPRESSOR DE SURTO VCL 275V 45KA CLAMPER/EQUIVALENTE</v>
          </cell>
          <cell r="D1494">
            <v>0</v>
          </cell>
          <cell r="E1494">
            <v>0</v>
          </cell>
          <cell r="F1494">
            <v>0</v>
          </cell>
          <cell r="G1494">
            <v>0</v>
          </cell>
          <cell r="H1494">
            <v>0</v>
          </cell>
          <cell r="I1494">
            <v>0</v>
          </cell>
          <cell r="J1494">
            <v>0</v>
          </cell>
          <cell r="K1494">
            <v>0</v>
          </cell>
          <cell r="L1494" t="str">
            <v>UN</v>
          </cell>
          <cell r="M1494">
            <v>55.52</v>
          </cell>
        </row>
        <row r="1495">
          <cell r="A1495" t="str">
            <v>12</v>
          </cell>
          <cell r="B1495">
            <v>0</v>
          </cell>
          <cell r="C1495" t="str">
            <v>ESQUADRIA DE MADEIRA (MARCENARIA)</v>
          </cell>
          <cell r="D1495">
            <v>0</v>
          </cell>
          <cell r="E1495">
            <v>0</v>
          </cell>
          <cell r="F1495">
            <v>0</v>
          </cell>
          <cell r="G1495">
            <v>0</v>
          </cell>
          <cell r="H1495">
            <v>0</v>
          </cell>
          <cell r="I1495">
            <v>0</v>
          </cell>
          <cell r="J1495">
            <v>0</v>
          </cell>
          <cell r="K1495">
            <v>0</v>
          </cell>
          <cell r="L1495">
            <v>0</v>
          </cell>
          <cell r="M1495">
            <v>0</v>
          </cell>
        </row>
        <row r="1496">
          <cell r="A1496" t="str">
            <v>12.03</v>
          </cell>
          <cell r="B1496" t="str">
            <v>SUDECAP</v>
          </cell>
          <cell r="C1496" t="str">
            <v>PORTA ABRIR MAD. LEI, PRANCHETA COMPLETA / TARJETA</v>
          </cell>
          <cell r="D1496">
            <v>0</v>
          </cell>
          <cell r="E1496">
            <v>0</v>
          </cell>
          <cell r="F1496">
            <v>0</v>
          </cell>
          <cell r="G1496">
            <v>0</v>
          </cell>
          <cell r="H1496">
            <v>0</v>
          </cell>
          <cell r="I1496">
            <v>0</v>
          </cell>
          <cell r="J1496">
            <v>0</v>
          </cell>
          <cell r="K1496">
            <v>0</v>
          </cell>
          <cell r="L1496">
            <v>0</v>
          </cell>
          <cell r="M1496">
            <v>0</v>
          </cell>
        </row>
        <row r="1497">
          <cell r="A1497" t="str">
            <v>12.03.06</v>
          </cell>
          <cell r="B1497" t="str">
            <v>SUDECAP</v>
          </cell>
          <cell r="C1497" t="str">
            <v>55x160CM, MARCO FERRO L 1 1/4x1/8",TARJ. LIVRE-OC.</v>
          </cell>
          <cell r="D1497">
            <v>0</v>
          </cell>
          <cell r="E1497">
            <v>0</v>
          </cell>
          <cell r="F1497">
            <v>0</v>
          </cell>
          <cell r="G1497">
            <v>0</v>
          </cell>
          <cell r="H1497">
            <v>0</v>
          </cell>
          <cell r="I1497">
            <v>0</v>
          </cell>
          <cell r="J1497">
            <v>0</v>
          </cell>
          <cell r="K1497">
            <v>0</v>
          </cell>
          <cell r="L1497" t="str">
            <v>UN</v>
          </cell>
          <cell r="M1497">
            <v>356.54</v>
          </cell>
        </row>
        <row r="1498">
          <cell r="A1498" t="str">
            <v>12.03.07</v>
          </cell>
          <cell r="B1498" t="str">
            <v>SUDECAP</v>
          </cell>
          <cell r="C1498" t="str">
            <v>55x180CM, MARCO FERRO L 1 1/4x1/8,  TARJ. DATY 809</v>
          </cell>
          <cell r="D1498">
            <v>0</v>
          </cell>
          <cell r="E1498">
            <v>0</v>
          </cell>
          <cell r="F1498">
            <v>0</v>
          </cell>
          <cell r="G1498">
            <v>0</v>
          </cell>
          <cell r="H1498">
            <v>0</v>
          </cell>
          <cell r="I1498">
            <v>0</v>
          </cell>
          <cell r="J1498">
            <v>0</v>
          </cell>
          <cell r="K1498">
            <v>0</v>
          </cell>
          <cell r="L1498" t="str">
            <v>UN</v>
          </cell>
          <cell r="M1498">
            <v>350.93</v>
          </cell>
        </row>
        <row r="1499">
          <cell r="A1499" t="str">
            <v>12.03.12</v>
          </cell>
          <cell r="B1499" t="str">
            <v>SUDECAP</v>
          </cell>
          <cell r="C1499" t="str">
            <v>60X165CM C/FERRAGEM LATAO CROM.TARJETA LIVRE-OCUP.</v>
          </cell>
          <cell r="D1499">
            <v>0</v>
          </cell>
          <cell r="E1499">
            <v>0</v>
          </cell>
          <cell r="F1499">
            <v>0</v>
          </cell>
          <cell r="G1499">
            <v>0</v>
          </cell>
          <cell r="H1499">
            <v>0</v>
          </cell>
          <cell r="I1499">
            <v>0</v>
          </cell>
          <cell r="J1499">
            <v>0</v>
          </cell>
          <cell r="K1499">
            <v>0</v>
          </cell>
          <cell r="L1499" t="str">
            <v>UN</v>
          </cell>
          <cell r="M1499">
            <v>441.26</v>
          </cell>
        </row>
        <row r="1500">
          <cell r="A1500" t="str">
            <v>12.03.14</v>
          </cell>
          <cell r="B1500" t="str">
            <v>SUDECAP</v>
          </cell>
          <cell r="C1500" t="str">
            <v>55x180CM, MARCO FERRO L 1 1/4x1/8", TARJ.LIVRE-OC.</v>
          </cell>
          <cell r="D1500">
            <v>0</v>
          </cell>
          <cell r="E1500">
            <v>0</v>
          </cell>
          <cell r="F1500">
            <v>0</v>
          </cell>
          <cell r="G1500">
            <v>0</v>
          </cell>
          <cell r="H1500">
            <v>0</v>
          </cell>
          <cell r="I1500">
            <v>0</v>
          </cell>
          <cell r="J1500">
            <v>0</v>
          </cell>
          <cell r="K1500">
            <v>0</v>
          </cell>
          <cell r="L1500" t="str">
            <v>UN</v>
          </cell>
          <cell r="M1500">
            <v>356.54</v>
          </cell>
        </row>
        <row r="1501">
          <cell r="A1501" t="str">
            <v>12.03.21</v>
          </cell>
          <cell r="B1501" t="str">
            <v>SUDECAP</v>
          </cell>
          <cell r="C1501" t="str">
            <v>60x165CM, MARCO FERRO L 1 1/4x1/8", TARJ.LIVRE OC.</v>
          </cell>
          <cell r="D1501">
            <v>0</v>
          </cell>
          <cell r="E1501">
            <v>0</v>
          </cell>
          <cell r="F1501">
            <v>0</v>
          </cell>
          <cell r="G1501">
            <v>0</v>
          </cell>
          <cell r="H1501">
            <v>0</v>
          </cell>
          <cell r="I1501">
            <v>0</v>
          </cell>
          <cell r="J1501">
            <v>0</v>
          </cell>
          <cell r="K1501">
            <v>0</v>
          </cell>
          <cell r="L1501" t="str">
            <v>UN</v>
          </cell>
          <cell r="M1501">
            <v>358.83</v>
          </cell>
        </row>
        <row r="1502">
          <cell r="A1502" t="str">
            <v>12.03.25</v>
          </cell>
          <cell r="B1502" t="str">
            <v>SUDECAP</v>
          </cell>
          <cell r="C1502" t="str">
            <v>100x160CM, MARCO FERRO L 1 1/4"x1/8",TARJ.DATY 809</v>
          </cell>
          <cell r="D1502">
            <v>0</v>
          </cell>
          <cell r="E1502">
            <v>0</v>
          </cell>
          <cell r="F1502">
            <v>0</v>
          </cell>
          <cell r="G1502">
            <v>0</v>
          </cell>
          <cell r="H1502">
            <v>0</v>
          </cell>
          <cell r="I1502">
            <v>0</v>
          </cell>
          <cell r="J1502">
            <v>0</v>
          </cell>
          <cell r="K1502">
            <v>0</v>
          </cell>
          <cell r="L1502" t="str">
            <v>UN</v>
          </cell>
          <cell r="M1502">
            <v>362.62</v>
          </cell>
        </row>
        <row r="1503">
          <cell r="A1503" t="str">
            <v>12.03.28</v>
          </cell>
          <cell r="B1503" t="str">
            <v>SUDECAP</v>
          </cell>
          <cell r="C1503" t="str">
            <v>100X160CM, MARCO FERRO L 1 1/4"X1/8",TARJ LIVRE-OC</v>
          </cell>
          <cell r="D1503">
            <v>0</v>
          </cell>
          <cell r="E1503">
            <v>0</v>
          </cell>
          <cell r="F1503">
            <v>0</v>
          </cell>
          <cell r="G1503">
            <v>0</v>
          </cell>
          <cell r="H1503">
            <v>0</v>
          </cell>
          <cell r="I1503">
            <v>0</v>
          </cell>
          <cell r="J1503">
            <v>0</v>
          </cell>
          <cell r="K1503">
            <v>0</v>
          </cell>
          <cell r="L1503" t="str">
            <v>UN</v>
          </cell>
          <cell r="M1503">
            <v>368.23</v>
          </cell>
        </row>
        <row r="1504">
          <cell r="A1504" t="str">
            <v>12.04</v>
          </cell>
          <cell r="B1504" t="str">
            <v>SUDECAP</v>
          </cell>
          <cell r="C1504" t="str">
            <v>PORTA ABRIR EM MADEIRA DE LEI, PRANCHETA COMPLETA</v>
          </cell>
          <cell r="D1504">
            <v>0</v>
          </cell>
          <cell r="E1504">
            <v>0</v>
          </cell>
          <cell r="F1504">
            <v>0</v>
          </cell>
          <cell r="G1504">
            <v>0</v>
          </cell>
          <cell r="H1504">
            <v>0</v>
          </cell>
          <cell r="I1504">
            <v>0</v>
          </cell>
          <cell r="J1504">
            <v>0</v>
          </cell>
          <cell r="K1504">
            <v>0</v>
          </cell>
          <cell r="L1504">
            <v>0</v>
          </cell>
          <cell r="M1504">
            <v>0</v>
          </cell>
        </row>
        <row r="1505">
          <cell r="A1505" t="str">
            <v>12.04.05</v>
          </cell>
          <cell r="B1505" t="str">
            <v>SUDECAP</v>
          </cell>
          <cell r="C1505" t="str">
            <v>70 X  90 CM, 342-E75-MZ35 CROMADA</v>
          </cell>
          <cell r="D1505">
            <v>0</v>
          </cell>
          <cell r="E1505">
            <v>0</v>
          </cell>
          <cell r="F1505">
            <v>0</v>
          </cell>
          <cell r="G1505">
            <v>0</v>
          </cell>
          <cell r="H1505">
            <v>0</v>
          </cell>
          <cell r="I1505">
            <v>0</v>
          </cell>
          <cell r="J1505">
            <v>0</v>
          </cell>
          <cell r="K1505">
            <v>0</v>
          </cell>
          <cell r="L1505" t="str">
            <v>UN</v>
          </cell>
          <cell r="M1505">
            <v>554.03</v>
          </cell>
        </row>
        <row r="1506">
          <cell r="A1506" t="str">
            <v>12.04.11</v>
          </cell>
          <cell r="B1506" t="str">
            <v>SUDECAP</v>
          </cell>
          <cell r="C1506" t="str">
            <v>60 X 210 CM, 357-E49-ML60 CROMADA</v>
          </cell>
          <cell r="D1506">
            <v>0</v>
          </cell>
          <cell r="E1506">
            <v>0</v>
          </cell>
          <cell r="F1506">
            <v>0</v>
          </cell>
          <cell r="G1506">
            <v>0</v>
          </cell>
          <cell r="H1506">
            <v>0</v>
          </cell>
          <cell r="I1506">
            <v>0</v>
          </cell>
          <cell r="J1506">
            <v>0</v>
          </cell>
          <cell r="K1506">
            <v>0</v>
          </cell>
          <cell r="L1506" t="str">
            <v>UN</v>
          </cell>
          <cell r="M1506">
            <v>586.94000000000005</v>
          </cell>
        </row>
        <row r="1507">
          <cell r="A1507" t="str">
            <v>12.04.12</v>
          </cell>
          <cell r="B1507" t="str">
            <v>SUDECAP</v>
          </cell>
          <cell r="C1507" t="str">
            <v>70 X 210 CM, 357-E49-ML60 CROMADA</v>
          </cell>
          <cell r="D1507">
            <v>0</v>
          </cell>
          <cell r="E1507">
            <v>0</v>
          </cell>
          <cell r="F1507">
            <v>0</v>
          </cell>
          <cell r="G1507">
            <v>0</v>
          </cell>
          <cell r="H1507">
            <v>0</v>
          </cell>
          <cell r="I1507">
            <v>0</v>
          </cell>
          <cell r="J1507">
            <v>0</v>
          </cell>
          <cell r="K1507">
            <v>0</v>
          </cell>
          <cell r="L1507" t="str">
            <v>UN</v>
          </cell>
          <cell r="M1507">
            <v>551.34</v>
          </cell>
        </row>
        <row r="1508">
          <cell r="A1508" t="str">
            <v>12.04.13</v>
          </cell>
          <cell r="B1508" t="str">
            <v>SUDECAP</v>
          </cell>
          <cell r="C1508" t="str">
            <v>80 X 210 CM, 357-E49-ML60 CROMADA</v>
          </cell>
          <cell r="D1508">
            <v>0</v>
          </cell>
          <cell r="E1508">
            <v>0</v>
          </cell>
          <cell r="F1508">
            <v>0</v>
          </cell>
          <cell r="G1508">
            <v>0</v>
          </cell>
          <cell r="H1508">
            <v>0</v>
          </cell>
          <cell r="I1508">
            <v>0</v>
          </cell>
          <cell r="J1508">
            <v>0</v>
          </cell>
          <cell r="K1508">
            <v>0</v>
          </cell>
          <cell r="L1508" t="str">
            <v>UN</v>
          </cell>
          <cell r="M1508">
            <v>551.34</v>
          </cell>
        </row>
        <row r="1509">
          <cell r="A1509" t="str">
            <v>12.04.21</v>
          </cell>
          <cell r="B1509" t="str">
            <v>SUDECAP</v>
          </cell>
          <cell r="C1509" t="str">
            <v>60 X 210 CM, 457-E59-ML60 CROMADA</v>
          </cell>
          <cell r="D1509">
            <v>0</v>
          </cell>
          <cell r="E1509">
            <v>0</v>
          </cell>
          <cell r="F1509">
            <v>0</v>
          </cell>
          <cell r="G1509">
            <v>0</v>
          </cell>
          <cell r="H1509">
            <v>0</v>
          </cell>
          <cell r="I1509">
            <v>0</v>
          </cell>
          <cell r="J1509">
            <v>0</v>
          </cell>
          <cell r="K1509">
            <v>0</v>
          </cell>
          <cell r="L1509" t="str">
            <v>UN</v>
          </cell>
          <cell r="M1509">
            <v>642.47</v>
          </cell>
        </row>
        <row r="1510">
          <cell r="A1510" t="str">
            <v>12.04.22</v>
          </cell>
          <cell r="B1510" t="str">
            <v>SUDECAP</v>
          </cell>
          <cell r="C1510" t="str">
            <v>70 X 210 CM, 457-E59-ML60 CROMADA</v>
          </cell>
          <cell r="D1510">
            <v>0</v>
          </cell>
          <cell r="E1510">
            <v>0</v>
          </cell>
          <cell r="F1510">
            <v>0</v>
          </cell>
          <cell r="G1510">
            <v>0</v>
          </cell>
          <cell r="H1510">
            <v>0</v>
          </cell>
          <cell r="I1510">
            <v>0</v>
          </cell>
          <cell r="J1510">
            <v>0</v>
          </cell>
          <cell r="K1510">
            <v>0</v>
          </cell>
          <cell r="L1510" t="str">
            <v>UN</v>
          </cell>
          <cell r="M1510">
            <v>606.87</v>
          </cell>
        </row>
        <row r="1511">
          <cell r="A1511" t="str">
            <v>12.04.23</v>
          </cell>
          <cell r="B1511" t="str">
            <v>SUDECAP</v>
          </cell>
          <cell r="C1511" t="str">
            <v>80 X 210 CM, 457-E59-ML60 CROMADA</v>
          </cell>
          <cell r="D1511">
            <v>0</v>
          </cell>
          <cell r="E1511">
            <v>0</v>
          </cell>
          <cell r="F1511">
            <v>0</v>
          </cell>
          <cell r="G1511">
            <v>0</v>
          </cell>
          <cell r="H1511">
            <v>0</v>
          </cell>
          <cell r="I1511">
            <v>0</v>
          </cell>
          <cell r="J1511">
            <v>0</v>
          </cell>
          <cell r="K1511">
            <v>0</v>
          </cell>
          <cell r="L1511" t="str">
            <v>UN</v>
          </cell>
          <cell r="M1511">
            <v>606.87</v>
          </cell>
        </row>
        <row r="1512">
          <cell r="A1512" t="str">
            <v>12.04.31</v>
          </cell>
          <cell r="B1512" t="str">
            <v>SUDECAP</v>
          </cell>
          <cell r="C1512" t="str">
            <v>60 X 210 CM, 557-E69-ML60 CROMADA</v>
          </cell>
          <cell r="D1512">
            <v>0</v>
          </cell>
          <cell r="E1512">
            <v>0</v>
          </cell>
          <cell r="F1512">
            <v>0</v>
          </cell>
          <cell r="G1512">
            <v>0</v>
          </cell>
          <cell r="H1512">
            <v>0</v>
          </cell>
          <cell r="I1512">
            <v>0</v>
          </cell>
          <cell r="J1512">
            <v>0</v>
          </cell>
          <cell r="K1512">
            <v>0</v>
          </cell>
          <cell r="L1512" t="str">
            <v>UN</v>
          </cell>
          <cell r="M1512">
            <v>536.47</v>
          </cell>
        </row>
        <row r="1513">
          <cell r="A1513" t="str">
            <v>12.04.32</v>
          </cell>
          <cell r="B1513" t="str">
            <v>SUDECAP</v>
          </cell>
          <cell r="C1513" t="str">
            <v>70 X 210 CM, 557-E69-ML60 CROMADA</v>
          </cell>
          <cell r="D1513">
            <v>0</v>
          </cell>
          <cell r="E1513">
            <v>0</v>
          </cell>
          <cell r="F1513">
            <v>0</v>
          </cell>
          <cell r="G1513">
            <v>0</v>
          </cell>
          <cell r="H1513">
            <v>0</v>
          </cell>
          <cell r="I1513">
            <v>0</v>
          </cell>
          <cell r="J1513">
            <v>0</v>
          </cell>
          <cell r="K1513">
            <v>0</v>
          </cell>
          <cell r="L1513" t="str">
            <v>UN</v>
          </cell>
          <cell r="M1513">
            <v>500.87</v>
          </cell>
        </row>
        <row r="1514">
          <cell r="A1514" t="str">
            <v>12.04.33</v>
          </cell>
          <cell r="B1514" t="str">
            <v>SUDECAP</v>
          </cell>
          <cell r="C1514" t="str">
            <v>80 X 210 CM, 557-E69-ML60 CROMADA</v>
          </cell>
          <cell r="D1514">
            <v>0</v>
          </cell>
          <cell r="E1514">
            <v>0</v>
          </cell>
          <cell r="F1514">
            <v>0</v>
          </cell>
          <cell r="G1514">
            <v>0</v>
          </cell>
          <cell r="H1514">
            <v>0</v>
          </cell>
          <cell r="I1514">
            <v>0</v>
          </cell>
          <cell r="J1514">
            <v>0</v>
          </cell>
          <cell r="K1514">
            <v>0</v>
          </cell>
          <cell r="L1514" t="str">
            <v>UN</v>
          </cell>
          <cell r="M1514">
            <v>500.87</v>
          </cell>
        </row>
        <row r="1515">
          <cell r="A1515" t="str">
            <v>12.04.34</v>
          </cell>
          <cell r="B1515" t="str">
            <v>SUDECAP</v>
          </cell>
          <cell r="C1515" t="str">
            <v>90 X 210 CM, 557-E69-ML60 CROMADA</v>
          </cell>
          <cell r="D1515">
            <v>0</v>
          </cell>
          <cell r="E1515">
            <v>0</v>
          </cell>
          <cell r="F1515">
            <v>0</v>
          </cell>
          <cell r="G1515">
            <v>0</v>
          </cell>
          <cell r="H1515">
            <v>0</v>
          </cell>
          <cell r="I1515">
            <v>0</v>
          </cell>
          <cell r="J1515">
            <v>0</v>
          </cell>
          <cell r="K1515">
            <v>0</v>
          </cell>
          <cell r="L1515" t="str">
            <v>UN</v>
          </cell>
          <cell r="M1515">
            <v>539.46</v>
          </cell>
        </row>
        <row r="1516">
          <cell r="A1516" t="str">
            <v>12.04.40</v>
          </cell>
          <cell r="B1516" t="str">
            <v>SUDECAP</v>
          </cell>
          <cell r="C1516" t="str">
            <v>80 X 210 DEF.FIS.C/PROT.PLURIG.H=40CM E BARRA CROM</v>
          </cell>
          <cell r="D1516">
            <v>0</v>
          </cell>
          <cell r="E1516">
            <v>0</v>
          </cell>
          <cell r="F1516">
            <v>0</v>
          </cell>
          <cell r="G1516">
            <v>0</v>
          </cell>
          <cell r="H1516">
            <v>0</v>
          </cell>
          <cell r="I1516">
            <v>0</v>
          </cell>
          <cell r="J1516">
            <v>0</v>
          </cell>
          <cell r="K1516">
            <v>0</v>
          </cell>
          <cell r="L1516" t="str">
            <v>UN</v>
          </cell>
          <cell r="M1516">
            <v>579.32000000000005</v>
          </cell>
        </row>
        <row r="1517">
          <cell r="A1517" t="str">
            <v>12.04.41</v>
          </cell>
          <cell r="B1517" t="str">
            <v>SUDECAP</v>
          </cell>
          <cell r="C1517" t="str">
            <v>90 X 210 DEF.FIS.C/PROT.PLURIG.H=40CM E BARRA CROM</v>
          </cell>
          <cell r="D1517">
            <v>0</v>
          </cell>
          <cell r="E1517">
            <v>0</v>
          </cell>
          <cell r="F1517">
            <v>0</v>
          </cell>
          <cell r="G1517">
            <v>0</v>
          </cell>
          <cell r="H1517">
            <v>0</v>
          </cell>
          <cell r="I1517">
            <v>0</v>
          </cell>
          <cell r="J1517">
            <v>0</v>
          </cell>
          <cell r="K1517">
            <v>0</v>
          </cell>
          <cell r="L1517" t="str">
            <v>UN</v>
          </cell>
          <cell r="M1517">
            <v>603.75</v>
          </cell>
        </row>
        <row r="1518">
          <cell r="A1518" t="str">
            <v>12.10</v>
          </cell>
          <cell r="B1518" t="str">
            <v>SUDECAP</v>
          </cell>
          <cell r="C1518" t="str">
            <v>ESQUADRIA DE MADEIRA PADRAO SUDECAP</v>
          </cell>
          <cell r="D1518">
            <v>0</v>
          </cell>
          <cell r="E1518">
            <v>0</v>
          </cell>
          <cell r="F1518">
            <v>0</v>
          </cell>
          <cell r="G1518">
            <v>0</v>
          </cell>
          <cell r="H1518">
            <v>0</v>
          </cell>
          <cell r="I1518">
            <v>0</v>
          </cell>
          <cell r="J1518">
            <v>0</v>
          </cell>
          <cell r="K1518">
            <v>0</v>
          </cell>
          <cell r="L1518">
            <v>0</v>
          </cell>
          <cell r="M1518">
            <v>0</v>
          </cell>
        </row>
        <row r="1519">
          <cell r="A1519" t="str">
            <v>12.10.05</v>
          </cell>
          <cell r="B1519" t="str">
            <v>SUDECAP</v>
          </cell>
          <cell r="C1519" t="str">
            <v>PORTA 150 X 210 CM, 2FLS.,357-E49-ML60, EXCL.MARCO</v>
          </cell>
          <cell r="D1519">
            <v>0</v>
          </cell>
          <cell r="E1519">
            <v>0</v>
          </cell>
          <cell r="F1519">
            <v>0</v>
          </cell>
          <cell r="G1519">
            <v>0</v>
          </cell>
          <cell r="H1519">
            <v>0</v>
          </cell>
          <cell r="I1519">
            <v>0</v>
          </cell>
          <cell r="J1519">
            <v>0</v>
          </cell>
          <cell r="K1519">
            <v>0</v>
          </cell>
          <cell r="L1519" t="str">
            <v>UN</v>
          </cell>
          <cell r="M1519">
            <v>540.54999999999995</v>
          </cell>
        </row>
        <row r="1520">
          <cell r="A1520" t="str">
            <v>12.30</v>
          </cell>
          <cell r="B1520" t="str">
            <v>SUDECAP</v>
          </cell>
          <cell r="C1520" t="str">
            <v>FOLHA DE PORTA EM MADEIRA DE LEI</v>
          </cell>
          <cell r="D1520">
            <v>0</v>
          </cell>
          <cell r="E1520">
            <v>0</v>
          </cell>
          <cell r="F1520">
            <v>0</v>
          </cell>
          <cell r="G1520">
            <v>0</v>
          </cell>
          <cell r="H1520">
            <v>0</v>
          </cell>
          <cell r="I1520">
            <v>0</v>
          </cell>
          <cell r="J1520">
            <v>0</v>
          </cell>
          <cell r="K1520">
            <v>0</v>
          </cell>
          <cell r="L1520">
            <v>0</v>
          </cell>
          <cell r="M1520">
            <v>0</v>
          </cell>
        </row>
        <row r="1521">
          <cell r="A1521" t="str">
            <v>12.30.05</v>
          </cell>
          <cell r="B1521" t="str">
            <v>SUDECAP</v>
          </cell>
          <cell r="C1521" t="str">
            <v>PRANCHETA, LARG. &lt;= 60 CM, ALT. &lt;= 180 CM</v>
          </cell>
          <cell r="D1521">
            <v>0</v>
          </cell>
          <cell r="E1521">
            <v>0</v>
          </cell>
          <cell r="F1521">
            <v>0</v>
          </cell>
          <cell r="G1521">
            <v>0</v>
          </cell>
          <cell r="H1521">
            <v>0</v>
          </cell>
          <cell r="I1521">
            <v>0</v>
          </cell>
          <cell r="J1521">
            <v>0</v>
          </cell>
          <cell r="K1521">
            <v>0</v>
          </cell>
          <cell r="L1521" t="str">
            <v>UN</v>
          </cell>
          <cell r="M1521">
            <v>242.54</v>
          </cell>
        </row>
        <row r="1522">
          <cell r="A1522" t="str">
            <v>12.30.10</v>
          </cell>
          <cell r="B1522" t="str">
            <v>SUDECAP</v>
          </cell>
          <cell r="C1522" t="str">
            <v>PRANCHETA, 60 X 210 CM</v>
          </cell>
          <cell r="D1522">
            <v>0</v>
          </cell>
          <cell r="E1522">
            <v>0</v>
          </cell>
          <cell r="F1522">
            <v>0</v>
          </cell>
          <cell r="G1522">
            <v>0</v>
          </cell>
          <cell r="H1522">
            <v>0</v>
          </cell>
          <cell r="I1522">
            <v>0</v>
          </cell>
          <cell r="J1522">
            <v>0</v>
          </cell>
          <cell r="K1522">
            <v>0</v>
          </cell>
          <cell r="L1522" t="str">
            <v>UN</v>
          </cell>
          <cell r="M1522">
            <v>223.19</v>
          </cell>
        </row>
        <row r="1523">
          <cell r="A1523" t="str">
            <v>12.30.11</v>
          </cell>
          <cell r="B1523" t="str">
            <v>SUDECAP</v>
          </cell>
          <cell r="C1523" t="str">
            <v>PRANCHETA, 70 X 210 CM</v>
          </cell>
          <cell r="D1523">
            <v>0</v>
          </cell>
          <cell r="E1523">
            <v>0</v>
          </cell>
          <cell r="F1523">
            <v>0</v>
          </cell>
          <cell r="G1523">
            <v>0</v>
          </cell>
          <cell r="H1523">
            <v>0</v>
          </cell>
          <cell r="I1523">
            <v>0</v>
          </cell>
          <cell r="J1523">
            <v>0</v>
          </cell>
          <cell r="K1523">
            <v>0</v>
          </cell>
          <cell r="L1523" t="str">
            <v>UN</v>
          </cell>
          <cell r="M1523">
            <v>187.59</v>
          </cell>
        </row>
        <row r="1524">
          <cell r="A1524" t="str">
            <v>12.30.12</v>
          </cell>
          <cell r="B1524" t="str">
            <v>SUDECAP</v>
          </cell>
          <cell r="C1524" t="str">
            <v>PRANCHETA, 80 X 210 CM</v>
          </cell>
          <cell r="D1524">
            <v>0</v>
          </cell>
          <cell r="E1524">
            <v>0</v>
          </cell>
          <cell r="F1524">
            <v>0</v>
          </cell>
          <cell r="G1524">
            <v>0</v>
          </cell>
          <cell r="H1524">
            <v>0</v>
          </cell>
          <cell r="I1524">
            <v>0</v>
          </cell>
          <cell r="J1524">
            <v>0</v>
          </cell>
          <cell r="K1524">
            <v>0</v>
          </cell>
          <cell r="L1524" t="str">
            <v>UN</v>
          </cell>
          <cell r="M1524">
            <v>187.59</v>
          </cell>
        </row>
        <row r="1525">
          <cell r="A1525" t="str">
            <v>12.40</v>
          </cell>
          <cell r="B1525" t="str">
            <v>SUDECAP</v>
          </cell>
          <cell r="C1525" t="str">
            <v>MARCO DE MADEIRA, INCLUSIVE ALIZARES</v>
          </cell>
          <cell r="D1525">
            <v>0</v>
          </cell>
          <cell r="E1525">
            <v>0</v>
          </cell>
          <cell r="F1525">
            <v>0</v>
          </cell>
          <cell r="G1525">
            <v>0</v>
          </cell>
          <cell r="H1525">
            <v>0</v>
          </cell>
          <cell r="I1525">
            <v>0</v>
          </cell>
          <cell r="J1525">
            <v>0</v>
          </cell>
          <cell r="K1525">
            <v>0</v>
          </cell>
          <cell r="L1525">
            <v>0</v>
          </cell>
          <cell r="M1525">
            <v>0</v>
          </cell>
        </row>
        <row r="1526">
          <cell r="A1526" t="str">
            <v>12.40.05</v>
          </cell>
          <cell r="B1526" t="str">
            <v>SUDECAP</v>
          </cell>
          <cell r="C1526" t="str">
            <v>MADEIRA DE LEI, LARGURA = 14 CM, 60 X 210 CM</v>
          </cell>
          <cell r="D1526">
            <v>0</v>
          </cell>
          <cell r="E1526">
            <v>0</v>
          </cell>
          <cell r="F1526">
            <v>0</v>
          </cell>
          <cell r="G1526">
            <v>0</v>
          </cell>
          <cell r="H1526">
            <v>0</v>
          </cell>
          <cell r="I1526">
            <v>0</v>
          </cell>
          <cell r="J1526">
            <v>0</v>
          </cell>
          <cell r="K1526">
            <v>0</v>
          </cell>
          <cell r="L1526" t="str">
            <v>UN</v>
          </cell>
          <cell r="M1526">
            <v>226.05</v>
          </cell>
        </row>
        <row r="1527">
          <cell r="A1527" t="str">
            <v>12.40.06</v>
          </cell>
          <cell r="B1527" t="str">
            <v>SUDECAP</v>
          </cell>
          <cell r="C1527" t="str">
            <v>MADEIRA DE LEI, LARGURA = 14 CM, 70 X 210 CM</v>
          </cell>
          <cell r="D1527">
            <v>0</v>
          </cell>
          <cell r="E1527">
            <v>0</v>
          </cell>
          <cell r="F1527">
            <v>0</v>
          </cell>
          <cell r="G1527">
            <v>0</v>
          </cell>
          <cell r="H1527">
            <v>0</v>
          </cell>
          <cell r="I1527">
            <v>0</v>
          </cell>
          <cell r="J1527">
            <v>0</v>
          </cell>
          <cell r="K1527">
            <v>0</v>
          </cell>
          <cell r="L1527" t="str">
            <v>UN</v>
          </cell>
          <cell r="M1527">
            <v>226.05</v>
          </cell>
        </row>
        <row r="1528">
          <cell r="A1528" t="str">
            <v>12.40.07</v>
          </cell>
          <cell r="B1528" t="str">
            <v>SUDECAP</v>
          </cell>
          <cell r="C1528" t="str">
            <v>MADEIRA DE LEI, LARGURA = 14 CM, 80 X 210 CM</v>
          </cell>
          <cell r="D1528">
            <v>0</v>
          </cell>
          <cell r="E1528">
            <v>0</v>
          </cell>
          <cell r="F1528">
            <v>0</v>
          </cell>
          <cell r="G1528">
            <v>0</v>
          </cell>
          <cell r="H1528">
            <v>0</v>
          </cell>
          <cell r="I1528">
            <v>0</v>
          </cell>
          <cell r="J1528">
            <v>0</v>
          </cell>
          <cell r="K1528">
            <v>0</v>
          </cell>
          <cell r="L1528" t="str">
            <v>UN</v>
          </cell>
          <cell r="M1528">
            <v>226.05</v>
          </cell>
        </row>
        <row r="1529">
          <cell r="A1529" t="str">
            <v>12.50</v>
          </cell>
          <cell r="B1529" t="str">
            <v>SUDECAP</v>
          </cell>
          <cell r="C1529" t="str">
            <v>FECHADURA, TARJETA E DOBRADIÇA</v>
          </cell>
          <cell r="D1529">
            <v>0</v>
          </cell>
          <cell r="E1529">
            <v>0</v>
          </cell>
          <cell r="F1529">
            <v>0</v>
          </cell>
          <cell r="G1529">
            <v>0</v>
          </cell>
          <cell r="H1529">
            <v>0</v>
          </cell>
          <cell r="I1529">
            <v>0</v>
          </cell>
          <cell r="J1529">
            <v>0</v>
          </cell>
          <cell r="K1529">
            <v>0</v>
          </cell>
          <cell r="L1529">
            <v>0</v>
          </cell>
          <cell r="M1529">
            <v>0</v>
          </cell>
        </row>
        <row r="1530">
          <cell r="A1530" t="str">
            <v>12.50.08</v>
          </cell>
          <cell r="B1530" t="str">
            <v>SUDECAP</v>
          </cell>
          <cell r="C1530" t="str">
            <v>FECHADURA 357-E49-ML60 CROMADA, PAPAIZ OU EQUIVALENTE</v>
          </cell>
          <cell r="D1530">
            <v>0</v>
          </cell>
          <cell r="E1530">
            <v>0</v>
          </cell>
          <cell r="F1530">
            <v>0</v>
          </cell>
          <cell r="G1530">
            <v>0</v>
          </cell>
          <cell r="H1530">
            <v>0</v>
          </cell>
          <cell r="I1530">
            <v>0</v>
          </cell>
          <cell r="J1530">
            <v>0</v>
          </cell>
          <cell r="K1530">
            <v>0</v>
          </cell>
          <cell r="L1530" t="str">
            <v>UN</v>
          </cell>
          <cell r="M1530">
            <v>174.57</v>
          </cell>
        </row>
        <row r="1531">
          <cell r="A1531" t="str">
            <v>12.50.09</v>
          </cell>
          <cell r="B1531" t="str">
            <v>SUDECAP</v>
          </cell>
          <cell r="C1531" t="str">
            <v>FECHADURA 457-E59-ML60 CROMADA, PAPAIZ OU EQUIVALENTE</v>
          </cell>
          <cell r="D1531">
            <v>0</v>
          </cell>
          <cell r="E1531">
            <v>0</v>
          </cell>
          <cell r="F1531">
            <v>0</v>
          </cell>
          <cell r="G1531">
            <v>0</v>
          </cell>
          <cell r="H1531">
            <v>0</v>
          </cell>
          <cell r="I1531">
            <v>0</v>
          </cell>
          <cell r="J1531">
            <v>0</v>
          </cell>
          <cell r="K1531">
            <v>0</v>
          </cell>
          <cell r="L1531" t="str">
            <v>UN</v>
          </cell>
          <cell r="M1531">
            <v>230.1</v>
          </cell>
        </row>
        <row r="1532">
          <cell r="A1532" t="str">
            <v>12.50.10</v>
          </cell>
          <cell r="B1532" t="str">
            <v>SUDECAP</v>
          </cell>
          <cell r="C1532" t="str">
            <v>FECHADURA 557-E69-ML60 CROMADA, PAPAIZ OU EQUIVALENTE</v>
          </cell>
          <cell r="D1532">
            <v>0</v>
          </cell>
          <cell r="E1532">
            <v>0</v>
          </cell>
          <cell r="F1532">
            <v>0</v>
          </cell>
          <cell r="G1532">
            <v>0</v>
          </cell>
          <cell r="H1532">
            <v>0</v>
          </cell>
          <cell r="I1532">
            <v>0</v>
          </cell>
          <cell r="J1532">
            <v>0</v>
          </cell>
          <cell r="K1532">
            <v>0</v>
          </cell>
          <cell r="L1532" t="str">
            <v>UN</v>
          </cell>
          <cell r="M1532">
            <v>124.1</v>
          </cell>
        </row>
        <row r="1533">
          <cell r="A1533" t="str">
            <v>12.50.21</v>
          </cell>
          <cell r="B1533" t="str">
            <v>SUDECAP</v>
          </cell>
          <cell r="C1533" t="str">
            <v>TARJETA DATY 809 OU EQUIVALENTE</v>
          </cell>
          <cell r="D1533">
            <v>0</v>
          </cell>
          <cell r="E1533">
            <v>0</v>
          </cell>
          <cell r="F1533">
            <v>0</v>
          </cell>
          <cell r="G1533">
            <v>0</v>
          </cell>
          <cell r="H1533">
            <v>0</v>
          </cell>
          <cell r="I1533">
            <v>0</v>
          </cell>
          <cell r="J1533">
            <v>0</v>
          </cell>
          <cell r="K1533">
            <v>0</v>
          </cell>
          <cell r="L1533" t="str">
            <v>UN</v>
          </cell>
          <cell r="M1533">
            <v>44.42</v>
          </cell>
        </row>
        <row r="1534">
          <cell r="A1534" t="str">
            <v>12.50.22</v>
          </cell>
          <cell r="B1534" t="str">
            <v>SUDECAP</v>
          </cell>
          <cell r="C1534" t="str">
            <v>TARJETA LIVRE-OCUPADO</v>
          </cell>
          <cell r="D1534">
            <v>0</v>
          </cell>
          <cell r="E1534">
            <v>0</v>
          </cell>
          <cell r="F1534">
            <v>0</v>
          </cell>
          <cell r="G1534">
            <v>0</v>
          </cell>
          <cell r="H1534">
            <v>0</v>
          </cell>
          <cell r="I1534">
            <v>0</v>
          </cell>
          <cell r="J1534">
            <v>0</v>
          </cell>
          <cell r="K1534">
            <v>0</v>
          </cell>
          <cell r="L1534" t="str">
            <v>UN</v>
          </cell>
          <cell r="M1534">
            <v>50.03</v>
          </cell>
        </row>
        <row r="1535">
          <cell r="A1535" t="str">
            <v>12.50.41</v>
          </cell>
          <cell r="B1535" t="str">
            <v>SUDECAP</v>
          </cell>
          <cell r="C1535" t="str">
            <v>DOBRADIÇA DE FERRO CROMADA 3"X2 1/2"</v>
          </cell>
          <cell r="D1535">
            <v>0</v>
          </cell>
          <cell r="E1535">
            <v>0</v>
          </cell>
          <cell r="F1535">
            <v>0</v>
          </cell>
          <cell r="G1535">
            <v>0</v>
          </cell>
          <cell r="H1535">
            <v>0</v>
          </cell>
          <cell r="I1535">
            <v>0</v>
          </cell>
          <cell r="J1535">
            <v>0</v>
          </cell>
          <cell r="K1535">
            <v>0</v>
          </cell>
          <cell r="L1535" t="str">
            <v>UN</v>
          </cell>
          <cell r="M1535">
            <v>9.75</v>
          </cell>
        </row>
        <row r="1536">
          <cell r="A1536" t="str">
            <v>12.50.43</v>
          </cell>
          <cell r="B1536" t="str">
            <v>SUDECAP</v>
          </cell>
          <cell r="C1536" t="str">
            <v>DOBRADIÇA DE FERRO CROMADA 3 1/2" 2 1/4"</v>
          </cell>
          <cell r="D1536">
            <v>0</v>
          </cell>
          <cell r="E1536">
            <v>0</v>
          </cell>
          <cell r="F1536">
            <v>0</v>
          </cell>
          <cell r="G1536">
            <v>0</v>
          </cell>
          <cell r="H1536">
            <v>0</v>
          </cell>
          <cell r="I1536">
            <v>0</v>
          </cell>
          <cell r="J1536">
            <v>0</v>
          </cell>
          <cell r="K1536">
            <v>0</v>
          </cell>
          <cell r="L1536" t="str">
            <v>UN</v>
          </cell>
          <cell r="M1536">
            <v>6.48</v>
          </cell>
        </row>
        <row r="1537">
          <cell r="A1537" t="str">
            <v>12.50.44</v>
          </cell>
          <cell r="B1537" t="str">
            <v>SUDECAP</v>
          </cell>
          <cell r="C1537" t="str">
            <v>DOBRADIÇA DE FERRO CROMADA 3 1/2"X2 1/2"</v>
          </cell>
          <cell r="D1537">
            <v>0</v>
          </cell>
          <cell r="E1537">
            <v>0</v>
          </cell>
          <cell r="F1537">
            <v>0</v>
          </cell>
          <cell r="G1537">
            <v>0</v>
          </cell>
          <cell r="H1537">
            <v>0</v>
          </cell>
          <cell r="I1537">
            <v>0</v>
          </cell>
          <cell r="J1537">
            <v>0</v>
          </cell>
          <cell r="K1537">
            <v>0</v>
          </cell>
          <cell r="L1537" t="str">
            <v>UN</v>
          </cell>
          <cell r="M1537">
            <v>8.59</v>
          </cell>
        </row>
        <row r="1538">
          <cell r="A1538" t="str">
            <v>13</v>
          </cell>
          <cell r="B1538">
            <v>0</v>
          </cell>
          <cell r="C1538" t="str">
            <v>SERRALHERIA</v>
          </cell>
          <cell r="D1538">
            <v>0</v>
          </cell>
          <cell r="E1538">
            <v>0</v>
          </cell>
          <cell r="F1538">
            <v>0</v>
          </cell>
          <cell r="G1538">
            <v>0</v>
          </cell>
          <cell r="H1538">
            <v>0</v>
          </cell>
          <cell r="I1538">
            <v>0</v>
          </cell>
          <cell r="J1538">
            <v>0</v>
          </cell>
          <cell r="K1538">
            <v>0</v>
          </cell>
          <cell r="L1538">
            <v>0</v>
          </cell>
          <cell r="M1538">
            <v>0</v>
          </cell>
        </row>
        <row r="1539">
          <cell r="A1539" t="str">
            <v>13.31</v>
          </cell>
          <cell r="B1539" t="str">
            <v>SUDECAP</v>
          </cell>
          <cell r="C1539" t="str">
            <v>PORTAO EM TELA</v>
          </cell>
          <cell r="D1539">
            <v>0</v>
          </cell>
          <cell r="E1539">
            <v>0</v>
          </cell>
          <cell r="F1539">
            <v>0</v>
          </cell>
          <cell r="G1539">
            <v>0</v>
          </cell>
          <cell r="H1539">
            <v>0</v>
          </cell>
          <cell r="I1539">
            <v>0</v>
          </cell>
          <cell r="J1539">
            <v>0</v>
          </cell>
          <cell r="K1539">
            <v>0</v>
          </cell>
          <cell r="L1539">
            <v>0</v>
          </cell>
          <cell r="M1539">
            <v>0</v>
          </cell>
        </row>
        <row r="1540">
          <cell r="A1540" t="str">
            <v>13.31.10</v>
          </cell>
          <cell r="B1540" t="str">
            <v>SUDECAP</v>
          </cell>
          <cell r="C1540" t="str">
            <v>PT10-120X210CM-TUBO D=2"TELA 2", 1 FOL.DE ABRIR</v>
          </cell>
          <cell r="D1540">
            <v>0</v>
          </cell>
          <cell r="E1540">
            <v>0</v>
          </cell>
          <cell r="F1540">
            <v>0</v>
          </cell>
          <cell r="G1540">
            <v>0</v>
          </cell>
          <cell r="H1540">
            <v>0</v>
          </cell>
          <cell r="I1540">
            <v>0</v>
          </cell>
          <cell r="J1540">
            <v>0</v>
          </cell>
          <cell r="K1540">
            <v>0</v>
          </cell>
          <cell r="L1540" t="str">
            <v>UN</v>
          </cell>
          <cell r="M1540">
            <v>707.12</v>
          </cell>
        </row>
        <row r="1541">
          <cell r="A1541" t="str">
            <v>13.32</v>
          </cell>
          <cell r="B1541" t="str">
            <v>SUDECAP</v>
          </cell>
          <cell r="C1541" t="str">
            <v>PORTAO EM CHAPA E PERFIL DE FERRO</v>
          </cell>
          <cell r="D1541">
            <v>0</v>
          </cell>
          <cell r="E1541">
            <v>0</v>
          </cell>
          <cell r="F1541">
            <v>0</v>
          </cell>
          <cell r="G1541">
            <v>0</v>
          </cell>
          <cell r="H1541">
            <v>0</v>
          </cell>
          <cell r="I1541">
            <v>0</v>
          </cell>
          <cell r="J1541">
            <v>0</v>
          </cell>
          <cell r="K1541">
            <v>0</v>
          </cell>
          <cell r="L1541">
            <v>0</v>
          </cell>
          <cell r="M1541">
            <v>0</v>
          </cell>
        </row>
        <row r="1542">
          <cell r="A1542" t="str">
            <v>13.32.01</v>
          </cell>
          <cell r="B1542" t="str">
            <v>SUDECAP</v>
          </cell>
          <cell r="C1542" t="str">
            <v>PCH1-120X210CM-CHAPA TRAPEZOIDAL 18, 1 FOL. ABRIR</v>
          </cell>
          <cell r="D1542">
            <v>0</v>
          </cell>
          <cell r="E1542">
            <v>0</v>
          </cell>
          <cell r="F1542">
            <v>0</v>
          </cell>
          <cell r="G1542">
            <v>0</v>
          </cell>
          <cell r="H1542">
            <v>0</v>
          </cell>
          <cell r="I1542">
            <v>0</v>
          </cell>
          <cell r="J1542">
            <v>0</v>
          </cell>
          <cell r="K1542">
            <v>0</v>
          </cell>
          <cell r="L1542" t="str">
            <v>UN</v>
          </cell>
          <cell r="M1542">
            <v>1011.99</v>
          </cell>
        </row>
        <row r="1543">
          <cell r="A1543" t="str">
            <v>13.32.02</v>
          </cell>
          <cell r="B1543" t="str">
            <v>SUDECAP</v>
          </cell>
          <cell r="C1543" t="str">
            <v>PCH2-300X240CM-CHAPA TRAPEZOIDAL 18, 2 FOL. ABRIR</v>
          </cell>
          <cell r="D1543">
            <v>0</v>
          </cell>
          <cell r="E1543">
            <v>0</v>
          </cell>
          <cell r="F1543">
            <v>0</v>
          </cell>
          <cell r="G1543">
            <v>0</v>
          </cell>
          <cell r="H1543">
            <v>0</v>
          </cell>
          <cell r="I1543">
            <v>0</v>
          </cell>
          <cell r="J1543">
            <v>0</v>
          </cell>
          <cell r="K1543">
            <v>0</v>
          </cell>
          <cell r="L1543" t="str">
            <v>UN</v>
          </cell>
          <cell r="M1543">
            <v>2161.92</v>
          </cell>
        </row>
        <row r="1544">
          <cell r="A1544" t="str">
            <v>13.38</v>
          </cell>
          <cell r="B1544" t="str">
            <v>SUDECAP</v>
          </cell>
          <cell r="C1544" t="str">
            <v>GRADES</v>
          </cell>
          <cell r="D1544">
            <v>0</v>
          </cell>
          <cell r="E1544">
            <v>0</v>
          </cell>
          <cell r="F1544">
            <v>0</v>
          </cell>
          <cell r="G1544">
            <v>0</v>
          </cell>
          <cell r="H1544">
            <v>0</v>
          </cell>
          <cell r="I1544">
            <v>0</v>
          </cell>
          <cell r="J1544">
            <v>0</v>
          </cell>
          <cell r="K1544">
            <v>0</v>
          </cell>
          <cell r="L1544">
            <v>0</v>
          </cell>
          <cell r="M1544">
            <v>0</v>
          </cell>
        </row>
        <row r="1545">
          <cell r="A1545" t="str">
            <v>13.38.03</v>
          </cell>
          <cell r="B1545" t="str">
            <v>SUDECAP</v>
          </cell>
          <cell r="C1545" t="str">
            <v>GRADE DE FERRO QUADRADO 3/8" - 2,60X1,60 M</v>
          </cell>
          <cell r="D1545">
            <v>0</v>
          </cell>
          <cell r="E1545">
            <v>0</v>
          </cell>
          <cell r="F1545">
            <v>0</v>
          </cell>
          <cell r="G1545">
            <v>0</v>
          </cell>
          <cell r="H1545">
            <v>0</v>
          </cell>
          <cell r="I1545">
            <v>0</v>
          </cell>
          <cell r="J1545">
            <v>0</v>
          </cell>
          <cell r="K1545">
            <v>0</v>
          </cell>
          <cell r="L1545" t="str">
            <v>UN</v>
          </cell>
          <cell r="M1545">
            <v>720.59</v>
          </cell>
        </row>
        <row r="1546">
          <cell r="A1546" t="str">
            <v>13.38.27</v>
          </cell>
          <cell r="B1546" t="str">
            <v>SUDECAP</v>
          </cell>
          <cell r="C1546" t="str">
            <v>GRADIL NYLOFOR H=1.03 M INCLUSIVE POSTE OU EQUIVALENTE</v>
          </cell>
          <cell r="D1546">
            <v>0</v>
          </cell>
          <cell r="E1546">
            <v>0</v>
          </cell>
          <cell r="F1546">
            <v>0</v>
          </cell>
          <cell r="G1546">
            <v>0</v>
          </cell>
          <cell r="H1546">
            <v>0</v>
          </cell>
          <cell r="I1546">
            <v>0</v>
          </cell>
          <cell r="J1546">
            <v>0</v>
          </cell>
          <cell r="K1546">
            <v>0</v>
          </cell>
          <cell r="L1546" t="str">
            <v>M</v>
          </cell>
          <cell r="M1546">
            <v>156.19999999999999</v>
          </cell>
        </row>
        <row r="1547">
          <cell r="A1547" t="str">
            <v>13.38.28</v>
          </cell>
          <cell r="B1547" t="str">
            <v>SUDECAP</v>
          </cell>
          <cell r="C1547" t="str">
            <v>GRADIL NYLOFOR H=1.53 M INCLUSIVE POSTE OU EQUIVALENTE</v>
          </cell>
          <cell r="D1547">
            <v>0</v>
          </cell>
          <cell r="E1547">
            <v>0</v>
          </cell>
          <cell r="F1547">
            <v>0</v>
          </cell>
          <cell r="G1547">
            <v>0</v>
          </cell>
          <cell r="H1547">
            <v>0</v>
          </cell>
          <cell r="I1547">
            <v>0</v>
          </cell>
          <cell r="J1547">
            <v>0</v>
          </cell>
          <cell r="K1547">
            <v>0</v>
          </cell>
          <cell r="L1547" t="str">
            <v>M</v>
          </cell>
          <cell r="M1547">
            <v>199.31</v>
          </cell>
        </row>
        <row r="1548">
          <cell r="A1548" t="str">
            <v>13.38.29</v>
          </cell>
          <cell r="B1548" t="str">
            <v>SUDECAP</v>
          </cell>
          <cell r="C1548" t="str">
            <v>GRADIL NYLOFOR H=2.03 M INCLUSIVE POSTE OU EQUIVALENTE</v>
          </cell>
          <cell r="D1548">
            <v>0</v>
          </cell>
          <cell r="E1548">
            <v>0</v>
          </cell>
          <cell r="F1548">
            <v>0</v>
          </cell>
          <cell r="G1548">
            <v>0</v>
          </cell>
          <cell r="H1548">
            <v>0</v>
          </cell>
          <cell r="I1548">
            <v>0</v>
          </cell>
          <cell r="J1548">
            <v>0</v>
          </cell>
          <cell r="K1548">
            <v>0</v>
          </cell>
          <cell r="L1548" t="str">
            <v>M</v>
          </cell>
          <cell r="M1548">
            <v>238.83</v>
          </cell>
        </row>
        <row r="1549">
          <cell r="A1549" t="str">
            <v>13.38.30</v>
          </cell>
          <cell r="B1549" t="str">
            <v>SUDECAP</v>
          </cell>
          <cell r="C1549" t="str">
            <v>GRADIL NYLOFOR H=2.43 M INCLUSIVE POSTE OU EQUIVALENTE</v>
          </cell>
          <cell r="D1549">
            <v>0</v>
          </cell>
          <cell r="E1549">
            <v>0</v>
          </cell>
          <cell r="F1549">
            <v>0</v>
          </cell>
          <cell r="G1549">
            <v>0</v>
          </cell>
          <cell r="H1549">
            <v>0</v>
          </cell>
          <cell r="I1549">
            <v>0</v>
          </cell>
          <cell r="J1549">
            <v>0</v>
          </cell>
          <cell r="K1549">
            <v>0</v>
          </cell>
          <cell r="L1549" t="str">
            <v>M</v>
          </cell>
          <cell r="M1549">
            <v>285.70999999999998</v>
          </cell>
        </row>
        <row r="1550">
          <cell r="A1550" t="str">
            <v>13.40</v>
          </cell>
          <cell r="B1550" t="str">
            <v>SUDECAP</v>
          </cell>
          <cell r="C1550" t="str">
            <v>GUARDA-CORPO E CORRIMAO</v>
          </cell>
          <cell r="D1550">
            <v>0</v>
          </cell>
          <cell r="E1550">
            <v>0</v>
          </cell>
          <cell r="F1550">
            <v>0</v>
          </cell>
          <cell r="G1550">
            <v>0</v>
          </cell>
          <cell r="H1550">
            <v>0</v>
          </cell>
          <cell r="I1550">
            <v>0</v>
          </cell>
          <cell r="J1550">
            <v>0</v>
          </cell>
          <cell r="K1550">
            <v>0</v>
          </cell>
          <cell r="L1550">
            <v>0</v>
          </cell>
          <cell r="M1550">
            <v>0</v>
          </cell>
        </row>
        <row r="1551">
          <cell r="A1551" t="str">
            <v>13.40.02</v>
          </cell>
          <cell r="B1551" t="str">
            <v>SUDECAP</v>
          </cell>
          <cell r="C1551" t="str">
            <v>TIPO B- BARRAS DE AÇO</v>
          </cell>
          <cell r="D1551">
            <v>0</v>
          </cell>
          <cell r="E1551">
            <v>0</v>
          </cell>
          <cell r="F1551">
            <v>0</v>
          </cell>
          <cell r="G1551">
            <v>0</v>
          </cell>
          <cell r="H1551">
            <v>0</v>
          </cell>
          <cell r="I1551">
            <v>0</v>
          </cell>
          <cell r="J1551">
            <v>0</v>
          </cell>
          <cell r="K1551">
            <v>0</v>
          </cell>
          <cell r="L1551" t="str">
            <v>M</v>
          </cell>
          <cell r="M1551">
            <v>246.45</v>
          </cell>
        </row>
        <row r="1552">
          <cell r="A1552" t="str">
            <v>13.40.06</v>
          </cell>
          <cell r="B1552" t="str">
            <v>SUDECAP</v>
          </cell>
          <cell r="C1552" t="str">
            <v>TIPO C-PILARETE DE CONCRETO E 4 TUBOS GALVANIZ.1 "</v>
          </cell>
          <cell r="D1552">
            <v>0</v>
          </cell>
          <cell r="E1552">
            <v>0</v>
          </cell>
          <cell r="F1552">
            <v>0</v>
          </cell>
          <cell r="G1552">
            <v>0</v>
          </cell>
          <cell r="H1552">
            <v>0</v>
          </cell>
          <cell r="I1552">
            <v>0</v>
          </cell>
          <cell r="J1552">
            <v>0</v>
          </cell>
          <cell r="K1552">
            <v>0</v>
          </cell>
          <cell r="L1552" t="str">
            <v>M</v>
          </cell>
          <cell r="M1552">
            <v>141.07</v>
          </cell>
        </row>
        <row r="1553">
          <cell r="A1553" t="str">
            <v>13.40.07</v>
          </cell>
          <cell r="B1553" t="str">
            <v>SUDECAP</v>
          </cell>
          <cell r="C1553" t="str">
            <v>TIPO D-PILARETE DE CONCRETO E 6 TUBOS GALVANIZ. 1"</v>
          </cell>
          <cell r="D1553">
            <v>0</v>
          </cell>
          <cell r="E1553">
            <v>0</v>
          </cell>
          <cell r="F1553">
            <v>0</v>
          </cell>
          <cell r="G1553">
            <v>0</v>
          </cell>
          <cell r="H1553">
            <v>0</v>
          </cell>
          <cell r="I1553">
            <v>0</v>
          </cell>
          <cell r="J1553">
            <v>0</v>
          </cell>
          <cell r="K1553">
            <v>0</v>
          </cell>
          <cell r="L1553" t="str">
            <v>M</v>
          </cell>
          <cell r="M1553">
            <v>179.69</v>
          </cell>
        </row>
        <row r="1554">
          <cell r="A1554" t="str">
            <v>13.40.08</v>
          </cell>
          <cell r="B1554" t="str">
            <v>SUDECAP</v>
          </cell>
          <cell r="C1554" t="str">
            <v>GUARDA CORPO D=2" E TUBOS HORIZONTAIS D= 1 1/2"</v>
          </cell>
          <cell r="D1554">
            <v>0</v>
          </cell>
          <cell r="E1554">
            <v>0</v>
          </cell>
          <cell r="F1554">
            <v>0</v>
          </cell>
          <cell r="G1554">
            <v>0</v>
          </cell>
          <cell r="H1554">
            <v>0</v>
          </cell>
          <cell r="I1554">
            <v>0</v>
          </cell>
          <cell r="J1554">
            <v>0</v>
          </cell>
          <cell r="K1554">
            <v>0</v>
          </cell>
          <cell r="L1554" t="str">
            <v>M2</v>
          </cell>
          <cell r="M1554">
            <v>301.23</v>
          </cell>
        </row>
        <row r="1555">
          <cell r="A1555" t="str">
            <v>13.40.09</v>
          </cell>
          <cell r="B1555" t="str">
            <v>SUDECAP</v>
          </cell>
          <cell r="C1555" t="str">
            <v>GUARDA CORPO D=2" E TUBOS VERTICAIS D= 1 1/2"</v>
          </cell>
          <cell r="D1555">
            <v>0</v>
          </cell>
          <cell r="E1555">
            <v>0</v>
          </cell>
          <cell r="F1555">
            <v>0</v>
          </cell>
          <cell r="G1555">
            <v>0</v>
          </cell>
          <cell r="H1555">
            <v>0</v>
          </cell>
          <cell r="I1555">
            <v>0</v>
          </cell>
          <cell r="J1555">
            <v>0</v>
          </cell>
          <cell r="K1555">
            <v>0</v>
          </cell>
          <cell r="L1555" t="str">
            <v>M2</v>
          </cell>
          <cell r="M1555">
            <v>289.73</v>
          </cell>
        </row>
        <row r="1556">
          <cell r="A1556" t="str">
            <v>13.40.53</v>
          </cell>
          <cell r="B1556" t="str">
            <v>SUDECAP</v>
          </cell>
          <cell r="C1556" t="str">
            <v>BARRA APOIO P/ LAVAT. RETANG. INOX 49X64X49CM D=1 1/2"</v>
          </cell>
          <cell r="D1556">
            <v>0</v>
          </cell>
          <cell r="E1556">
            <v>0</v>
          </cell>
          <cell r="F1556">
            <v>0</v>
          </cell>
          <cell r="G1556">
            <v>0</v>
          </cell>
          <cell r="H1556">
            <v>0</v>
          </cell>
          <cell r="I1556">
            <v>0</v>
          </cell>
          <cell r="J1556">
            <v>0</v>
          </cell>
          <cell r="K1556">
            <v>0</v>
          </cell>
          <cell r="L1556" t="str">
            <v>UN</v>
          </cell>
          <cell r="M1556">
            <v>263.10000000000002</v>
          </cell>
        </row>
        <row r="1557">
          <cell r="A1557" t="str">
            <v>13.40.55</v>
          </cell>
          <cell r="B1557" t="str">
            <v>SUDECAP</v>
          </cell>
          <cell r="C1557" t="str">
            <v>BARRA APOIO INOX P/ LAVATORIO CANTO D=11/2"</v>
          </cell>
          <cell r="D1557">
            <v>0</v>
          </cell>
          <cell r="E1557">
            <v>0</v>
          </cell>
          <cell r="F1557">
            <v>0</v>
          </cell>
          <cell r="G1557">
            <v>0</v>
          </cell>
          <cell r="H1557">
            <v>0</v>
          </cell>
          <cell r="I1557">
            <v>0</v>
          </cell>
          <cell r="J1557">
            <v>0</v>
          </cell>
          <cell r="K1557">
            <v>0</v>
          </cell>
          <cell r="L1557" t="str">
            <v>UN</v>
          </cell>
          <cell r="M1557">
            <v>164.9</v>
          </cell>
        </row>
        <row r="1558">
          <cell r="A1558" t="str">
            <v>13.40.56</v>
          </cell>
          <cell r="B1558" t="str">
            <v>SUDECAP</v>
          </cell>
          <cell r="C1558" t="str">
            <v>BARRA APOIO INOX P/ VASO SANITARIO D=11/2" L=80 CM</v>
          </cell>
          <cell r="D1558">
            <v>0</v>
          </cell>
          <cell r="E1558">
            <v>0</v>
          </cell>
          <cell r="F1558">
            <v>0</v>
          </cell>
          <cell r="G1558">
            <v>0</v>
          </cell>
          <cell r="H1558">
            <v>0</v>
          </cell>
          <cell r="I1558">
            <v>0</v>
          </cell>
          <cell r="J1558">
            <v>0</v>
          </cell>
          <cell r="K1558">
            <v>0</v>
          </cell>
          <cell r="L1558" t="str">
            <v>UN</v>
          </cell>
          <cell r="M1558">
            <v>67.599999999999994</v>
          </cell>
        </row>
        <row r="1559">
          <cell r="A1559" t="str">
            <v>13.40.57</v>
          </cell>
          <cell r="B1559" t="str">
            <v>SUDECAP</v>
          </cell>
          <cell r="C1559" t="str">
            <v>BARRA APOIO INOX P/ ESCOVARIO "U" 80X80CM  D=1 1/2"</v>
          </cell>
          <cell r="D1559">
            <v>0</v>
          </cell>
          <cell r="E1559">
            <v>0</v>
          </cell>
          <cell r="F1559">
            <v>0</v>
          </cell>
          <cell r="G1559">
            <v>0</v>
          </cell>
          <cell r="H1559">
            <v>0</v>
          </cell>
          <cell r="I1559">
            <v>0</v>
          </cell>
          <cell r="J1559">
            <v>0</v>
          </cell>
          <cell r="K1559">
            <v>0</v>
          </cell>
          <cell r="L1559" t="str">
            <v>UN</v>
          </cell>
          <cell r="M1559">
            <v>263.10000000000002</v>
          </cell>
        </row>
        <row r="1560">
          <cell r="A1560" t="str">
            <v>13.40.58</v>
          </cell>
          <cell r="B1560" t="str">
            <v>SUDECAP</v>
          </cell>
          <cell r="C1560" t="str">
            <v>BARRA APOIO INOX P/ BANHO "L"  70X70CM D=1 1/2"</v>
          </cell>
          <cell r="D1560">
            <v>0</v>
          </cell>
          <cell r="E1560">
            <v>0</v>
          </cell>
          <cell r="F1560">
            <v>0</v>
          </cell>
          <cell r="G1560">
            <v>0</v>
          </cell>
          <cell r="H1560">
            <v>0</v>
          </cell>
          <cell r="I1560">
            <v>0</v>
          </cell>
          <cell r="J1560">
            <v>0</v>
          </cell>
          <cell r="K1560">
            <v>0</v>
          </cell>
          <cell r="L1560" t="str">
            <v>UN</v>
          </cell>
          <cell r="M1560">
            <v>193.6</v>
          </cell>
        </row>
        <row r="1561">
          <cell r="A1561" t="str">
            <v>13.40.59</v>
          </cell>
          <cell r="B1561" t="str">
            <v>SUDECAP</v>
          </cell>
          <cell r="C1561" t="str">
            <v>BARRA APOIO P/ PORTA, 40 CM</v>
          </cell>
          <cell r="D1561">
            <v>0</v>
          </cell>
          <cell r="E1561">
            <v>0</v>
          </cell>
          <cell r="F1561">
            <v>0</v>
          </cell>
          <cell r="G1561">
            <v>0</v>
          </cell>
          <cell r="H1561">
            <v>0</v>
          </cell>
          <cell r="I1561">
            <v>0</v>
          </cell>
          <cell r="J1561">
            <v>0</v>
          </cell>
          <cell r="K1561">
            <v>0</v>
          </cell>
          <cell r="L1561" t="str">
            <v>UN</v>
          </cell>
          <cell r="M1561">
            <v>55.8</v>
          </cell>
        </row>
        <row r="1562">
          <cell r="A1562" t="str">
            <v>13.40.65</v>
          </cell>
          <cell r="B1562" t="str">
            <v>SUDECAP</v>
          </cell>
          <cell r="C1562" t="str">
            <v>BARRA APOIO DEFICIENTE TUBO METAL.CROMADO D=1 1/2"</v>
          </cell>
          <cell r="D1562">
            <v>0</v>
          </cell>
          <cell r="E1562">
            <v>0</v>
          </cell>
          <cell r="F1562">
            <v>0</v>
          </cell>
          <cell r="G1562">
            <v>0</v>
          </cell>
          <cell r="H1562">
            <v>0</v>
          </cell>
          <cell r="I1562">
            <v>0</v>
          </cell>
          <cell r="J1562">
            <v>0</v>
          </cell>
          <cell r="K1562">
            <v>0</v>
          </cell>
          <cell r="L1562" t="str">
            <v>M</v>
          </cell>
          <cell r="M1562">
            <v>80.900000000000006</v>
          </cell>
        </row>
        <row r="1563">
          <cell r="A1563" t="str">
            <v>13.55</v>
          </cell>
          <cell r="B1563" t="str">
            <v>SUDECAP</v>
          </cell>
          <cell r="C1563" t="str">
            <v>ACESSORIOS E PEÇAS COMPLEMENTARES</v>
          </cell>
          <cell r="D1563">
            <v>0</v>
          </cell>
          <cell r="E1563">
            <v>0</v>
          </cell>
          <cell r="F1563">
            <v>0</v>
          </cell>
          <cell r="G1563">
            <v>0</v>
          </cell>
          <cell r="H1563">
            <v>0</v>
          </cell>
          <cell r="I1563">
            <v>0</v>
          </cell>
          <cell r="J1563">
            <v>0</v>
          </cell>
          <cell r="K1563">
            <v>0</v>
          </cell>
          <cell r="L1563">
            <v>0</v>
          </cell>
          <cell r="M1563">
            <v>0</v>
          </cell>
        </row>
        <row r="1564">
          <cell r="A1564" t="str">
            <v>13.55.01</v>
          </cell>
          <cell r="B1564" t="str">
            <v>SUDECAP</v>
          </cell>
          <cell r="C1564" t="str">
            <v>ALÇAPAO - 60X60 CM, CAIXILHO CHAPA 18</v>
          </cell>
          <cell r="D1564">
            <v>0</v>
          </cell>
          <cell r="E1564">
            <v>0</v>
          </cell>
          <cell r="F1564">
            <v>0</v>
          </cell>
          <cell r="G1564">
            <v>0</v>
          </cell>
          <cell r="H1564">
            <v>0</v>
          </cell>
          <cell r="I1564">
            <v>0</v>
          </cell>
          <cell r="J1564">
            <v>0</v>
          </cell>
          <cell r="K1564">
            <v>0</v>
          </cell>
          <cell r="L1564" t="str">
            <v>UN</v>
          </cell>
          <cell r="M1564">
            <v>177.68</v>
          </cell>
        </row>
        <row r="1565">
          <cell r="A1565" t="str">
            <v>13.55.02</v>
          </cell>
          <cell r="B1565" t="str">
            <v>SUDECAP</v>
          </cell>
          <cell r="C1565" t="str">
            <v>ALÇAPAO - 80X80 CM, CAIXILHO CHAPA 18</v>
          </cell>
          <cell r="D1565">
            <v>0</v>
          </cell>
          <cell r="E1565">
            <v>0</v>
          </cell>
          <cell r="F1565">
            <v>0</v>
          </cell>
          <cell r="G1565">
            <v>0</v>
          </cell>
          <cell r="H1565">
            <v>0</v>
          </cell>
          <cell r="I1565">
            <v>0</v>
          </cell>
          <cell r="J1565">
            <v>0</v>
          </cell>
          <cell r="K1565">
            <v>0</v>
          </cell>
          <cell r="L1565" t="str">
            <v>UN</v>
          </cell>
          <cell r="M1565">
            <v>213.82</v>
          </cell>
        </row>
        <row r="1566">
          <cell r="A1566" t="str">
            <v>13.55.21</v>
          </cell>
          <cell r="B1566" t="str">
            <v>SUDECAP</v>
          </cell>
          <cell r="C1566" t="str">
            <v>ESCADA MARINHEIRO-TB GALV.D=3/4" C/ GRADIL-TIPO 2</v>
          </cell>
          <cell r="D1566">
            <v>0</v>
          </cell>
          <cell r="E1566">
            <v>0</v>
          </cell>
          <cell r="F1566">
            <v>0</v>
          </cell>
          <cell r="G1566">
            <v>0</v>
          </cell>
          <cell r="H1566">
            <v>0</v>
          </cell>
          <cell r="I1566">
            <v>0</v>
          </cell>
          <cell r="J1566">
            <v>0</v>
          </cell>
          <cell r="K1566">
            <v>0</v>
          </cell>
          <cell r="L1566" t="str">
            <v>M</v>
          </cell>
          <cell r="M1566">
            <v>360.82</v>
          </cell>
        </row>
        <row r="1567">
          <cell r="A1567" t="str">
            <v>13.55.30</v>
          </cell>
          <cell r="B1567" t="str">
            <v>SUDECAP</v>
          </cell>
          <cell r="C1567" t="str">
            <v>BATE-RODAS EM TUBO GALVANIZADO PINTADO D=3"</v>
          </cell>
          <cell r="D1567">
            <v>0</v>
          </cell>
          <cell r="E1567">
            <v>0</v>
          </cell>
          <cell r="F1567">
            <v>0</v>
          </cell>
          <cell r="G1567">
            <v>0</v>
          </cell>
          <cell r="H1567">
            <v>0</v>
          </cell>
          <cell r="I1567">
            <v>0</v>
          </cell>
          <cell r="J1567">
            <v>0</v>
          </cell>
          <cell r="K1567">
            <v>0</v>
          </cell>
          <cell r="L1567" t="str">
            <v>UN</v>
          </cell>
          <cell r="M1567">
            <v>163.09</v>
          </cell>
        </row>
        <row r="1568">
          <cell r="A1568" t="str">
            <v>13.55.41</v>
          </cell>
          <cell r="B1568" t="str">
            <v>SUDECAP</v>
          </cell>
          <cell r="C1568" t="str">
            <v>MASTRO P/ BANDEIRA GALV.D=2",E=3,65MM,H=6M PINTADO</v>
          </cell>
          <cell r="D1568">
            <v>0</v>
          </cell>
          <cell r="E1568">
            <v>0</v>
          </cell>
          <cell r="F1568">
            <v>0</v>
          </cell>
          <cell r="G1568">
            <v>0</v>
          </cell>
          <cell r="H1568">
            <v>0</v>
          </cell>
          <cell r="I1568">
            <v>0</v>
          </cell>
          <cell r="J1568">
            <v>0</v>
          </cell>
          <cell r="K1568">
            <v>0</v>
          </cell>
          <cell r="L1568" t="str">
            <v>UN</v>
          </cell>
          <cell r="M1568">
            <v>587.19000000000005</v>
          </cell>
        </row>
        <row r="1569">
          <cell r="A1569" t="str">
            <v>13.70</v>
          </cell>
          <cell r="B1569" t="str">
            <v>SUDECAP</v>
          </cell>
          <cell r="C1569" t="str">
            <v>PADRAO GRUPO ESCOLAR</v>
          </cell>
          <cell r="D1569">
            <v>0</v>
          </cell>
          <cell r="E1569">
            <v>0</v>
          </cell>
          <cell r="F1569">
            <v>0</v>
          </cell>
          <cell r="G1569">
            <v>0</v>
          </cell>
          <cell r="H1569">
            <v>0</v>
          </cell>
          <cell r="I1569">
            <v>0</v>
          </cell>
          <cell r="J1569">
            <v>0</v>
          </cell>
          <cell r="K1569">
            <v>0</v>
          </cell>
          <cell r="L1569">
            <v>0</v>
          </cell>
          <cell r="M1569">
            <v>0</v>
          </cell>
        </row>
        <row r="1570">
          <cell r="A1570" t="str">
            <v>13.70.05</v>
          </cell>
          <cell r="B1570" t="str">
            <v>SUDECAP</v>
          </cell>
          <cell r="C1570" t="str">
            <v>J1- JANELA DE CORRER DE FERRO 1X1/8" - 1,6 X 1,6 M</v>
          </cell>
          <cell r="D1570">
            <v>0</v>
          </cell>
          <cell r="E1570">
            <v>0</v>
          </cell>
          <cell r="F1570">
            <v>0</v>
          </cell>
          <cell r="G1570">
            <v>0</v>
          </cell>
          <cell r="H1570">
            <v>0</v>
          </cell>
          <cell r="I1570">
            <v>0</v>
          </cell>
          <cell r="J1570">
            <v>0</v>
          </cell>
          <cell r="K1570">
            <v>0</v>
          </cell>
          <cell r="L1570" t="str">
            <v>UN</v>
          </cell>
          <cell r="M1570">
            <v>797.92</v>
          </cell>
        </row>
        <row r="1571">
          <cell r="A1571" t="str">
            <v>13.70.06</v>
          </cell>
          <cell r="B1571" t="str">
            <v>SUDECAP</v>
          </cell>
          <cell r="C1571" t="str">
            <v>J9- JANELA DE CORRER DE FERRO 1X1/8" - 3,0 X 1,6 M</v>
          </cell>
          <cell r="D1571">
            <v>0</v>
          </cell>
          <cell r="E1571">
            <v>0</v>
          </cell>
          <cell r="F1571">
            <v>0</v>
          </cell>
          <cell r="G1571">
            <v>0</v>
          </cell>
          <cell r="H1571">
            <v>0</v>
          </cell>
          <cell r="I1571">
            <v>0</v>
          </cell>
          <cell r="J1571">
            <v>0</v>
          </cell>
          <cell r="K1571">
            <v>0</v>
          </cell>
          <cell r="L1571" t="str">
            <v>UN</v>
          </cell>
          <cell r="M1571">
            <v>1340.07</v>
          </cell>
        </row>
        <row r="1572">
          <cell r="A1572" t="str">
            <v>13.70.07</v>
          </cell>
          <cell r="B1572" t="str">
            <v>SUDECAP</v>
          </cell>
          <cell r="C1572" t="str">
            <v>J12- JANELA DE CORRER DE FERRO 1X1/8"- 2,0 X 1,6 M</v>
          </cell>
          <cell r="D1572">
            <v>0</v>
          </cell>
          <cell r="E1572">
            <v>0</v>
          </cell>
          <cell r="F1572">
            <v>0</v>
          </cell>
          <cell r="G1572">
            <v>0</v>
          </cell>
          <cell r="H1572">
            <v>0</v>
          </cell>
          <cell r="I1572">
            <v>0</v>
          </cell>
          <cell r="J1572">
            <v>0</v>
          </cell>
          <cell r="K1572">
            <v>0</v>
          </cell>
          <cell r="L1572" t="str">
            <v>UN</v>
          </cell>
          <cell r="M1572">
            <v>1006.64</v>
          </cell>
        </row>
        <row r="1573">
          <cell r="A1573" t="str">
            <v>13.70.08</v>
          </cell>
          <cell r="B1573" t="str">
            <v>SUDECAP</v>
          </cell>
          <cell r="C1573" t="str">
            <v>J7- JANELA DE CORRER DE FERRO 1X1/8"- 2,6 X 1,6 M</v>
          </cell>
          <cell r="D1573">
            <v>0</v>
          </cell>
          <cell r="E1573">
            <v>0</v>
          </cell>
          <cell r="F1573">
            <v>0</v>
          </cell>
          <cell r="G1573">
            <v>0</v>
          </cell>
          <cell r="H1573">
            <v>0</v>
          </cell>
          <cell r="I1573">
            <v>0</v>
          </cell>
          <cell r="J1573">
            <v>0</v>
          </cell>
          <cell r="K1573">
            <v>0</v>
          </cell>
          <cell r="L1573" t="str">
            <v>UN</v>
          </cell>
          <cell r="M1573">
            <v>1273.96</v>
          </cell>
        </row>
        <row r="1574">
          <cell r="A1574" t="str">
            <v>13.70.18</v>
          </cell>
          <cell r="B1574" t="str">
            <v>SUDECAP</v>
          </cell>
          <cell r="C1574" t="str">
            <v>J2- BASCULANTE DE FERRO 1X1/8" - 1,6 X 0,5 M</v>
          </cell>
          <cell r="D1574">
            <v>0</v>
          </cell>
          <cell r="E1574">
            <v>0</v>
          </cell>
          <cell r="F1574">
            <v>0</v>
          </cell>
          <cell r="G1574">
            <v>0</v>
          </cell>
          <cell r="H1574">
            <v>0</v>
          </cell>
          <cell r="I1574">
            <v>0</v>
          </cell>
          <cell r="J1574">
            <v>0</v>
          </cell>
          <cell r="K1574">
            <v>0</v>
          </cell>
          <cell r="L1574" t="str">
            <v>UN</v>
          </cell>
          <cell r="M1574">
            <v>404.19</v>
          </cell>
        </row>
        <row r="1575">
          <cell r="A1575" t="str">
            <v>13.70.20</v>
          </cell>
          <cell r="B1575" t="str">
            <v>SUDECAP</v>
          </cell>
          <cell r="C1575" t="str">
            <v>J3- BASCULANTE DE FERRO 1X1/8" - 2,3 X 0,5 M</v>
          </cell>
          <cell r="D1575">
            <v>0</v>
          </cell>
          <cell r="E1575">
            <v>0</v>
          </cell>
          <cell r="F1575">
            <v>0</v>
          </cell>
          <cell r="G1575">
            <v>0</v>
          </cell>
          <cell r="H1575">
            <v>0</v>
          </cell>
          <cell r="I1575">
            <v>0</v>
          </cell>
          <cell r="J1575">
            <v>0</v>
          </cell>
          <cell r="K1575">
            <v>0</v>
          </cell>
          <cell r="L1575" t="str">
            <v>UN</v>
          </cell>
          <cell r="M1575">
            <v>535.54</v>
          </cell>
        </row>
        <row r="1576">
          <cell r="A1576" t="str">
            <v>13.70.21</v>
          </cell>
          <cell r="B1576" t="str">
            <v>SUDECAP</v>
          </cell>
          <cell r="C1576" t="str">
            <v>J4- BASCULANTE DE FERRO 1X1/8" - 3,2 X 0,5 M</v>
          </cell>
          <cell r="D1576">
            <v>0</v>
          </cell>
          <cell r="E1576">
            <v>0</v>
          </cell>
          <cell r="F1576">
            <v>0</v>
          </cell>
          <cell r="G1576">
            <v>0</v>
          </cell>
          <cell r="H1576">
            <v>0</v>
          </cell>
          <cell r="I1576">
            <v>0</v>
          </cell>
          <cell r="J1576">
            <v>0</v>
          </cell>
          <cell r="K1576">
            <v>0</v>
          </cell>
          <cell r="L1576" t="str">
            <v>UN</v>
          </cell>
          <cell r="M1576">
            <v>712.85</v>
          </cell>
        </row>
        <row r="1577">
          <cell r="A1577" t="str">
            <v>13.70.23</v>
          </cell>
          <cell r="B1577" t="str">
            <v>SUDECAP</v>
          </cell>
          <cell r="C1577" t="str">
            <v>J5- BASCULANTE DE FERRO 1X1/8" - 2,6 X 0,5 M</v>
          </cell>
          <cell r="D1577">
            <v>0</v>
          </cell>
          <cell r="E1577">
            <v>0</v>
          </cell>
          <cell r="F1577">
            <v>0</v>
          </cell>
          <cell r="G1577">
            <v>0</v>
          </cell>
          <cell r="H1577">
            <v>0</v>
          </cell>
          <cell r="I1577">
            <v>0</v>
          </cell>
          <cell r="J1577">
            <v>0</v>
          </cell>
          <cell r="K1577">
            <v>0</v>
          </cell>
          <cell r="L1577" t="str">
            <v>UN</v>
          </cell>
          <cell r="M1577">
            <v>604.38</v>
          </cell>
        </row>
        <row r="1578">
          <cell r="A1578" t="str">
            <v>13.70.35</v>
          </cell>
          <cell r="B1578" t="str">
            <v>SUDECAP</v>
          </cell>
          <cell r="C1578" t="str">
            <v>PF1- PORTA DE ABRIR CHAPA DOBRADA 1FL. 0,8 X 2,1 M</v>
          </cell>
          <cell r="D1578">
            <v>0</v>
          </cell>
          <cell r="E1578">
            <v>0</v>
          </cell>
          <cell r="F1578">
            <v>0</v>
          </cell>
          <cell r="G1578">
            <v>0</v>
          </cell>
          <cell r="H1578">
            <v>0</v>
          </cell>
          <cell r="I1578">
            <v>0</v>
          </cell>
          <cell r="J1578">
            <v>0</v>
          </cell>
          <cell r="K1578">
            <v>0</v>
          </cell>
          <cell r="L1578" t="str">
            <v>UN</v>
          </cell>
          <cell r="M1578">
            <v>867.18</v>
          </cell>
        </row>
        <row r="1579">
          <cell r="A1579" t="str">
            <v>13.70.36</v>
          </cell>
          <cell r="B1579" t="str">
            <v>SUDECAP</v>
          </cell>
          <cell r="C1579" t="str">
            <v>PF2- PORTA DE ABRIR CHAPA DOBRADA 1FL. 0,6 X 2,1 M</v>
          </cell>
          <cell r="D1579">
            <v>0</v>
          </cell>
          <cell r="E1579">
            <v>0</v>
          </cell>
          <cell r="F1579">
            <v>0</v>
          </cell>
          <cell r="G1579">
            <v>0</v>
          </cell>
          <cell r="H1579">
            <v>0</v>
          </cell>
          <cell r="I1579">
            <v>0</v>
          </cell>
          <cell r="J1579">
            <v>0</v>
          </cell>
          <cell r="K1579">
            <v>0</v>
          </cell>
          <cell r="L1579" t="str">
            <v>UN</v>
          </cell>
          <cell r="M1579">
            <v>759.99</v>
          </cell>
        </row>
        <row r="1580">
          <cell r="A1580" t="str">
            <v>13.70.37</v>
          </cell>
          <cell r="B1580" t="str">
            <v>SUDECAP</v>
          </cell>
          <cell r="C1580" t="str">
            <v>PF7- PORTA DE ABRIR CHAPA DOBRADA 1FL. 1,0 X 2,1 M</v>
          </cell>
          <cell r="D1580">
            <v>0</v>
          </cell>
          <cell r="E1580">
            <v>0</v>
          </cell>
          <cell r="F1580">
            <v>0</v>
          </cell>
          <cell r="G1580">
            <v>0</v>
          </cell>
          <cell r="H1580">
            <v>0</v>
          </cell>
          <cell r="I1580">
            <v>0</v>
          </cell>
          <cell r="J1580">
            <v>0</v>
          </cell>
          <cell r="K1580">
            <v>0</v>
          </cell>
          <cell r="L1580" t="str">
            <v>UN</v>
          </cell>
          <cell r="M1580">
            <v>1022.82</v>
          </cell>
        </row>
        <row r="1581">
          <cell r="A1581" t="str">
            <v>13.70.39</v>
          </cell>
          <cell r="B1581" t="str">
            <v>SUDECAP</v>
          </cell>
          <cell r="C1581" t="str">
            <v>PF6- PORTA DE ABRIR CHAPA DOBRADA 2FLS. 1,6X2,1 M</v>
          </cell>
          <cell r="D1581">
            <v>0</v>
          </cell>
          <cell r="E1581">
            <v>0</v>
          </cell>
          <cell r="F1581">
            <v>0</v>
          </cell>
          <cell r="G1581">
            <v>0</v>
          </cell>
          <cell r="H1581">
            <v>0</v>
          </cell>
          <cell r="I1581">
            <v>0</v>
          </cell>
          <cell r="J1581">
            <v>0</v>
          </cell>
          <cell r="K1581">
            <v>0</v>
          </cell>
          <cell r="L1581" t="str">
            <v>UN</v>
          </cell>
          <cell r="M1581">
            <v>1414.6</v>
          </cell>
        </row>
        <row r="1582">
          <cell r="A1582" t="str">
            <v>13.70.43</v>
          </cell>
          <cell r="B1582" t="str">
            <v>SUDECAP</v>
          </cell>
          <cell r="C1582" t="str">
            <v>PF4- PORTA DE CORRER CHAPA DOBRADA 2FLS. 1,5X2,1 M</v>
          </cell>
          <cell r="D1582">
            <v>0</v>
          </cell>
          <cell r="E1582">
            <v>0</v>
          </cell>
          <cell r="F1582">
            <v>0</v>
          </cell>
          <cell r="G1582">
            <v>0</v>
          </cell>
          <cell r="H1582">
            <v>0</v>
          </cell>
          <cell r="I1582">
            <v>0</v>
          </cell>
          <cell r="J1582">
            <v>0</v>
          </cell>
          <cell r="K1582">
            <v>0</v>
          </cell>
          <cell r="L1582" t="str">
            <v>UN</v>
          </cell>
          <cell r="M1582">
            <v>1583.47</v>
          </cell>
        </row>
        <row r="1583">
          <cell r="A1583" t="str">
            <v>13.70.62</v>
          </cell>
          <cell r="B1583" t="str">
            <v>SUDECAP</v>
          </cell>
          <cell r="C1583" t="str">
            <v>PT2- PORTA DE ABRIR DE FERRO E TELA 1 FL.0,8X1,25M</v>
          </cell>
          <cell r="D1583">
            <v>0</v>
          </cell>
          <cell r="E1583">
            <v>0</v>
          </cell>
          <cell r="F1583">
            <v>0</v>
          </cell>
          <cell r="G1583">
            <v>0</v>
          </cell>
          <cell r="H1583">
            <v>0</v>
          </cell>
          <cell r="I1583">
            <v>0</v>
          </cell>
          <cell r="J1583">
            <v>0</v>
          </cell>
          <cell r="K1583">
            <v>0</v>
          </cell>
          <cell r="L1583" t="str">
            <v>UN</v>
          </cell>
          <cell r="M1583">
            <v>274.18</v>
          </cell>
        </row>
        <row r="1584">
          <cell r="A1584" t="str">
            <v>13.72</v>
          </cell>
          <cell r="B1584" t="str">
            <v>SUDECAP</v>
          </cell>
          <cell r="C1584" t="str">
            <v>PADRAO POLICLINICA</v>
          </cell>
          <cell r="D1584">
            <v>0</v>
          </cell>
          <cell r="E1584">
            <v>0</v>
          </cell>
          <cell r="F1584">
            <v>0</v>
          </cell>
          <cell r="G1584">
            <v>0</v>
          </cell>
          <cell r="H1584">
            <v>0</v>
          </cell>
          <cell r="I1584">
            <v>0</v>
          </cell>
          <cell r="J1584">
            <v>0</v>
          </cell>
          <cell r="K1584">
            <v>0</v>
          </cell>
          <cell r="L1584">
            <v>0</v>
          </cell>
          <cell r="M1584">
            <v>0</v>
          </cell>
        </row>
        <row r="1585">
          <cell r="A1585" t="str">
            <v>13.72.20</v>
          </cell>
          <cell r="B1585" t="str">
            <v>SUDECAP</v>
          </cell>
          <cell r="C1585" t="str">
            <v>J3- MAXIMO AR DE METALON - 1,65 X 2,90 M</v>
          </cell>
          <cell r="D1585">
            <v>0</v>
          </cell>
          <cell r="E1585">
            <v>0</v>
          </cell>
          <cell r="F1585">
            <v>0</v>
          </cell>
          <cell r="G1585">
            <v>0</v>
          </cell>
          <cell r="H1585">
            <v>0</v>
          </cell>
          <cell r="I1585">
            <v>0</v>
          </cell>
          <cell r="J1585">
            <v>0</v>
          </cell>
          <cell r="K1585">
            <v>0</v>
          </cell>
          <cell r="L1585" t="str">
            <v>UN</v>
          </cell>
          <cell r="M1585">
            <v>1232.1099999999999</v>
          </cell>
        </row>
        <row r="1586">
          <cell r="A1586" t="str">
            <v>13.72.22</v>
          </cell>
          <cell r="B1586" t="str">
            <v>SUDECAP</v>
          </cell>
          <cell r="C1586" t="str">
            <v>J5- MAXIMO AR DE METALON - 1,65 X 3,20 M</v>
          </cell>
          <cell r="D1586">
            <v>0</v>
          </cell>
          <cell r="E1586">
            <v>0</v>
          </cell>
          <cell r="F1586">
            <v>0</v>
          </cell>
          <cell r="G1586">
            <v>0</v>
          </cell>
          <cell r="H1586">
            <v>0</v>
          </cell>
          <cell r="I1586">
            <v>0</v>
          </cell>
          <cell r="J1586">
            <v>0</v>
          </cell>
          <cell r="K1586">
            <v>0</v>
          </cell>
          <cell r="L1586" t="str">
            <v>UN</v>
          </cell>
          <cell r="M1586">
            <v>1638.92</v>
          </cell>
        </row>
        <row r="1587">
          <cell r="A1587" t="str">
            <v>13.74</v>
          </cell>
          <cell r="B1587" t="str">
            <v>SUDECAP</v>
          </cell>
          <cell r="C1587" t="str">
            <v>PADRAO UNIDADE DE SAUDE</v>
          </cell>
          <cell r="D1587">
            <v>0</v>
          </cell>
          <cell r="E1587">
            <v>0</v>
          </cell>
          <cell r="F1587">
            <v>0</v>
          </cell>
          <cell r="G1587">
            <v>0</v>
          </cell>
          <cell r="H1587">
            <v>0</v>
          </cell>
          <cell r="I1587">
            <v>0</v>
          </cell>
          <cell r="J1587">
            <v>0</v>
          </cell>
          <cell r="K1587">
            <v>0</v>
          </cell>
          <cell r="L1587">
            <v>0</v>
          </cell>
          <cell r="M1587">
            <v>0</v>
          </cell>
        </row>
        <row r="1588">
          <cell r="A1588" t="str">
            <v>13.74.05</v>
          </cell>
          <cell r="B1588" t="str">
            <v>SUDECAP</v>
          </cell>
          <cell r="C1588" t="str">
            <v>MAXIMO AR DE METALON - 0,6 X 1,2 M</v>
          </cell>
          <cell r="D1588">
            <v>0</v>
          </cell>
          <cell r="E1588">
            <v>0</v>
          </cell>
          <cell r="F1588">
            <v>0</v>
          </cell>
          <cell r="G1588">
            <v>0</v>
          </cell>
          <cell r="H1588">
            <v>0</v>
          </cell>
          <cell r="I1588">
            <v>0</v>
          </cell>
          <cell r="J1588">
            <v>0</v>
          </cell>
          <cell r="K1588">
            <v>0</v>
          </cell>
          <cell r="L1588" t="str">
            <v>UN</v>
          </cell>
          <cell r="M1588">
            <v>303.27999999999997</v>
          </cell>
        </row>
        <row r="1589">
          <cell r="A1589" t="str">
            <v>13.74.06</v>
          </cell>
          <cell r="B1589" t="str">
            <v>SUDECAP</v>
          </cell>
          <cell r="C1589" t="str">
            <v>MAXIMO AR DE METALON - 0,6 X 2,0 M</v>
          </cell>
          <cell r="D1589">
            <v>0</v>
          </cell>
          <cell r="E1589">
            <v>0</v>
          </cell>
          <cell r="F1589">
            <v>0</v>
          </cell>
          <cell r="G1589">
            <v>0</v>
          </cell>
          <cell r="H1589">
            <v>0</v>
          </cell>
          <cell r="I1589">
            <v>0</v>
          </cell>
          <cell r="J1589">
            <v>0</v>
          </cell>
          <cell r="K1589">
            <v>0</v>
          </cell>
          <cell r="L1589" t="str">
            <v>UN</v>
          </cell>
          <cell r="M1589">
            <v>460.23</v>
          </cell>
        </row>
        <row r="1590">
          <cell r="A1590" t="str">
            <v>13.76</v>
          </cell>
          <cell r="B1590" t="str">
            <v>SUDECAP</v>
          </cell>
          <cell r="C1590" t="str">
            <v>PADRAO CENTRO DE SAUDE</v>
          </cell>
          <cell r="D1590">
            <v>0</v>
          </cell>
          <cell r="E1590">
            <v>0</v>
          </cell>
          <cell r="F1590">
            <v>0</v>
          </cell>
          <cell r="G1590">
            <v>0</v>
          </cell>
          <cell r="H1590">
            <v>0</v>
          </cell>
          <cell r="I1590">
            <v>0</v>
          </cell>
          <cell r="J1590">
            <v>0</v>
          </cell>
          <cell r="K1590">
            <v>0</v>
          </cell>
          <cell r="L1590">
            <v>0</v>
          </cell>
          <cell r="M1590">
            <v>0</v>
          </cell>
        </row>
        <row r="1591">
          <cell r="A1591" t="str">
            <v>13.76.05</v>
          </cell>
          <cell r="B1591" t="str">
            <v>SUDECAP</v>
          </cell>
          <cell r="C1591" t="str">
            <v>JF1- BASCULANTE DE FERRO 3/4X1/8"- 3,0 X 1,0 M</v>
          </cell>
          <cell r="D1591">
            <v>0</v>
          </cell>
          <cell r="E1591">
            <v>0</v>
          </cell>
          <cell r="F1591">
            <v>0</v>
          </cell>
          <cell r="G1591">
            <v>0</v>
          </cell>
          <cell r="H1591">
            <v>0</v>
          </cell>
          <cell r="I1591">
            <v>0</v>
          </cell>
          <cell r="J1591">
            <v>0</v>
          </cell>
          <cell r="K1591">
            <v>0</v>
          </cell>
          <cell r="L1591" t="str">
            <v>UN</v>
          </cell>
          <cell r="M1591">
            <v>1101.5899999999999</v>
          </cell>
        </row>
        <row r="1592">
          <cell r="A1592" t="str">
            <v>13.76.09</v>
          </cell>
          <cell r="B1592" t="str">
            <v>SUDECAP</v>
          </cell>
          <cell r="C1592" t="str">
            <v>JF3- BASCULANTE DE FERRO 3/4X1/8"- 0,5 X 1,0 M</v>
          </cell>
          <cell r="D1592">
            <v>0</v>
          </cell>
          <cell r="E1592">
            <v>0</v>
          </cell>
          <cell r="F1592">
            <v>0</v>
          </cell>
          <cell r="G1592">
            <v>0</v>
          </cell>
          <cell r="H1592">
            <v>0</v>
          </cell>
          <cell r="I1592">
            <v>0</v>
          </cell>
          <cell r="J1592">
            <v>0</v>
          </cell>
          <cell r="K1592">
            <v>0</v>
          </cell>
          <cell r="L1592" t="str">
            <v>UN</v>
          </cell>
          <cell r="M1592">
            <v>330.61</v>
          </cell>
        </row>
        <row r="1593">
          <cell r="A1593" t="str">
            <v>13.76.11</v>
          </cell>
          <cell r="B1593" t="str">
            <v>SUDECAP</v>
          </cell>
          <cell r="C1593" t="str">
            <v>JF4- BASCULANTE DE FERRO 3/4X1/8"- 1,1 X 1,5 M</v>
          </cell>
          <cell r="D1593">
            <v>0</v>
          </cell>
          <cell r="E1593">
            <v>0</v>
          </cell>
          <cell r="F1593">
            <v>0</v>
          </cell>
          <cell r="G1593">
            <v>0</v>
          </cell>
          <cell r="H1593">
            <v>0</v>
          </cell>
          <cell r="I1593">
            <v>0</v>
          </cell>
          <cell r="J1593">
            <v>0</v>
          </cell>
          <cell r="K1593">
            <v>0</v>
          </cell>
          <cell r="L1593" t="str">
            <v>UN</v>
          </cell>
          <cell r="M1593">
            <v>681.5</v>
          </cell>
        </row>
        <row r="1594">
          <cell r="A1594" t="str">
            <v>13.76.27</v>
          </cell>
          <cell r="B1594" t="str">
            <v>SUDECAP</v>
          </cell>
          <cell r="C1594" t="str">
            <v>PF2-PORTA DE ABRIR - VENEZIANA - CHAPA - 0,7X2,8 M</v>
          </cell>
          <cell r="D1594">
            <v>0</v>
          </cell>
          <cell r="E1594">
            <v>0</v>
          </cell>
          <cell r="F1594">
            <v>0</v>
          </cell>
          <cell r="G1594">
            <v>0</v>
          </cell>
          <cell r="H1594">
            <v>0</v>
          </cell>
          <cell r="I1594">
            <v>0</v>
          </cell>
          <cell r="J1594">
            <v>0</v>
          </cell>
          <cell r="K1594">
            <v>0</v>
          </cell>
          <cell r="L1594" t="str">
            <v>UN</v>
          </cell>
          <cell r="M1594">
            <v>1131.24</v>
          </cell>
        </row>
        <row r="1595">
          <cell r="A1595" t="str">
            <v>13.76.29</v>
          </cell>
          <cell r="B1595" t="str">
            <v>SUDECAP</v>
          </cell>
          <cell r="C1595" t="str">
            <v>PF2A-PORTA DE ABRIR-VENEZIANA-CHAPA - 0,8 X 2,8 M</v>
          </cell>
          <cell r="D1595">
            <v>0</v>
          </cell>
          <cell r="E1595">
            <v>0</v>
          </cell>
          <cell r="F1595">
            <v>0</v>
          </cell>
          <cell r="G1595">
            <v>0</v>
          </cell>
          <cell r="H1595">
            <v>0</v>
          </cell>
          <cell r="I1595">
            <v>0</v>
          </cell>
          <cell r="J1595">
            <v>0</v>
          </cell>
          <cell r="K1595">
            <v>0</v>
          </cell>
          <cell r="L1595" t="str">
            <v>UN</v>
          </cell>
          <cell r="M1595">
            <v>1185.6300000000001</v>
          </cell>
        </row>
        <row r="1596">
          <cell r="A1596" t="str">
            <v>13.76.30</v>
          </cell>
          <cell r="B1596" t="str">
            <v>SUDECAP</v>
          </cell>
          <cell r="C1596" t="str">
            <v>PF2B-PORTA DE ABRIR-VENEZIANA-CHAPA - 0,9 X 2,8 M</v>
          </cell>
          <cell r="D1596">
            <v>0</v>
          </cell>
          <cell r="E1596">
            <v>0</v>
          </cell>
          <cell r="F1596">
            <v>0</v>
          </cell>
          <cell r="G1596">
            <v>0</v>
          </cell>
          <cell r="H1596">
            <v>0</v>
          </cell>
          <cell r="I1596">
            <v>0</v>
          </cell>
          <cell r="J1596">
            <v>0</v>
          </cell>
          <cell r="K1596">
            <v>0</v>
          </cell>
          <cell r="L1596" t="str">
            <v>UN</v>
          </cell>
          <cell r="M1596">
            <v>1242.75</v>
          </cell>
        </row>
        <row r="1597">
          <cell r="A1597" t="str">
            <v>13.76.50</v>
          </cell>
          <cell r="B1597" t="str">
            <v>SUDECAP</v>
          </cell>
          <cell r="C1597" t="str">
            <v>PORTAO DE METALON 50X20 A CADA 15CM - 2,2 X 2,0 M</v>
          </cell>
          <cell r="D1597">
            <v>0</v>
          </cell>
          <cell r="E1597">
            <v>0</v>
          </cell>
          <cell r="F1597">
            <v>0</v>
          </cell>
          <cell r="G1597">
            <v>0</v>
          </cell>
          <cell r="H1597">
            <v>0</v>
          </cell>
          <cell r="I1597">
            <v>0</v>
          </cell>
          <cell r="J1597">
            <v>0</v>
          </cell>
          <cell r="K1597">
            <v>0</v>
          </cell>
          <cell r="L1597" t="str">
            <v>UN</v>
          </cell>
          <cell r="M1597">
            <v>1284.47</v>
          </cell>
        </row>
        <row r="1598">
          <cell r="A1598" t="str">
            <v>13.76.52</v>
          </cell>
          <cell r="B1598" t="str">
            <v>SUDECAP</v>
          </cell>
          <cell r="C1598" t="str">
            <v>PORTAO DE METALON 50X20 A CADA 15CM - 1,1 X 2,0 M</v>
          </cell>
          <cell r="D1598">
            <v>0</v>
          </cell>
          <cell r="E1598">
            <v>0</v>
          </cell>
          <cell r="F1598">
            <v>0</v>
          </cell>
          <cell r="G1598">
            <v>0</v>
          </cell>
          <cell r="H1598">
            <v>0</v>
          </cell>
          <cell r="I1598">
            <v>0</v>
          </cell>
          <cell r="J1598">
            <v>0</v>
          </cell>
          <cell r="K1598">
            <v>0</v>
          </cell>
          <cell r="L1598" t="str">
            <v>UN</v>
          </cell>
          <cell r="M1598">
            <v>781.69</v>
          </cell>
        </row>
        <row r="1599">
          <cell r="A1599" t="str">
            <v>13.78</v>
          </cell>
          <cell r="B1599" t="str">
            <v>SUDECAP</v>
          </cell>
          <cell r="C1599" t="str">
            <v>PADRAO CRECHE</v>
          </cell>
          <cell r="D1599">
            <v>0</v>
          </cell>
          <cell r="E1599">
            <v>0</v>
          </cell>
          <cell r="F1599">
            <v>0</v>
          </cell>
          <cell r="G1599">
            <v>0</v>
          </cell>
          <cell r="H1599">
            <v>0</v>
          </cell>
          <cell r="I1599">
            <v>0</v>
          </cell>
          <cell r="J1599">
            <v>0</v>
          </cell>
          <cell r="K1599">
            <v>0</v>
          </cell>
          <cell r="L1599">
            <v>0</v>
          </cell>
          <cell r="M1599">
            <v>0</v>
          </cell>
        </row>
        <row r="1600">
          <cell r="A1600" t="str">
            <v>13.78.20</v>
          </cell>
          <cell r="B1600" t="str">
            <v>SUDECAP</v>
          </cell>
          <cell r="C1600" t="str">
            <v>P-2 PORTA DE CORRER DE METALON 1 FL 1,20 X 2,20 M</v>
          </cell>
          <cell r="D1600">
            <v>0</v>
          </cell>
          <cell r="E1600">
            <v>0</v>
          </cell>
          <cell r="F1600">
            <v>0</v>
          </cell>
          <cell r="G1600">
            <v>0</v>
          </cell>
          <cell r="H1600">
            <v>0</v>
          </cell>
          <cell r="I1600">
            <v>0</v>
          </cell>
          <cell r="J1600">
            <v>0</v>
          </cell>
          <cell r="K1600">
            <v>0</v>
          </cell>
          <cell r="L1600" t="str">
            <v>UN</v>
          </cell>
          <cell r="M1600">
            <v>1244.58</v>
          </cell>
        </row>
        <row r="1601">
          <cell r="A1601" t="str">
            <v>13.78.25</v>
          </cell>
          <cell r="B1601" t="str">
            <v>SUDECAP</v>
          </cell>
          <cell r="C1601" t="str">
            <v>PORTA DE CORRER DE FERRO/TELA ARTISTEX 1,75X2,10 M</v>
          </cell>
          <cell r="D1601">
            <v>0</v>
          </cell>
          <cell r="E1601">
            <v>0</v>
          </cell>
          <cell r="F1601">
            <v>0</v>
          </cell>
          <cell r="G1601">
            <v>0</v>
          </cell>
          <cell r="H1601">
            <v>0</v>
          </cell>
          <cell r="I1601">
            <v>0</v>
          </cell>
          <cell r="J1601">
            <v>0</v>
          </cell>
          <cell r="K1601">
            <v>0</v>
          </cell>
          <cell r="L1601" t="str">
            <v>UN</v>
          </cell>
          <cell r="M1601">
            <v>809.4</v>
          </cell>
        </row>
        <row r="1602">
          <cell r="A1602" t="str">
            <v>13.78.55</v>
          </cell>
          <cell r="B1602" t="str">
            <v>SUDECAP</v>
          </cell>
          <cell r="C1602" t="str">
            <v>GUICHE DE ABRIR DE METALON 2 FL 0,9 X 0,7 M</v>
          </cell>
          <cell r="D1602">
            <v>0</v>
          </cell>
          <cell r="E1602">
            <v>0</v>
          </cell>
          <cell r="F1602">
            <v>0</v>
          </cell>
          <cell r="G1602">
            <v>0</v>
          </cell>
          <cell r="H1602">
            <v>0</v>
          </cell>
          <cell r="I1602">
            <v>0</v>
          </cell>
          <cell r="J1602">
            <v>0</v>
          </cell>
          <cell r="K1602">
            <v>0</v>
          </cell>
          <cell r="L1602" t="str">
            <v>UN</v>
          </cell>
          <cell r="M1602">
            <v>401.21</v>
          </cell>
        </row>
        <row r="1603">
          <cell r="A1603" t="str">
            <v>14</v>
          </cell>
          <cell r="B1603">
            <v>0</v>
          </cell>
          <cell r="C1603" t="str">
            <v>REVESTIMENTOS</v>
          </cell>
          <cell r="D1603">
            <v>0</v>
          </cell>
          <cell r="E1603">
            <v>0</v>
          </cell>
          <cell r="F1603">
            <v>0</v>
          </cell>
          <cell r="G1603">
            <v>0</v>
          </cell>
          <cell r="H1603">
            <v>0</v>
          </cell>
          <cell r="I1603">
            <v>0</v>
          </cell>
          <cell r="J1603">
            <v>0</v>
          </cell>
          <cell r="K1603">
            <v>0</v>
          </cell>
          <cell r="L1603">
            <v>0</v>
          </cell>
          <cell r="M1603">
            <v>0</v>
          </cell>
        </row>
        <row r="1604">
          <cell r="A1604" t="str">
            <v>14.05</v>
          </cell>
          <cell r="B1604" t="str">
            <v>SUDECAP</v>
          </cell>
          <cell r="C1604" t="str">
            <v>REVESTIMENTO COM ARGAMASSA DE CIMENTO, CAL E AREIA</v>
          </cell>
          <cell r="D1604">
            <v>0</v>
          </cell>
          <cell r="E1604">
            <v>0</v>
          </cell>
          <cell r="F1604">
            <v>0</v>
          </cell>
          <cell r="G1604">
            <v>0</v>
          </cell>
          <cell r="H1604">
            <v>0</v>
          </cell>
          <cell r="I1604">
            <v>0</v>
          </cell>
          <cell r="J1604">
            <v>0</v>
          </cell>
          <cell r="K1604">
            <v>0</v>
          </cell>
          <cell r="L1604">
            <v>0</v>
          </cell>
          <cell r="M1604">
            <v>0</v>
          </cell>
        </row>
        <row r="1605">
          <cell r="A1605" t="str">
            <v>14.05.05</v>
          </cell>
          <cell r="B1605" t="str">
            <v>SUDECAP</v>
          </cell>
          <cell r="C1605" t="str">
            <v>CHAPISCO COM ARGAMASSA 1:3 CIM./AREIA, A COLHER</v>
          </cell>
          <cell r="D1605">
            <v>0</v>
          </cell>
          <cell r="E1605">
            <v>0</v>
          </cell>
          <cell r="F1605">
            <v>0</v>
          </cell>
          <cell r="G1605">
            <v>0</v>
          </cell>
          <cell r="H1605">
            <v>0</v>
          </cell>
          <cell r="I1605">
            <v>0</v>
          </cell>
          <cell r="J1605">
            <v>0</v>
          </cell>
          <cell r="K1605">
            <v>0</v>
          </cell>
          <cell r="L1605" t="str">
            <v>M2</v>
          </cell>
          <cell r="M1605">
            <v>5.25</v>
          </cell>
        </row>
        <row r="1606">
          <cell r="A1606" t="str">
            <v>14.05.07</v>
          </cell>
          <cell r="B1606" t="str">
            <v>SUDECAP</v>
          </cell>
          <cell r="C1606" t="str">
            <v>CHAPISCO COM ARGAMASSA 1:3 CIM./AREIA, A PENEIRA</v>
          </cell>
          <cell r="D1606">
            <v>0</v>
          </cell>
          <cell r="E1606">
            <v>0</v>
          </cell>
          <cell r="F1606">
            <v>0</v>
          </cell>
          <cell r="G1606">
            <v>0</v>
          </cell>
          <cell r="H1606">
            <v>0</v>
          </cell>
          <cell r="I1606">
            <v>0</v>
          </cell>
          <cell r="J1606">
            <v>0</v>
          </cell>
          <cell r="K1606">
            <v>0</v>
          </cell>
          <cell r="L1606" t="str">
            <v>M2</v>
          </cell>
          <cell r="M1606">
            <v>7.9</v>
          </cell>
        </row>
        <row r="1607">
          <cell r="A1607" t="str">
            <v>14.05.21</v>
          </cell>
          <cell r="B1607" t="str">
            <v>SUDECAP</v>
          </cell>
          <cell r="C1607" t="str">
            <v>EMBOÇO COM ARGAMASSA 1:6 CIMENTO E AREIA</v>
          </cell>
          <cell r="D1607">
            <v>0</v>
          </cell>
          <cell r="E1607">
            <v>0</v>
          </cell>
          <cell r="F1607">
            <v>0</v>
          </cell>
          <cell r="G1607">
            <v>0</v>
          </cell>
          <cell r="H1607">
            <v>0</v>
          </cell>
          <cell r="I1607">
            <v>0</v>
          </cell>
          <cell r="J1607">
            <v>0</v>
          </cell>
          <cell r="K1607">
            <v>0</v>
          </cell>
          <cell r="L1607" t="str">
            <v>M2</v>
          </cell>
          <cell r="M1607">
            <v>18.25</v>
          </cell>
        </row>
        <row r="1608">
          <cell r="A1608" t="str">
            <v>14.05.31</v>
          </cell>
          <cell r="B1608" t="str">
            <v>SUDECAP</v>
          </cell>
          <cell r="C1608" t="str">
            <v>REBOCO COM ARGAMASSA 1:7 CIMENTO E AREIA</v>
          </cell>
          <cell r="D1608">
            <v>0</v>
          </cell>
          <cell r="E1608">
            <v>0</v>
          </cell>
          <cell r="F1608">
            <v>0</v>
          </cell>
          <cell r="G1608">
            <v>0</v>
          </cell>
          <cell r="H1608">
            <v>0</v>
          </cell>
          <cell r="I1608">
            <v>0</v>
          </cell>
          <cell r="J1608">
            <v>0</v>
          </cell>
          <cell r="K1608">
            <v>0</v>
          </cell>
          <cell r="L1608" t="str">
            <v>M2</v>
          </cell>
          <cell r="M1608">
            <v>23.61</v>
          </cell>
        </row>
        <row r="1609">
          <cell r="A1609" t="str">
            <v>14.05.34</v>
          </cell>
          <cell r="B1609" t="str">
            <v>SUDECAP</v>
          </cell>
          <cell r="C1609" t="str">
            <v>REBOCO COM ARGAMASSA 1:4</v>
          </cell>
          <cell r="D1609">
            <v>0</v>
          </cell>
          <cell r="E1609">
            <v>0</v>
          </cell>
          <cell r="F1609">
            <v>0</v>
          </cell>
          <cell r="G1609">
            <v>0</v>
          </cell>
          <cell r="H1609">
            <v>0</v>
          </cell>
          <cell r="I1609">
            <v>0</v>
          </cell>
          <cell r="J1609">
            <v>0</v>
          </cell>
          <cell r="K1609">
            <v>0</v>
          </cell>
          <cell r="L1609" t="str">
            <v>M2</v>
          </cell>
          <cell r="M1609">
            <v>24.68</v>
          </cell>
        </row>
        <row r="1610">
          <cell r="A1610" t="str">
            <v>14.05.41</v>
          </cell>
          <cell r="B1610" t="str">
            <v>SUDECAP</v>
          </cell>
          <cell r="C1610" t="str">
            <v>REBOCO COM ARGAMASSA 1:4 E SIKA 1 /EQUIVALENTE</v>
          </cell>
          <cell r="D1610">
            <v>0</v>
          </cell>
          <cell r="E1610">
            <v>0</v>
          </cell>
          <cell r="F1610">
            <v>0</v>
          </cell>
          <cell r="G1610">
            <v>0</v>
          </cell>
          <cell r="H1610">
            <v>0</v>
          </cell>
          <cell r="I1610">
            <v>0</v>
          </cell>
          <cell r="J1610">
            <v>0</v>
          </cell>
          <cell r="K1610">
            <v>0</v>
          </cell>
          <cell r="L1610" t="str">
            <v>M2</v>
          </cell>
          <cell r="M1610">
            <v>26.16</v>
          </cell>
        </row>
        <row r="1611">
          <cell r="A1611" t="str">
            <v>14.05.43</v>
          </cell>
          <cell r="B1611" t="str">
            <v>SUDECAP</v>
          </cell>
          <cell r="C1611" t="str">
            <v>REBOCO COM ARGAMASSA 1:4 NATADO (BARRA LISA)</v>
          </cell>
          <cell r="D1611">
            <v>0</v>
          </cell>
          <cell r="E1611">
            <v>0</v>
          </cell>
          <cell r="F1611">
            <v>0</v>
          </cell>
          <cell r="G1611">
            <v>0</v>
          </cell>
          <cell r="H1611">
            <v>0</v>
          </cell>
          <cell r="I1611">
            <v>0</v>
          </cell>
          <cell r="J1611">
            <v>0</v>
          </cell>
          <cell r="K1611">
            <v>0</v>
          </cell>
          <cell r="L1611" t="str">
            <v>M2</v>
          </cell>
          <cell r="M1611">
            <v>28.21</v>
          </cell>
        </row>
        <row r="1612">
          <cell r="A1612" t="str">
            <v>14.05.61</v>
          </cell>
          <cell r="B1612" t="str">
            <v>SUDECAP</v>
          </cell>
          <cell r="C1612" t="str">
            <v>REBOCO TIPO MASSA FINA COM ARGAMASSA 1:7</v>
          </cell>
          <cell r="D1612">
            <v>0</v>
          </cell>
          <cell r="E1612">
            <v>0</v>
          </cell>
          <cell r="F1612">
            <v>0</v>
          </cell>
          <cell r="G1612">
            <v>0</v>
          </cell>
          <cell r="H1612">
            <v>0</v>
          </cell>
          <cell r="I1612">
            <v>0</v>
          </cell>
          <cell r="J1612">
            <v>0</v>
          </cell>
          <cell r="K1612">
            <v>0</v>
          </cell>
          <cell r="L1612" t="str">
            <v>M2</v>
          </cell>
          <cell r="M1612">
            <v>14.84</v>
          </cell>
        </row>
        <row r="1613">
          <cell r="A1613" t="str">
            <v>14.05.71</v>
          </cell>
          <cell r="B1613" t="str">
            <v>SUDECAP</v>
          </cell>
          <cell r="C1613" t="str">
            <v>SULCO NO REBOCO LARGURA=2CM</v>
          </cell>
          <cell r="D1613">
            <v>0</v>
          </cell>
          <cell r="E1613">
            <v>0</v>
          </cell>
          <cell r="F1613">
            <v>0</v>
          </cell>
          <cell r="G1613">
            <v>0</v>
          </cell>
          <cell r="H1613">
            <v>0</v>
          </cell>
          <cell r="I1613">
            <v>0</v>
          </cell>
          <cell r="J1613">
            <v>0</v>
          </cell>
          <cell r="K1613">
            <v>0</v>
          </cell>
          <cell r="L1613" t="str">
            <v>M</v>
          </cell>
          <cell r="M1613">
            <v>7.14</v>
          </cell>
        </row>
        <row r="1614">
          <cell r="A1614" t="str">
            <v>14.05.77</v>
          </cell>
          <cell r="B1614" t="str">
            <v>SUDECAP</v>
          </cell>
          <cell r="C1614" t="str">
            <v>ABERTURA DE JUNTA EM ARGAMASSA DE REVEST.L=1 A 2CM</v>
          </cell>
          <cell r="D1614">
            <v>0</v>
          </cell>
          <cell r="E1614">
            <v>0</v>
          </cell>
          <cell r="F1614">
            <v>0</v>
          </cell>
          <cell r="G1614">
            <v>0</v>
          </cell>
          <cell r="H1614">
            <v>0</v>
          </cell>
          <cell r="I1614">
            <v>0</v>
          </cell>
          <cell r="J1614">
            <v>0</v>
          </cell>
          <cell r="K1614">
            <v>0</v>
          </cell>
          <cell r="L1614" t="str">
            <v>M</v>
          </cell>
          <cell r="M1614">
            <v>7.14</v>
          </cell>
        </row>
        <row r="1615">
          <cell r="A1615" t="str">
            <v>14.06</v>
          </cell>
          <cell r="B1615" t="str">
            <v>SUDECAP</v>
          </cell>
          <cell r="C1615" t="str">
            <v>REVESTIMENTO COM ARGAMASSA ESPECIAL</v>
          </cell>
          <cell r="D1615">
            <v>0</v>
          </cell>
          <cell r="E1615">
            <v>0</v>
          </cell>
          <cell r="F1615">
            <v>0</v>
          </cell>
          <cell r="G1615">
            <v>0</v>
          </cell>
          <cell r="H1615">
            <v>0</v>
          </cell>
          <cell r="I1615">
            <v>0</v>
          </cell>
          <cell r="J1615">
            <v>0</v>
          </cell>
          <cell r="K1615">
            <v>0</v>
          </cell>
          <cell r="L1615">
            <v>0</v>
          </cell>
          <cell r="M1615">
            <v>0</v>
          </cell>
        </row>
        <row r="1616">
          <cell r="A1616" t="str">
            <v>14.06.01</v>
          </cell>
          <cell r="B1616" t="str">
            <v>SUDECAP</v>
          </cell>
          <cell r="C1616" t="str">
            <v>REVESTIMENTO COM ARGAMASSA BARITADA</v>
          </cell>
          <cell r="D1616">
            <v>0</v>
          </cell>
          <cell r="E1616">
            <v>0</v>
          </cell>
          <cell r="F1616">
            <v>0</v>
          </cell>
          <cell r="G1616">
            <v>0</v>
          </cell>
          <cell r="H1616">
            <v>0</v>
          </cell>
          <cell r="I1616">
            <v>0</v>
          </cell>
          <cell r="J1616">
            <v>0</v>
          </cell>
          <cell r="K1616">
            <v>0</v>
          </cell>
          <cell r="L1616" t="str">
            <v>M2</v>
          </cell>
          <cell r="M1616">
            <v>39.64</v>
          </cell>
        </row>
        <row r="1617">
          <cell r="A1617" t="str">
            <v>14.07</v>
          </cell>
          <cell r="B1617" t="str">
            <v>SUDECAP</v>
          </cell>
          <cell r="C1617" t="str">
            <v>REVESTIMENTO INTERNO EM GESSO</v>
          </cell>
          <cell r="D1617">
            <v>0</v>
          </cell>
          <cell r="E1617">
            <v>0</v>
          </cell>
          <cell r="F1617">
            <v>0</v>
          </cell>
          <cell r="G1617">
            <v>0</v>
          </cell>
          <cell r="H1617">
            <v>0</v>
          </cell>
          <cell r="I1617">
            <v>0</v>
          </cell>
          <cell r="J1617">
            <v>0</v>
          </cell>
          <cell r="K1617">
            <v>0</v>
          </cell>
          <cell r="L1617">
            <v>0</v>
          </cell>
          <cell r="M1617">
            <v>0</v>
          </cell>
        </row>
        <row r="1618">
          <cell r="A1618" t="str">
            <v>14.07.01</v>
          </cell>
          <cell r="B1618" t="str">
            <v>SUDECAP</v>
          </cell>
          <cell r="C1618" t="str">
            <v>REVESTIMENTO DE PAREDES INTERNAS E TETOS EM GESSO</v>
          </cell>
          <cell r="D1618">
            <v>0</v>
          </cell>
          <cell r="E1618">
            <v>0</v>
          </cell>
          <cell r="F1618">
            <v>0</v>
          </cell>
          <cell r="G1618">
            <v>0</v>
          </cell>
          <cell r="H1618">
            <v>0</v>
          </cell>
          <cell r="I1618">
            <v>0</v>
          </cell>
          <cell r="J1618">
            <v>0</v>
          </cell>
          <cell r="K1618">
            <v>0</v>
          </cell>
          <cell r="L1618" t="str">
            <v>M2</v>
          </cell>
          <cell r="M1618">
            <v>16.95</v>
          </cell>
        </row>
        <row r="1619">
          <cell r="A1619" t="str">
            <v>14.15</v>
          </cell>
          <cell r="B1619" t="str">
            <v>SUDECAP</v>
          </cell>
          <cell r="C1619" t="str">
            <v>REVESTIMENTO COM AZULEJO</v>
          </cell>
          <cell r="D1619">
            <v>0</v>
          </cell>
          <cell r="E1619">
            <v>0</v>
          </cell>
          <cell r="F1619">
            <v>0</v>
          </cell>
          <cell r="G1619">
            <v>0</v>
          </cell>
          <cell r="H1619">
            <v>0</v>
          </cell>
          <cell r="I1619">
            <v>0</v>
          </cell>
          <cell r="J1619">
            <v>0</v>
          </cell>
          <cell r="K1619">
            <v>0</v>
          </cell>
          <cell r="L1619">
            <v>0</v>
          </cell>
          <cell r="M1619">
            <v>0</v>
          </cell>
        </row>
        <row r="1620">
          <cell r="A1620" t="str">
            <v>14.15.05</v>
          </cell>
          <cell r="B1620" t="str">
            <v>SUDECAP</v>
          </cell>
          <cell r="C1620" t="str">
            <v>BRANCO 15X15 CM, EXTRA</v>
          </cell>
          <cell r="D1620">
            <v>0</v>
          </cell>
          <cell r="E1620">
            <v>0</v>
          </cell>
          <cell r="F1620">
            <v>0</v>
          </cell>
          <cell r="G1620">
            <v>0</v>
          </cell>
          <cell r="H1620">
            <v>0</v>
          </cell>
          <cell r="I1620">
            <v>0</v>
          </cell>
          <cell r="J1620">
            <v>0</v>
          </cell>
          <cell r="K1620">
            <v>0</v>
          </cell>
          <cell r="L1620" t="str">
            <v>M2</v>
          </cell>
          <cell r="M1620">
            <v>60.44</v>
          </cell>
        </row>
        <row r="1621">
          <cell r="A1621" t="str">
            <v>14.15.06</v>
          </cell>
          <cell r="B1621" t="str">
            <v>SUDECAP</v>
          </cell>
          <cell r="C1621" t="str">
            <v>BRANCO 20X20CM, EXTRA</v>
          </cell>
          <cell r="D1621">
            <v>0</v>
          </cell>
          <cell r="E1621">
            <v>0</v>
          </cell>
          <cell r="F1621">
            <v>0</v>
          </cell>
          <cell r="G1621">
            <v>0</v>
          </cell>
          <cell r="H1621">
            <v>0</v>
          </cell>
          <cell r="I1621">
            <v>0</v>
          </cell>
          <cell r="J1621">
            <v>0</v>
          </cell>
          <cell r="K1621">
            <v>0</v>
          </cell>
          <cell r="L1621" t="str">
            <v>M2</v>
          </cell>
          <cell r="M1621">
            <v>51.14</v>
          </cell>
        </row>
        <row r="1622">
          <cell r="A1622" t="str">
            <v>14.17</v>
          </cell>
          <cell r="B1622" t="str">
            <v>SUDECAP</v>
          </cell>
          <cell r="C1622" t="str">
            <v>REVESTIMENTO COM CERAMICA</v>
          </cell>
          <cell r="D1622">
            <v>0</v>
          </cell>
          <cell r="E1622">
            <v>0</v>
          </cell>
          <cell r="F1622">
            <v>0</v>
          </cell>
          <cell r="G1622">
            <v>0</v>
          </cell>
          <cell r="H1622">
            <v>0</v>
          </cell>
          <cell r="I1622">
            <v>0</v>
          </cell>
          <cell r="J1622">
            <v>0</v>
          </cell>
          <cell r="K1622">
            <v>0</v>
          </cell>
          <cell r="L1622">
            <v>0</v>
          </cell>
          <cell r="M1622">
            <v>0</v>
          </cell>
        </row>
        <row r="1623">
          <cell r="A1623" t="str">
            <v>14.17.09</v>
          </cell>
          <cell r="B1623" t="str">
            <v>SUDECAP</v>
          </cell>
          <cell r="C1623" t="str">
            <v>10X10CM LINHA ARQUITETURAL BEGE/BRANCO ELIANE/EQUIVALENTE</v>
          </cell>
          <cell r="D1623">
            <v>0</v>
          </cell>
          <cell r="E1623">
            <v>0</v>
          </cell>
          <cell r="F1623">
            <v>0</v>
          </cell>
          <cell r="G1623">
            <v>0</v>
          </cell>
          <cell r="H1623">
            <v>0</v>
          </cell>
          <cell r="I1623">
            <v>0</v>
          </cell>
          <cell r="J1623">
            <v>0</v>
          </cell>
          <cell r="K1623">
            <v>0</v>
          </cell>
          <cell r="L1623" t="str">
            <v>M2</v>
          </cell>
          <cell r="M1623">
            <v>57.2</v>
          </cell>
        </row>
        <row r="1624">
          <cell r="A1624" t="str">
            <v>14.17.10</v>
          </cell>
          <cell r="B1624" t="str">
            <v>SUDECAP</v>
          </cell>
          <cell r="C1624" t="str">
            <v>10X10CM ARQUITE. VERDE/AZUL/CINZA MEDIO ELIANE/EQUIVALENTE</v>
          </cell>
          <cell r="D1624">
            <v>0</v>
          </cell>
          <cell r="E1624">
            <v>0</v>
          </cell>
          <cell r="F1624">
            <v>0</v>
          </cell>
          <cell r="G1624">
            <v>0</v>
          </cell>
          <cell r="H1624">
            <v>0</v>
          </cell>
          <cell r="I1624">
            <v>0</v>
          </cell>
          <cell r="J1624">
            <v>0</v>
          </cell>
          <cell r="K1624">
            <v>0</v>
          </cell>
          <cell r="L1624" t="str">
            <v>M2</v>
          </cell>
          <cell r="M1624">
            <v>57.2</v>
          </cell>
        </row>
        <row r="1625">
          <cell r="A1625" t="str">
            <v>14.17.11</v>
          </cell>
          <cell r="B1625" t="str">
            <v>SUDECAP</v>
          </cell>
          <cell r="C1625" t="str">
            <v>10X10CM ARQUITE.AZUL/VERDE/DAMASCO ESCURO ELIANE/S</v>
          </cell>
          <cell r="D1625">
            <v>0</v>
          </cell>
          <cell r="E1625">
            <v>0</v>
          </cell>
          <cell r="F1625">
            <v>0</v>
          </cell>
          <cell r="G1625">
            <v>0</v>
          </cell>
          <cell r="H1625">
            <v>0</v>
          </cell>
          <cell r="I1625">
            <v>0</v>
          </cell>
          <cell r="J1625">
            <v>0</v>
          </cell>
          <cell r="K1625">
            <v>0</v>
          </cell>
          <cell r="L1625" t="str">
            <v>M2</v>
          </cell>
          <cell r="M1625">
            <v>57.2</v>
          </cell>
        </row>
        <row r="1626">
          <cell r="A1626" t="str">
            <v>14.17.12</v>
          </cell>
          <cell r="B1626" t="str">
            <v>SUDECAP</v>
          </cell>
          <cell r="C1626" t="str">
            <v>10X10CM LINHA ARQUITETURAL COR CEREJA ELIANE/EQUIVALENTE</v>
          </cell>
          <cell r="D1626">
            <v>0</v>
          </cell>
          <cell r="E1626">
            <v>0</v>
          </cell>
          <cell r="F1626">
            <v>0</v>
          </cell>
          <cell r="G1626">
            <v>0</v>
          </cell>
          <cell r="H1626">
            <v>0</v>
          </cell>
          <cell r="I1626">
            <v>0</v>
          </cell>
          <cell r="J1626">
            <v>0</v>
          </cell>
          <cell r="K1626">
            <v>0</v>
          </cell>
          <cell r="L1626" t="str">
            <v>M2</v>
          </cell>
          <cell r="M1626">
            <v>57.2</v>
          </cell>
        </row>
        <row r="1627">
          <cell r="A1627" t="str">
            <v>14.17.13</v>
          </cell>
          <cell r="B1627" t="str">
            <v>SUDECAP</v>
          </cell>
          <cell r="C1627" t="str">
            <v>25X33,5 CM LINHA FORMA SLIM BRANCA ELIANE/EQUIVALENTE</v>
          </cell>
          <cell r="D1627">
            <v>0</v>
          </cell>
          <cell r="E1627">
            <v>0</v>
          </cell>
          <cell r="F1627">
            <v>0</v>
          </cell>
          <cell r="G1627">
            <v>0</v>
          </cell>
          <cell r="H1627">
            <v>0</v>
          </cell>
          <cell r="I1627">
            <v>0</v>
          </cell>
          <cell r="J1627">
            <v>0</v>
          </cell>
          <cell r="K1627">
            <v>0</v>
          </cell>
          <cell r="L1627" t="str">
            <v>M2</v>
          </cell>
          <cell r="M1627">
            <v>39.369999999999997</v>
          </cell>
        </row>
        <row r="1628">
          <cell r="A1628" t="str">
            <v>14.21</v>
          </cell>
          <cell r="B1628" t="str">
            <v>SUDECAP</v>
          </cell>
          <cell r="C1628" t="str">
            <v>REVESTIMENTO COM PEDRA</v>
          </cell>
          <cell r="D1628">
            <v>0</v>
          </cell>
          <cell r="E1628">
            <v>0</v>
          </cell>
          <cell r="F1628">
            <v>0</v>
          </cell>
          <cell r="G1628">
            <v>0</v>
          </cell>
          <cell r="H1628">
            <v>0</v>
          </cell>
          <cell r="I1628">
            <v>0</v>
          </cell>
          <cell r="J1628">
            <v>0</v>
          </cell>
          <cell r="K1628">
            <v>0</v>
          </cell>
          <cell r="L1628">
            <v>0</v>
          </cell>
          <cell r="M1628">
            <v>0</v>
          </cell>
        </row>
        <row r="1629">
          <cell r="A1629" t="str">
            <v>14.21.03</v>
          </cell>
          <cell r="B1629" t="str">
            <v>SUDECAP</v>
          </cell>
          <cell r="C1629" t="str">
            <v>ARREMATE EM ARDOSIA H=5CM</v>
          </cell>
          <cell r="D1629">
            <v>0</v>
          </cell>
          <cell r="E1629">
            <v>0</v>
          </cell>
          <cell r="F1629">
            <v>0</v>
          </cell>
          <cell r="G1629">
            <v>0</v>
          </cell>
          <cell r="H1629">
            <v>0</v>
          </cell>
          <cell r="I1629">
            <v>0</v>
          </cell>
          <cell r="J1629">
            <v>0</v>
          </cell>
          <cell r="K1629">
            <v>0</v>
          </cell>
          <cell r="L1629" t="str">
            <v>M</v>
          </cell>
          <cell r="M1629">
            <v>12.99</v>
          </cell>
        </row>
        <row r="1630">
          <cell r="A1630" t="str">
            <v>14.21.05</v>
          </cell>
          <cell r="B1630" t="str">
            <v>SUDECAP</v>
          </cell>
          <cell r="C1630" t="str">
            <v>ARDOSIA 40 X 40 CM</v>
          </cell>
          <cell r="D1630">
            <v>0</v>
          </cell>
          <cell r="E1630">
            <v>0</v>
          </cell>
          <cell r="F1630">
            <v>0</v>
          </cell>
          <cell r="G1630">
            <v>0</v>
          </cell>
          <cell r="H1630">
            <v>0</v>
          </cell>
          <cell r="I1630">
            <v>0</v>
          </cell>
          <cell r="J1630">
            <v>0</v>
          </cell>
          <cell r="K1630">
            <v>0</v>
          </cell>
          <cell r="L1630" t="str">
            <v>M2</v>
          </cell>
          <cell r="M1630">
            <v>45.49</v>
          </cell>
        </row>
        <row r="1631">
          <cell r="A1631" t="str">
            <v>14.21.10</v>
          </cell>
          <cell r="B1631" t="str">
            <v>SUDECAP</v>
          </cell>
          <cell r="C1631" t="str">
            <v>MARMORE BRANCO NACIONAL, E= 2 CM</v>
          </cell>
          <cell r="D1631">
            <v>0</v>
          </cell>
          <cell r="E1631">
            <v>0</v>
          </cell>
          <cell r="F1631">
            <v>0</v>
          </cell>
          <cell r="G1631">
            <v>0</v>
          </cell>
          <cell r="H1631">
            <v>0</v>
          </cell>
          <cell r="I1631">
            <v>0</v>
          </cell>
          <cell r="J1631">
            <v>0</v>
          </cell>
          <cell r="K1631">
            <v>0</v>
          </cell>
          <cell r="L1631" t="str">
            <v>M2</v>
          </cell>
          <cell r="M1631">
            <v>186.95</v>
          </cell>
        </row>
        <row r="1632">
          <cell r="A1632" t="str">
            <v>14.21.11</v>
          </cell>
          <cell r="B1632" t="str">
            <v>SUDECAP</v>
          </cell>
          <cell r="C1632" t="str">
            <v>GRANITO CINZA CORUMBA E=2CM</v>
          </cell>
          <cell r="D1632">
            <v>0</v>
          </cell>
          <cell r="E1632">
            <v>0</v>
          </cell>
          <cell r="F1632">
            <v>0</v>
          </cell>
          <cell r="G1632">
            <v>0</v>
          </cell>
          <cell r="H1632">
            <v>0</v>
          </cell>
          <cell r="I1632">
            <v>0</v>
          </cell>
          <cell r="J1632">
            <v>0</v>
          </cell>
          <cell r="K1632">
            <v>0</v>
          </cell>
          <cell r="L1632" t="str">
            <v>M2</v>
          </cell>
          <cell r="M1632">
            <v>186.95</v>
          </cell>
        </row>
        <row r="1633">
          <cell r="A1633" t="str">
            <v>14.35</v>
          </cell>
          <cell r="B1633" t="str">
            <v>SUDECAP</v>
          </cell>
          <cell r="C1633" t="str">
            <v>COMPLEMENTO PARA ARREMATE CERAMICO</v>
          </cell>
          <cell r="D1633">
            <v>0</v>
          </cell>
          <cell r="E1633">
            <v>0</v>
          </cell>
          <cell r="F1633">
            <v>0</v>
          </cell>
          <cell r="G1633">
            <v>0</v>
          </cell>
          <cell r="H1633">
            <v>0</v>
          </cell>
          <cell r="I1633">
            <v>0</v>
          </cell>
          <cell r="J1633">
            <v>0</v>
          </cell>
          <cell r="K1633">
            <v>0</v>
          </cell>
          <cell r="L1633">
            <v>0</v>
          </cell>
          <cell r="M1633">
            <v>0</v>
          </cell>
        </row>
        <row r="1634">
          <cell r="A1634" t="str">
            <v>14.35.02</v>
          </cell>
          <cell r="B1634" t="str">
            <v>SUDECAP</v>
          </cell>
          <cell r="C1634" t="str">
            <v>CANTONEIRA ALUMINIO P/ ACABAMENTO DE QUINA DS-020</v>
          </cell>
          <cell r="D1634">
            <v>0</v>
          </cell>
          <cell r="E1634">
            <v>0</v>
          </cell>
          <cell r="F1634">
            <v>0</v>
          </cell>
          <cell r="G1634">
            <v>0</v>
          </cell>
          <cell r="H1634">
            <v>0</v>
          </cell>
          <cell r="I1634">
            <v>0</v>
          </cell>
          <cell r="J1634">
            <v>0</v>
          </cell>
          <cell r="K1634">
            <v>0</v>
          </cell>
          <cell r="L1634" t="str">
            <v>M</v>
          </cell>
          <cell r="M1634">
            <v>7.91</v>
          </cell>
        </row>
        <row r="1635">
          <cell r="A1635" t="str">
            <v>15</v>
          </cell>
          <cell r="B1635">
            <v>0</v>
          </cell>
          <cell r="C1635" t="str">
            <v>PISOS, RODAPES, SOLEIRAS E PEITORIS</v>
          </cell>
          <cell r="D1635">
            <v>0</v>
          </cell>
          <cell r="E1635">
            <v>0</v>
          </cell>
          <cell r="F1635">
            <v>0</v>
          </cell>
          <cell r="G1635">
            <v>0</v>
          </cell>
          <cell r="H1635">
            <v>0</v>
          </cell>
          <cell r="I1635">
            <v>0</v>
          </cell>
          <cell r="J1635">
            <v>0</v>
          </cell>
          <cell r="K1635">
            <v>0</v>
          </cell>
          <cell r="L1635">
            <v>0</v>
          </cell>
          <cell r="M1635">
            <v>0</v>
          </cell>
        </row>
        <row r="1636">
          <cell r="A1636" t="str">
            <v>15.02</v>
          </cell>
          <cell r="B1636" t="str">
            <v>SUDECAP</v>
          </cell>
          <cell r="C1636" t="str">
            <v>LAJE DE TRANSIÇAO</v>
          </cell>
          <cell r="D1636">
            <v>0</v>
          </cell>
          <cell r="E1636">
            <v>0</v>
          </cell>
          <cell r="F1636">
            <v>0</v>
          </cell>
          <cell r="G1636">
            <v>0</v>
          </cell>
          <cell r="H1636">
            <v>0</v>
          </cell>
          <cell r="I1636">
            <v>0</v>
          </cell>
          <cell r="J1636">
            <v>0</v>
          </cell>
          <cell r="K1636">
            <v>0</v>
          </cell>
          <cell r="L1636">
            <v>0</v>
          </cell>
          <cell r="M1636">
            <v>0</v>
          </cell>
        </row>
        <row r="1637">
          <cell r="A1637" t="str">
            <v>15.02.05</v>
          </cell>
          <cell r="B1637" t="str">
            <v>SUDECAP</v>
          </cell>
          <cell r="C1637" t="str">
            <v>E= 6,0 CM, SEM JUNTA FCK&gt;=10 MPA (MANUAL)</v>
          </cell>
          <cell r="D1637">
            <v>0</v>
          </cell>
          <cell r="E1637">
            <v>0</v>
          </cell>
          <cell r="F1637">
            <v>0</v>
          </cell>
          <cell r="G1637">
            <v>0</v>
          </cell>
          <cell r="H1637">
            <v>0</v>
          </cell>
          <cell r="I1637">
            <v>0</v>
          </cell>
          <cell r="J1637">
            <v>0</v>
          </cell>
          <cell r="K1637">
            <v>0</v>
          </cell>
          <cell r="L1637" t="str">
            <v>M2</v>
          </cell>
          <cell r="M1637">
            <v>27.16</v>
          </cell>
        </row>
        <row r="1638">
          <cell r="A1638" t="str">
            <v>15.02.07</v>
          </cell>
          <cell r="B1638" t="str">
            <v>SUDECAP</v>
          </cell>
          <cell r="C1638" t="str">
            <v>E=  8,0 CM, SEM JUNTA FCK &gt;= 10MPA (MANUAL)</v>
          </cell>
          <cell r="D1638">
            <v>0</v>
          </cell>
          <cell r="E1638">
            <v>0</v>
          </cell>
          <cell r="F1638">
            <v>0</v>
          </cell>
          <cell r="G1638">
            <v>0</v>
          </cell>
          <cell r="H1638">
            <v>0</v>
          </cell>
          <cell r="I1638">
            <v>0</v>
          </cell>
          <cell r="J1638">
            <v>0</v>
          </cell>
          <cell r="K1638">
            <v>0</v>
          </cell>
          <cell r="L1638" t="str">
            <v>M2</v>
          </cell>
          <cell r="M1638">
            <v>33.46</v>
          </cell>
        </row>
        <row r="1639">
          <cell r="A1639" t="str">
            <v>15.02.09</v>
          </cell>
          <cell r="B1639" t="str">
            <v>SUDECAP</v>
          </cell>
          <cell r="C1639" t="str">
            <v>E= 10,0 CM, SEM JUNTA FCK &gt;= 10MPA</v>
          </cell>
          <cell r="D1639">
            <v>0</v>
          </cell>
          <cell r="E1639">
            <v>0</v>
          </cell>
          <cell r="F1639">
            <v>0</v>
          </cell>
          <cell r="G1639">
            <v>0</v>
          </cell>
          <cell r="H1639">
            <v>0</v>
          </cell>
          <cell r="I1639">
            <v>0</v>
          </cell>
          <cell r="J1639">
            <v>0</v>
          </cell>
          <cell r="K1639">
            <v>0</v>
          </cell>
          <cell r="L1639" t="str">
            <v>M2</v>
          </cell>
          <cell r="M1639">
            <v>39.75</v>
          </cell>
        </row>
        <row r="1640">
          <cell r="A1640" t="str">
            <v>15.02.15</v>
          </cell>
          <cell r="B1640" t="str">
            <v>SUDECAP</v>
          </cell>
          <cell r="C1640" t="str">
            <v>E=  6 CM, COM JUNTA DE MADEIRA DE 2 X 2 M</v>
          </cell>
          <cell r="D1640">
            <v>0</v>
          </cell>
          <cell r="E1640">
            <v>0</v>
          </cell>
          <cell r="F1640">
            <v>0</v>
          </cell>
          <cell r="G1640">
            <v>0</v>
          </cell>
          <cell r="H1640">
            <v>0</v>
          </cell>
          <cell r="I1640">
            <v>0</v>
          </cell>
          <cell r="J1640">
            <v>0</v>
          </cell>
          <cell r="K1640">
            <v>0</v>
          </cell>
          <cell r="L1640" t="str">
            <v>M2</v>
          </cell>
          <cell r="M1640">
            <v>34.28</v>
          </cell>
        </row>
        <row r="1641">
          <cell r="A1641" t="str">
            <v>15.02.17</v>
          </cell>
          <cell r="B1641" t="str">
            <v>SUDECAP</v>
          </cell>
          <cell r="C1641" t="str">
            <v>E=  8 CM, COM JUNTA DE MADEIRA DE 2 X 2 M</v>
          </cell>
          <cell r="D1641">
            <v>0</v>
          </cell>
          <cell r="E1641">
            <v>0</v>
          </cell>
          <cell r="F1641">
            <v>0</v>
          </cell>
          <cell r="G1641">
            <v>0</v>
          </cell>
          <cell r="H1641">
            <v>0</v>
          </cell>
          <cell r="I1641">
            <v>0</v>
          </cell>
          <cell r="J1641">
            <v>0</v>
          </cell>
          <cell r="K1641">
            <v>0</v>
          </cell>
          <cell r="L1641" t="str">
            <v>M2</v>
          </cell>
          <cell r="M1641">
            <v>41.51</v>
          </cell>
        </row>
        <row r="1642">
          <cell r="A1642" t="str">
            <v>15.02.19</v>
          </cell>
          <cell r="B1642" t="str">
            <v>SUDECAP</v>
          </cell>
          <cell r="C1642" t="str">
            <v>E= 10 CM, COM JUNTA DE MADEIRA DE 2 X 2 M</v>
          </cell>
          <cell r="D1642">
            <v>0</v>
          </cell>
          <cell r="E1642">
            <v>0</v>
          </cell>
          <cell r="F1642">
            <v>0</v>
          </cell>
          <cell r="G1642">
            <v>0</v>
          </cell>
          <cell r="H1642">
            <v>0</v>
          </cell>
          <cell r="I1642">
            <v>0</v>
          </cell>
          <cell r="J1642">
            <v>0</v>
          </cell>
          <cell r="K1642">
            <v>0</v>
          </cell>
          <cell r="L1642" t="str">
            <v>M2</v>
          </cell>
          <cell r="M1642">
            <v>48.72</v>
          </cell>
        </row>
        <row r="1643">
          <cell r="A1643" t="str">
            <v>15.03</v>
          </cell>
          <cell r="B1643" t="str">
            <v>SUDECAP</v>
          </cell>
          <cell r="C1643" t="str">
            <v>LAJE DE PISO</v>
          </cell>
          <cell r="D1643">
            <v>0</v>
          </cell>
          <cell r="E1643">
            <v>0</v>
          </cell>
          <cell r="F1643">
            <v>0</v>
          </cell>
          <cell r="G1643">
            <v>0</v>
          </cell>
          <cell r="H1643">
            <v>0</v>
          </cell>
          <cell r="I1643">
            <v>0</v>
          </cell>
          <cell r="J1643">
            <v>0</v>
          </cell>
          <cell r="K1643">
            <v>0</v>
          </cell>
          <cell r="L1643">
            <v>0</v>
          </cell>
          <cell r="M1643">
            <v>0</v>
          </cell>
        </row>
        <row r="1644">
          <cell r="A1644" t="str">
            <v>15.03.01</v>
          </cell>
          <cell r="B1644" t="str">
            <v>SUDECAP</v>
          </cell>
          <cell r="C1644" t="str">
            <v>CONCRETO &gt;=20MPA USINADO E=8CM MECANIZ.(INCL.TELA)</v>
          </cell>
          <cell r="D1644">
            <v>0</v>
          </cell>
          <cell r="E1644">
            <v>0</v>
          </cell>
          <cell r="F1644">
            <v>0</v>
          </cell>
          <cell r="G1644">
            <v>0</v>
          </cell>
          <cell r="H1644">
            <v>0</v>
          </cell>
          <cell r="I1644">
            <v>0</v>
          </cell>
          <cell r="J1644">
            <v>0</v>
          </cell>
          <cell r="K1644">
            <v>0</v>
          </cell>
          <cell r="L1644" t="str">
            <v>M2</v>
          </cell>
          <cell r="M1644">
            <v>40.229999999999997</v>
          </cell>
        </row>
        <row r="1645">
          <cell r="A1645" t="str">
            <v>15.04</v>
          </cell>
          <cell r="B1645" t="str">
            <v>SUDECAP</v>
          </cell>
          <cell r="C1645" t="str">
            <v>CONTRAPISO DESEMPENADO, COM ARG.1:3 SEM JUNTA</v>
          </cell>
          <cell r="D1645">
            <v>0</v>
          </cell>
          <cell r="E1645">
            <v>0</v>
          </cell>
          <cell r="F1645">
            <v>0</v>
          </cell>
          <cell r="G1645">
            <v>0</v>
          </cell>
          <cell r="H1645">
            <v>0</v>
          </cell>
          <cell r="I1645">
            <v>0</v>
          </cell>
          <cell r="J1645">
            <v>0</v>
          </cell>
          <cell r="K1645">
            <v>0</v>
          </cell>
          <cell r="L1645">
            <v>0</v>
          </cell>
          <cell r="M1645">
            <v>0</v>
          </cell>
        </row>
        <row r="1646">
          <cell r="A1646" t="str">
            <v>15.04.05</v>
          </cell>
          <cell r="B1646" t="str">
            <v>SUDECAP</v>
          </cell>
          <cell r="C1646" t="str">
            <v>E= 2,0 CM</v>
          </cell>
          <cell r="D1646">
            <v>0</v>
          </cell>
          <cell r="E1646">
            <v>0</v>
          </cell>
          <cell r="F1646">
            <v>0</v>
          </cell>
          <cell r="G1646">
            <v>0</v>
          </cell>
          <cell r="H1646">
            <v>0</v>
          </cell>
          <cell r="I1646">
            <v>0</v>
          </cell>
          <cell r="J1646">
            <v>0</v>
          </cell>
          <cell r="K1646">
            <v>0</v>
          </cell>
          <cell r="L1646" t="str">
            <v>M2</v>
          </cell>
          <cell r="M1646">
            <v>24</v>
          </cell>
        </row>
        <row r="1647">
          <cell r="A1647" t="str">
            <v>15.04.06</v>
          </cell>
          <cell r="B1647" t="str">
            <v>SUDECAP</v>
          </cell>
          <cell r="C1647" t="str">
            <v>E= 2,5 CM</v>
          </cell>
          <cell r="D1647">
            <v>0</v>
          </cell>
          <cell r="E1647">
            <v>0</v>
          </cell>
          <cell r="F1647">
            <v>0</v>
          </cell>
          <cell r="G1647">
            <v>0</v>
          </cell>
          <cell r="H1647">
            <v>0</v>
          </cell>
          <cell r="I1647">
            <v>0</v>
          </cell>
          <cell r="J1647">
            <v>0</v>
          </cell>
          <cell r="K1647">
            <v>0</v>
          </cell>
          <cell r="L1647" t="str">
            <v>M2</v>
          </cell>
          <cell r="M1647">
            <v>25.47</v>
          </cell>
        </row>
        <row r="1648">
          <cell r="A1648" t="str">
            <v>15.04.07</v>
          </cell>
          <cell r="B1648" t="str">
            <v>SUDECAP</v>
          </cell>
          <cell r="C1648" t="str">
            <v>E= 3,0 CM</v>
          </cell>
          <cell r="D1648">
            <v>0</v>
          </cell>
          <cell r="E1648">
            <v>0</v>
          </cell>
          <cell r="F1648">
            <v>0</v>
          </cell>
          <cell r="G1648">
            <v>0</v>
          </cell>
          <cell r="H1648">
            <v>0</v>
          </cell>
          <cell r="I1648">
            <v>0</v>
          </cell>
          <cell r="J1648">
            <v>0</v>
          </cell>
          <cell r="K1648">
            <v>0</v>
          </cell>
          <cell r="L1648" t="str">
            <v>M2</v>
          </cell>
          <cell r="M1648">
            <v>26.94</v>
          </cell>
        </row>
        <row r="1649">
          <cell r="A1649" t="str">
            <v>15.05</v>
          </cell>
          <cell r="B1649" t="str">
            <v>SUDECAP</v>
          </cell>
          <cell r="C1649" t="str">
            <v>PISO CIMENT.DESEMP.FELTRADO,ARG.1:3,JUNTA PL.17X3M</v>
          </cell>
          <cell r="D1649">
            <v>0</v>
          </cell>
          <cell r="E1649">
            <v>0</v>
          </cell>
          <cell r="F1649">
            <v>0</v>
          </cell>
          <cell r="G1649">
            <v>0</v>
          </cell>
          <cell r="H1649">
            <v>0</v>
          </cell>
          <cell r="I1649">
            <v>0</v>
          </cell>
          <cell r="J1649">
            <v>0</v>
          </cell>
          <cell r="K1649">
            <v>0</v>
          </cell>
          <cell r="L1649">
            <v>0</v>
          </cell>
          <cell r="M1649">
            <v>0</v>
          </cell>
        </row>
        <row r="1650">
          <cell r="A1650" t="str">
            <v>15.05.06</v>
          </cell>
          <cell r="B1650" t="str">
            <v>SUDECAP</v>
          </cell>
          <cell r="C1650" t="str">
            <v>E= 2,5 CM, COM JUNTA DE 2 X 2 M</v>
          </cell>
          <cell r="D1650">
            <v>0</v>
          </cell>
          <cell r="E1650">
            <v>0</v>
          </cell>
          <cell r="F1650">
            <v>0</v>
          </cell>
          <cell r="G1650">
            <v>0</v>
          </cell>
          <cell r="H1650">
            <v>0</v>
          </cell>
          <cell r="I1650">
            <v>0</v>
          </cell>
          <cell r="J1650">
            <v>0</v>
          </cell>
          <cell r="K1650">
            <v>0</v>
          </cell>
          <cell r="L1650" t="str">
            <v>M2</v>
          </cell>
          <cell r="M1650">
            <v>30.32</v>
          </cell>
        </row>
        <row r="1651">
          <cell r="A1651" t="str">
            <v>15.05.07</v>
          </cell>
          <cell r="B1651" t="str">
            <v>SUDECAP</v>
          </cell>
          <cell r="C1651" t="str">
            <v>E= 3,0 CM, COM JUNTA DE 2 X 2 M</v>
          </cell>
          <cell r="D1651">
            <v>0</v>
          </cell>
          <cell r="E1651">
            <v>0</v>
          </cell>
          <cell r="F1651">
            <v>0</v>
          </cell>
          <cell r="G1651">
            <v>0</v>
          </cell>
          <cell r="H1651">
            <v>0</v>
          </cell>
          <cell r="I1651">
            <v>0</v>
          </cell>
          <cell r="J1651">
            <v>0</v>
          </cell>
          <cell r="K1651">
            <v>0</v>
          </cell>
          <cell r="L1651" t="str">
            <v>M2</v>
          </cell>
          <cell r="M1651">
            <v>31.79</v>
          </cell>
        </row>
        <row r="1652">
          <cell r="A1652" t="str">
            <v>15.05.16</v>
          </cell>
          <cell r="B1652" t="str">
            <v>SUDECAP</v>
          </cell>
          <cell r="C1652" t="str">
            <v>E= 2,5 CM, COM JUNTA DE 1 X 1 M</v>
          </cell>
          <cell r="D1652">
            <v>0</v>
          </cell>
          <cell r="E1652">
            <v>0</v>
          </cell>
          <cell r="F1652">
            <v>0</v>
          </cell>
          <cell r="G1652">
            <v>0</v>
          </cell>
          <cell r="H1652">
            <v>0</v>
          </cell>
          <cell r="I1652">
            <v>0</v>
          </cell>
          <cell r="J1652">
            <v>0</v>
          </cell>
          <cell r="K1652">
            <v>0</v>
          </cell>
          <cell r="L1652" t="str">
            <v>M2</v>
          </cell>
          <cell r="M1652">
            <v>31.36</v>
          </cell>
        </row>
        <row r="1653">
          <cell r="A1653" t="str">
            <v>15.05.17</v>
          </cell>
          <cell r="B1653" t="str">
            <v>SUDECAP</v>
          </cell>
          <cell r="C1653" t="str">
            <v>E= 3,0 CM, COM JUNTA DE 1 X 1 M</v>
          </cell>
          <cell r="D1653">
            <v>0</v>
          </cell>
          <cell r="E1653">
            <v>0</v>
          </cell>
          <cell r="F1653">
            <v>0</v>
          </cell>
          <cell r="G1653">
            <v>0</v>
          </cell>
          <cell r="H1653">
            <v>0</v>
          </cell>
          <cell r="I1653">
            <v>0</v>
          </cell>
          <cell r="J1653">
            <v>0</v>
          </cell>
          <cell r="K1653">
            <v>0</v>
          </cell>
          <cell r="L1653" t="str">
            <v>M2</v>
          </cell>
          <cell r="M1653">
            <v>32.83</v>
          </cell>
        </row>
        <row r="1654">
          <cell r="A1654" t="str">
            <v>15.05.26</v>
          </cell>
          <cell r="B1654" t="str">
            <v>SUDECAP</v>
          </cell>
          <cell r="C1654" t="str">
            <v>E= 2,5 CM, COM JUNTA DE 0,60 X 0,60 M</v>
          </cell>
          <cell r="D1654">
            <v>0</v>
          </cell>
          <cell r="E1654">
            <v>0</v>
          </cell>
          <cell r="F1654">
            <v>0</v>
          </cell>
          <cell r="G1654">
            <v>0</v>
          </cell>
          <cell r="H1654">
            <v>0</v>
          </cell>
          <cell r="I1654">
            <v>0</v>
          </cell>
          <cell r="J1654">
            <v>0</v>
          </cell>
          <cell r="K1654">
            <v>0</v>
          </cell>
          <cell r="L1654" t="str">
            <v>M2</v>
          </cell>
          <cell r="M1654">
            <v>32.76</v>
          </cell>
        </row>
        <row r="1655">
          <cell r="A1655" t="str">
            <v>15.05.27</v>
          </cell>
          <cell r="B1655" t="str">
            <v>SUDECAP</v>
          </cell>
          <cell r="C1655" t="str">
            <v>E= 3,0 CM, COM JUNTA DE 0,60 X 0,60 M</v>
          </cell>
          <cell r="D1655">
            <v>0</v>
          </cell>
          <cell r="E1655">
            <v>0</v>
          </cell>
          <cell r="F1655">
            <v>0</v>
          </cell>
          <cell r="G1655">
            <v>0</v>
          </cell>
          <cell r="H1655">
            <v>0</v>
          </cell>
          <cell r="I1655">
            <v>0</v>
          </cell>
          <cell r="J1655">
            <v>0</v>
          </cell>
          <cell r="K1655">
            <v>0</v>
          </cell>
          <cell r="L1655" t="str">
            <v>M2</v>
          </cell>
          <cell r="M1655">
            <v>34.229999999999997</v>
          </cell>
        </row>
        <row r="1656">
          <cell r="A1656" t="str">
            <v>15.06</v>
          </cell>
          <cell r="B1656" t="str">
            <v>SUDECAP</v>
          </cell>
          <cell r="C1656" t="str">
            <v>PISO CIMENTADO NATADO COM ARGAMASSA 1:3, SEM JUNTA</v>
          </cell>
          <cell r="D1656">
            <v>0</v>
          </cell>
          <cell r="E1656">
            <v>0</v>
          </cell>
          <cell r="F1656">
            <v>0</v>
          </cell>
          <cell r="G1656">
            <v>0</v>
          </cell>
          <cell r="H1656">
            <v>0</v>
          </cell>
          <cell r="I1656">
            <v>0</v>
          </cell>
          <cell r="J1656">
            <v>0</v>
          </cell>
          <cell r="K1656">
            <v>0</v>
          </cell>
          <cell r="L1656">
            <v>0</v>
          </cell>
          <cell r="M1656">
            <v>0</v>
          </cell>
        </row>
        <row r="1657">
          <cell r="A1657" t="str">
            <v>15.06.05</v>
          </cell>
          <cell r="B1657" t="str">
            <v>SUDECAP</v>
          </cell>
          <cell r="C1657" t="str">
            <v>E= 2,0 CM</v>
          </cell>
          <cell r="D1657">
            <v>0</v>
          </cell>
          <cell r="E1657">
            <v>0</v>
          </cell>
          <cell r="F1657">
            <v>0</v>
          </cell>
          <cell r="G1657">
            <v>0</v>
          </cell>
          <cell r="H1657">
            <v>0</v>
          </cell>
          <cell r="I1657">
            <v>0</v>
          </cell>
          <cell r="J1657">
            <v>0</v>
          </cell>
          <cell r="K1657">
            <v>0</v>
          </cell>
          <cell r="L1657" t="str">
            <v>M2</v>
          </cell>
          <cell r="M1657">
            <v>26.94</v>
          </cell>
        </row>
        <row r="1658">
          <cell r="A1658" t="str">
            <v>15.06.06</v>
          </cell>
          <cell r="B1658" t="str">
            <v>SUDECAP</v>
          </cell>
          <cell r="C1658" t="str">
            <v>E= 2,5 CM</v>
          </cell>
          <cell r="D1658">
            <v>0</v>
          </cell>
          <cell r="E1658">
            <v>0</v>
          </cell>
          <cell r="F1658">
            <v>0</v>
          </cell>
          <cell r="G1658">
            <v>0</v>
          </cell>
          <cell r="H1658">
            <v>0</v>
          </cell>
          <cell r="I1658">
            <v>0</v>
          </cell>
          <cell r="J1658">
            <v>0</v>
          </cell>
          <cell r="K1658">
            <v>0</v>
          </cell>
          <cell r="L1658" t="str">
            <v>M2</v>
          </cell>
          <cell r="M1658">
            <v>28.41</v>
          </cell>
        </row>
        <row r="1659">
          <cell r="A1659" t="str">
            <v>15.06.07</v>
          </cell>
          <cell r="B1659" t="str">
            <v>SUDECAP</v>
          </cell>
          <cell r="C1659" t="str">
            <v>E= 3,0 CM</v>
          </cell>
          <cell r="D1659">
            <v>0</v>
          </cell>
          <cell r="E1659">
            <v>0</v>
          </cell>
          <cell r="F1659">
            <v>0</v>
          </cell>
          <cell r="G1659">
            <v>0</v>
          </cell>
          <cell r="H1659">
            <v>0</v>
          </cell>
          <cell r="I1659">
            <v>0</v>
          </cell>
          <cell r="J1659">
            <v>0</v>
          </cell>
          <cell r="K1659">
            <v>0</v>
          </cell>
          <cell r="L1659" t="str">
            <v>M2</v>
          </cell>
          <cell r="M1659">
            <v>29.88</v>
          </cell>
        </row>
        <row r="1660">
          <cell r="A1660" t="str">
            <v>15.07</v>
          </cell>
          <cell r="B1660" t="str">
            <v>SUDECAP</v>
          </cell>
          <cell r="C1660" t="str">
            <v>PISO CIMENTADO NATADO COM ARG.1:3 JUNTA PL. 17x3MM</v>
          </cell>
          <cell r="D1660">
            <v>0</v>
          </cell>
          <cell r="E1660">
            <v>0</v>
          </cell>
          <cell r="F1660">
            <v>0</v>
          </cell>
          <cell r="G1660">
            <v>0</v>
          </cell>
          <cell r="H1660">
            <v>0</v>
          </cell>
          <cell r="I1660">
            <v>0</v>
          </cell>
          <cell r="J1660">
            <v>0</v>
          </cell>
          <cell r="K1660">
            <v>0</v>
          </cell>
          <cell r="L1660">
            <v>0</v>
          </cell>
          <cell r="M1660">
            <v>0</v>
          </cell>
        </row>
        <row r="1661">
          <cell r="A1661" t="str">
            <v>15.07.06</v>
          </cell>
          <cell r="B1661" t="str">
            <v>SUDECAP</v>
          </cell>
          <cell r="C1661" t="str">
            <v>E= 2,5 CM COM JUNTA DE 2 X 2 M</v>
          </cell>
          <cell r="D1661">
            <v>0</v>
          </cell>
          <cell r="E1661">
            <v>0</v>
          </cell>
          <cell r="F1661">
            <v>0</v>
          </cell>
          <cell r="G1661">
            <v>0</v>
          </cell>
          <cell r="H1661">
            <v>0</v>
          </cell>
          <cell r="I1661">
            <v>0</v>
          </cell>
          <cell r="J1661">
            <v>0</v>
          </cell>
          <cell r="K1661">
            <v>0</v>
          </cell>
          <cell r="L1661" t="str">
            <v>M2</v>
          </cell>
          <cell r="M1661">
            <v>32.369999999999997</v>
          </cell>
        </row>
        <row r="1662">
          <cell r="A1662" t="str">
            <v>15.07.07</v>
          </cell>
          <cell r="B1662" t="str">
            <v>SUDECAP</v>
          </cell>
          <cell r="C1662" t="str">
            <v>E= 3,0 CM COM JUNTA DE 2 X 2 M</v>
          </cell>
          <cell r="D1662">
            <v>0</v>
          </cell>
          <cell r="E1662">
            <v>0</v>
          </cell>
          <cell r="F1662">
            <v>0</v>
          </cell>
          <cell r="G1662">
            <v>0</v>
          </cell>
          <cell r="H1662">
            <v>0</v>
          </cell>
          <cell r="I1662">
            <v>0</v>
          </cell>
          <cell r="J1662">
            <v>0</v>
          </cell>
          <cell r="K1662">
            <v>0</v>
          </cell>
          <cell r="L1662" t="str">
            <v>M2</v>
          </cell>
          <cell r="M1662">
            <v>33.840000000000003</v>
          </cell>
        </row>
        <row r="1663">
          <cell r="A1663" t="str">
            <v>15.07.16</v>
          </cell>
          <cell r="B1663" t="str">
            <v>SUDECAP</v>
          </cell>
          <cell r="C1663" t="str">
            <v>E= 2,5 CM COM JUNTA DE 1 X 1 M</v>
          </cell>
          <cell r="D1663">
            <v>0</v>
          </cell>
          <cell r="E1663">
            <v>0</v>
          </cell>
          <cell r="F1663">
            <v>0</v>
          </cell>
          <cell r="G1663">
            <v>0</v>
          </cell>
          <cell r="H1663">
            <v>0</v>
          </cell>
          <cell r="I1663">
            <v>0</v>
          </cell>
          <cell r="J1663">
            <v>0</v>
          </cell>
          <cell r="K1663">
            <v>0</v>
          </cell>
          <cell r="L1663" t="str">
            <v>M2</v>
          </cell>
          <cell r="M1663">
            <v>33.409999999999997</v>
          </cell>
        </row>
        <row r="1664">
          <cell r="A1664" t="str">
            <v>15.07.17</v>
          </cell>
          <cell r="B1664" t="str">
            <v>SUDECAP</v>
          </cell>
          <cell r="C1664" t="str">
            <v>E= 3,0 CM COM JUNTA DE 1 X 1 M</v>
          </cell>
          <cell r="D1664">
            <v>0</v>
          </cell>
          <cell r="E1664">
            <v>0</v>
          </cell>
          <cell r="F1664">
            <v>0</v>
          </cell>
          <cell r="G1664">
            <v>0</v>
          </cell>
          <cell r="H1664">
            <v>0</v>
          </cell>
          <cell r="I1664">
            <v>0</v>
          </cell>
          <cell r="J1664">
            <v>0</v>
          </cell>
          <cell r="K1664">
            <v>0</v>
          </cell>
          <cell r="L1664" t="str">
            <v>M2</v>
          </cell>
          <cell r="M1664">
            <v>34.880000000000003</v>
          </cell>
        </row>
        <row r="1665">
          <cell r="A1665" t="str">
            <v>15.07.26</v>
          </cell>
          <cell r="B1665" t="str">
            <v>SUDECAP</v>
          </cell>
          <cell r="C1665" t="str">
            <v>E= 2,5 CM COM JUNTA DE 0,60 X 0,60 M</v>
          </cell>
          <cell r="D1665">
            <v>0</v>
          </cell>
          <cell r="E1665">
            <v>0</v>
          </cell>
          <cell r="F1665">
            <v>0</v>
          </cell>
          <cell r="G1665">
            <v>0</v>
          </cell>
          <cell r="H1665">
            <v>0</v>
          </cell>
          <cell r="I1665">
            <v>0</v>
          </cell>
          <cell r="J1665">
            <v>0</v>
          </cell>
          <cell r="K1665">
            <v>0</v>
          </cell>
          <cell r="L1665" t="str">
            <v>M2</v>
          </cell>
          <cell r="M1665">
            <v>34.81</v>
          </cell>
        </row>
        <row r="1666">
          <cell r="A1666" t="str">
            <v>15.07.27</v>
          </cell>
          <cell r="B1666" t="str">
            <v>SUDECAP</v>
          </cell>
          <cell r="C1666" t="str">
            <v>E= 3,0 CM COM JUNTA DE 0,60 X 0,60 M</v>
          </cell>
          <cell r="D1666">
            <v>0</v>
          </cell>
          <cell r="E1666">
            <v>0</v>
          </cell>
          <cell r="F1666">
            <v>0</v>
          </cell>
          <cell r="G1666">
            <v>0</v>
          </cell>
          <cell r="H1666">
            <v>0</v>
          </cell>
          <cell r="I1666">
            <v>0</v>
          </cell>
          <cell r="J1666">
            <v>0</v>
          </cell>
          <cell r="K1666">
            <v>0</v>
          </cell>
          <cell r="L1666" t="str">
            <v>M2</v>
          </cell>
          <cell r="M1666">
            <v>36.28</v>
          </cell>
        </row>
        <row r="1667">
          <cell r="A1667" t="str">
            <v>15.08</v>
          </cell>
          <cell r="B1667" t="str">
            <v>SUDECAP</v>
          </cell>
          <cell r="C1667" t="str">
            <v>PISO CIMENTADO ACAB. LISO ARGAMASSA 1:3 JUNTA SECA</v>
          </cell>
          <cell r="D1667">
            <v>0</v>
          </cell>
          <cell r="E1667">
            <v>0</v>
          </cell>
          <cell r="F1667">
            <v>0</v>
          </cell>
          <cell r="G1667">
            <v>0</v>
          </cell>
          <cell r="H1667">
            <v>0</v>
          </cell>
          <cell r="I1667">
            <v>0</v>
          </cell>
          <cell r="J1667">
            <v>0</v>
          </cell>
          <cell r="K1667">
            <v>0</v>
          </cell>
          <cell r="L1667">
            <v>0</v>
          </cell>
          <cell r="M1667">
            <v>0</v>
          </cell>
        </row>
        <row r="1668">
          <cell r="A1668" t="str">
            <v>15.08.01</v>
          </cell>
          <cell r="B1668" t="str">
            <v>SUDECAP</v>
          </cell>
          <cell r="C1668" t="str">
            <v>E= 2,0 CM</v>
          </cell>
          <cell r="D1668">
            <v>0</v>
          </cell>
          <cell r="E1668">
            <v>0</v>
          </cell>
          <cell r="F1668">
            <v>0</v>
          </cell>
          <cell r="G1668">
            <v>0</v>
          </cell>
          <cell r="H1668">
            <v>0</v>
          </cell>
          <cell r="I1668">
            <v>0</v>
          </cell>
          <cell r="J1668">
            <v>0</v>
          </cell>
          <cell r="K1668">
            <v>0</v>
          </cell>
          <cell r="L1668" t="str">
            <v>M2</v>
          </cell>
          <cell r="M1668">
            <v>29.2</v>
          </cell>
        </row>
        <row r="1669">
          <cell r="A1669" t="str">
            <v>15.08.02</v>
          </cell>
          <cell r="B1669" t="str">
            <v>SUDECAP</v>
          </cell>
          <cell r="C1669" t="str">
            <v>E= 3,0 CM</v>
          </cell>
          <cell r="D1669">
            <v>0</v>
          </cell>
          <cell r="E1669">
            <v>0</v>
          </cell>
          <cell r="F1669">
            <v>0</v>
          </cell>
          <cell r="G1669">
            <v>0</v>
          </cell>
          <cell r="H1669">
            <v>0</v>
          </cell>
          <cell r="I1669">
            <v>0</v>
          </cell>
          <cell r="J1669">
            <v>0</v>
          </cell>
          <cell r="K1669">
            <v>0</v>
          </cell>
          <cell r="L1669" t="str">
            <v>M2</v>
          </cell>
          <cell r="M1669">
            <v>33.590000000000003</v>
          </cell>
        </row>
        <row r="1670">
          <cell r="A1670" t="str">
            <v>15.15</v>
          </cell>
          <cell r="B1670" t="str">
            <v>SUDECAP</v>
          </cell>
          <cell r="C1670" t="str">
            <v>PISO DE MADEIRA</v>
          </cell>
          <cell r="D1670">
            <v>0</v>
          </cell>
          <cell r="E1670">
            <v>0</v>
          </cell>
          <cell r="F1670">
            <v>0</v>
          </cell>
          <cell r="G1670">
            <v>0</v>
          </cell>
          <cell r="H1670">
            <v>0</v>
          </cell>
          <cell r="I1670">
            <v>0</v>
          </cell>
          <cell r="J1670">
            <v>0</v>
          </cell>
          <cell r="K1670">
            <v>0</v>
          </cell>
          <cell r="L1670">
            <v>0</v>
          </cell>
          <cell r="M1670">
            <v>0</v>
          </cell>
        </row>
        <row r="1671">
          <cell r="A1671" t="str">
            <v>15.15.05</v>
          </cell>
          <cell r="B1671" t="str">
            <v>SUDECAP</v>
          </cell>
          <cell r="C1671" t="str">
            <v>TACO DE IPE EXTRA 7 X 21 CM</v>
          </cell>
          <cell r="D1671">
            <v>0</v>
          </cell>
          <cell r="E1671">
            <v>0</v>
          </cell>
          <cell r="F1671">
            <v>0</v>
          </cell>
          <cell r="G1671">
            <v>0</v>
          </cell>
          <cell r="H1671">
            <v>0</v>
          </cell>
          <cell r="I1671">
            <v>0</v>
          </cell>
          <cell r="J1671">
            <v>0</v>
          </cell>
          <cell r="K1671">
            <v>0</v>
          </cell>
          <cell r="L1671" t="str">
            <v>M2</v>
          </cell>
          <cell r="M1671">
            <v>126.94</v>
          </cell>
        </row>
        <row r="1672">
          <cell r="A1672" t="str">
            <v>15.17</v>
          </cell>
          <cell r="B1672" t="str">
            <v>SUDECAP</v>
          </cell>
          <cell r="C1672" t="str">
            <v>PISO CERAMICO</v>
          </cell>
          <cell r="D1672">
            <v>0</v>
          </cell>
          <cell r="E1672">
            <v>0</v>
          </cell>
          <cell r="F1672">
            <v>0</v>
          </cell>
          <cell r="G1672">
            <v>0</v>
          </cell>
          <cell r="H1672">
            <v>0</v>
          </cell>
          <cell r="I1672">
            <v>0</v>
          </cell>
          <cell r="J1672">
            <v>0</v>
          </cell>
          <cell r="K1672">
            <v>0</v>
          </cell>
          <cell r="L1672">
            <v>0</v>
          </cell>
          <cell r="M1672">
            <v>0</v>
          </cell>
        </row>
        <row r="1673">
          <cell r="A1673" t="str">
            <v>15.17.20</v>
          </cell>
          <cell r="B1673" t="str">
            <v>SUDECAP</v>
          </cell>
          <cell r="C1673" t="str">
            <v>PEI-5 (33,5X33,5)CM URBANUS GRAY/WHITE ELIANE/EQUIVALENTE</v>
          </cell>
          <cell r="D1673">
            <v>0</v>
          </cell>
          <cell r="E1673">
            <v>0</v>
          </cell>
          <cell r="F1673">
            <v>0</v>
          </cell>
          <cell r="G1673">
            <v>0</v>
          </cell>
          <cell r="H1673">
            <v>0</v>
          </cell>
          <cell r="I1673">
            <v>0</v>
          </cell>
          <cell r="J1673">
            <v>0</v>
          </cell>
          <cell r="K1673">
            <v>0</v>
          </cell>
          <cell r="L1673" t="str">
            <v>M2</v>
          </cell>
          <cell r="M1673">
            <v>42.96</v>
          </cell>
        </row>
        <row r="1674">
          <cell r="A1674" t="str">
            <v>15.17.22</v>
          </cell>
          <cell r="B1674" t="str">
            <v>SUDECAP</v>
          </cell>
          <cell r="C1674" t="str">
            <v>PEI-5 45X45CM CARGO PLUS COR GRAY/WHITE ELIANE/EQUIVALENTE</v>
          </cell>
          <cell r="D1674">
            <v>0</v>
          </cell>
          <cell r="E1674">
            <v>0</v>
          </cell>
          <cell r="F1674">
            <v>0</v>
          </cell>
          <cell r="G1674">
            <v>0</v>
          </cell>
          <cell r="H1674">
            <v>0</v>
          </cell>
          <cell r="I1674">
            <v>0</v>
          </cell>
          <cell r="J1674">
            <v>0</v>
          </cell>
          <cell r="K1674">
            <v>0</v>
          </cell>
          <cell r="L1674" t="str">
            <v>M2</v>
          </cell>
          <cell r="M1674">
            <v>64.11</v>
          </cell>
        </row>
        <row r="1675">
          <cell r="A1675" t="str">
            <v>15.20</v>
          </cell>
          <cell r="B1675" t="str">
            <v>SUDECAP</v>
          </cell>
          <cell r="C1675" t="str">
            <v>PISO DE PEDRA EM PLACAS</v>
          </cell>
          <cell r="D1675">
            <v>0</v>
          </cell>
          <cell r="E1675">
            <v>0</v>
          </cell>
          <cell r="F1675">
            <v>0</v>
          </cell>
          <cell r="G1675">
            <v>0</v>
          </cell>
          <cell r="H1675">
            <v>0</v>
          </cell>
          <cell r="I1675">
            <v>0</v>
          </cell>
          <cell r="J1675">
            <v>0</v>
          </cell>
          <cell r="K1675">
            <v>0</v>
          </cell>
          <cell r="L1675">
            <v>0</v>
          </cell>
          <cell r="M1675">
            <v>0</v>
          </cell>
        </row>
        <row r="1676">
          <cell r="A1676" t="str">
            <v>15.20.05</v>
          </cell>
          <cell r="B1676" t="str">
            <v>SUDECAP</v>
          </cell>
          <cell r="C1676" t="str">
            <v>ARDOSIA 40 X 40 CM</v>
          </cell>
          <cell r="D1676">
            <v>0</v>
          </cell>
          <cell r="E1676">
            <v>0</v>
          </cell>
          <cell r="F1676">
            <v>0</v>
          </cell>
          <cell r="G1676">
            <v>0</v>
          </cell>
          <cell r="H1676">
            <v>0</v>
          </cell>
          <cell r="I1676">
            <v>0</v>
          </cell>
          <cell r="J1676">
            <v>0</v>
          </cell>
          <cell r="K1676">
            <v>0</v>
          </cell>
          <cell r="L1676" t="str">
            <v>M2</v>
          </cell>
          <cell r="M1676">
            <v>47.31</v>
          </cell>
        </row>
        <row r="1677">
          <cell r="A1677" t="str">
            <v>15.20.07</v>
          </cell>
          <cell r="B1677" t="str">
            <v>SUDECAP</v>
          </cell>
          <cell r="C1677" t="str">
            <v>MARMORE BRANCO NACIONAL E= 2 CM</v>
          </cell>
          <cell r="D1677">
            <v>0</v>
          </cell>
          <cell r="E1677">
            <v>0</v>
          </cell>
          <cell r="F1677">
            <v>0</v>
          </cell>
          <cell r="G1677">
            <v>0</v>
          </cell>
          <cell r="H1677">
            <v>0</v>
          </cell>
          <cell r="I1677">
            <v>0</v>
          </cell>
          <cell r="J1677">
            <v>0</v>
          </cell>
          <cell r="K1677">
            <v>0</v>
          </cell>
          <cell r="L1677" t="str">
            <v>M2</v>
          </cell>
          <cell r="M1677">
            <v>180.79</v>
          </cell>
        </row>
        <row r="1678">
          <cell r="A1678" t="str">
            <v>15.20.09</v>
          </cell>
          <cell r="B1678" t="str">
            <v>SUDECAP</v>
          </cell>
          <cell r="C1678" t="str">
            <v>MARMORE BRANCO NACIONAL E= 3 CM</v>
          </cell>
          <cell r="D1678">
            <v>0</v>
          </cell>
          <cell r="E1678">
            <v>0</v>
          </cell>
          <cell r="F1678">
            <v>0</v>
          </cell>
          <cell r="G1678">
            <v>0</v>
          </cell>
          <cell r="H1678">
            <v>0</v>
          </cell>
          <cell r="I1678">
            <v>0</v>
          </cell>
          <cell r="J1678">
            <v>0</v>
          </cell>
          <cell r="K1678">
            <v>0</v>
          </cell>
          <cell r="L1678" t="str">
            <v>M2</v>
          </cell>
          <cell r="M1678">
            <v>234.74</v>
          </cell>
        </row>
        <row r="1679">
          <cell r="A1679" t="str">
            <v>15.22</v>
          </cell>
          <cell r="B1679" t="str">
            <v>SUDECAP</v>
          </cell>
          <cell r="C1679" t="str">
            <v>PISO DE LADRILHO HIDRAULICO</v>
          </cell>
          <cell r="D1679">
            <v>0</v>
          </cell>
          <cell r="E1679">
            <v>0</v>
          </cell>
          <cell r="F1679">
            <v>0</v>
          </cell>
          <cell r="G1679">
            <v>0</v>
          </cell>
          <cell r="H1679">
            <v>0</v>
          </cell>
          <cell r="I1679">
            <v>0</v>
          </cell>
          <cell r="J1679">
            <v>0</v>
          </cell>
          <cell r="K1679">
            <v>0</v>
          </cell>
          <cell r="L1679">
            <v>0</v>
          </cell>
          <cell r="M1679">
            <v>0</v>
          </cell>
        </row>
        <row r="1680">
          <cell r="A1680" t="str">
            <v>15.22.05</v>
          </cell>
          <cell r="B1680" t="str">
            <v>SUDECAP</v>
          </cell>
          <cell r="C1680" t="str">
            <v>20 X 20 CM, NA COR NATURAL</v>
          </cell>
          <cell r="D1680">
            <v>0</v>
          </cell>
          <cell r="E1680">
            <v>0</v>
          </cell>
          <cell r="F1680">
            <v>0</v>
          </cell>
          <cell r="G1680">
            <v>0</v>
          </cell>
          <cell r="H1680">
            <v>0</v>
          </cell>
          <cell r="I1680">
            <v>0</v>
          </cell>
          <cell r="J1680">
            <v>0</v>
          </cell>
          <cell r="K1680">
            <v>0</v>
          </cell>
          <cell r="L1680" t="str">
            <v>M2</v>
          </cell>
          <cell r="M1680">
            <v>76.8</v>
          </cell>
        </row>
        <row r="1681">
          <cell r="A1681" t="str">
            <v>15.22.10</v>
          </cell>
          <cell r="B1681" t="str">
            <v>SUDECAP</v>
          </cell>
          <cell r="C1681" t="str">
            <v>20 X 20 CM, DIRECIONAL EM COR AMARELA/VERMELHA</v>
          </cell>
          <cell r="D1681">
            <v>0</v>
          </cell>
          <cell r="E1681">
            <v>0</v>
          </cell>
          <cell r="F1681">
            <v>0</v>
          </cell>
          <cell r="G1681">
            <v>0</v>
          </cell>
          <cell r="H1681">
            <v>0</v>
          </cell>
          <cell r="I1681">
            <v>0</v>
          </cell>
          <cell r="J1681">
            <v>0</v>
          </cell>
          <cell r="K1681">
            <v>0</v>
          </cell>
          <cell r="L1681" t="str">
            <v>M2</v>
          </cell>
          <cell r="M1681">
            <v>68.78</v>
          </cell>
        </row>
        <row r="1682">
          <cell r="A1682" t="str">
            <v>15.22.11</v>
          </cell>
          <cell r="B1682" t="str">
            <v>SUDECAP</v>
          </cell>
          <cell r="C1682" t="str">
            <v>20 X 20 CM, TATIL EM COR AMARELA/VERMELHA</v>
          </cell>
          <cell r="D1682">
            <v>0</v>
          </cell>
          <cell r="E1682">
            <v>0</v>
          </cell>
          <cell r="F1682">
            <v>0</v>
          </cell>
          <cell r="G1682">
            <v>0</v>
          </cell>
          <cell r="H1682">
            <v>0</v>
          </cell>
          <cell r="I1682">
            <v>0</v>
          </cell>
          <cell r="J1682">
            <v>0</v>
          </cell>
          <cell r="K1682">
            <v>0</v>
          </cell>
          <cell r="L1682" t="str">
            <v>M2</v>
          </cell>
          <cell r="M1682">
            <v>76.8</v>
          </cell>
        </row>
        <row r="1683">
          <cell r="A1683" t="str">
            <v>15.22.15</v>
          </cell>
          <cell r="B1683" t="str">
            <v>SUDECAP</v>
          </cell>
          <cell r="C1683" t="str">
            <v>25 X 25 CM, NA COR NATURAL</v>
          </cell>
          <cell r="D1683">
            <v>0</v>
          </cell>
          <cell r="E1683">
            <v>0</v>
          </cell>
          <cell r="F1683">
            <v>0</v>
          </cell>
          <cell r="G1683">
            <v>0</v>
          </cell>
          <cell r="H1683">
            <v>0</v>
          </cell>
          <cell r="I1683">
            <v>0</v>
          </cell>
          <cell r="J1683">
            <v>0</v>
          </cell>
          <cell r="K1683">
            <v>0</v>
          </cell>
          <cell r="L1683" t="str">
            <v>M2</v>
          </cell>
          <cell r="M1683">
            <v>82.15</v>
          </cell>
        </row>
        <row r="1684">
          <cell r="A1684" t="str">
            <v>15.25</v>
          </cell>
          <cell r="B1684" t="str">
            <v>SUDECAP</v>
          </cell>
          <cell r="C1684" t="str">
            <v>PISO VINILICO E DE BORRACHA</v>
          </cell>
          <cell r="D1684">
            <v>0</v>
          </cell>
          <cell r="E1684">
            <v>0</v>
          </cell>
          <cell r="F1684">
            <v>0</v>
          </cell>
          <cell r="G1684">
            <v>0</v>
          </cell>
          <cell r="H1684">
            <v>0</v>
          </cell>
          <cell r="I1684">
            <v>0</v>
          </cell>
          <cell r="J1684">
            <v>0</v>
          </cell>
          <cell r="K1684">
            <v>0</v>
          </cell>
          <cell r="L1684">
            <v>0</v>
          </cell>
          <cell r="M1684">
            <v>0</v>
          </cell>
        </row>
        <row r="1685">
          <cell r="A1685" t="str">
            <v>15.25.05</v>
          </cell>
          <cell r="B1685" t="str">
            <v>SUDECAP</v>
          </cell>
          <cell r="C1685" t="str">
            <v>PISO VINILICO 30 X 30 CM E= 2 MM FIXADO COM COLA</v>
          </cell>
          <cell r="D1685">
            <v>0</v>
          </cell>
          <cell r="E1685">
            <v>0</v>
          </cell>
          <cell r="F1685">
            <v>0</v>
          </cell>
          <cell r="G1685">
            <v>0</v>
          </cell>
          <cell r="H1685">
            <v>0</v>
          </cell>
          <cell r="I1685">
            <v>0</v>
          </cell>
          <cell r="J1685">
            <v>0</v>
          </cell>
          <cell r="K1685">
            <v>0</v>
          </cell>
          <cell r="L1685" t="str">
            <v>M2</v>
          </cell>
          <cell r="M1685">
            <v>67.260000000000005</v>
          </cell>
        </row>
        <row r="1686">
          <cell r="A1686" t="str">
            <v>15.25.25</v>
          </cell>
          <cell r="B1686" t="str">
            <v>SUDECAP</v>
          </cell>
          <cell r="C1686" t="str">
            <v>PISO DE BORRACHA PASTILHADO 50X50CMX3MM C/ COLA PLURIG.</v>
          </cell>
          <cell r="D1686">
            <v>0</v>
          </cell>
          <cell r="E1686">
            <v>0</v>
          </cell>
          <cell r="F1686">
            <v>0</v>
          </cell>
          <cell r="G1686">
            <v>0</v>
          </cell>
          <cell r="H1686">
            <v>0</v>
          </cell>
          <cell r="I1686">
            <v>0</v>
          </cell>
          <cell r="J1686">
            <v>0</v>
          </cell>
          <cell r="K1686">
            <v>0</v>
          </cell>
          <cell r="L1686" t="str">
            <v>M2</v>
          </cell>
          <cell r="M1686">
            <v>38.58</v>
          </cell>
        </row>
        <row r="1687">
          <cell r="A1687" t="str">
            <v>15.25.26</v>
          </cell>
          <cell r="B1687" t="str">
            <v>SUDECAP</v>
          </cell>
          <cell r="C1687" t="str">
            <v>PISO DE BORRACHA RECICLADA COR PRETA (PLAYGROUND)</v>
          </cell>
          <cell r="D1687">
            <v>0</v>
          </cell>
          <cell r="E1687">
            <v>0</v>
          </cell>
          <cell r="F1687">
            <v>0</v>
          </cell>
          <cell r="G1687">
            <v>0</v>
          </cell>
          <cell r="H1687">
            <v>0</v>
          </cell>
          <cell r="I1687">
            <v>0</v>
          </cell>
          <cell r="J1687">
            <v>0</v>
          </cell>
          <cell r="K1687">
            <v>0</v>
          </cell>
          <cell r="L1687" t="str">
            <v>M2</v>
          </cell>
          <cell r="M1687">
            <v>125.14</v>
          </cell>
        </row>
        <row r="1688">
          <cell r="A1688" t="str">
            <v>15.33</v>
          </cell>
          <cell r="B1688" t="str">
            <v>SUDECAP</v>
          </cell>
          <cell r="C1688" t="str">
            <v>PISO DE TIJOLO</v>
          </cell>
          <cell r="D1688">
            <v>0</v>
          </cell>
          <cell r="E1688">
            <v>0</v>
          </cell>
          <cell r="F1688">
            <v>0</v>
          </cell>
          <cell r="G1688">
            <v>0</v>
          </cell>
          <cell r="H1688">
            <v>0</v>
          </cell>
          <cell r="I1688">
            <v>0</v>
          </cell>
          <cell r="J1688">
            <v>0</v>
          </cell>
          <cell r="K1688">
            <v>0</v>
          </cell>
          <cell r="L1688">
            <v>0</v>
          </cell>
          <cell r="M1688">
            <v>0</v>
          </cell>
        </row>
        <row r="1689">
          <cell r="A1689" t="str">
            <v>15.33.05</v>
          </cell>
          <cell r="B1689" t="str">
            <v>SUDECAP</v>
          </cell>
          <cell r="C1689" t="str">
            <v>CERAMICO MACIÇO PRENSADO, TIPO MORGAN OU EQUIVALENTE</v>
          </cell>
          <cell r="D1689">
            <v>0</v>
          </cell>
          <cell r="E1689">
            <v>0</v>
          </cell>
          <cell r="F1689">
            <v>0</v>
          </cell>
          <cell r="G1689">
            <v>0</v>
          </cell>
          <cell r="H1689">
            <v>0</v>
          </cell>
          <cell r="I1689">
            <v>0</v>
          </cell>
          <cell r="J1689">
            <v>0</v>
          </cell>
          <cell r="K1689">
            <v>0</v>
          </cell>
          <cell r="L1689" t="str">
            <v>M2</v>
          </cell>
          <cell r="M1689">
            <v>60.36</v>
          </cell>
        </row>
        <row r="1690">
          <cell r="A1690" t="str">
            <v>15.35</v>
          </cell>
          <cell r="B1690" t="str">
            <v>SUDECAP</v>
          </cell>
          <cell r="C1690" t="str">
            <v>PISO DE CONCRETO (PATIO)</v>
          </cell>
          <cell r="D1690">
            <v>0</v>
          </cell>
          <cell r="E1690">
            <v>0</v>
          </cell>
          <cell r="F1690">
            <v>0</v>
          </cell>
          <cell r="G1690">
            <v>0</v>
          </cell>
          <cell r="H1690">
            <v>0</v>
          </cell>
          <cell r="I1690">
            <v>0</v>
          </cell>
          <cell r="J1690">
            <v>0</v>
          </cell>
          <cell r="K1690">
            <v>0</v>
          </cell>
          <cell r="L1690">
            <v>0</v>
          </cell>
          <cell r="M1690">
            <v>0</v>
          </cell>
        </row>
        <row r="1691">
          <cell r="A1691" t="str">
            <v>15.35.25</v>
          </cell>
          <cell r="B1691" t="str">
            <v>SUDECAP</v>
          </cell>
          <cell r="C1691" t="str">
            <v>CONC.10MPA 6CM, ARG.1:3 2CM, JUNTA SECA 3M MANUAL</v>
          </cell>
          <cell r="D1691">
            <v>0</v>
          </cell>
          <cell r="E1691">
            <v>0</v>
          </cell>
          <cell r="F1691">
            <v>0</v>
          </cell>
          <cell r="G1691">
            <v>0</v>
          </cell>
          <cell r="H1691">
            <v>0</v>
          </cell>
          <cell r="I1691">
            <v>0</v>
          </cell>
          <cell r="J1691">
            <v>0</v>
          </cell>
          <cell r="K1691">
            <v>0</v>
          </cell>
          <cell r="L1691" t="str">
            <v>M2</v>
          </cell>
          <cell r="M1691">
            <v>45.29</v>
          </cell>
        </row>
        <row r="1692">
          <cell r="A1692" t="str">
            <v>15.35.27</v>
          </cell>
          <cell r="B1692" t="str">
            <v>SUDECAP</v>
          </cell>
          <cell r="C1692" t="str">
            <v>CONCRETO 10 MPA - 6CM E ARG. 1:3 - 2CM, SEM JUNTA</v>
          </cell>
          <cell r="D1692">
            <v>0</v>
          </cell>
          <cell r="E1692">
            <v>0</v>
          </cell>
          <cell r="F1692">
            <v>0</v>
          </cell>
          <cell r="G1692">
            <v>0</v>
          </cell>
          <cell r="H1692">
            <v>0</v>
          </cell>
          <cell r="I1692">
            <v>0</v>
          </cell>
          <cell r="J1692">
            <v>0</v>
          </cell>
          <cell r="K1692">
            <v>0</v>
          </cell>
          <cell r="L1692" t="str">
            <v>M2</v>
          </cell>
          <cell r="M1692">
            <v>40.98</v>
          </cell>
        </row>
        <row r="1693">
          <cell r="A1693" t="str">
            <v>15.35.28</v>
          </cell>
          <cell r="B1693" t="str">
            <v>SUDECAP</v>
          </cell>
          <cell r="C1693" t="str">
            <v>CONCRETO &gt;=20MPA USINADO E=8CM MECANIZ. (INCL.TELA E POLIMENTO)</v>
          </cell>
          <cell r="D1693">
            <v>0</v>
          </cell>
          <cell r="E1693">
            <v>0</v>
          </cell>
          <cell r="F1693">
            <v>0</v>
          </cell>
          <cell r="G1693">
            <v>0</v>
          </cell>
          <cell r="H1693">
            <v>0</v>
          </cell>
          <cell r="I1693">
            <v>0</v>
          </cell>
          <cell r="J1693">
            <v>0</v>
          </cell>
          <cell r="K1693">
            <v>0</v>
          </cell>
          <cell r="L1693" t="str">
            <v>M2</v>
          </cell>
          <cell r="M1693">
            <v>40.229999999999997</v>
          </cell>
        </row>
        <row r="1694">
          <cell r="A1694" t="str">
            <v>15.35.29</v>
          </cell>
          <cell r="B1694" t="str">
            <v>SUDECAP</v>
          </cell>
          <cell r="C1694" t="str">
            <v>BASE EM COLCHAO DE BRITA ESP.5CM P/ PISO DE PATIO</v>
          </cell>
          <cell r="D1694">
            <v>0</v>
          </cell>
          <cell r="E1694">
            <v>0</v>
          </cell>
          <cell r="F1694">
            <v>0</v>
          </cell>
          <cell r="G1694">
            <v>0</v>
          </cell>
          <cell r="H1694">
            <v>0</v>
          </cell>
          <cell r="I1694">
            <v>0</v>
          </cell>
          <cell r="J1694">
            <v>0</v>
          </cell>
          <cell r="K1694">
            <v>0</v>
          </cell>
          <cell r="L1694" t="str">
            <v>M2</v>
          </cell>
          <cell r="M1694">
            <v>3.28</v>
          </cell>
        </row>
        <row r="1695">
          <cell r="A1695" t="str">
            <v>15.36</v>
          </cell>
          <cell r="B1695" t="str">
            <v>SUDECAP</v>
          </cell>
          <cell r="C1695" t="str">
            <v>PISO DE CONCRETO (QUADRA)</v>
          </cell>
          <cell r="D1695">
            <v>0</v>
          </cell>
          <cell r="E1695">
            <v>0</v>
          </cell>
          <cell r="F1695">
            <v>0</v>
          </cell>
          <cell r="G1695">
            <v>0</v>
          </cell>
          <cell r="H1695">
            <v>0</v>
          </cell>
          <cell r="I1695">
            <v>0</v>
          </cell>
          <cell r="J1695">
            <v>0</v>
          </cell>
          <cell r="K1695">
            <v>0</v>
          </cell>
          <cell r="L1695">
            <v>0</v>
          </cell>
          <cell r="M1695">
            <v>0</v>
          </cell>
        </row>
        <row r="1696">
          <cell r="A1696" t="str">
            <v>15.36.02</v>
          </cell>
          <cell r="B1696" t="str">
            <v>SUDECAP</v>
          </cell>
          <cell r="C1696" t="str">
            <v>CONCRETO &gt;=20MPA USINADO E=8CM MECANIZ.(INCL.TELA)</v>
          </cell>
          <cell r="D1696">
            <v>0</v>
          </cell>
          <cell r="E1696">
            <v>0</v>
          </cell>
          <cell r="F1696">
            <v>0</v>
          </cell>
          <cell r="G1696">
            <v>0</v>
          </cell>
          <cell r="H1696">
            <v>0</v>
          </cell>
          <cell r="I1696">
            <v>0</v>
          </cell>
          <cell r="J1696">
            <v>0</v>
          </cell>
          <cell r="K1696">
            <v>0</v>
          </cell>
          <cell r="L1696" t="str">
            <v>M2</v>
          </cell>
          <cell r="M1696">
            <v>40.229999999999997</v>
          </cell>
        </row>
        <row r="1697">
          <cell r="A1697" t="str">
            <v>15.36.03</v>
          </cell>
          <cell r="B1697" t="str">
            <v>SUDECAP</v>
          </cell>
          <cell r="C1697" t="str">
            <v>BASE EM COLCHAO DE BRITA ESP.5CM P/ PISO DE QUADRA</v>
          </cell>
          <cell r="D1697">
            <v>0</v>
          </cell>
          <cell r="E1697">
            <v>0</v>
          </cell>
          <cell r="F1697">
            <v>0</v>
          </cell>
          <cell r="G1697">
            <v>0</v>
          </cell>
          <cell r="H1697">
            <v>0</v>
          </cell>
          <cell r="I1697">
            <v>0</v>
          </cell>
          <cell r="J1697">
            <v>0</v>
          </cell>
          <cell r="K1697">
            <v>0</v>
          </cell>
          <cell r="L1697" t="str">
            <v>M2</v>
          </cell>
          <cell r="M1697">
            <v>3.28</v>
          </cell>
        </row>
        <row r="1698">
          <cell r="A1698" t="str">
            <v>15.37</v>
          </cell>
          <cell r="B1698" t="str">
            <v>SUDECAP</v>
          </cell>
          <cell r="C1698" t="str">
            <v>CALÇADA PORTUGUESA</v>
          </cell>
          <cell r="D1698">
            <v>0</v>
          </cell>
          <cell r="E1698">
            <v>0</v>
          </cell>
          <cell r="F1698">
            <v>0</v>
          </cell>
          <cell r="G1698">
            <v>0</v>
          </cell>
          <cell r="H1698">
            <v>0</v>
          </cell>
          <cell r="I1698">
            <v>0</v>
          </cell>
          <cell r="J1698">
            <v>0</v>
          </cell>
          <cell r="K1698">
            <v>0</v>
          </cell>
          <cell r="L1698">
            <v>0</v>
          </cell>
          <cell r="M1698">
            <v>0</v>
          </cell>
        </row>
        <row r="1699">
          <cell r="A1699" t="str">
            <v>15.37.05</v>
          </cell>
          <cell r="B1699" t="str">
            <v>SUDECAP</v>
          </cell>
          <cell r="C1699" t="str">
            <v>CALÇADA PORTUGUESA-FORNEC. E ASSENT.,INCL. COLCHAO</v>
          </cell>
          <cell r="D1699">
            <v>0</v>
          </cell>
          <cell r="E1699">
            <v>0</v>
          </cell>
          <cell r="F1699">
            <v>0</v>
          </cell>
          <cell r="G1699">
            <v>0</v>
          </cell>
          <cell r="H1699">
            <v>0</v>
          </cell>
          <cell r="I1699">
            <v>0</v>
          </cell>
          <cell r="J1699">
            <v>0</v>
          </cell>
          <cell r="K1699">
            <v>0</v>
          </cell>
          <cell r="L1699" t="str">
            <v>M2</v>
          </cell>
          <cell r="M1699">
            <v>90.3</v>
          </cell>
        </row>
        <row r="1700">
          <cell r="A1700" t="str">
            <v>15.37.10</v>
          </cell>
          <cell r="B1700" t="str">
            <v>SUDECAP</v>
          </cell>
          <cell r="C1700" t="str">
            <v>REMOÇAO E REASSENTAMENTO DE CALÇADA PORTUGUESA</v>
          </cell>
          <cell r="D1700">
            <v>0</v>
          </cell>
          <cell r="E1700">
            <v>0</v>
          </cell>
          <cell r="F1700">
            <v>0</v>
          </cell>
          <cell r="G1700">
            <v>0</v>
          </cell>
          <cell r="H1700">
            <v>0</v>
          </cell>
          <cell r="I1700">
            <v>0</v>
          </cell>
          <cell r="J1700">
            <v>0</v>
          </cell>
          <cell r="K1700">
            <v>0</v>
          </cell>
          <cell r="L1700" t="str">
            <v>M2</v>
          </cell>
          <cell r="M1700">
            <v>24.99</v>
          </cell>
        </row>
        <row r="1701">
          <cell r="A1701" t="str">
            <v>15.40</v>
          </cell>
          <cell r="B1701" t="str">
            <v>SUDECAP</v>
          </cell>
          <cell r="C1701" t="str">
            <v>RODAPE DE MADEIRA</v>
          </cell>
          <cell r="D1701">
            <v>0</v>
          </cell>
          <cell r="E1701">
            <v>0</v>
          </cell>
          <cell r="F1701">
            <v>0</v>
          </cell>
          <cell r="G1701">
            <v>0</v>
          </cell>
          <cell r="H1701">
            <v>0</v>
          </cell>
          <cell r="I1701">
            <v>0</v>
          </cell>
          <cell r="J1701">
            <v>0</v>
          </cell>
          <cell r="K1701">
            <v>0</v>
          </cell>
          <cell r="L1701">
            <v>0</v>
          </cell>
          <cell r="M1701">
            <v>0</v>
          </cell>
        </row>
        <row r="1702">
          <cell r="A1702" t="str">
            <v>15.40.04</v>
          </cell>
          <cell r="B1702" t="str">
            <v>SUDECAP</v>
          </cell>
          <cell r="C1702" t="str">
            <v>SUCUPIRA OU IPE H= 7 CM</v>
          </cell>
          <cell r="D1702">
            <v>0</v>
          </cell>
          <cell r="E1702">
            <v>0</v>
          </cell>
          <cell r="F1702">
            <v>0</v>
          </cell>
          <cell r="G1702">
            <v>0</v>
          </cell>
          <cell r="H1702">
            <v>0</v>
          </cell>
          <cell r="I1702">
            <v>0</v>
          </cell>
          <cell r="J1702">
            <v>0</v>
          </cell>
          <cell r="K1702">
            <v>0</v>
          </cell>
          <cell r="L1702" t="str">
            <v>M</v>
          </cell>
          <cell r="M1702">
            <v>13.54</v>
          </cell>
        </row>
        <row r="1703">
          <cell r="A1703" t="str">
            <v>15.46</v>
          </cell>
          <cell r="B1703" t="str">
            <v>SUDECAP</v>
          </cell>
          <cell r="C1703" t="str">
            <v>RODAPE DE PEDRA</v>
          </cell>
          <cell r="D1703">
            <v>0</v>
          </cell>
          <cell r="E1703">
            <v>0</v>
          </cell>
          <cell r="F1703">
            <v>0</v>
          </cell>
          <cell r="G1703">
            <v>0</v>
          </cell>
          <cell r="H1703">
            <v>0</v>
          </cell>
          <cell r="I1703">
            <v>0</v>
          </cell>
          <cell r="J1703">
            <v>0</v>
          </cell>
          <cell r="K1703">
            <v>0</v>
          </cell>
          <cell r="L1703">
            <v>0</v>
          </cell>
          <cell r="M1703">
            <v>0</v>
          </cell>
        </row>
        <row r="1704">
          <cell r="A1704" t="str">
            <v>15.46.02</v>
          </cell>
          <cell r="B1704" t="str">
            <v>SUDECAP</v>
          </cell>
          <cell r="C1704" t="str">
            <v>ARDOSIA H= 5 CM</v>
          </cell>
          <cell r="D1704">
            <v>0</v>
          </cell>
          <cell r="E1704">
            <v>0</v>
          </cell>
          <cell r="F1704">
            <v>0</v>
          </cell>
          <cell r="G1704">
            <v>0</v>
          </cell>
          <cell r="H1704">
            <v>0</v>
          </cell>
          <cell r="I1704">
            <v>0</v>
          </cell>
          <cell r="J1704">
            <v>0</v>
          </cell>
          <cell r="K1704">
            <v>0</v>
          </cell>
          <cell r="L1704" t="str">
            <v>M</v>
          </cell>
          <cell r="M1704">
            <v>12.84</v>
          </cell>
        </row>
        <row r="1705">
          <cell r="A1705" t="str">
            <v>15.46.04</v>
          </cell>
          <cell r="B1705" t="str">
            <v>SUDECAP</v>
          </cell>
          <cell r="C1705" t="str">
            <v>ARDOSIA H= 7 CM</v>
          </cell>
          <cell r="D1705">
            <v>0</v>
          </cell>
          <cell r="E1705">
            <v>0</v>
          </cell>
          <cell r="F1705">
            <v>0</v>
          </cell>
          <cell r="G1705">
            <v>0</v>
          </cell>
          <cell r="H1705">
            <v>0</v>
          </cell>
          <cell r="I1705">
            <v>0</v>
          </cell>
          <cell r="J1705">
            <v>0</v>
          </cell>
          <cell r="K1705">
            <v>0</v>
          </cell>
          <cell r="L1705" t="str">
            <v>M</v>
          </cell>
          <cell r="M1705">
            <v>12.99</v>
          </cell>
        </row>
        <row r="1706">
          <cell r="A1706" t="str">
            <v>15.46.08</v>
          </cell>
          <cell r="B1706" t="str">
            <v>SUDECAP</v>
          </cell>
          <cell r="C1706" t="str">
            <v>MARMORE BRANCO, H= 7 CM</v>
          </cell>
          <cell r="D1706">
            <v>0</v>
          </cell>
          <cell r="E1706">
            <v>0</v>
          </cell>
          <cell r="F1706">
            <v>0</v>
          </cell>
          <cell r="G1706">
            <v>0</v>
          </cell>
          <cell r="H1706">
            <v>0</v>
          </cell>
          <cell r="I1706">
            <v>0</v>
          </cell>
          <cell r="J1706">
            <v>0</v>
          </cell>
          <cell r="K1706">
            <v>0</v>
          </cell>
          <cell r="L1706" t="str">
            <v>M</v>
          </cell>
          <cell r="M1706">
            <v>24.62</v>
          </cell>
        </row>
        <row r="1707">
          <cell r="A1707" t="str">
            <v>15.48</v>
          </cell>
          <cell r="B1707" t="str">
            <v>SUDECAP</v>
          </cell>
          <cell r="C1707" t="str">
            <v>RODAPE DE ARGAMASSA 1:3</v>
          </cell>
          <cell r="D1707">
            <v>0</v>
          </cell>
          <cell r="E1707">
            <v>0</v>
          </cell>
          <cell r="F1707">
            <v>0</v>
          </cell>
          <cell r="G1707">
            <v>0</v>
          </cell>
          <cell r="H1707">
            <v>0</v>
          </cell>
          <cell r="I1707">
            <v>0</v>
          </cell>
          <cell r="J1707">
            <v>0</v>
          </cell>
          <cell r="K1707">
            <v>0</v>
          </cell>
          <cell r="L1707">
            <v>0</v>
          </cell>
          <cell r="M1707">
            <v>0</v>
          </cell>
        </row>
        <row r="1708">
          <cell r="A1708" t="str">
            <v>15.48.02</v>
          </cell>
          <cell r="B1708" t="str">
            <v>SUDECAP</v>
          </cell>
          <cell r="C1708" t="str">
            <v>H= 5 CM</v>
          </cell>
          <cell r="D1708">
            <v>0</v>
          </cell>
          <cell r="E1708">
            <v>0</v>
          </cell>
          <cell r="F1708">
            <v>0</v>
          </cell>
          <cell r="G1708">
            <v>0</v>
          </cell>
          <cell r="H1708">
            <v>0</v>
          </cell>
          <cell r="I1708">
            <v>0</v>
          </cell>
          <cell r="J1708">
            <v>0</v>
          </cell>
          <cell r="K1708">
            <v>0</v>
          </cell>
          <cell r="L1708" t="str">
            <v>M</v>
          </cell>
          <cell r="M1708">
            <v>9.52</v>
          </cell>
        </row>
        <row r="1709">
          <cell r="A1709" t="str">
            <v>15.48.04</v>
          </cell>
          <cell r="B1709" t="str">
            <v>SUDECAP</v>
          </cell>
          <cell r="C1709" t="str">
            <v>H= 7 CM</v>
          </cell>
          <cell r="D1709">
            <v>0</v>
          </cell>
          <cell r="E1709">
            <v>0</v>
          </cell>
          <cell r="F1709">
            <v>0</v>
          </cell>
          <cell r="G1709">
            <v>0</v>
          </cell>
          <cell r="H1709">
            <v>0</v>
          </cell>
          <cell r="I1709">
            <v>0</v>
          </cell>
          <cell r="J1709">
            <v>0</v>
          </cell>
          <cell r="K1709">
            <v>0</v>
          </cell>
          <cell r="L1709" t="str">
            <v>M</v>
          </cell>
          <cell r="M1709">
            <v>9.64</v>
          </cell>
        </row>
        <row r="1710">
          <cell r="A1710" t="str">
            <v>15.54</v>
          </cell>
          <cell r="B1710" t="str">
            <v>SUDECAP</v>
          </cell>
          <cell r="C1710" t="str">
            <v>SOLEIRA DE PEDRA</v>
          </cell>
          <cell r="D1710">
            <v>0</v>
          </cell>
          <cell r="E1710">
            <v>0</v>
          </cell>
          <cell r="F1710">
            <v>0</v>
          </cell>
          <cell r="G1710">
            <v>0</v>
          </cell>
          <cell r="H1710">
            <v>0</v>
          </cell>
          <cell r="I1710">
            <v>0</v>
          </cell>
          <cell r="J1710">
            <v>0</v>
          </cell>
          <cell r="K1710">
            <v>0</v>
          </cell>
          <cell r="L1710">
            <v>0</v>
          </cell>
          <cell r="M1710">
            <v>0</v>
          </cell>
        </row>
        <row r="1711">
          <cell r="A1711" t="str">
            <v>15.54.02</v>
          </cell>
          <cell r="B1711" t="str">
            <v>SUDECAP</v>
          </cell>
          <cell r="C1711" t="str">
            <v>SOLEIRA DE MARMORE BRANCO, E= 2 CM</v>
          </cell>
          <cell r="D1711">
            <v>0</v>
          </cell>
          <cell r="E1711">
            <v>0</v>
          </cell>
          <cell r="F1711">
            <v>0</v>
          </cell>
          <cell r="G1711">
            <v>0</v>
          </cell>
          <cell r="H1711">
            <v>0</v>
          </cell>
          <cell r="I1711">
            <v>0</v>
          </cell>
          <cell r="J1711">
            <v>0</v>
          </cell>
          <cell r="K1711">
            <v>0</v>
          </cell>
          <cell r="L1711" t="str">
            <v>M2</v>
          </cell>
          <cell r="M1711">
            <v>190.62</v>
          </cell>
        </row>
        <row r="1712">
          <cell r="A1712" t="str">
            <v>15.54.03</v>
          </cell>
          <cell r="B1712" t="str">
            <v>SUDECAP</v>
          </cell>
          <cell r="C1712" t="str">
            <v>SOLEIRA DE MARMORE BRANCO, E= 3 CM</v>
          </cell>
          <cell r="D1712">
            <v>0</v>
          </cell>
          <cell r="E1712">
            <v>0</v>
          </cell>
          <cell r="F1712">
            <v>0</v>
          </cell>
          <cell r="G1712">
            <v>0</v>
          </cell>
          <cell r="H1712">
            <v>0</v>
          </cell>
          <cell r="I1712">
            <v>0</v>
          </cell>
          <cell r="J1712">
            <v>0</v>
          </cell>
          <cell r="K1712">
            <v>0</v>
          </cell>
          <cell r="L1712" t="str">
            <v>M2</v>
          </cell>
          <cell r="M1712">
            <v>241.04</v>
          </cell>
        </row>
        <row r="1713">
          <cell r="A1713" t="str">
            <v>15.54.05</v>
          </cell>
          <cell r="B1713" t="str">
            <v>SUDECAP</v>
          </cell>
          <cell r="C1713" t="str">
            <v>SOLEIRA DE ARDOSIA, E= 2 CM</v>
          </cell>
          <cell r="D1713">
            <v>0</v>
          </cell>
          <cell r="E1713">
            <v>0</v>
          </cell>
          <cell r="F1713">
            <v>0</v>
          </cell>
          <cell r="G1713">
            <v>0</v>
          </cell>
          <cell r="H1713">
            <v>0</v>
          </cell>
          <cell r="I1713">
            <v>0</v>
          </cell>
          <cell r="J1713">
            <v>0</v>
          </cell>
          <cell r="K1713">
            <v>0</v>
          </cell>
          <cell r="L1713" t="str">
            <v>M2</v>
          </cell>
          <cell r="M1713">
            <v>105.83</v>
          </cell>
        </row>
        <row r="1714">
          <cell r="A1714" t="str">
            <v>15.54.07</v>
          </cell>
          <cell r="B1714" t="str">
            <v>SUDECAP</v>
          </cell>
          <cell r="C1714" t="str">
            <v>SOLEIRA DE GRANITO CINZA CORUMBA E= 2 CM</v>
          </cell>
          <cell r="D1714">
            <v>0</v>
          </cell>
          <cell r="E1714">
            <v>0</v>
          </cell>
          <cell r="F1714">
            <v>0</v>
          </cell>
          <cell r="G1714">
            <v>0</v>
          </cell>
          <cell r="H1714">
            <v>0</v>
          </cell>
          <cell r="I1714">
            <v>0</v>
          </cell>
          <cell r="J1714">
            <v>0</v>
          </cell>
          <cell r="K1714">
            <v>0</v>
          </cell>
          <cell r="L1714" t="str">
            <v>M2</v>
          </cell>
          <cell r="M1714">
            <v>196.6</v>
          </cell>
        </row>
        <row r="1715">
          <cell r="A1715" t="str">
            <v>15.58</v>
          </cell>
          <cell r="B1715" t="str">
            <v>SUDECAP</v>
          </cell>
          <cell r="C1715" t="str">
            <v>PEITORIL DE PEDRA</v>
          </cell>
          <cell r="D1715">
            <v>0</v>
          </cell>
          <cell r="E1715">
            <v>0</v>
          </cell>
          <cell r="F1715">
            <v>0</v>
          </cell>
          <cell r="G1715">
            <v>0</v>
          </cell>
          <cell r="H1715">
            <v>0</v>
          </cell>
          <cell r="I1715">
            <v>0</v>
          </cell>
          <cell r="J1715">
            <v>0</v>
          </cell>
          <cell r="K1715">
            <v>0</v>
          </cell>
          <cell r="L1715">
            <v>0</v>
          </cell>
          <cell r="M1715">
            <v>0</v>
          </cell>
        </row>
        <row r="1716">
          <cell r="A1716" t="str">
            <v>15.58.02</v>
          </cell>
          <cell r="B1716" t="str">
            <v>SUDECAP</v>
          </cell>
          <cell r="C1716" t="str">
            <v>PEITORIL DE MARMORE BRANCO, E= 2 CM</v>
          </cell>
          <cell r="D1716">
            <v>0</v>
          </cell>
          <cell r="E1716">
            <v>0</v>
          </cell>
          <cell r="F1716">
            <v>0</v>
          </cell>
          <cell r="G1716">
            <v>0</v>
          </cell>
          <cell r="H1716">
            <v>0</v>
          </cell>
          <cell r="I1716">
            <v>0</v>
          </cell>
          <cell r="J1716">
            <v>0</v>
          </cell>
          <cell r="K1716">
            <v>0</v>
          </cell>
          <cell r="L1716" t="str">
            <v>M2</v>
          </cell>
          <cell r="M1716">
            <v>190.62</v>
          </cell>
        </row>
        <row r="1717">
          <cell r="A1717" t="str">
            <v>15.58.03</v>
          </cell>
          <cell r="B1717" t="str">
            <v>SUDECAP</v>
          </cell>
          <cell r="C1717" t="str">
            <v>PEITORIL DE MARMORE BRANCO, E= 3 CM</v>
          </cell>
          <cell r="D1717">
            <v>0</v>
          </cell>
          <cell r="E1717">
            <v>0</v>
          </cell>
          <cell r="F1717">
            <v>0</v>
          </cell>
          <cell r="G1717">
            <v>0</v>
          </cell>
          <cell r="H1717">
            <v>0</v>
          </cell>
          <cell r="I1717">
            <v>0</v>
          </cell>
          <cell r="J1717">
            <v>0</v>
          </cell>
          <cell r="K1717">
            <v>0</v>
          </cell>
          <cell r="L1717" t="str">
            <v>M2</v>
          </cell>
          <cell r="M1717">
            <v>241.04</v>
          </cell>
        </row>
        <row r="1718">
          <cell r="A1718" t="str">
            <v>15.58.05</v>
          </cell>
          <cell r="B1718" t="str">
            <v>SUDECAP</v>
          </cell>
          <cell r="C1718" t="str">
            <v>PEITORIL DE ARDOSIA,  E= 2 CM</v>
          </cell>
          <cell r="D1718">
            <v>0</v>
          </cell>
          <cell r="E1718">
            <v>0</v>
          </cell>
          <cell r="F1718">
            <v>0</v>
          </cell>
          <cell r="G1718">
            <v>0</v>
          </cell>
          <cell r="H1718">
            <v>0</v>
          </cell>
          <cell r="I1718">
            <v>0</v>
          </cell>
          <cell r="J1718">
            <v>0</v>
          </cell>
          <cell r="K1718">
            <v>0</v>
          </cell>
          <cell r="L1718" t="str">
            <v>M2</v>
          </cell>
          <cell r="M1718">
            <v>105.83</v>
          </cell>
        </row>
        <row r="1719">
          <cell r="A1719" t="str">
            <v>15.60</v>
          </cell>
          <cell r="B1719" t="str">
            <v>SUDECAP</v>
          </cell>
          <cell r="C1719" t="str">
            <v>PEITORIL DE CONCRETO</v>
          </cell>
          <cell r="D1719">
            <v>0</v>
          </cell>
          <cell r="E1719">
            <v>0</v>
          </cell>
          <cell r="F1719">
            <v>0</v>
          </cell>
          <cell r="G1719">
            <v>0</v>
          </cell>
          <cell r="H1719">
            <v>0</v>
          </cell>
          <cell r="I1719">
            <v>0</v>
          </cell>
          <cell r="J1719">
            <v>0</v>
          </cell>
          <cell r="K1719">
            <v>0</v>
          </cell>
          <cell r="L1719">
            <v>0</v>
          </cell>
          <cell r="M1719">
            <v>0</v>
          </cell>
        </row>
        <row r="1720">
          <cell r="A1720" t="str">
            <v>15.60.20</v>
          </cell>
          <cell r="B1720" t="str">
            <v>SUDECAP</v>
          </cell>
          <cell r="C1720" t="str">
            <v>FCK &gt;= 13,5 MPA, L= 20 CM</v>
          </cell>
          <cell r="D1720">
            <v>0</v>
          </cell>
          <cell r="E1720">
            <v>0</v>
          </cell>
          <cell r="F1720">
            <v>0</v>
          </cell>
          <cell r="G1720">
            <v>0</v>
          </cell>
          <cell r="H1720">
            <v>0</v>
          </cell>
          <cell r="I1720">
            <v>0</v>
          </cell>
          <cell r="J1720">
            <v>0</v>
          </cell>
          <cell r="K1720">
            <v>0</v>
          </cell>
          <cell r="L1720" t="str">
            <v>M</v>
          </cell>
          <cell r="M1720">
            <v>28.19</v>
          </cell>
        </row>
        <row r="1721">
          <cell r="A1721" t="str">
            <v>15.60.25</v>
          </cell>
          <cell r="B1721" t="str">
            <v>SUDECAP</v>
          </cell>
          <cell r="C1721" t="str">
            <v>FCK &gt;= 13,5 MPA, L= 25 CM</v>
          </cell>
          <cell r="D1721">
            <v>0</v>
          </cell>
          <cell r="E1721">
            <v>0</v>
          </cell>
          <cell r="F1721">
            <v>0</v>
          </cell>
          <cell r="G1721">
            <v>0</v>
          </cell>
          <cell r="H1721">
            <v>0</v>
          </cell>
          <cell r="I1721">
            <v>0</v>
          </cell>
          <cell r="J1721">
            <v>0</v>
          </cell>
          <cell r="K1721">
            <v>0</v>
          </cell>
          <cell r="L1721" t="str">
            <v>M</v>
          </cell>
          <cell r="M1721">
            <v>33.729999999999997</v>
          </cell>
        </row>
        <row r="1722">
          <cell r="A1722" t="str">
            <v>15.60.36</v>
          </cell>
          <cell r="B1722" t="str">
            <v>SUDECAP</v>
          </cell>
          <cell r="C1722" t="str">
            <v>FCK &gt;= 13,5 MPA, L= 36 CM</v>
          </cell>
          <cell r="D1722">
            <v>0</v>
          </cell>
          <cell r="E1722">
            <v>0</v>
          </cell>
          <cell r="F1722">
            <v>0</v>
          </cell>
          <cell r="G1722">
            <v>0</v>
          </cell>
          <cell r="H1722">
            <v>0</v>
          </cell>
          <cell r="I1722">
            <v>0</v>
          </cell>
          <cell r="J1722">
            <v>0</v>
          </cell>
          <cell r="K1722">
            <v>0</v>
          </cell>
          <cell r="L1722" t="str">
            <v>M</v>
          </cell>
          <cell r="M1722">
            <v>44.08</v>
          </cell>
        </row>
        <row r="1723">
          <cell r="A1723" t="str">
            <v>15.60.40</v>
          </cell>
          <cell r="B1723" t="str">
            <v>SUDECAP</v>
          </cell>
          <cell r="C1723" t="str">
            <v>FCK &gt;= 13,5 MPA, L= 40 CM</v>
          </cell>
          <cell r="D1723">
            <v>0</v>
          </cell>
          <cell r="E1723">
            <v>0</v>
          </cell>
          <cell r="F1723">
            <v>0</v>
          </cell>
          <cell r="G1723">
            <v>0</v>
          </cell>
          <cell r="H1723">
            <v>0</v>
          </cell>
          <cell r="I1723">
            <v>0</v>
          </cell>
          <cell r="J1723">
            <v>0</v>
          </cell>
          <cell r="K1723">
            <v>0</v>
          </cell>
          <cell r="L1723" t="str">
            <v>M</v>
          </cell>
          <cell r="M1723">
            <v>49</v>
          </cell>
        </row>
        <row r="1724">
          <cell r="A1724" t="str">
            <v>15.60.56</v>
          </cell>
          <cell r="B1724" t="str">
            <v>SUDECAP</v>
          </cell>
          <cell r="C1724" t="str">
            <v>FCK &gt;= 13,5 MPA, L= 56 CM</v>
          </cell>
          <cell r="D1724">
            <v>0</v>
          </cell>
          <cell r="E1724">
            <v>0</v>
          </cell>
          <cell r="F1724">
            <v>0</v>
          </cell>
          <cell r="G1724">
            <v>0</v>
          </cell>
          <cell r="H1724">
            <v>0</v>
          </cell>
          <cell r="I1724">
            <v>0</v>
          </cell>
          <cell r="J1724">
            <v>0</v>
          </cell>
          <cell r="K1724">
            <v>0</v>
          </cell>
          <cell r="L1724" t="str">
            <v>M</v>
          </cell>
          <cell r="M1724">
            <v>73.3</v>
          </cell>
        </row>
        <row r="1725">
          <cell r="A1725" t="str">
            <v>15.60.60</v>
          </cell>
          <cell r="B1725" t="str">
            <v>SUDECAP</v>
          </cell>
          <cell r="C1725" t="str">
            <v>FCK &gt;= 13,5 MPA, P/ J1, COM C=2,20M</v>
          </cell>
          <cell r="D1725">
            <v>0</v>
          </cell>
          <cell r="E1725">
            <v>0</v>
          </cell>
          <cell r="F1725">
            <v>0</v>
          </cell>
          <cell r="G1725">
            <v>0</v>
          </cell>
          <cell r="H1725">
            <v>0</v>
          </cell>
          <cell r="I1725">
            <v>0</v>
          </cell>
          <cell r="J1725">
            <v>0</v>
          </cell>
          <cell r="K1725">
            <v>0</v>
          </cell>
          <cell r="L1725" t="str">
            <v>M</v>
          </cell>
          <cell r="M1725">
            <v>114.22</v>
          </cell>
        </row>
        <row r="1726">
          <cell r="A1726" t="str">
            <v>15.60.61</v>
          </cell>
          <cell r="B1726" t="str">
            <v>SUDECAP</v>
          </cell>
          <cell r="C1726" t="str">
            <v>FCK &gt;= 13,5 MPA, P/ J7, COM C=3,20M</v>
          </cell>
          <cell r="D1726">
            <v>0</v>
          </cell>
          <cell r="E1726">
            <v>0</v>
          </cell>
          <cell r="F1726">
            <v>0</v>
          </cell>
          <cell r="G1726">
            <v>0</v>
          </cell>
          <cell r="H1726">
            <v>0</v>
          </cell>
          <cell r="I1726">
            <v>0</v>
          </cell>
          <cell r="J1726">
            <v>0</v>
          </cell>
          <cell r="K1726">
            <v>0</v>
          </cell>
          <cell r="L1726" t="str">
            <v>M</v>
          </cell>
          <cell r="M1726">
            <v>166.13</v>
          </cell>
        </row>
        <row r="1727">
          <cell r="A1727" t="str">
            <v>16</v>
          </cell>
          <cell r="B1727">
            <v>0</v>
          </cell>
          <cell r="C1727" t="str">
            <v>VIDROS, ESPELHOS E ACESSORIOS</v>
          </cell>
          <cell r="D1727">
            <v>0</v>
          </cell>
          <cell r="E1727">
            <v>0</v>
          </cell>
          <cell r="F1727">
            <v>0</v>
          </cell>
          <cell r="G1727">
            <v>0</v>
          </cell>
          <cell r="H1727">
            <v>0</v>
          </cell>
          <cell r="I1727">
            <v>0</v>
          </cell>
          <cell r="J1727">
            <v>0</v>
          </cell>
          <cell r="K1727">
            <v>0</v>
          </cell>
          <cell r="L1727">
            <v>0</v>
          </cell>
          <cell r="M1727">
            <v>0</v>
          </cell>
        </row>
        <row r="1728">
          <cell r="A1728" t="str">
            <v>16.02</v>
          </cell>
          <cell r="B1728" t="str">
            <v>SUDECAP</v>
          </cell>
          <cell r="C1728" t="str">
            <v>VIDRO LISO</v>
          </cell>
          <cell r="D1728">
            <v>0</v>
          </cell>
          <cell r="E1728">
            <v>0</v>
          </cell>
          <cell r="F1728">
            <v>0</v>
          </cell>
          <cell r="G1728">
            <v>0</v>
          </cell>
          <cell r="H1728">
            <v>0</v>
          </cell>
          <cell r="I1728">
            <v>0</v>
          </cell>
          <cell r="J1728">
            <v>0</v>
          </cell>
          <cell r="K1728">
            <v>0</v>
          </cell>
          <cell r="L1728">
            <v>0</v>
          </cell>
          <cell r="M1728">
            <v>0</v>
          </cell>
        </row>
        <row r="1729">
          <cell r="A1729" t="str">
            <v>16.02.02</v>
          </cell>
          <cell r="B1729" t="str">
            <v>SUDECAP</v>
          </cell>
          <cell r="C1729" t="str">
            <v>INCOLOR, E= 3MM, COLOCADO</v>
          </cell>
          <cell r="D1729">
            <v>0</v>
          </cell>
          <cell r="E1729">
            <v>0</v>
          </cell>
          <cell r="F1729">
            <v>0</v>
          </cell>
          <cell r="G1729">
            <v>0</v>
          </cell>
          <cell r="H1729">
            <v>0</v>
          </cell>
          <cell r="I1729">
            <v>0</v>
          </cell>
          <cell r="J1729">
            <v>0</v>
          </cell>
          <cell r="K1729">
            <v>0</v>
          </cell>
          <cell r="L1729" t="str">
            <v>M2</v>
          </cell>
          <cell r="M1729">
            <v>180</v>
          </cell>
        </row>
        <row r="1730">
          <cell r="A1730" t="str">
            <v>16.02.03</v>
          </cell>
          <cell r="B1730" t="str">
            <v>SUDECAP</v>
          </cell>
          <cell r="C1730" t="str">
            <v>INCOLOR, E= 4MM, COLOCADO</v>
          </cell>
          <cell r="D1730">
            <v>0</v>
          </cell>
          <cell r="E1730">
            <v>0</v>
          </cell>
          <cell r="F1730">
            <v>0</v>
          </cell>
          <cell r="G1730">
            <v>0</v>
          </cell>
          <cell r="H1730">
            <v>0</v>
          </cell>
          <cell r="I1730">
            <v>0</v>
          </cell>
          <cell r="J1730">
            <v>0</v>
          </cell>
          <cell r="K1730">
            <v>0</v>
          </cell>
          <cell r="L1730" t="str">
            <v>M2</v>
          </cell>
          <cell r="M1730">
            <v>180</v>
          </cell>
        </row>
        <row r="1731">
          <cell r="A1731" t="str">
            <v>16.04</v>
          </cell>
          <cell r="B1731" t="str">
            <v>SUDECAP</v>
          </cell>
          <cell r="C1731" t="str">
            <v>VIDRO FANTASIA</v>
          </cell>
          <cell r="D1731">
            <v>0</v>
          </cell>
          <cell r="E1731">
            <v>0</v>
          </cell>
          <cell r="F1731">
            <v>0</v>
          </cell>
          <cell r="G1731">
            <v>0</v>
          </cell>
          <cell r="H1731">
            <v>0</v>
          </cell>
          <cell r="I1731">
            <v>0</v>
          </cell>
          <cell r="J1731">
            <v>0</v>
          </cell>
          <cell r="K1731">
            <v>0</v>
          </cell>
          <cell r="L1731">
            <v>0</v>
          </cell>
          <cell r="M1731">
            <v>0</v>
          </cell>
        </row>
        <row r="1732">
          <cell r="A1732" t="str">
            <v>16.04.05</v>
          </cell>
          <cell r="B1732" t="str">
            <v>SUDECAP</v>
          </cell>
          <cell r="C1732" t="str">
            <v>E= 4MM, COLOCADO</v>
          </cell>
          <cell r="D1732">
            <v>0</v>
          </cell>
          <cell r="E1732">
            <v>0</v>
          </cell>
          <cell r="F1732">
            <v>0</v>
          </cell>
          <cell r="G1732">
            <v>0</v>
          </cell>
          <cell r="H1732">
            <v>0</v>
          </cell>
          <cell r="I1732">
            <v>0</v>
          </cell>
          <cell r="J1732">
            <v>0</v>
          </cell>
          <cell r="K1732">
            <v>0</v>
          </cell>
          <cell r="L1732" t="str">
            <v>M2</v>
          </cell>
          <cell r="M1732">
            <v>180</v>
          </cell>
        </row>
        <row r="1733">
          <cell r="A1733" t="str">
            <v>16.06</v>
          </cell>
          <cell r="B1733" t="str">
            <v>SUDECAP</v>
          </cell>
          <cell r="C1733" t="str">
            <v>VIDRO CANELADO</v>
          </cell>
          <cell r="D1733">
            <v>0</v>
          </cell>
          <cell r="E1733">
            <v>0</v>
          </cell>
          <cell r="F1733">
            <v>0</v>
          </cell>
          <cell r="G1733">
            <v>0</v>
          </cell>
          <cell r="H1733">
            <v>0</v>
          </cell>
          <cell r="I1733">
            <v>0</v>
          </cell>
          <cell r="J1733">
            <v>0</v>
          </cell>
          <cell r="K1733">
            <v>0</v>
          </cell>
          <cell r="L1733">
            <v>0</v>
          </cell>
          <cell r="M1733">
            <v>0</v>
          </cell>
        </row>
        <row r="1734">
          <cell r="A1734" t="str">
            <v>16.06.05</v>
          </cell>
          <cell r="B1734" t="str">
            <v>SUDECAP</v>
          </cell>
          <cell r="C1734" t="str">
            <v>INCOLOR, E= 4MM, COLOCADO</v>
          </cell>
          <cell r="D1734">
            <v>0</v>
          </cell>
          <cell r="E1734">
            <v>0</v>
          </cell>
          <cell r="F1734">
            <v>0</v>
          </cell>
          <cell r="G1734">
            <v>0</v>
          </cell>
          <cell r="H1734">
            <v>0</v>
          </cell>
          <cell r="I1734">
            <v>0</v>
          </cell>
          <cell r="J1734">
            <v>0</v>
          </cell>
          <cell r="K1734">
            <v>0</v>
          </cell>
          <cell r="L1734" t="str">
            <v>M2</v>
          </cell>
          <cell r="M1734">
            <v>180</v>
          </cell>
        </row>
        <row r="1735">
          <cell r="A1735" t="str">
            <v>16.08</v>
          </cell>
          <cell r="B1735" t="str">
            <v>SUDECAP</v>
          </cell>
          <cell r="C1735" t="str">
            <v>VIDRO ARAMADO</v>
          </cell>
          <cell r="D1735">
            <v>0</v>
          </cell>
          <cell r="E1735">
            <v>0</v>
          </cell>
          <cell r="F1735">
            <v>0</v>
          </cell>
          <cell r="G1735">
            <v>0</v>
          </cell>
          <cell r="H1735">
            <v>0</v>
          </cell>
          <cell r="I1735">
            <v>0</v>
          </cell>
          <cell r="J1735">
            <v>0</v>
          </cell>
          <cell r="K1735">
            <v>0</v>
          </cell>
          <cell r="L1735">
            <v>0</v>
          </cell>
          <cell r="M1735">
            <v>0</v>
          </cell>
        </row>
        <row r="1736">
          <cell r="A1736" t="str">
            <v>16.08.05</v>
          </cell>
          <cell r="B1736" t="str">
            <v>SUDECAP</v>
          </cell>
          <cell r="C1736" t="str">
            <v>BRANCO,  E= 7MM, COLOCADO</v>
          </cell>
          <cell r="D1736">
            <v>0</v>
          </cell>
          <cell r="E1736">
            <v>0</v>
          </cell>
          <cell r="F1736">
            <v>0</v>
          </cell>
          <cell r="G1736">
            <v>0</v>
          </cell>
          <cell r="H1736">
            <v>0</v>
          </cell>
          <cell r="I1736">
            <v>0</v>
          </cell>
          <cell r="J1736">
            <v>0</v>
          </cell>
          <cell r="K1736">
            <v>0</v>
          </cell>
          <cell r="L1736" t="str">
            <v>M2</v>
          </cell>
          <cell r="M1736">
            <v>262.5</v>
          </cell>
        </row>
        <row r="1737">
          <cell r="A1737" t="str">
            <v>16.20</v>
          </cell>
          <cell r="B1737" t="str">
            <v>SUDECAP</v>
          </cell>
          <cell r="C1737" t="str">
            <v>ESPELHO NACIONAL</v>
          </cell>
          <cell r="D1737">
            <v>0</v>
          </cell>
          <cell r="E1737">
            <v>0</v>
          </cell>
          <cell r="F1737">
            <v>0</v>
          </cell>
          <cell r="G1737">
            <v>0</v>
          </cell>
          <cell r="H1737">
            <v>0</v>
          </cell>
          <cell r="I1737">
            <v>0</v>
          </cell>
          <cell r="J1737">
            <v>0</v>
          </cell>
          <cell r="K1737">
            <v>0</v>
          </cell>
          <cell r="L1737">
            <v>0</v>
          </cell>
          <cell r="M1737">
            <v>0</v>
          </cell>
        </row>
        <row r="1738">
          <cell r="A1738" t="str">
            <v>16.20.01</v>
          </cell>
          <cell r="B1738" t="str">
            <v>SUDECAP</v>
          </cell>
          <cell r="C1738" t="str">
            <v>E= 4MM, COLOCADO COM PARAFUSO FINESON</v>
          </cell>
          <cell r="D1738">
            <v>0</v>
          </cell>
          <cell r="E1738">
            <v>0</v>
          </cell>
          <cell r="F1738">
            <v>0</v>
          </cell>
          <cell r="G1738">
            <v>0</v>
          </cell>
          <cell r="H1738">
            <v>0</v>
          </cell>
          <cell r="I1738">
            <v>0</v>
          </cell>
          <cell r="J1738">
            <v>0</v>
          </cell>
          <cell r="K1738">
            <v>0</v>
          </cell>
          <cell r="L1738" t="str">
            <v>M2</v>
          </cell>
          <cell r="M1738">
            <v>202.6</v>
          </cell>
        </row>
        <row r="1739">
          <cell r="A1739" t="str">
            <v>16.20.07</v>
          </cell>
          <cell r="B1739" t="str">
            <v>SUDECAP</v>
          </cell>
          <cell r="C1739" t="str">
            <v>60 x 60 CM, E= 4MM, COLOCADO COM PARAFUSO FINESON</v>
          </cell>
          <cell r="D1739">
            <v>0</v>
          </cell>
          <cell r="E1739">
            <v>0</v>
          </cell>
          <cell r="F1739">
            <v>0</v>
          </cell>
          <cell r="G1739">
            <v>0</v>
          </cell>
          <cell r="H1739">
            <v>0</v>
          </cell>
          <cell r="I1739">
            <v>0</v>
          </cell>
          <cell r="J1739">
            <v>0</v>
          </cell>
          <cell r="K1739">
            <v>0</v>
          </cell>
          <cell r="L1739" t="str">
            <v>UN</v>
          </cell>
          <cell r="M1739">
            <v>87.4</v>
          </cell>
        </row>
        <row r="1740">
          <cell r="A1740" t="str">
            <v>16.20.11</v>
          </cell>
          <cell r="B1740" t="str">
            <v>SUDECAP</v>
          </cell>
          <cell r="C1740" t="str">
            <v>60 X 40 CM, E= 4MM, COLOCADO COM PARAFUSO FINESON</v>
          </cell>
          <cell r="D1740">
            <v>0</v>
          </cell>
          <cell r="E1740">
            <v>0</v>
          </cell>
          <cell r="F1740">
            <v>0</v>
          </cell>
          <cell r="G1740">
            <v>0</v>
          </cell>
          <cell r="H1740">
            <v>0</v>
          </cell>
          <cell r="I1740">
            <v>0</v>
          </cell>
          <cell r="J1740">
            <v>0</v>
          </cell>
          <cell r="K1740">
            <v>0</v>
          </cell>
          <cell r="L1740" t="str">
            <v>UN</v>
          </cell>
          <cell r="M1740">
            <v>65.8</v>
          </cell>
        </row>
        <row r="1741">
          <cell r="A1741" t="str">
            <v>16.20.15</v>
          </cell>
          <cell r="B1741" t="str">
            <v>SUDECAP</v>
          </cell>
          <cell r="C1741" t="str">
            <v>90 x 60 CM, E= 4MM, COLOCADO COM PARAFUSO FINESON</v>
          </cell>
          <cell r="D1741">
            <v>0</v>
          </cell>
          <cell r="E1741">
            <v>0</v>
          </cell>
          <cell r="F1741">
            <v>0</v>
          </cell>
          <cell r="G1741">
            <v>0</v>
          </cell>
          <cell r="H1741">
            <v>0</v>
          </cell>
          <cell r="I1741">
            <v>0</v>
          </cell>
          <cell r="J1741">
            <v>0</v>
          </cell>
          <cell r="K1741">
            <v>0</v>
          </cell>
          <cell r="L1741" t="str">
            <v>UN</v>
          </cell>
          <cell r="M1741">
            <v>119.8</v>
          </cell>
        </row>
        <row r="1742">
          <cell r="A1742" t="str">
            <v>17</v>
          </cell>
          <cell r="B1742">
            <v>0</v>
          </cell>
          <cell r="C1742" t="str">
            <v>PINTURA</v>
          </cell>
          <cell r="D1742">
            <v>0</v>
          </cell>
          <cell r="E1742">
            <v>0</v>
          </cell>
          <cell r="F1742">
            <v>0</v>
          </cell>
          <cell r="G1742">
            <v>0</v>
          </cell>
          <cell r="H1742">
            <v>0</v>
          </cell>
          <cell r="I1742">
            <v>0</v>
          </cell>
          <cell r="J1742">
            <v>0</v>
          </cell>
          <cell r="K1742">
            <v>0</v>
          </cell>
          <cell r="L1742">
            <v>0</v>
          </cell>
          <cell r="M1742">
            <v>0</v>
          </cell>
        </row>
        <row r="1743">
          <cell r="A1743" t="str">
            <v>17.01</v>
          </cell>
          <cell r="B1743" t="str">
            <v>SUDECAP</v>
          </cell>
          <cell r="C1743" t="str">
            <v>CAIAÇAO</v>
          </cell>
          <cell r="D1743">
            <v>0</v>
          </cell>
          <cell r="E1743">
            <v>0</v>
          </cell>
          <cell r="F1743">
            <v>0</v>
          </cell>
          <cell r="G1743">
            <v>0</v>
          </cell>
          <cell r="H1743">
            <v>0</v>
          </cell>
          <cell r="I1743">
            <v>0</v>
          </cell>
          <cell r="J1743">
            <v>0</v>
          </cell>
          <cell r="K1743">
            <v>0</v>
          </cell>
          <cell r="L1743">
            <v>0</v>
          </cell>
          <cell r="M1743">
            <v>0</v>
          </cell>
        </row>
        <row r="1744">
          <cell r="A1744" t="str">
            <v>17.01.05</v>
          </cell>
          <cell r="B1744" t="str">
            <v>SUDECAP</v>
          </cell>
          <cell r="C1744" t="str">
            <v>LISA, SOBRE REBOCO OU CONCRETO</v>
          </cell>
          <cell r="D1744">
            <v>0</v>
          </cell>
          <cell r="E1744">
            <v>0</v>
          </cell>
          <cell r="F1744">
            <v>0</v>
          </cell>
          <cell r="G1744">
            <v>0</v>
          </cell>
          <cell r="H1744">
            <v>0</v>
          </cell>
          <cell r="I1744">
            <v>0</v>
          </cell>
          <cell r="J1744">
            <v>0</v>
          </cell>
          <cell r="K1744">
            <v>0</v>
          </cell>
          <cell r="L1744" t="str">
            <v>M2</v>
          </cell>
          <cell r="M1744">
            <v>7.36</v>
          </cell>
        </row>
        <row r="1745">
          <cell r="A1745" t="str">
            <v>17.01.06</v>
          </cell>
          <cell r="B1745" t="str">
            <v>SUDECAP</v>
          </cell>
          <cell r="C1745" t="str">
            <v>LISA, SOBRE ALVENARIA</v>
          </cell>
          <cell r="D1745">
            <v>0</v>
          </cell>
          <cell r="E1745">
            <v>0</v>
          </cell>
          <cell r="F1745">
            <v>0</v>
          </cell>
          <cell r="G1745">
            <v>0</v>
          </cell>
          <cell r="H1745">
            <v>0</v>
          </cell>
          <cell r="I1745">
            <v>0</v>
          </cell>
          <cell r="J1745">
            <v>0</v>
          </cell>
          <cell r="K1745">
            <v>0</v>
          </cell>
          <cell r="L1745" t="str">
            <v>M2</v>
          </cell>
          <cell r="M1745">
            <v>8.14</v>
          </cell>
        </row>
        <row r="1746">
          <cell r="A1746" t="str">
            <v>17.01.08</v>
          </cell>
          <cell r="B1746" t="str">
            <v>SUDECAP</v>
          </cell>
          <cell r="C1746" t="str">
            <v>SOBRE CHAPISCO</v>
          </cell>
          <cell r="D1746">
            <v>0</v>
          </cell>
          <cell r="E1746">
            <v>0</v>
          </cell>
          <cell r="F1746">
            <v>0</v>
          </cell>
          <cell r="G1746">
            <v>0</v>
          </cell>
          <cell r="H1746">
            <v>0</v>
          </cell>
          <cell r="I1746">
            <v>0</v>
          </cell>
          <cell r="J1746">
            <v>0</v>
          </cell>
          <cell r="K1746">
            <v>0</v>
          </cell>
          <cell r="L1746" t="str">
            <v>M2</v>
          </cell>
          <cell r="M1746">
            <v>8.92</v>
          </cell>
        </row>
        <row r="1747">
          <cell r="A1747" t="str">
            <v>17.01.09</v>
          </cell>
          <cell r="B1747" t="str">
            <v>SUDECAP</v>
          </cell>
          <cell r="C1747" t="str">
            <v>PINTURA DE MEIO FIO COM CAL, 2 DEMAO, INCL.FIXADOR</v>
          </cell>
          <cell r="D1747">
            <v>0</v>
          </cell>
          <cell r="E1747">
            <v>0</v>
          </cell>
          <cell r="F1747">
            <v>0</v>
          </cell>
          <cell r="G1747">
            <v>0</v>
          </cell>
          <cell r="H1747">
            <v>0</v>
          </cell>
          <cell r="I1747">
            <v>0</v>
          </cell>
          <cell r="J1747">
            <v>0</v>
          </cell>
          <cell r="K1747">
            <v>0</v>
          </cell>
          <cell r="L1747" t="str">
            <v>M</v>
          </cell>
          <cell r="M1747">
            <v>1.79</v>
          </cell>
        </row>
        <row r="1748">
          <cell r="A1748" t="str">
            <v>17.02</v>
          </cell>
          <cell r="B1748" t="str">
            <v>SUDECAP</v>
          </cell>
          <cell r="C1748" t="str">
            <v>APLICACAO DE LIQUIBRILHO</v>
          </cell>
          <cell r="D1748">
            <v>0</v>
          </cell>
          <cell r="E1748">
            <v>0</v>
          </cell>
          <cell r="F1748">
            <v>0</v>
          </cell>
          <cell r="G1748">
            <v>0</v>
          </cell>
          <cell r="H1748">
            <v>0</v>
          </cell>
          <cell r="I1748">
            <v>0</v>
          </cell>
          <cell r="J1748">
            <v>0</v>
          </cell>
          <cell r="K1748">
            <v>0</v>
          </cell>
          <cell r="L1748">
            <v>0</v>
          </cell>
          <cell r="M1748">
            <v>0</v>
          </cell>
        </row>
        <row r="1749">
          <cell r="A1749" t="str">
            <v>17.02.01</v>
          </cell>
          <cell r="B1749" t="str">
            <v>SUDECAP</v>
          </cell>
          <cell r="C1749" t="str">
            <v>APLICACAO DE LIQUIBRILHO UMA DEMAO</v>
          </cell>
          <cell r="D1749">
            <v>0</v>
          </cell>
          <cell r="E1749">
            <v>0</v>
          </cell>
          <cell r="F1749">
            <v>0</v>
          </cell>
          <cell r="G1749">
            <v>0</v>
          </cell>
          <cell r="H1749">
            <v>0</v>
          </cell>
          <cell r="I1749">
            <v>0</v>
          </cell>
          <cell r="J1749">
            <v>0</v>
          </cell>
          <cell r="K1749">
            <v>0</v>
          </cell>
          <cell r="L1749" t="str">
            <v>M2</v>
          </cell>
          <cell r="M1749">
            <v>3.28</v>
          </cell>
        </row>
        <row r="1750">
          <cell r="A1750" t="str">
            <v>17.05</v>
          </cell>
          <cell r="B1750" t="str">
            <v>SUDECAP</v>
          </cell>
          <cell r="C1750" t="str">
            <v>PINTURA LATEX PVA EXCLUSIVE SELADOR (SEM FUNDO)</v>
          </cell>
          <cell r="D1750">
            <v>0</v>
          </cell>
          <cell r="E1750">
            <v>0</v>
          </cell>
          <cell r="F1750">
            <v>0</v>
          </cell>
          <cell r="G1750">
            <v>0</v>
          </cell>
          <cell r="H1750">
            <v>0</v>
          </cell>
          <cell r="I1750">
            <v>0</v>
          </cell>
          <cell r="J1750">
            <v>0</v>
          </cell>
          <cell r="K1750">
            <v>0</v>
          </cell>
          <cell r="L1750">
            <v>0</v>
          </cell>
          <cell r="M1750">
            <v>0</v>
          </cell>
        </row>
        <row r="1751">
          <cell r="A1751" t="str">
            <v>17.05.05</v>
          </cell>
          <cell r="B1751" t="str">
            <v>SUDECAP</v>
          </cell>
          <cell r="C1751" t="str">
            <v>EXCLUSIVE EMASSAMENTO</v>
          </cell>
          <cell r="D1751">
            <v>0</v>
          </cell>
          <cell r="E1751">
            <v>0</v>
          </cell>
          <cell r="F1751">
            <v>0</v>
          </cell>
          <cell r="G1751">
            <v>0</v>
          </cell>
          <cell r="H1751">
            <v>0</v>
          </cell>
          <cell r="I1751">
            <v>0</v>
          </cell>
          <cell r="J1751">
            <v>0</v>
          </cell>
          <cell r="K1751">
            <v>0</v>
          </cell>
          <cell r="L1751" t="str">
            <v>M2</v>
          </cell>
          <cell r="M1751">
            <v>9.02</v>
          </cell>
        </row>
        <row r="1752">
          <cell r="A1752" t="str">
            <v>17.05.07</v>
          </cell>
          <cell r="B1752" t="str">
            <v>SUDECAP</v>
          </cell>
          <cell r="C1752" t="str">
            <v>EXCLUSIVE EMASSAM. 50% LIQUIBRILHO NA ULTIMA DEMAO</v>
          </cell>
          <cell r="D1752">
            <v>0</v>
          </cell>
          <cell r="E1752">
            <v>0</v>
          </cell>
          <cell r="F1752">
            <v>0</v>
          </cell>
          <cell r="G1752">
            <v>0</v>
          </cell>
          <cell r="H1752">
            <v>0</v>
          </cell>
          <cell r="I1752">
            <v>0</v>
          </cell>
          <cell r="J1752">
            <v>0</v>
          </cell>
          <cell r="K1752">
            <v>0</v>
          </cell>
          <cell r="L1752" t="str">
            <v>M2</v>
          </cell>
          <cell r="M1752">
            <v>9.75</v>
          </cell>
        </row>
        <row r="1753">
          <cell r="A1753" t="str">
            <v>17.05.25</v>
          </cell>
          <cell r="B1753" t="str">
            <v>SUDECAP</v>
          </cell>
          <cell r="C1753" t="str">
            <v>INCLUSIVE EMASSAMENTO COM MASSA PVA</v>
          </cell>
          <cell r="D1753">
            <v>0</v>
          </cell>
          <cell r="E1753">
            <v>0</v>
          </cell>
          <cell r="F1753">
            <v>0</v>
          </cell>
          <cell r="G1753">
            <v>0</v>
          </cell>
          <cell r="H1753">
            <v>0</v>
          </cell>
          <cell r="I1753">
            <v>0</v>
          </cell>
          <cell r="J1753">
            <v>0</v>
          </cell>
          <cell r="K1753">
            <v>0</v>
          </cell>
          <cell r="L1753" t="str">
            <v>M2</v>
          </cell>
          <cell r="M1753">
            <v>19.11</v>
          </cell>
        </row>
        <row r="1754">
          <cell r="A1754" t="str">
            <v>17.05.26</v>
          </cell>
          <cell r="B1754" t="str">
            <v>SUDECAP</v>
          </cell>
          <cell r="C1754" t="str">
            <v>INCLUSIVE EMASSAMENTO COM MASSA ACRILICA</v>
          </cell>
          <cell r="D1754">
            <v>0</v>
          </cell>
          <cell r="E1754">
            <v>0</v>
          </cell>
          <cell r="F1754">
            <v>0</v>
          </cell>
          <cell r="G1754">
            <v>0</v>
          </cell>
          <cell r="H1754">
            <v>0</v>
          </cell>
          <cell r="I1754">
            <v>0</v>
          </cell>
          <cell r="J1754">
            <v>0</v>
          </cell>
          <cell r="K1754">
            <v>0</v>
          </cell>
          <cell r="L1754" t="str">
            <v>M2</v>
          </cell>
          <cell r="M1754">
            <v>20.48</v>
          </cell>
        </row>
        <row r="1755">
          <cell r="A1755" t="str">
            <v>17.05.27</v>
          </cell>
          <cell r="B1755" t="str">
            <v>SUDECAP</v>
          </cell>
          <cell r="C1755" t="str">
            <v>INCLUSIVE EMASSAM. 50% LIQUIBRILHO NA ULTIMA DEMAO</v>
          </cell>
          <cell r="D1755">
            <v>0</v>
          </cell>
          <cell r="E1755">
            <v>0</v>
          </cell>
          <cell r="F1755">
            <v>0</v>
          </cell>
          <cell r="G1755">
            <v>0</v>
          </cell>
          <cell r="H1755">
            <v>0</v>
          </cell>
          <cell r="I1755">
            <v>0</v>
          </cell>
          <cell r="J1755">
            <v>0</v>
          </cell>
          <cell r="K1755">
            <v>0</v>
          </cell>
          <cell r="L1755" t="str">
            <v>M2</v>
          </cell>
          <cell r="M1755">
            <v>19.84</v>
          </cell>
        </row>
        <row r="1756">
          <cell r="A1756" t="str">
            <v>17.07</v>
          </cell>
          <cell r="B1756" t="str">
            <v>SUDECAP</v>
          </cell>
          <cell r="C1756" t="str">
            <v>LATEX PVA INCLUS. SELADOR PVA OU FUNDO PREPARADOR</v>
          </cell>
          <cell r="D1756">
            <v>0</v>
          </cell>
          <cell r="E1756">
            <v>0</v>
          </cell>
          <cell r="F1756">
            <v>0</v>
          </cell>
          <cell r="G1756">
            <v>0</v>
          </cell>
          <cell r="H1756">
            <v>0</v>
          </cell>
          <cell r="I1756">
            <v>0</v>
          </cell>
          <cell r="J1756">
            <v>0</v>
          </cell>
          <cell r="K1756">
            <v>0</v>
          </cell>
          <cell r="L1756">
            <v>0</v>
          </cell>
          <cell r="M1756">
            <v>0</v>
          </cell>
        </row>
        <row r="1757">
          <cell r="A1757" t="str">
            <v>17.07.05</v>
          </cell>
          <cell r="B1757" t="str">
            <v>SUDECAP</v>
          </cell>
          <cell r="C1757" t="str">
            <v>EXCLUSIVE EMASSAMENTO COM SELADOR PVA</v>
          </cell>
          <cell r="D1757">
            <v>0</v>
          </cell>
          <cell r="E1757">
            <v>0</v>
          </cell>
          <cell r="F1757">
            <v>0</v>
          </cell>
          <cell r="G1757">
            <v>0</v>
          </cell>
          <cell r="H1757">
            <v>0</v>
          </cell>
          <cell r="I1757">
            <v>0</v>
          </cell>
          <cell r="J1757">
            <v>0</v>
          </cell>
          <cell r="K1757">
            <v>0</v>
          </cell>
          <cell r="L1757" t="str">
            <v>M2</v>
          </cell>
          <cell r="M1757">
            <v>11.46</v>
          </cell>
        </row>
        <row r="1758">
          <cell r="A1758" t="str">
            <v>17.07.06</v>
          </cell>
          <cell r="B1758" t="str">
            <v>SUDECAP</v>
          </cell>
          <cell r="C1758" t="str">
            <v>EXCLUSIVE EMASSAMENTO C/FUNDO PREPARADOR DE PAREDE</v>
          </cell>
          <cell r="D1758">
            <v>0</v>
          </cell>
          <cell r="E1758">
            <v>0</v>
          </cell>
          <cell r="F1758">
            <v>0</v>
          </cell>
          <cell r="G1758">
            <v>0</v>
          </cell>
          <cell r="H1758">
            <v>0</v>
          </cell>
          <cell r="I1758">
            <v>0</v>
          </cell>
          <cell r="J1758">
            <v>0</v>
          </cell>
          <cell r="K1758">
            <v>0</v>
          </cell>
          <cell r="L1758" t="str">
            <v>M2</v>
          </cell>
          <cell r="M1758">
            <v>11.09</v>
          </cell>
        </row>
        <row r="1759">
          <cell r="A1759" t="str">
            <v>17.07.07</v>
          </cell>
          <cell r="B1759" t="str">
            <v>SUDECAP</v>
          </cell>
          <cell r="C1759" t="str">
            <v>EXCLUS.EMASSAMAMENTO 50% LIQUIBRILHO ULTIMA DEMAO</v>
          </cell>
          <cell r="D1759">
            <v>0</v>
          </cell>
          <cell r="E1759">
            <v>0</v>
          </cell>
          <cell r="F1759">
            <v>0</v>
          </cell>
          <cell r="G1759">
            <v>0</v>
          </cell>
          <cell r="H1759">
            <v>0</v>
          </cell>
          <cell r="I1759">
            <v>0</v>
          </cell>
          <cell r="J1759">
            <v>0</v>
          </cell>
          <cell r="K1759">
            <v>0</v>
          </cell>
          <cell r="L1759" t="str">
            <v>M2</v>
          </cell>
          <cell r="M1759">
            <v>12.19</v>
          </cell>
        </row>
        <row r="1760">
          <cell r="A1760" t="str">
            <v>17.07.08</v>
          </cell>
          <cell r="B1760" t="str">
            <v>SUDECAP</v>
          </cell>
          <cell r="C1760" t="str">
            <v>EXCLUS.EMASSAMENTO C/FUNDO PREP. 50% LIQUIBRILHO</v>
          </cell>
          <cell r="D1760">
            <v>0</v>
          </cell>
          <cell r="E1760">
            <v>0</v>
          </cell>
          <cell r="F1760">
            <v>0</v>
          </cell>
          <cell r="G1760">
            <v>0</v>
          </cell>
          <cell r="H1760">
            <v>0</v>
          </cell>
          <cell r="I1760">
            <v>0</v>
          </cell>
          <cell r="J1760">
            <v>0</v>
          </cell>
          <cell r="K1760">
            <v>0</v>
          </cell>
          <cell r="L1760" t="str">
            <v>M2</v>
          </cell>
          <cell r="M1760">
            <v>10.210000000000001</v>
          </cell>
        </row>
        <row r="1761">
          <cell r="A1761" t="str">
            <v>17.07.09</v>
          </cell>
          <cell r="B1761" t="str">
            <v>SUDECAP</v>
          </cell>
          <cell r="C1761" t="str">
            <v>INCLUSIVE EMASSAMENTO COM SELADOR PVA</v>
          </cell>
          <cell r="D1761">
            <v>0</v>
          </cell>
          <cell r="E1761">
            <v>0</v>
          </cell>
          <cell r="F1761">
            <v>0</v>
          </cell>
          <cell r="G1761">
            <v>0</v>
          </cell>
          <cell r="H1761">
            <v>0</v>
          </cell>
          <cell r="I1761">
            <v>0</v>
          </cell>
          <cell r="J1761">
            <v>0</v>
          </cell>
          <cell r="K1761">
            <v>0</v>
          </cell>
          <cell r="L1761" t="str">
            <v>M2</v>
          </cell>
          <cell r="M1761">
            <v>20.94</v>
          </cell>
        </row>
        <row r="1762">
          <cell r="A1762" t="str">
            <v>17.07.10</v>
          </cell>
          <cell r="B1762" t="str">
            <v>SUDECAP</v>
          </cell>
          <cell r="C1762" t="str">
            <v>INCLUSIVE EMASSAMENTO C/FUNDO PREPARADOR DE PAREDE</v>
          </cell>
          <cell r="D1762">
            <v>0</v>
          </cell>
          <cell r="E1762">
            <v>0</v>
          </cell>
          <cell r="F1762">
            <v>0</v>
          </cell>
          <cell r="G1762">
            <v>0</v>
          </cell>
          <cell r="H1762">
            <v>0</v>
          </cell>
          <cell r="I1762">
            <v>0</v>
          </cell>
          <cell r="J1762">
            <v>0</v>
          </cell>
          <cell r="K1762">
            <v>0</v>
          </cell>
          <cell r="L1762" t="str">
            <v>M2</v>
          </cell>
          <cell r="M1762">
            <v>20.07</v>
          </cell>
        </row>
        <row r="1763">
          <cell r="A1763" t="str">
            <v>17.07.13</v>
          </cell>
          <cell r="B1763" t="str">
            <v>SUDECAP</v>
          </cell>
          <cell r="C1763" t="str">
            <v>INCL.EMASSAMENTO C/SELADOR PVA,50% VERNIZ ACRILICO</v>
          </cell>
          <cell r="D1763">
            <v>0</v>
          </cell>
          <cell r="E1763">
            <v>0</v>
          </cell>
          <cell r="F1763">
            <v>0</v>
          </cell>
          <cell r="G1763">
            <v>0</v>
          </cell>
          <cell r="H1763">
            <v>0</v>
          </cell>
          <cell r="I1763">
            <v>0</v>
          </cell>
          <cell r="J1763">
            <v>0</v>
          </cell>
          <cell r="K1763">
            <v>0</v>
          </cell>
          <cell r="L1763" t="str">
            <v>M2</v>
          </cell>
          <cell r="M1763">
            <v>21.15</v>
          </cell>
        </row>
        <row r="1764">
          <cell r="A1764" t="str">
            <v>17.07.14</v>
          </cell>
          <cell r="B1764" t="str">
            <v>SUDECAP</v>
          </cell>
          <cell r="C1764" t="str">
            <v>INCL.EMASSAMENTO C/FUNDO PREP., 50%VERNIZ ACRILICO</v>
          </cell>
          <cell r="D1764">
            <v>0</v>
          </cell>
          <cell r="E1764">
            <v>0</v>
          </cell>
          <cell r="F1764">
            <v>0</v>
          </cell>
          <cell r="G1764">
            <v>0</v>
          </cell>
          <cell r="H1764">
            <v>0</v>
          </cell>
          <cell r="I1764">
            <v>0</v>
          </cell>
          <cell r="J1764">
            <v>0</v>
          </cell>
          <cell r="K1764">
            <v>0</v>
          </cell>
          <cell r="L1764" t="str">
            <v>M2</v>
          </cell>
          <cell r="M1764">
            <v>20.28</v>
          </cell>
        </row>
        <row r="1765">
          <cell r="A1765" t="str">
            <v>17.07.15</v>
          </cell>
          <cell r="B1765" t="str">
            <v>SUDECAP</v>
          </cell>
          <cell r="C1765" t="str">
            <v>EXCL.EMASSAMENTO C/SELADOR PVA,50% VERNIZ ACRILICO</v>
          </cell>
          <cell r="D1765">
            <v>0</v>
          </cell>
          <cell r="E1765">
            <v>0</v>
          </cell>
          <cell r="F1765">
            <v>0</v>
          </cell>
          <cell r="G1765">
            <v>0</v>
          </cell>
          <cell r="H1765">
            <v>0</v>
          </cell>
          <cell r="I1765">
            <v>0</v>
          </cell>
          <cell r="J1765">
            <v>0</v>
          </cell>
          <cell r="K1765">
            <v>0</v>
          </cell>
          <cell r="L1765" t="str">
            <v>M2</v>
          </cell>
          <cell r="M1765">
            <v>11.67</v>
          </cell>
        </row>
        <row r="1766">
          <cell r="A1766" t="str">
            <v>17.09</v>
          </cell>
          <cell r="B1766" t="str">
            <v>SUDECAP</v>
          </cell>
          <cell r="C1766" t="str">
            <v>PINTURA LATEX PVA INCLUSIVE FUNDO SELADOR ACRILICO</v>
          </cell>
          <cell r="D1766">
            <v>0</v>
          </cell>
          <cell r="E1766">
            <v>0</v>
          </cell>
          <cell r="F1766">
            <v>0</v>
          </cell>
          <cell r="G1766">
            <v>0</v>
          </cell>
          <cell r="H1766">
            <v>0</v>
          </cell>
          <cell r="I1766">
            <v>0</v>
          </cell>
          <cell r="J1766">
            <v>0</v>
          </cell>
          <cell r="K1766">
            <v>0</v>
          </cell>
          <cell r="L1766">
            <v>0</v>
          </cell>
          <cell r="M1766">
            <v>0</v>
          </cell>
        </row>
        <row r="1767">
          <cell r="A1767" t="str">
            <v>17.09.05</v>
          </cell>
          <cell r="B1767" t="str">
            <v>SUDECAP</v>
          </cell>
          <cell r="C1767" t="str">
            <v>EXCLUSIVE EMASSAMENTO</v>
          </cell>
          <cell r="D1767">
            <v>0</v>
          </cell>
          <cell r="E1767">
            <v>0</v>
          </cell>
          <cell r="F1767">
            <v>0</v>
          </cell>
          <cell r="G1767">
            <v>0</v>
          </cell>
          <cell r="H1767">
            <v>0</v>
          </cell>
          <cell r="I1767">
            <v>0</v>
          </cell>
          <cell r="J1767">
            <v>0</v>
          </cell>
          <cell r="K1767">
            <v>0</v>
          </cell>
          <cell r="L1767" t="str">
            <v>M2</v>
          </cell>
          <cell r="M1767">
            <v>10.78</v>
          </cell>
        </row>
        <row r="1768">
          <cell r="A1768" t="str">
            <v>17.09.07</v>
          </cell>
          <cell r="B1768" t="str">
            <v>SUDECAP</v>
          </cell>
          <cell r="C1768" t="str">
            <v>EXCLUSIVE EMASSAM. 50% LIQUIBRILHO NA ULTIMA DEMAO</v>
          </cell>
          <cell r="D1768">
            <v>0</v>
          </cell>
          <cell r="E1768">
            <v>0</v>
          </cell>
          <cell r="F1768">
            <v>0</v>
          </cell>
          <cell r="G1768">
            <v>0</v>
          </cell>
          <cell r="H1768">
            <v>0</v>
          </cell>
          <cell r="I1768">
            <v>0</v>
          </cell>
          <cell r="J1768">
            <v>0</v>
          </cell>
          <cell r="K1768">
            <v>0</v>
          </cell>
          <cell r="L1768" t="str">
            <v>M2</v>
          </cell>
          <cell r="M1768">
            <v>11.51</v>
          </cell>
        </row>
        <row r="1769">
          <cell r="A1769" t="str">
            <v>17.09.09</v>
          </cell>
          <cell r="B1769" t="str">
            <v>SUDECAP</v>
          </cell>
          <cell r="C1769" t="str">
            <v>INCLUSIVE EMASSAMENTO COM MASSA PVA INTERNO</v>
          </cell>
          <cell r="D1769">
            <v>0</v>
          </cell>
          <cell r="E1769">
            <v>0</v>
          </cell>
          <cell r="F1769">
            <v>0</v>
          </cell>
          <cell r="G1769">
            <v>0</v>
          </cell>
          <cell r="H1769">
            <v>0</v>
          </cell>
          <cell r="I1769">
            <v>0</v>
          </cell>
          <cell r="J1769">
            <v>0</v>
          </cell>
          <cell r="K1769">
            <v>0</v>
          </cell>
          <cell r="L1769" t="str">
            <v>M2</v>
          </cell>
          <cell r="M1769">
            <v>19.760000000000002</v>
          </cell>
        </row>
        <row r="1770">
          <cell r="A1770" t="str">
            <v>17.09.10</v>
          </cell>
          <cell r="B1770" t="str">
            <v>SUDECAP</v>
          </cell>
          <cell r="C1770" t="str">
            <v>INCL. EMASSAMENTO C/ MASSA ACRILICA USO EXTERNO</v>
          </cell>
          <cell r="D1770">
            <v>0</v>
          </cell>
          <cell r="E1770">
            <v>0</v>
          </cell>
          <cell r="F1770">
            <v>0</v>
          </cell>
          <cell r="G1770">
            <v>0</v>
          </cell>
          <cell r="H1770">
            <v>0</v>
          </cell>
          <cell r="I1770">
            <v>0</v>
          </cell>
          <cell r="J1770">
            <v>0</v>
          </cell>
          <cell r="K1770">
            <v>0</v>
          </cell>
          <cell r="L1770" t="str">
            <v>M2</v>
          </cell>
          <cell r="M1770">
            <v>20.7</v>
          </cell>
        </row>
        <row r="1771">
          <cell r="A1771" t="str">
            <v>17.09.11</v>
          </cell>
          <cell r="B1771" t="str">
            <v>SUDECAP</v>
          </cell>
          <cell r="C1771" t="str">
            <v>INCLUSIVE EMASSAMENTO C/MASSA PVA 50% LIQUIBRILHO</v>
          </cell>
          <cell r="D1771">
            <v>0</v>
          </cell>
          <cell r="E1771">
            <v>0</v>
          </cell>
          <cell r="F1771">
            <v>0</v>
          </cell>
          <cell r="G1771">
            <v>0</v>
          </cell>
          <cell r="H1771">
            <v>0</v>
          </cell>
          <cell r="I1771">
            <v>0</v>
          </cell>
          <cell r="J1771">
            <v>0</v>
          </cell>
          <cell r="K1771">
            <v>0</v>
          </cell>
          <cell r="L1771" t="str">
            <v>M2</v>
          </cell>
          <cell r="M1771">
            <v>21.69</v>
          </cell>
        </row>
        <row r="1772">
          <cell r="A1772" t="str">
            <v>17.09.12</v>
          </cell>
          <cell r="B1772" t="str">
            <v>SUDECAP</v>
          </cell>
          <cell r="C1772" t="str">
            <v>EXCLUSIVE EMASSAMENTO C/1 DEMAO VERNIZ ACRILICO</v>
          </cell>
          <cell r="D1772">
            <v>0</v>
          </cell>
          <cell r="E1772">
            <v>0</v>
          </cell>
          <cell r="F1772">
            <v>0</v>
          </cell>
          <cell r="G1772">
            <v>0</v>
          </cell>
          <cell r="H1772">
            <v>0</v>
          </cell>
          <cell r="I1772">
            <v>0</v>
          </cell>
          <cell r="J1772">
            <v>0</v>
          </cell>
          <cell r="K1772">
            <v>0</v>
          </cell>
          <cell r="L1772" t="str">
            <v>M2</v>
          </cell>
          <cell r="M1772">
            <v>11.07</v>
          </cell>
        </row>
        <row r="1773">
          <cell r="A1773" t="str">
            <v>17.09.14</v>
          </cell>
          <cell r="B1773" t="str">
            <v>SUDECAP</v>
          </cell>
          <cell r="C1773" t="str">
            <v>INCL.EMASSAMENTO C/MASSA PVA, 50% VERNIZ ACRILICO</v>
          </cell>
          <cell r="D1773">
            <v>0</v>
          </cell>
          <cell r="E1773">
            <v>0</v>
          </cell>
          <cell r="F1773">
            <v>0</v>
          </cell>
          <cell r="G1773">
            <v>0</v>
          </cell>
          <cell r="H1773">
            <v>0</v>
          </cell>
          <cell r="I1773">
            <v>0</v>
          </cell>
          <cell r="J1773">
            <v>0</v>
          </cell>
          <cell r="K1773">
            <v>0</v>
          </cell>
          <cell r="L1773" t="str">
            <v>M2</v>
          </cell>
          <cell r="M1773">
            <v>19.97</v>
          </cell>
        </row>
        <row r="1774">
          <cell r="A1774" t="str">
            <v>17.09.16</v>
          </cell>
          <cell r="B1774" t="str">
            <v>SUDECAP</v>
          </cell>
          <cell r="C1774" t="str">
            <v>EXCL.EMASSAMENTO C/SELADOR ACRIL.E 50%VERNIZ ACRIL</v>
          </cell>
          <cell r="D1774">
            <v>0</v>
          </cell>
          <cell r="E1774">
            <v>0</v>
          </cell>
          <cell r="F1774">
            <v>0</v>
          </cell>
          <cell r="G1774">
            <v>0</v>
          </cell>
          <cell r="H1774">
            <v>0</v>
          </cell>
          <cell r="I1774">
            <v>0</v>
          </cell>
          <cell r="J1774">
            <v>0</v>
          </cell>
          <cell r="K1774">
            <v>0</v>
          </cell>
          <cell r="L1774" t="str">
            <v>M2</v>
          </cell>
          <cell r="M1774">
            <v>10.99</v>
          </cell>
        </row>
        <row r="1775">
          <cell r="A1775" t="str">
            <v>17.15</v>
          </cell>
          <cell r="B1775" t="str">
            <v>SUDECAP</v>
          </cell>
          <cell r="C1775" t="str">
            <v>PINTURA ACRILICA</v>
          </cell>
          <cell r="D1775">
            <v>0</v>
          </cell>
          <cell r="E1775">
            <v>0</v>
          </cell>
          <cell r="F1775">
            <v>0</v>
          </cell>
          <cell r="G1775">
            <v>0</v>
          </cell>
          <cell r="H1775">
            <v>0</v>
          </cell>
          <cell r="I1775">
            <v>0</v>
          </cell>
          <cell r="J1775">
            <v>0</v>
          </cell>
          <cell r="K1775">
            <v>0</v>
          </cell>
          <cell r="L1775">
            <v>0</v>
          </cell>
          <cell r="M1775">
            <v>0</v>
          </cell>
        </row>
        <row r="1776">
          <cell r="A1776" t="str">
            <v>17.15.01</v>
          </cell>
          <cell r="B1776" t="str">
            <v>SUDECAP</v>
          </cell>
          <cell r="C1776" t="str">
            <v>FOSCA, SEM MASSA, EM REBOCO SEM SELADOR</v>
          </cell>
          <cell r="D1776">
            <v>0</v>
          </cell>
          <cell r="E1776">
            <v>0</v>
          </cell>
          <cell r="F1776">
            <v>0</v>
          </cell>
          <cell r="G1776">
            <v>0</v>
          </cell>
          <cell r="H1776">
            <v>0</v>
          </cell>
          <cell r="I1776">
            <v>0</v>
          </cell>
          <cell r="J1776">
            <v>0</v>
          </cell>
          <cell r="K1776">
            <v>0</v>
          </cell>
          <cell r="L1776" t="str">
            <v>M2</v>
          </cell>
          <cell r="M1776">
            <v>8.86</v>
          </cell>
        </row>
        <row r="1777">
          <cell r="A1777" t="str">
            <v>17.15.02</v>
          </cell>
          <cell r="B1777" t="str">
            <v>SUDECAP</v>
          </cell>
          <cell r="C1777" t="str">
            <v>FOSCA, SEM MASSA, EM REBOCO C/ SELADOR ACRILICO</v>
          </cell>
          <cell r="D1777">
            <v>0</v>
          </cell>
          <cell r="E1777">
            <v>0</v>
          </cell>
          <cell r="F1777">
            <v>0</v>
          </cell>
          <cell r="G1777">
            <v>0</v>
          </cell>
          <cell r="H1777">
            <v>0</v>
          </cell>
          <cell r="I1777">
            <v>0</v>
          </cell>
          <cell r="J1777">
            <v>0</v>
          </cell>
          <cell r="K1777">
            <v>0</v>
          </cell>
          <cell r="L1777" t="str">
            <v>M2</v>
          </cell>
          <cell r="M1777">
            <v>10.62</v>
          </cell>
        </row>
        <row r="1778">
          <cell r="A1778" t="str">
            <v>17.15.03</v>
          </cell>
          <cell r="B1778" t="str">
            <v>SUDECAP</v>
          </cell>
          <cell r="C1778" t="str">
            <v>FOSCA, COM MASSA PVA, EM REBOCO SEM SELADOR</v>
          </cell>
          <cell r="D1778">
            <v>0</v>
          </cell>
          <cell r="E1778">
            <v>0</v>
          </cell>
          <cell r="F1778">
            <v>0</v>
          </cell>
          <cell r="G1778">
            <v>0</v>
          </cell>
          <cell r="H1778">
            <v>0</v>
          </cell>
          <cell r="I1778">
            <v>0</v>
          </cell>
          <cell r="J1778">
            <v>0</v>
          </cell>
          <cell r="K1778">
            <v>0</v>
          </cell>
          <cell r="L1778" t="str">
            <v>M2</v>
          </cell>
          <cell r="M1778">
            <v>19.05</v>
          </cell>
        </row>
        <row r="1779">
          <cell r="A1779" t="str">
            <v>17.15.04</v>
          </cell>
          <cell r="B1779" t="str">
            <v>SUDECAP</v>
          </cell>
          <cell r="C1779" t="str">
            <v>FOSCA, SEM MASSA, EM REBOCO COM FUNDO PREPARADOR</v>
          </cell>
          <cell r="D1779">
            <v>0</v>
          </cell>
          <cell r="E1779">
            <v>0</v>
          </cell>
          <cell r="F1779">
            <v>0</v>
          </cell>
          <cell r="G1779">
            <v>0</v>
          </cell>
          <cell r="H1779">
            <v>0</v>
          </cell>
          <cell r="I1779">
            <v>0</v>
          </cell>
          <cell r="J1779">
            <v>0</v>
          </cell>
          <cell r="K1779">
            <v>0</v>
          </cell>
          <cell r="L1779" t="str">
            <v>M2</v>
          </cell>
          <cell r="M1779">
            <v>10.93</v>
          </cell>
        </row>
        <row r="1780">
          <cell r="A1780" t="str">
            <v>17.15.05</v>
          </cell>
          <cell r="B1780" t="str">
            <v>SUDECAP</v>
          </cell>
          <cell r="C1780" t="str">
            <v>FOSCA, COM MASSA ACRILICA, EM REBOCO SEM SELADOR</v>
          </cell>
          <cell r="D1780">
            <v>0</v>
          </cell>
          <cell r="E1780">
            <v>0</v>
          </cell>
          <cell r="F1780">
            <v>0</v>
          </cell>
          <cell r="G1780">
            <v>0</v>
          </cell>
          <cell r="H1780">
            <v>0</v>
          </cell>
          <cell r="I1780">
            <v>0</v>
          </cell>
          <cell r="J1780">
            <v>0</v>
          </cell>
          <cell r="K1780">
            <v>0</v>
          </cell>
          <cell r="L1780" t="str">
            <v>M2</v>
          </cell>
          <cell r="M1780">
            <v>20.58</v>
          </cell>
        </row>
        <row r="1781">
          <cell r="A1781" t="str">
            <v>17.15.07</v>
          </cell>
          <cell r="B1781" t="str">
            <v>SUDECAP</v>
          </cell>
          <cell r="C1781" t="str">
            <v>FOSCA, C/MASSA ACRILICA EM REBOCO C/FUNDO PREPARAD</v>
          </cell>
          <cell r="D1781">
            <v>0</v>
          </cell>
          <cell r="E1781">
            <v>0</v>
          </cell>
          <cell r="F1781">
            <v>0</v>
          </cell>
          <cell r="G1781">
            <v>0</v>
          </cell>
          <cell r="H1781">
            <v>0</v>
          </cell>
          <cell r="I1781">
            <v>0</v>
          </cell>
          <cell r="J1781">
            <v>0</v>
          </cell>
          <cell r="K1781">
            <v>0</v>
          </cell>
          <cell r="L1781" t="str">
            <v>M2</v>
          </cell>
          <cell r="M1781">
            <v>21.11</v>
          </cell>
        </row>
        <row r="1782">
          <cell r="A1782" t="str">
            <v>17.15.09</v>
          </cell>
          <cell r="B1782" t="str">
            <v>SUDECAP</v>
          </cell>
          <cell r="C1782" t="str">
            <v>FOSCA, C/MASSA ACRILICA EM REBOCO C/SELADOR ACRILI</v>
          </cell>
          <cell r="D1782">
            <v>0</v>
          </cell>
          <cell r="E1782">
            <v>0</v>
          </cell>
          <cell r="F1782">
            <v>0</v>
          </cell>
          <cell r="G1782">
            <v>0</v>
          </cell>
          <cell r="H1782">
            <v>0</v>
          </cell>
          <cell r="I1782">
            <v>0</v>
          </cell>
          <cell r="J1782">
            <v>0</v>
          </cell>
          <cell r="K1782">
            <v>0</v>
          </cell>
          <cell r="L1782" t="str">
            <v>M2</v>
          </cell>
          <cell r="M1782">
            <v>20.8</v>
          </cell>
        </row>
        <row r="1783">
          <cell r="A1783" t="str">
            <v>17.15.11</v>
          </cell>
          <cell r="B1783" t="str">
            <v>SUDECAP</v>
          </cell>
          <cell r="C1783" t="str">
            <v>SEMI-BRILHO, SEM MASSA, EM REBOCO SEM SELADOR</v>
          </cell>
          <cell r="D1783">
            <v>0</v>
          </cell>
          <cell r="E1783">
            <v>0</v>
          </cell>
          <cell r="F1783">
            <v>0</v>
          </cell>
          <cell r="G1783">
            <v>0</v>
          </cell>
          <cell r="H1783">
            <v>0</v>
          </cell>
          <cell r="I1783">
            <v>0</v>
          </cell>
          <cell r="J1783">
            <v>0</v>
          </cell>
          <cell r="K1783">
            <v>0</v>
          </cell>
          <cell r="L1783" t="str">
            <v>M2</v>
          </cell>
          <cell r="M1783">
            <v>8.0399999999999991</v>
          </cell>
        </row>
        <row r="1784">
          <cell r="A1784" t="str">
            <v>17.15.12</v>
          </cell>
          <cell r="B1784" t="str">
            <v>SUDECAP</v>
          </cell>
          <cell r="C1784" t="str">
            <v>SEMI-BRILHO,SEM MASSA,EM REBOCO C/SELADOR ACRILICO</v>
          </cell>
          <cell r="D1784">
            <v>0</v>
          </cell>
          <cell r="E1784">
            <v>0</v>
          </cell>
          <cell r="F1784">
            <v>0</v>
          </cell>
          <cell r="G1784">
            <v>0</v>
          </cell>
          <cell r="H1784">
            <v>0</v>
          </cell>
          <cell r="I1784">
            <v>0</v>
          </cell>
          <cell r="J1784">
            <v>0</v>
          </cell>
          <cell r="K1784">
            <v>0</v>
          </cell>
          <cell r="L1784" t="str">
            <v>M2</v>
          </cell>
          <cell r="M1784">
            <v>9.8000000000000007</v>
          </cell>
        </row>
        <row r="1785">
          <cell r="A1785" t="str">
            <v>17.15.13</v>
          </cell>
          <cell r="B1785" t="str">
            <v>SUDECAP</v>
          </cell>
          <cell r="C1785" t="str">
            <v>SEMI-BRILHO, C/ MASSA PVA, EM REBOCO SEM SELADOR</v>
          </cell>
          <cell r="D1785">
            <v>0</v>
          </cell>
          <cell r="E1785">
            <v>0</v>
          </cell>
          <cell r="F1785">
            <v>0</v>
          </cell>
          <cell r="G1785">
            <v>0</v>
          </cell>
          <cell r="H1785">
            <v>0</v>
          </cell>
          <cell r="I1785">
            <v>0</v>
          </cell>
          <cell r="J1785">
            <v>0</v>
          </cell>
          <cell r="K1785">
            <v>0</v>
          </cell>
          <cell r="L1785" t="str">
            <v>M2</v>
          </cell>
          <cell r="M1785">
            <v>18.23</v>
          </cell>
        </row>
        <row r="1786">
          <cell r="A1786" t="str">
            <v>17.15.15</v>
          </cell>
          <cell r="B1786" t="str">
            <v>SUDECAP</v>
          </cell>
          <cell r="C1786" t="str">
            <v>SEMI-BRILHO, C/MASSA ACRILICA, EM REBOCO S/SELADOR</v>
          </cell>
          <cell r="D1786">
            <v>0</v>
          </cell>
          <cell r="E1786">
            <v>0</v>
          </cell>
          <cell r="F1786">
            <v>0</v>
          </cell>
          <cell r="G1786">
            <v>0</v>
          </cell>
          <cell r="H1786">
            <v>0</v>
          </cell>
          <cell r="I1786">
            <v>0</v>
          </cell>
          <cell r="J1786">
            <v>0</v>
          </cell>
          <cell r="K1786">
            <v>0</v>
          </cell>
          <cell r="L1786" t="str">
            <v>M2</v>
          </cell>
          <cell r="M1786">
            <v>19.760000000000002</v>
          </cell>
        </row>
        <row r="1787">
          <cell r="A1787" t="str">
            <v>17.15.17</v>
          </cell>
          <cell r="B1787" t="str">
            <v>SUDECAP</v>
          </cell>
          <cell r="C1787" t="str">
            <v>SEMI-BRILHO, C/MASSA ACRILICA EM REBOCO C/SEL.ACRI</v>
          </cell>
          <cell r="D1787">
            <v>0</v>
          </cell>
          <cell r="E1787">
            <v>0</v>
          </cell>
          <cell r="F1787">
            <v>0</v>
          </cell>
          <cell r="G1787">
            <v>0</v>
          </cell>
          <cell r="H1787">
            <v>0</v>
          </cell>
          <cell r="I1787">
            <v>0</v>
          </cell>
          <cell r="J1787">
            <v>0</v>
          </cell>
          <cell r="K1787">
            <v>0</v>
          </cell>
          <cell r="L1787" t="str">
            <v>M2</v>
          </cell>
          <cell r="M1787">
            <v>19.98</v>
          </cell>
        </row>
        <row r="1788">
          <cell r="A1788" t="str">
            <v>17.15.18</v>
          </cell>
          <cell r="B1788" t="str">
            <v>SUDECAP</v>
          </cell>
          <cell r="C1788" t="str">
            <v>SEMI-BRILHO C/MASSA ACRILICA EM REBOCO C/FUNDO PRE</v>
          </cell>
          <cell r="D1788">
            <v>0</v>
          </cell>
          <cell r="E1788">
            <v>0</v>
          </cell>
          <cell r="F1788">
            <v>0</v>
          </cell>
          <cell r="G1788">
            <v>0</v>
          </cell>
          <cell r="H1788">
            <v>0</v>
          </cell>
          <cell r="I1788">
            <v>0</v>
          </cell>
          <cell r="J1788">
            <v>0</v>
          </cell>
          <cell r="K1788">
            <v>0</v>
          </cell>
          <cell r="L1788" t="str">
            <v>M2</v>
          </cell>
          <cell r="M1788">
            <v>20.62</v>
          </cell>
        </row>
        <row r="1789">
          <cell r="A1789" t="str">
            <v>17.25</v>
          </cell>
          <cell r="B1789" t="str">
            <v>SUDECAP</v>
          </cell>
          <cell r="C1789" t="str">
            <v>PINTURA ESMALTE SINTETICO</v>
          </cell>
          <cell r="D1789">
            <v>0</v>
          </cell>
          <cell r="E1789">
            <v>0</v>
          </cell>
          <cell r="F1789">
            <v>0</v>
          </cell>
          <cell r="G1789">
            <v>0</v>
          </cell>
          <cell r="H1789">
            <v>0</v>
          </cell>
          <cell r="I1789">
            <v>0</v>
          </cell>
          <cell r="J1789">
            <v>0</v>
          </cell>
          <cell r="K1789">
            <v>0</v>
          </cell>
          <cell r="L1789">
            <v>0</v>
          </cell>
          <cell r="M1789">
            <v>0</v>
          </cell>
        </row>
        <row r="1790">
          <cell r="A1790" t="str">
            <v>17.25.04</v>
          </cell>
          <cell r="B1790" t="str">
            <v>SUDECAP</v>
          </cell>
          <cell r="C1790" t="str">
            <v>ACETINADO S/ MASSA EM PAREDE S/ SELADOR ACRILICO</v>
          </cell>
          <cell r="D1790">
            <v>0</v>
          </cell>
          <cell r="E1790">
            <v>0</v>
          </cell>
          <cell r="F1790">
            <v>0</v>
          </cell>
          <cell r="G1790">
            <v>0</v>
          </cell>
          <cell r="H1790">
            <v>0</v>
          </cell>
          <cell r="I1790">
            <v>0</v>
          </cell>
          <cell r="J1790">
            <v>0</v>
          </cell>
          <cell r="K1790">
            <v>0</v>
          </cell>
          <cell r="L1790" t="str">
            <v>M2</v>
          </cell>
          <cell r="M1790">
            <v>14.2</v>
          </cell>
        </row>
        <row r="1791">
          <cell r="A1791" t="str">
            <v>17.25.21</v>
          </cell>
          <cell r="B1791" t="str">
            <v>SUDECAP</v>
          </cell>
          <cell r="C1791" t="str">
            <v>ACETINADO S/MASSA C/FUNDO BRANCO EM ESQ. MADEIRA</v>
          </cell>
          <cell r="D1791">
            <v>0</v>
          </cell>
          <cell r="E1791">
            <v>0</v>
          </cell>
          <cell r="F1791">
            <v>0</v>
          </cell>
          <cell r="G1791">
            <v>0</v>
          </cell>
          <cell r="H1791">
            <v>0</v>
          </cell>
          <cell r="I1791">
            <v>0</v>
          </cell>
          <cell r="J1791">
            <v>0</v>
          </cell>
          <cell r="K1791">
            <v>0</v>
          </cell>
          <cell r="L1791" t="str">
            <v>M2</v>
          </cell>
          <cell r="M1791">
            <v>18.28</v>
          </cell>
        </row>
        <row r="1792">
          <cell r="A1792" t="str">
            <v>17.25.22</v>
          </cell>
          <cell r="B1792" t="str">
            <v>SUDECAP</v>
          </cell>
          <cell r="C1792" t="str">
            <v>ACETINADO S/MASSA C/FUNDO BRANCO EM PEÇAS  MADEIRA</v>
          </cell>
          <cell r="D1792">
            <v>0</v>
          </cell>
          <cell r="E1792">
            <v>0</v>
          </cell>
          <cell r="F1792">
            <v>0</v>
          </cell>
          <cell r="G1792">
            <v>0</v>
          </cell>
          <cell r="H1792">
            <v>0</v>
          </cell>
          <cell r="I1792">
            <v>0</v>
          </cell>
          <cell r="J1792">
            <v>0</v>
          </cell>
          <cell r="K1792">
            <v>0</v>
          </cell>
          <cell r="L1792" t="str">
            <v>M2</v>
          </cell>
          <cell r="M1792">
            <v>16.579999999999998</v>
          </cell>
        </row>
        <row r="1793">
          <cell r="A1793" t="str">
            <v>17.25.24</v>
          </cell>
          <cell r="B1793" t="str">
            <v>SUDECAP</v>
          </cell>
          <cell r="C1793" t="str">
            <v>ACETINADO C/MASSA OLEO FUNDO BR. ESQUADRIA MADEIRA</v>
          </cell>
          <cell r="D1793">
            <v>0</v>
          </cell>
          <cell r="E1793">
            <v>0</v>
          </cell>
          <cell r="F1793">
            <v>0</v>
          </cell>
          <cell r="G1793">
            <v>0</v>
          </cell>
          <cell r="H1793">
            <v>0</v>
          </cell>
          <cell r="I1793">
            <v>0</v>
          </cell>
          <cell r="J1793">
            <v>0</v>
          </cell>
          <cell r="K1793">
            <v>0</v>
          </cell>
          <cell r="L1793" t="str">
            <v>M2</v>
          </cell>
          <cell r="M1793">
            <v>29.57</v>
          </cell>
        </row>
        <row r="1794">
          <cell r="A1794" t="str">
            <v>17.25.25</v>
          </cell>
          <cell r="B1794" t="str">
            <v>SUDECAP</v>
          </cell>
          <cell r="C1794" t="str">
            <v>ACETINADO C/MASSA OLEO FUNDO BR. EM PEÇAS MADEIRA</v>
          </cell>
          <cell r="D1794">
            <v>0</v>
          </cell>
          <cell r="E1794">
            <v>0</v>
          </cell>
          <cell r="F1794">
            <v>0</v>
          </cell>
          <cell r="G1794">
            <v>0</v>
          </cell>
          <cell r="H1794">
            <v>0</v>
          </cell>
          <cell r="I1794">
            <v>0</v>
          </cell>
          <cell r="J1794">
            <v>0</v>
          </cell>
          <cell r="K1794">
            <v>0</v>
          </cell>
          <cell r="L1794" t="str">
            <v>M2</v>
          </cell>
          <cell r="M1794">
            <v>23.15</v>
          </cell>
        </row>
        <row r="1795">
          <cell r="A1795" t="str">
            <v>17.25.26</v>
          </cell>
          <cell r="B1795" t="str">
            <v>SUDECAP</v>
          </cell>
          <cell r="C1795" t="str">
            <v>ACETINADO C/MASSA OLEO FUNDO BR. EM SUPERF.MADEIRA</v>
          </cell>
          <cell r="D1795">
            <v>0</v>
          </cell>
          <cell r="E1795">
            <v>0</v>
          </cell>
          <cell r="F1795">
            <v>0</v>
          </cell>
          <cell r="G1795">
            <v>0</v>
          </cell>
          <cell r="H1795">
            <v>0</v>
          </cell>
          <cell r="I1795">
            <v>0</v>
          </cell>
          <cell r="J1795">
            <v>0</v>
          </cell>
          <cell r="K1795">
            <v>0</v>
          </cell>
          <cell r="L1795" t="str">
            <v>M2</v>
          </cell>
          <cell r="M1795">
            <v>23.15</v>
          </cell>
        </row>
        <row r="1796">
          <cell r="A1796" t="str">
            <v>17.25.28</v>
          </cell>
          <cell r="B1796" t="str">
            <v>SUDECAP</v>
          </cell>
          <cell r="C1796" t="str">
            <v>ALTO BRILHO S/MASSA C/FUNDO BR.EM PEÇAS DE MADEIRA</v>
          </cell>
          <cell r="D1796">
            <v>0</v>
          </cell>
          <cell r="E1796">
            <v>0</v>
          </cell>
          <cell r="F1796">
            <v>0</v>
          </cell>
          <cell r="G1796">
            <v>0</v>
          </cell>
          <cell r="H1796">
            <v>0</v>
          </cell>
          <cell r="I1796">
            <v>0</v>
          </cell>
          <cell r="J1796">
            <v>0</v>
          </cell>
          <cell r="K1796">
            <v>0</v>
          </cell>
          <cell r="L1796" t="str">
            <v>M2</v>
          </cell>
          <cell r="M1796">
            <v>17.03</v>
          </cell>
        </row>
        <row r="1797">
          <cell r="A1797" t="str">
            <v>17.25.30</v>
          </cell>
          <cell r="B1797" t="str">
            <v>SUDECAP</v>
          </cell>
          <cell r="C1797" t="str">
            <v>ALTO-BRILHO C/MASSA OLEO,FUNDO BR.SUPERF.MADEIRA</v>
          </cell>
          <cell r="D1797">
            <v>0</v>
          </cell>
          <cell r="E1797">
            <v>0</v>
          </cell>
          <cell r="F1797">
            <v>0</v>
          </cell>
          <cell r="G1797">
            <v>0</v>
          </cell>
          <cell r="H1797">
            <v>0</v>
          </cell>
          <cell r="I1797">
            <v>0</v>
          </cell>
          <cell r="J1797">
            <v>0</v>
          </cell>
          <cell r="K1797">
            <v>0</v>
          </cell>
          <cell r="L1797" t="str">
            <v>M2</v>
          </cell>
          <cell r="M1797">
            <v>29.85</v>
          </cell>
        </row>
        <row r="1798">
          <cell r="A1798" t="str">
            <v>17.25.33</v>
          </cell>
          <cell r="B1798" t="str">
            <v>SUDECAP</v>
          </cell>
          <cell r="C1798" t="str">
            <v>ACETINADO E FUNDO ANTIOXIDANTE EM ESQUAD.METALICA</v>
          </cell>
          <cell r="D1798">
            <v>0</v>
          </cell>
          <cell r="E1798">
            <v>0</v>
          </cell>
          <cell r="F1798">
            <v>0</v>
          </cell>
          <cell r="G1798">
            <v>0</v>
          </cell>
          <cell r="H1798">
            <v>0</v>
          </cell>
          <cell r="I1798">
            <v>0</v>
          </cell>
          <cell r="J1798">
            <v>0</v>
          </cell>
          <cell r="K1798">
            <v>0</v>
          </cell>
          <cell r="L1798" t="str">
            <v>M2</v>
          </cell>
          <cell r="M1798">
            <v>16.649999999999999</v>
          </cell>
        </row>
        <row r="1799">
          <cell r="A1799" t="str">
            <v>17.25.34</v>
          </cell>
          <cell r="B1799" t="str">
            <v>SUDECAP</v>
          </cell>
          <cell r="C1799" t="str">
            <v>ACETINADO C/FUNDO ANTIOXIDANTE EM PEÇAS  METALICAS</v>
          </cell>
          <cell r="D1799">
            <v>0</v>
          </cell>
          <cell r="E1799">
            <v>0</v>
          </cell>
          <cell r="F1799">
            <v>0</v>
          </cell>
          <cell r="G1799">
            <v>0</v>
          </cell>
          <cell r="H1799">
            <v>0</v>
          </cell>
          <cell r="I1799">
            <v>0</v>
          </cell>
          <cell r="J1799">
            <v>0</v>
          </cell>
          <cell r="K1799">
            <v>0</v>
          </cell>
          <cell r="L1799" t="str">
            <v>M2</v>
          </cell>
          <cell r="M1799">
            <v>20.65</v>
          </cell>
        </row>
        <row r="1800">
          <cell r="A1800" t="str">
            <v>17.25.35</v>
          </cell>
          <cell r="B1800" t="str">
            <v>SUDECAP</v>
          </cell>
          <cell r="C1800" t="str">
            <v>ACETINADO C/FUNDO ANTIOXIDANTE EM SUPERF.METALICA</v>
          </cell>
          <cell r="D1800">
            <v>0</v>
          </cell>
          <cell r="E1800">
            <v>0</v>
          </cell>
          <cell r="F1800">
            <v>0</v>
          </cell>
          <cell r="G1800">
            <v>0</v>
          </cell>
          <cell r="H1800">
            <v>0</v>
          </cell>
          <cell r="I1800">
            <v>0</v>
          </cell>
          <cell r="J1800">
            <v>0</v>
          </cell>
          <cell r="K1800">
            <v>0</v>
          </cell>
          <cell r="L1800" t="str">
            <v>M2</v>
          </cell>
          <cell r="M1800">
            <v>20.65</v>
          </cell>
        </row>
        <row r="1801">
          <cell r="A1801" t="str">
            <v>17.25.36</v>
          </cell>
          <cell r="B1801" t="str">
            <v>SUDECAP</v>
          </cell>
          <cell r="C1801" t="str">
            <v>ALTO-BRILHO C/FUNDO ANTIOXIDANTE EM ESQ. METALICA</v>
          </cell>
          <cell r="D1801">
            <v>0</v>
          </cell>
          <cell r="E1801">
            <v>0</v>
          </cell>
          <cell r="F1801">
            <v>0</v>
          </cell>
          <cell r="G1801">
            <v>0</v>
          </cell>
          <cell r="H1801">
            <v>0</v>
          </cell>
          <cell r="I1801">
            <v>0</v>
          </cell>
          <cell r="J1801">
            <v>0</v>
          </cell>
          <cell r="K1801">
            <v>0</v>
          </cell>
          <cell r="L1801" t="str">
            <v>M2</v>
          </cell>
          <cell r="M1801">
            <v>16.850000000000001</v>
          </cell>
        </row>
        <row r="1802">
          <cell r="A1802" t="str">
            <v>17.25.37</v>
          </cell>
          <cell r="B1802" t="str">
            <v>SUDECAP</v>
          </cell>
          <cell r="C1802" t="str">
            <v>ALTO-BRILHO C/FUNDO ANTIOXIDANTE EM PEÇA METALICA</v>
          </cell>
          <cell r="D1802">
            <v>0</v>
          </cell>
          <cell r="E1802">
            <v>0</v>
          </cell>
          <cell r="F1802">
            <v>0</v>
          </cell>
          <cell r="G1802">
            <v>0</v>
          </cell>
          <cell r="H1802">
            <v>0</v>
          </cell>
          <cell r="I1802">
            <v>0</v>
          </cell>
          <cell r="J1802">
            <v>0</v>
          </cell>
          <cell r="K1802">
            <v>0</v>
          </cell>
          <cell r="L1802" t="str">
            <v>M2</v>
          </cell>
          <cell r="M1802">
            <v>20.93</v>
          </cell>
        </row>
        <row r="1803">
          <cell r="A1803" t="str">
            <v>17.25.38</v>
          </cell>
          <cell r="B1803" t="str">
            <v>SUDECAP</v>
          </cell>
          <cell r="C1803" t="str">
            <v>ALTO-BRILHO C/FUNDO ANTIOXIDANTE EM SUP. METALICA</v>
          </cell>
          <cell r="D1803">
            <v>0</v>
          </cell>
          <cell r="E1803">
            <v>0</v>
          </cell>
          <cell r="F1803">
            <v>0</v>
          </cell>
          <cell r="G1803">
            <v>0</v>
          </cell>
          <cell r="H1803">
            <v>0</v>
          </cell>
          <cell r="I1803">
            <v>0</v>
          </cell>
          <cell r="J1803">
            <v>0</v>
          </cell>
          <cell r="K1803">
            <v>0</v>
          </cell>
          <cell r="L1803" t="str">
            <v>M2</v>
          </cell>
          <cell r="M1803">
            <v>20.93</v>
          </cell>
        </row>
        <row r="1804">
          <cell r="A1804" t="str">
            <v>17.30</v>
          </cell>
          <cell r="B1804" t="str">
            <v>SUDECAP</v>
          </cell>
          <cell r="C1804" t="str">
            <v>PINTURA EPOXI</v>
          </cell>
          <cell r="D1804">
            <v>0</v>
          </cell>
          <cell r="E1804">
            <v>0</v>
          </cell>
          <cell r="F1804">
            <v>0</v>
          </cell>
          <cell r="G1804">
            <v>0</v>
          </cell>
          <cell r="H1804">
            <v>0</v>
          </cell>
          <cell r="I1804">
            <v>0</v>
          </cell>
          <cell r="J1804">
            <v>0</v>
          </cell>
          <cell r="K1804">
            <v>0</v>
          </cell>
          <cell r="L1804">
            <v>0</v>
          </cell>
          <cell r="M1804">
            <v>0</v>
          </cell>
        </row>
        <row r="1805">
          <cell r="A1805" t="str">
            <v>17.30.01</v>
          </cell>
          <cell r="B1805" t="str">
            <v>SUDECAP</v>
          </cell>
          <cell r="C1805" t="str">
            <v>PINTURA EPOXI A 2 DEMAOS</v>
          </cell>
          <cell r="D1805">
            <v>0</v>
          </cell>
          <cell r="E1805">
            <v>0</v>
          </cell>
          <cell r="F1805">
            <v>0</v>
          </cell>
          <cell r="G1805">
            <v>0</v>
          </cell>
          <cell r="H1805">
            <v>0</v>
          </cell>
          <cell r="I1805">
            <v>0</v>
          </cell>
          <cell r="J1805">
            <v>0</v>
          </cell>
          <cell r="K1805">
            <v>0</v>
          </cell>
          <cell r="L1805" t="str">
            <v>M2</v>
          </cell>
          <cell r="M1805">
            <v>23.3</v>
          </cell>
        </row>
        <row r="1806">
          <cell r="A1806" t="str">
            <v>17.37</v>
          </cell>
          <cell r="B1806" t="str">
            <v>SUDECAP</v>
          </cell>
          <cell r="C1806" t="str">
            <v>SISTEMA PARA SUPERFICIES GALVANIZADAS</v>
          </cell>
          <cell r="D1806">
            <v>0</v>
          </cell>
          <cell r="E1806">
            <v>0</v>
          </cell>
          <cell r="F1806">
            <v>0</v>
          </cell>
          <cell r="G1806">
            <v>0</v>
          </cell>
          <cell r="H1806">
            <v>0</v>
          </cell>
          <cell r="I1806">
            <v>0</v>
          </cell>
          <cell r="J1806">
            <v>0</v>
          </cell>
          <cell r="K1806">
            <v>0</v>
          </cell>
          <cell r="L1806">
            <v>0</v>
          </cell>
          <cell r="M1806">
            <v>0</v>
          </cell>
        </row>
        <row r="1807">
          <cell r="A1807" t="str">
            <v>17.37.01</v>
          </cell>
          <cell r="B1807" t="str">
            <v>SUDECAP</v>
          </cell>
          <cell r="C1807" t="str">
            <v>ACABAMENTO NATURAL COM FUNDO SISTEMA ACRILICO</v>
          </cell>
          <cell r="D1807">
            <v>0</v>
          </cell>
          <cell r="E1807">
            <v>0</v>
          </cell>
          <cell r="F1807">
            <v>0</v>
          </cell>
          <cell r="G1807">
            <v>0</v>
          </cell>
          <cell r="H1807">
            <v>0</v>
          </cell>
          <cell r="I1807">
            <v>0</v>
          </cell>
          <cell r="J1807">
            <v>0</v>
          </cell>
          <cell r="K1807">
            <v>0</v>
          </cell>
          <cell r="L1807" t="str">
            <v>M2</v>
          </cell>
          <cell r="M1807">
            <v>15.23</v>
          </cell>
        </row>
        <row r="1808">
          <cell r="A1808" t="str">
            <v>17.37.03</v>
          </cell>
          <cell r="B1808" t="str">
            <v>SUDECAP</v>
          </cell>
          <cell r="C1808" t="str">
            <v>ACABAMENTO NATURAL COM FUNDO, SISTEMA ESMALTE</v>
          </cell>
          <cell r="D1808">
            <v>0</v>
          </cell>
          <cell r="E1808">
            <v>0</v>
          </cell>
          <cell r="F1808">
            <v>0</v>
          </cell>
          <cell r="G1808">
            <v>0</v>
          </cell>
          <cell r="H1808">
            <v>0</v>
          </cell>
          <cell r="I1808">
            <v>0</v>
          </cell>
          <cell r="J1808">
            <v>0</v>
          </cell>
          <cell r="K1808">
            <v>0</v>
          </cell>
          <cell r="L1808" t="str">
            <v>M2</v>
          </cell>
          <cell r="M1808">
            <v>18.05</v>
          </cell>
        </row>
        <row r="1809">
          <cell r="A1809" t="str">
            <v>17.41</v>
          </cell>
          <cell r="B1809" t="str">
            <v>SUDECAP</v>
          </cell>
          <cell r="C1809" t="str">
            <v>ENVERNIZAMENTO POLIURETANO MADEIRA RESINOSA</v>
          </cell>
          <cell r="D1809">
            <v>0</v>
          </cell>
          <cell r="E1809">
            <v>0</v>
          </cell>
          <cell r="F1809">
            <v>0</v>
          </cell>
          <cell r="G1809">
            <v>0</v>
          </cell>
          <cell r="H1809">
            <v>0</v>
          </cell>
          <cell r="I1809">
            <v>0</v>
          </cell>
          <cell r="J1809">
            <v>0</v>
          </cell>
          <cell r="K1809">
            <v>0</v>
          </cell>
          <cell r="L1809">
            <v>0</v>
          </cell>
          <cell r="M1809">
            <v>0</v>
          </cell>
        </row>
        <row r="1810">
          <cell r="A1810" t="str">
            <v>17.41.05</v>
          </cell>
          <cell r="B1810" t="str">
            <v>SUDECAP</v>
          </cell>
          <cell r="C1810" t="str">
            <v>POLIURETANO AROMATICO FOSCO EM ESQUADRIA MADEIRA</v>
          </cell>
          <cell r="D1810">
            <v>0</v>
          </cell>
          <cell r="E1810">
            <v>0</v>
          </cell>
          <cell r="F1810">
            <v>0</v>
          </cell>
          <cell r="G1810">
            <v>0</v>
          </cell>
          <cell r="H1810">
            <v>0</v>
          </cell>
          <cell r="I1810">
            <v>0</v>
          </cell>
          <cell r="J1810">
            <v>0</v>
          </cell>
          <cell r="K1810">
            <v>0</v>
          </cell>
          <cell r="L1810" t="str">
            <v>M2</v>
          </cell>
          <cell r="M1810">
            <v>21.53</v>
          </cell>
        </row>
        <row r="1811">
          <cell r="A1811" t="str">
            <v>17.41.06</v>
          </cell>
          <cell r="B1811" t="str">
            <v>SUDECAP</v>
          </cell>
          <cell r="C1811" t="str">
            <v>POLIURETANO AROMATICO ALTO-BRILHO EM ESQ. MADEIRA</v>
          </cell>
          <cell r="D1811">
            <v>0</v>
          </cell>
          <cell r="E1811">
            <v>0</v>
          </cell>
          <cell r="F1811">
            <v>0</v>
          </cell>
          <cell r="G1811">
            <v>0</v>
          </cell>
          <cell r="H1811">
            <v>0</v>
          </cell>
          <cell r="I1811">
            <v>0</v>
          </cell>
          <cell r="J1811">
            <v>0</v>
          </cell>
          <cell r="K1811">
            <v>0</v>
          </cell>
          <cell r="L1811" t="str">
            <v>M2</v>
          </cell>
          <cell r="M1811">
            <v>21.53</v>
          </cell>
        </row>
        <row r="1812">
          <cell r="A1812" t="str">
            <v>17.41.07</v>
          </cell>
          <cell r="B1812" t="str">
            <v>SUDECAP</v>
          </cell>
          <cell r="C1812" t="str">
            <v>POLIURETANO FOSCO SOBRE PEÇAS DE MADEIRA</v>
          </cell>
          <cell r="D1812">
            <v>0</v>
          </cell>
          <cell r="E1812">
            <v>0</v>
          </cell>
          <cell r="F1812">
            <v>0</v>
          </cell>
          <cell r="G1812">
            <v>0</v>
          </cell>
          <cell r="H1812">
            <v>0</v>
          </cell>
          <cell r="I1812">
            <v>0</v>
          </cell>
          <cell r="J1812">
            <v>0</v>
          </cell>
          <cell r="K1812">
            <v>0</v>
          </cell>
          <cell r="L1812" t="str">
            <v>M2</v>
          </cell>
          <cell r="M1812">
            <v>21.53</v>
          </cell>
        </row>
        <row r="1813">
          <cell r="A1813" t="str">
            <v>17.42</v>
          </cell>
          <cell r="B1813" t="str">
            <v>SUDECAP</v>
          </cell>
          <cell r="C1813" t="str">
            <v>ENVERNIZAMENTO POLIURETANO MADEIRA NAO RESINOSA</v>
          </cell>
          <cell r="D1813">
            <v>0</v>
          </cell>
          <cell r="E1813">
            <v>0</v>
          </cell>
          <cell r="F1813">
            <v>0</v>
          </cell>
          <cell r="G1813">
            <v>0</v>
          </cell>
          <cell r="H1813">
            <v>0</v>
          </cell>
          <cell r="I1813">
            <v>0</v>
          </cell>
          <cell r="J1813">
            <v>0</v>
          </cell>
          <cell r="K1813">
            <v>0</v>
          </cell>
          <cell r="L1813">
            <v>0</v>
          </cell>
          <cell r="M1813">
            <v>0</v>
          </cell>
        </row>
        <row r="1814">
          <cell r="A1814" t="str">
            <v>17.42.05</v>
          </cell>
          <cell r="B1814" t="str">
            <v>SUDECAP</v>
          </cell>
          <cell r="C1814" t="str">
            <v>POLIURETANO FOSCO SOBRE ESQUADRIA DE MADEIRA</v>
          </cell>
          <cell r="D1814">
            <v>0</v>
          </cell>
          <cell r="E1814">
            <v>0</v>
          </cell>
          <cell r="F1814">
            <v>0</v>
          </cell>
          <cell r="G1814">
            <v>0</v>
          </cell>
          <cell r="H1814">
            <v>0</v>
          </cell>
          <cell r="I1814">
            <v>0</v>
          </cell>
          <cell r="J1814">
            <v>0</v>
          </cell>
          <cell r="K1814">
            <v>0</v>
          </cell>
          <cell r="L1814" t="str">
            <v>M2</v>
          </cell>
          <cell r="M1814">
            <v>24.92</v>
          </cell>
        </row>
        <row r="1815">
          <cell r="A1815" t="str">
            <v>17.42.07</v>
          </cell>
          <cell r="B1815" t="str">
            <v>SUDECAP</v>
          </cell>
          <cell r="C1815" t="str">
            <v>POLIURETANO FOSCO SOBRE PEÇAS E FORROS DE MADEIRA</v>
          </cell>
          <cell r="D1815">
            <v>0</v>
          </cell>
          <cell r="E1815">
            <v>0</v>
          </cell>
          <cell r="F1815">
            <v>0</v>
          </cell>
          <cell r="G1815">
            <v>0</v>
          </cell>
          <cell r="H1815">
            <v>0</v>
          </cell>
          <cell r="I1815">
            <v>0</v>
          </cell>
          <cell r="J1815">
            <v>0</v>
          </cell>
          <cell r="K1815">
            <v>0</v>
          </cell>
          <cell r="L1815" t="str">
            <v>M2</v>
          </cell>
          <cell r="M1815">
            <v>21.53</v>
          </cell>
        </row>
        <row r="1816">
          <cell r="A1816" t="str">
            <v>17.42.15</v>
          </cell>
          <cell r="B1816" t="str">
            <v>SUDECAP</v>
          </cell>
          <cell r="C1816" t="str">
            <v>POLIURETANO ALIFATICO FOSCO EM FORRO DE MADEIRA</v>
          </cell>
          <cell r="D1816">
            <v>0</v>
          </cell>
          <cell r="E1816">
            <v>0</v>
          </cell>
          <cell r="F1816">
            <v>0</v>
          </cell>
          <cell r="G1816">
            <v>0</v>
          </cell>
          <cell r="H1816">
            <v>0</v>
          </cell>
          <cell r="I1816">
            <v>0</v>
          </cell>
          <cell r="J1816">
            <v>0</v>
          </cell>
          <cell r="K1816">
            <v>0</v>
          </cell>
          <cell r="L1816" t="str">
            <v>M2</v>
          </cell>
          <cell r="M1816">
            <v>21.53</v>
          </cell>
        </row>
        <row r="1817">
          <cell r="A1817" t="str">
            <v>17.44</v>
          </cell>
          <cell r="B1817" t="str">
            <v>SUDECAP</v>
          </cell>
          <cell r="C1817" t="str">
            <v>TRATAMENTO (SUPERF.CONCR.PEDRAS ALVENARIA/CERAMICOS)</v>
          </cell>
          <cell r="D1817">
            <v>0</v>
          </cell>
          <cell r="E1817">
            <v>0</v>
          </cell>
          <cell r="F1817">
            <v>0</v>
          </cell>
          <cell r="G1817">
            <v>0</v>
          </cell>
          <cell r="H1817">
            <v>0</v>
          </cell>
          <cell r="I1817">
            <v>0</v>
          </cell>
          <cell r="J1817">
            <v>0</v>
          </cell>
          <cell r="K1817">
            <v>0</v>
          </cell>
          <cell r="L1817">
            <v>0</v>
          </cell>
          <cell r="M1817">
            <v>0</v>
          </cell>
        </row>
        <row r="1818">
          <cell r="A1818" t="str">
            <v>17.44.01</v>
          </cell>
          <cell r="B1818" t="str">
            <v>SUDECAP</v>
          </cell>
          <cell r="C1818" t="str">
            <v>POLIMENTO INCLUS. ESTUCAMENTO DE CONCRETO APARENTE</v>
          </cell>
          <cell r="D1818">
            <v>0</v>
          </cell>
          <cell r="E1818">
            <v>0</v>
          </cell>
          <cell r="F1818">
            <v>0</v>
          </cell>
          <cell r="G1818">
            <v>0</v>
          </cell>
          <cell r="H1818">
            <v>0</v>
          </cell>
          <cell r="I1818">
            <v>0</v>
          </cell>
          <cell r="J1818">
            <v>0</v>
          </cell>
          <cell r="K1818">
            <v>0</v>
          </cell>
          <cell r="L1818" t="str">
            <v>M2</v>
          </cell>
          <cell r="M1818">
            <v>11.77</v>
          </cell>
        </row>
        <row r="1819">
          <cell r="A1819" t="str">
            <v>17.44.03</v>
          </cell>
          <cell r="B1819" t="str">
            <v>SUDECAP</v>
          </cell>
          <cell r="C1819" t="str">
            <v>VERNIZ ACRILICO SOBRE CONCRETO APARENTE A 2 DEMAOS</v>
          </cell>
          <cell r="D1819">
            <v>0</v>
          </cell>
          <cell r="E1819">
            <v>0</v>
          </cell>
          <cell r="F1819">
            <v>0</v>
          </cell>
          <cell r="G1819">
            <v>0</v>
          </cell>
          <cell r="H1819">
            <v>0</v>
          </cell>
          <cell r="I1819">
            <v>0</v>
          </cell>
          <cell r="J1819">
            <v>0</v>
          </cell>
          <cell r="K1819">
            <v>0</v>
          </cell>
          <cell r="L1819" t="str">
            <v>M2</v>
          </cell>
          <cell r="M1819">
            <v>8.3000000000000007</v>
          </cell>
        </row>
        <row r="1820">
          <cell r="A1820" t="str">
            <v>17.44.05</v>
          </cell>
          <cell r="B1820" t="str">
            <v>SUDECAP</v>
          </cell>
          <cell r="C1820" t="str">
            <v>SILICONE SOBRE CONCRETO</v>
          </cell>
          <cell r="D1820">
            <v>0</v>
          </cell>
          <cell r="E1820">
            <v>0</v>
          </cell>
          <cell r="F1820">
            <v>0</v>
          </cell>
          <cell r="G1820">
            <v>0</v>
          </cell>
          <cell r="H1820">
            <v>0</v>
          </cell>
          <cell r="I1820">
            <v>0</v>
          </cell>
          <cell r="J1820">
            <v>0</v>
          </cell>
          <cell r="K1820">
            <v>0</v>
          </cell>
          <cell r="L1820" t="str">
            <v>M2</v>
          </cell>
          <cell r="M1820">
            <v>22.56</v>
          </cell>
        </row>
        <row r="1821">
          <cell r="A1821" t="str">
            <v>17.44.07</v>
          </cell>
          <cell r="B1821" t="str">
            <v>SUDECAP</v>
          </cell>
          <cell r="C1821" t="str">
            <v>SILICONE SOBRE  ALVENARIA, PEDRA OU CERAMICOS</v>
          </cell>
          <cell r="D1821">
            <v>0</v>
          </cell>
          <cell r="E1821">
            <v>0</v>
          </cell>
          <cell r="F1821">
            <v>0</v>
          </cell>
          <cell r="G1821">
            <v>0</v>
          </cell>
          <cell r="H1821">
            <v>0</v>
          </cell>
          <cell r="I1821">
            <v>0</v>
          </cell>
          <cell r="J1821">
            <v>0</v>
          </cell>
          <cell r="K1821">
            <v>0</v>
          </cell>
          <cell r="L1821" t="str">
            <v>M2</v>
          </cell>
          <cell r="M1821">
            <v>24.59</v>
          </cell>
        </row>
        <row r="1822">
          <cell r="A1822" t="str">
            <v>17.45</v>
          </cell>
          <cell r="B1822" t="str">
            <v>SUDECAP</v>
          </cell>
          <cell r="C1822" t="str">
            <v>ENCERAMENTO</v>
          </cell>
          <cell r="D1822">
            <v>0</v>
          </cell>
          <cell r="E1822">
            <v>0</v>
          </cell>
          <cell r="F1822">
            <v>0</v>
          </cell>
          <cell r="G1822">
            <v>0</v>
          </cell>
          <cell r="H1822">
            <v>0</v>
          </cell>
          <cell r="I1822">
            <v>0</v>
          </cell>
          <cell r="J1822">
            <v>0</v>
          </cell>
          <cell r="K1822">
            <v>0</v>
          </cell>
          <cell r="L1822">
            <v>0</v>
          </cell>
          <cell r="M1822">
            <v>0</v>
          </cell>
        </row>
        <row r="1823">
          <cell r="A1823" t="str">
            <v>17.45.05</v>
          </cell>
          <cell r="B1823" t="str">
            <v>SUDECAP</v>
          </cell>
          <cell r="C1823" t="str">
            <v>SOBRE ESQUADRIA DE MADEIRA</v>
          </cell>
          <cell r="D1823">
            <v>0</v>
          </cell>
          <cell r="E1823">
            <v>0</v>
          </cell>
          <cell r="F1823">
            <v>0</v>
          </cell>
          <cell r="G1823">
            <v>0</v>
          </cell>
          <cell r="H1823">
            <v>0</v>
          </cell>
          <cell r="I1823">
            <v>0</v>
          </cell>
          <cell r="J1823">
            <v>0</v>
          </cell>
          <cell r="K1823">
            <v>0</v>
          </cell>
          <cell r="L1823" t="str">
            <v>M2</v>
          </cell>
          <cell r="M1823">
            <v>33.270000000000003</v>
          </cell>
        </row>
        <row r="1824">
          <cell r="A1824" t="str">
            <v>17.50</v>
          </cell>
          <cell r="B1824" t="str">
            <v>SUDECAP</v>
          </cell>
          <cell r="C1824" t="str">
            <v>PINTURA DE QUADRAS, PATIOS E ESTACIONAMENTO</v>
          </cell>
          <cell r="D1824">
            <v>0</v>
          </cell>
          <cell r="E1824">
            <v>0</v>
          </cell>
          <cell r="F1824">
            <v>0</v>
          </cell>
          <cell r="G1824">
            <v>0</v>
          </cell>
          <cell r="H1824">
            <v>0</v>
          </cell>
          <cell r="I1824">
            <v>0</v>
          </cell>
          <cell r="J1824">
            <v>0</v>
          </cell>
          <cell r="K1824">
            <v>0</v>
          </cell>
          <cell r="L1824">
            <v>0</v>
          </cell>
          <cell r="M1824">
            <v>0</v>
          </cell>
        </row>
        <row r="1825">
          <cell r="A1825" t="str">
            <v>17.50.01</v>
          </cell>
          <cell r="B1825" t="str">
            <v>SUDECAP</v>
          </cell>
          <cell r="C1825" t="str">
            <v>PINTURA DE DEMARCAÇAO DE QUADRAS SISTEMA ACRILICO</v>
          </cell>
          <cell r="D1825">
            <v>0</v>
          </cell>
          <cell r="E1825">
            <v>0</v>
          </cell>
          <cell r="F1825">
            <v>0</v>
          </cell>
          <cell r="G1825">
            <v>0</v>
          </cell>
          <cell r="H1825">
            <v>0</v>
          </cell>
          <cell r="I1825">
            <v>0</v>
          </cell>
          <cell r="J1825">
            <v>0</v>
          </cell>
          <cell r="K1825">
            <v>0</v>
          </cell>
          <cell r="L1825" t="str">
            <v>M</v>
          </cell>
          <cell r="M1825">
            <v>3.78</v>
          </cell>
        </row>
        <row r="1826">
          <cell r="A1826" t="str">
            <v>17.50.11</v>
          </cell>
          <cell r="B1826" t="str">
            <v>SUDECAP</v>
          </cell>
          <cell r="C1826" t="str">
            <v>C/LATEX ACRILICA INCL.PINT.DE LIGACAO EMULSIONADA</v>
          </cell>
          <cell r="D1826">
            <v>0</v>
          </cell>
          <cell r="E1826">
            <v>0</v>
          </cell>
          <cell r="F1826">
            <v>0</v>
          </cell>
          <cell r="G1826">
            <v>0</v>
          </cell>
          <cell r="H1826">
            <v>0</v>
          </cell>
          <cell r="I1826">
            <v>0</v>
          </cell>
          <cell r="J1826">
            <v>0</v>
          </cell>
          <cell r="K1826">
            <v>0</v>
          </cell>
          <cell r="L1826" t="str">
            <v>M2</v>
          </cell>
          <cell r="M1826">
            <v>12.44</v>
          </cell>
        </row>
        <row r="1827">
          <cell r="A1827" t="str">
            <v>18</v>
          </cell>
          <cell r="B1827">
            <v>0</v>
          </cell>
          <cell r="C1827" t="str">
            <v>SERVICOS DIVERSOS</v>
          </cell>
          <cell r="D1827">
            <v>0</v>
          </cell>
          <cell r="E1827">
            <v>0</v>
          </cell>
          <cell r="F1827">
            <v>0</v>
          </cell>
          <cell r="G1827">
            <v>0</v>
          </cell>
          <cell r="H1827">
            <v>0</v>
          </cell>
          <cell r="I1827">
            <v>0</v>
          </cell>
          <cell r="J1827">
            <v>0</v>
          </cell>
          <cell r="K1827">
            <v>0</v>
          </cell>
          <cell r="L1827">
            <v>0</v>
          </cell>
          <cell r="M1827">
            <v>0</v>
          </cell>
        </row>
        <row r="1828">
          <cell r="A1828" t="str">
            <v>18.02</v>
          </cell>
          <cell r="B1828" t="str">
            <v>SUDECAP</v>
          </cell>
          <cell r="C1828" t="str">
            <v>EQUIPAMENTOS ESPORTIVOS</v>
          </cell>
          <cell r="D1828">
            <v>0</v>
          </cell>
          <cell r="E1828">
            <v>0</v>
          </cell>
          <cell r="F1828">
            <v>0</v>
          </cell>
          <cell r="G1828">
            <v>0</v>
          </cell>
          <cell r="H1828">
            <v>0</v>
          </cell>
          <cell r="I1828">
            <v>0</v>
          </cell>
          <cell r="J1828">
            <v>0</v>
          </cell>
          <cell r="K1828">
            <v>0</v>
          </cell>
          <cell r="L1828">
            <v>0</v>
          </cell>
          <cell r="M1828">
            <v>0</v>
          </cell>
        </row>
        <row r="1829">
          <cell r="A1829" t="str">
            <v>18.02.05</v>
          </cell>
          <cell r="B1829" t="str">
            <v>SUDECAP</v>
          </cell>
          <cell r="C1829" t="str">
            <v>TRAVE FUTEBOL SALAO F.G. D=76MM C/REDE NYLON DUPLO</v>
          </cell>
          <cell r="D1829">
            <v>0</v>
          </cell>
          <cell r="E1829">
            <v>0</v>
          </cell>
          <cell r="F1829">
            <v>0</v>
          </cell>
          <cell r="G1829">
            <v>0</v>
          </cell>
          <cell r="H1829">
            <v>0</v>
          </cell>
          <cell r="I1829">
            <v>0</v>
          </cell>
          <cell r="J1829">
            <v>0</v>
          </cell>
          <cell r="K1829">
            <v>0</v>
          </cell>
          <cell r="L1829" t="str">
            <v>UN</v>
          </cell>
          <cell r="M1829">
            <v>1063.49</v>
          </cell>
        </row>
        <row r="1830">
          <cell r="A1830" t="str">
            <v>18.02.08</v>
          </cell>
          <cell r="B1830" t="str">
            <v>SUDECAP</v>
          </cell>
          <cell r="C1830" t="str">
            <v>TRAVE FUTEBOL CAMPO F.G. D=100MM REDE NYLON DUPLO</v>
          </cell>
          <cell r="D1830">
            <v>0</v>
          </cell>
          <cell r="E1830">
            <v>0</v>
          </cell>
          <cell r="F1830">
            <v>0</v>
          </cell>
          <cell r="G1830">
            <v>0</v>
          </cell>
          <cell r="H1830">
            <v>0</v>
          </cell>
          <cell r="I1830">
            <v>0</v>
          </cell>
          <cell r="J1830">
            <v>0</v>
          </cell>
          <cell r="K1830">
            <v>0</v>
          </cell>
          <cell r="L1830" t="str">
            <v>UN</v>
          </cell>
          <cell r="M1830">
            <v>2347.11</v>
          </cell>
        </row>
        <row r="1831">
          <cell r="A1831" t="str">
            <v>18.02.13</v>
          </cell>
          <cell r="B1831" t="str">
            <v>SUDECAP</v>
          </cell>
          <cell r="C1831" t="str">
            <v>REDE VOLEY COM MASTROS DE TUBOS F.G. D=76MM</v>
          </cell>
          <cell r="D1831">
            <v>0</v>
          </cell>
          <cell r="E1831">
            <v>0</v>
          </cell>
          <cell r="F1831">
            <v>0</v>
          </cell>
          <cell r="G1831">
            <v>0</v>
          </cell>
          <cell r="H1831">
            <v>0</v>
          </cell>
          <cell r="I1831">
            <v>0</v>
          </cell>
          <cell r="J1831">
            <v>0</v>
          </cell>
          <cell r="K1831">
            <v>0</v>
          </cell>
          <cell r="L1831" t="str">
            <v>CJ</v>
          </cell>
          <cell r="M1831">
            <v>840.28</v>
          </cell>
        </row>
        <row r="1832">
          <cell r="A1832" t="str">
            <v>18.02.17</v>
          </cell>
          <cell r="B1832" t="str">
            <v>SUDECAP</v>
          </cell>
          <cell r="C1832" t="str">
            <v>REDE DE PETECA COM MASTROS DE TUBOS F.G. D=76MM</v>
          </cell>
          <cell r="D1832">
            <v>0</v>
          </cell>
          <cell r="E1832">
            <v>0</v>
          </cell>
          <cell r="F1832">
            <v>0</v>
          </cell>
          <cell r="G1832">
            <v>0</v>
          </cell>
          <cell r="H1832">
            <v>0</v>
          </cell>
          <cell r="I1832">
            <v>0</v>
          </cell>
          <cell r="J1832">
            <v>0</v>
          </cell>
          <cell r="K1832">
            <v>0</v>
          </cell>
          <cell r="L1832" t="str">
            <v>CJ</v>
          </cell>
          <cell r="M1832">
            <v>840.28</v>
          </cell>
        </row>
        <row r="1833">
          <cell r="A1833" t="str">
            <v>18.02.23</v>
          </cell>
          <cell r="B1833" t="str">
            <v>SUDECAP</v>
          </cell>
          <cell r="C1833" t="str">
            <v>TABELA BASQUETE OFICIAL C/ESTR. SUPORTE PISO</v>
          </cell>
          <cell r="D1833">
            <v>0</v>
          </cell>
          <cell r="E1833">
            <v>0</v>
          </cell>
          <cell r="F1833">
            <v>0</v>
          </cell>
          <cell r="G1833">
            <v>0</v>
          </cell>
          <cell r="H1833">
            <v>0</v>
          </cell>
          <cell r="I1833">
            <v>0</v>
          </cell>
          <cell r="J1833">
            <v>0</v>
          </cell>
          <cell r="K1833">
            <v>0</v>
          </cell>
          <cell r="L1833" t="str">
            <v>UN</v>
          </cell>
          <cell r="M1833">
            <v>1901.57</v>
          </cell>
        </row>
        <row r="1834">
          <cell r="A1834" t="str">
            <v>18.05</v>
          </cell>
          <cell r="B1834" t="str">
            <v>SUDECAP</v>
          </cell>
          <cell r="C1834" t="str">
            <v>PLACAS</v>
          </cell>
          <cell r="D1834">
            <v>0</v>
          </cell>
          <cell r="E1834">
            <v>0</v>
          </cell>
          <cell r="F1834">
            <v>0</v>
          </cell>
          <cell r="G1834">
            <v>0</v>
          </cell>
          <cell r="H1834">
            <v>0</v>
          </cell>
          <cell r="I1834">
            <v>0</v>
          </cell>
          <cell r="J1834">
            <v>0</v>
          </cell>
          <cell r="K1834">
            <v>0</v>
          </cell>
          <cell r="L1834">
            <v>0</v>
          </cell>
          <cell r="M1834">
            <v>0</v>
          </cell>
        </row>
        <row r="1835">
          <cell r="A1835" t="str">
            <v>18.05.03</v>
          </cell>
          <cell r="B1835" t="str">
            <v>SUDECAP</v>
          </cell>
          <cell r="C1835" t="str">
            <v>DE DENOMINAÇAO DE RUA, EM FERRO ESMALTADO 45X20 CM</v>
          </cell>
          <cell r="D1835">
            <v>0</v>
          </cell>
          <cell r="E1835">
            <v>0</v>
          </cell>
          <cell r="F1835">
            <v>0</v>
          </cell>
          <cell r="G1835">
            <v>0</v>
          </cell>
          <cell r="H1835">
            <v>0</v>
          </cell>
          <cell r="I1835">
            <v>0</v>
          </cell>
          <cell r="J1835">
            <v>0</v>
          </cell>
          <cell r="K1835">
            <v>0</v>
          </cell>
          <cell r="L1835" t="str">
            <v>UN</v>
          </cell>
          <cell r="M1835">
            <v>72.25</v>
          </cell>
        </row>
        <row r="1836">
          <cell r="A1836" t="str">
            <v>18.05.05</v>
          </cell>
          <cell r="B1836" t="str">
            <v>SUDECAP</v>
          </cell>
          <cell r="C1836" t="str">
            <v>DE INAUGURAÇAO, EM ALUMINIO FUNDIDO 60 X 40 CM</v>
          </cell>
          <cell r="D1836">
            <v>0</v>
          </cell>
          <cell r="E1836">
            <v>0</v>
          </cell>
          <cell r="F1836">
            <v>0</v>
          </cell>
          <cell r="G1836">
            <v>0</v>
          </cell>
          <cell r="H1836">
            <v>0</v>
          </cell>
          <cell r="I1836">
            <v>0</v>
          </cell>
          <cell r="J1836">
            <v>0</v>
          </cell>
          <cell r="K1836">
            <v>0</v>
          </cell>
          <cell r="L1836" t="str">
            <v>UN</v>
          </cell>
          <cell r="M1836">
            <v>334.6</v>
          </cell>
        </row>
        <row r="1837">
          <cell r="A1837" t="str">
            <v>18.05.10</v>
          </cell>
          <cell r="B1837" t="str">
            <v>SUDECAP</v>
          </cell>
          <cell r="C1837" t="str">
            <v>PLACA DE CONCRETO ARMADO, FCK&gt;= 13,5 MPA, POLIDA</v>
          </cell>
          <cell r="D1837">
            <v>0</v>
          </cell>
          <cell r="E1837">
            <v>0</v>
          </cell>
          <cell r="F1837">
            <v>0</v>
          </cell>
          <cell r="G1837">
            <v>0</v>
          </cell>
          <cell r="H1837">
            <v>0</v>
          </cell>
          <cell r="I1837">
            <v>0</v>
          </cell>
          <cell r="J1837">
            <v>0</v>
          </cell>
          <cell r="K1837">
            <v>0</v>
          </cell>
          <cell r="L1837" t="str">
            <v>UN</v>
          </cell>
          <cell r="M1837">
            <v>455.82</v>
          </cell>
        </row>
        <row r="1838">
          <cell r="A1838" t="str">
            <v>18.05.17</v>
          </cell>
          <cell r="B1838" t="str">
            <v>SUDECAP</v>
          </cell>
          <cell r="C1838" t="str">
            <v>DE ALUMINIO FUNDIDO 3 X 3 CM C/ NUMERAÇAO DE PORTA</v>
          </cell>
          <cell r="D1838">
            <v>0</v>
          </cell>
          <cell r="E1838">
            <v>0</v>
          </cell>
          <cell r="F1838">
            <v>0</v>
          </cell>
          <cell r="G1838">
            <v>0</v>
          </cell>
          <cell r="H1838">
            <v>0</v>
          </cell>
          <cell r="I1838">
            <v>0</v>
          </cell>
          <cell r="J1838">
            <v>0</v>
          </cell>
          <cell r="K1838">
            <v>0</v>
          </cell>
          <cell r="L1838" t="str">
            <v>UN</v>
          </cell>
          <cell r="M1838">
            <v>9.18</v>
          </cell>
        </row>
        <row r="1839">
          <cell r="A1839" t="str">
            <v>18.05.21</v>
          </cell>
          <cell r="B1839" t="str">
            <v>SUDECAP</v>
          </cell>
          <cell r="C1839" t="str">
            <v>CHAPINHA DE ALUMINIO/LATAO, D= 3CM, C/ Nº IMPRESSO</v>
          </cell>
          <cell r="D1839">
            <v>0</v>
          </cell>
          <cell r="E1839">
            <v>0</v>
          </cell>
          <cell r="F1839">
            <v>0</v>
          </cell>
          <cell r="G1839">
            <v>0</v>
          </cell>
          <cell r="H1839">
            <v>0</v>
          </cell>
          <cell r="I1839">
            <v>0</v>
          </cell>
          <cell r="J1839">
            <v>0</v>
          </cell>
          <cell r="K1839">
            <v>0</v>
          </cell>
          <cell r="L1839" t="str">
            <v>UN</v>
          </cell>
          <cell r="M1839">
            <v>5.48</v>
          </cell>
        </row>
        <row r="1840">
          <cell r="A1840" t="str">
            <v>18.05.22</v>
          </cell>
          <cell r="B1840" t="str">
            <v>SUDECAP</v>
          </cell>
          <cell r="C1840" t="str">
            <v>PLACA ALUM.ANODIZADO NATURAL 25X25CM,E=1,5MM IDENT</v>
          </cell>
          <cell r="D1840">
            <v>0</v>
          </cell>
          <cell r="E1840">
            <v>0</v>
          </cell>
          <cell r="F1840">
            <v>0</v>
          </cell>
          <cell r="G1840">
            <v>0</v>
          </cell>
          <cell r="H1840">
            <v>0</v>
          </cell>
          <cell r="I1840">
            <v>0</v>
          </cell>
          <cell r="J1840">
            <v>0</v>
          </cell>
          <cell r="K1840">
            <v>0</v>
          </cell>
          <cell r="L1840" t="str">
            <v>UN</v>
          </cell>
          <cell r="M1840">
            <v>53.82</v>
          </cell>
        </row>
        <row r="1841">
          <cell r="A1841" t="str">
            <v>18.05.23</v>
          </cell>
          <cell r="B1841" t="str">
            <v>SUDECAP</v>
          </cell>
          <cell r="C1841" t="str">
            <v>PLACA CHAPA AÇO ESCOVADO 25X12CM,E=1,0MM P/IDENTIF</v>
          </cell>
          <cell r="D1841">
            <v>0</v>
          </cell>
          <cell r="E1841">
            <v>0</v>
          </cell>
          <cell r="F1841">
            <v>0</v>
          </cell>
          <cell r="G1841">
            <v>0</v>
          </cell>
          <cell r="H1841">
            <v>0</v>
          </cell>
          <cell r="I1841">
            <v>0</v>
          </cell>
          <cell r="J1841">
            <v>0</v>
          </cell>
          <cell r="K1841">
            <v>0</v>
          </cell>
          <cell r="L1841" t="str">
            <v>UN</v>
          </cell>
          <cell r="M1841">
            <v>43.82</v>
          </cell>
        </row>
        <row r="1842">
          <cell r="A1842" t="str">
            <v>18.05.24</v>
          </cell>
          <cell r="B1842" t="str">
            <v>SUDECAP</v>
          </cell>
          <cell r="C1842" t="str">
            <v>PLACA ALUM.ANOD.70X61CM,FIX.C/METALON C/ 6 INDIC.</v>
          </cell>
          <cell r="D1842">
            <v>0</v>
          </cell>
          <cell r="E1842">
            <v>0</v>
          </cell>
          <cell r="F1842">
            <v>0</v>
          </cell>
          <cell r="G1842">
            <v>0</v>
          </cell>
          <cell r="H1842">
            <v>0</v>
          </cell>
          <cell r="I1842">
            <v>0</v>
          </cell>
          <cell r="J1842">
            <v>0</v>
          </cell>
          <cell r="K1842">
            <v>0</v>
          </cell>
          <cell r="L1842" t="str">
            <v>UN</v>
          </cell>
          <cell r="M1842">
            <v>209.19</v>
          </cell>
        </row>
        <row r="1843">
          <cell r="A1843" t="str">
            <v>18.05.25</v>
          </cell>
          <cell r="B1843" t="str">
            <v>SUDECAP</v>
          </cell>
          <cell r="C1843" t="str">
            <v>PLACA 1,20X1,30M C/MOLDURA TUBO D=50MM CHAPA 50CM</v>
          </cell>
          <cell r="D1843">
            <v>0</v>
          </cell>
          <cell r="E1843">
            <v>0</v>
          </cell>
          <cell r="F1843">
            <v>0</v>
          </cell>
          <cell r="G1843">
            <v>0</v>
          </cell>
          <cell r="H1843">
            <v>0</v>
          </cell>
          <cell r="I1843">
            <v>0</v>
          </cell>
          <cell r="J1843">
            <v>0</v>
          </cell>
          <cell r="K1843">
            <v>0</v>
          </cell>
          <cell r="L1843" t="str">
            <v>UN</v>
          </cell>
          <cell r="M1843">
            <v>964.19</v>
          </cell>
        </row>
        <row r="1844">
          <cell r="A1844" t="str">
            <v>18.05.26</v>
          </cell>
          <cell r="B1844" t="str">
            <v>SUDECAP</v>
          </cell>
          <cell r="C1844" t="str">
            <v>PLACA 1,20X1,30M C/MOLDURA TUBO D=50MM CHAPA 90CM</v>
          </cell>
          <cell r="D1844">
            <v>0</v>
          </cell>
          <cell r="E1844">
            <v>0</v>
          </cell>
          <cell r="F1844">
            <v>0</v>
          </cell>
          <cell r="G1844">
            <v>0</v>
          </cell>
          <cell r="H1844">
            <v>0</v>
          </cell>
          <cell r="I1844">
            <v>0</v>
          </cell>
          <cell r="J1844">
            <v>0</v>
          </cell>
          <cell r="K1844">
            <v>0</v>
          </cell>
          <cell r="L1844" t="str">
            <v>UN</v>
          </cell>
          <cell r="M1844">
            <v>964.19</v>
          </cell>
        </row>
        <row r="1845">
          <cell r="A1845" t="str">
            <v>18.05.27</v>
          </cell>
          <cell r="B1845" t="str">
            <v>SUDECAP</v>
          </cell>
          <cell r="C1845" t="str">
            <v>PLACA CHAPA INOX ESCOV.70X28CM C/2 INDIC.FIX.LAJE</v>
          </cell>
          <cell r="D1845">
            <v>0</v>
          </cell>
          <cell r="E1845">
            <v>0</v>
          </cell>
          <cell r="F1845">
            <v>0</v>
          </cell>
          <cell r="G1845">
            <v>0</v>
          </cell>
          <cell r="H1845">
            <v>0</v>
          </cell>
          <cell r="I1845">
            <v>0</v>
          </cell>
          <cell r="J1845">
            <v>0</v>
          </cell>
          <cell r="K1845">
            <v>0</v>
          </cell>
          <cell r="L1845" t="str">
            <v>UN</v>
          </cell>
          <cell r="M1845">
            <v>289.19</v>
          </cell>
        </row>
        <row r="1846">
          <cell r="A1846" t="str">
            <v>18.05.28</v>
          </cell>
          <cell r="B1846" t="str">
            <v>SUDECAP</v>
          </cell>
          <cell r="C1846" t="str">
            <v>PLACA CHAPA INOX ESCOV.70X44CM C/3 INDIC.FIX.LAJE</v>
          </cell>
          <cell r="D1846">
            <v>0</v>
          </cell>
          <cell r="E1846">
            <v>0</v>
          </cell>
          <cell r="F1846">
            <v>0</v>
          </cell>
          <cell r="G1846">
            <v>0</v>
          </cell>
          <cell r="H1846">
            <v>0</v>
          </cell>
          <cell r="I1846">
            <v>0</v>
          </cell>
          <cell r="J1846">
            <v>0</v>
          </cell>
          <cell r="K1846">
            <v>0</v>
          </cell>
          <cell r="L1846" t="str">
            <v>UN</v>
          </cell>
          <cell r="M1846">
            <v>342.69</v>
          </cell>
        </row>
        <row r="1847">
          <cell r="A1847" t="str">
            <v>18.05.29</v>
          </cell>
          <cell r="B1847" t="str">
            <v>SUDECAP</v>
          </cell>
          <cell r="C1847" t="str">
            <v>PLACA ALUM.15X15CM,C/PICTOGRAMA PELICULA ADESIVA</v>
          </cell>
          <cell r="D1847">
            <v>0</v>
          </cell>
          <cell r="E1847">
            <v>0</v>
          </cell>
          <cell r="F1847">
            <v>0</v>
          </cell>
          <cell r="G1847">
            <v>0</v>
          </cell>
          <cell r="H1847">
            <v>0</v>
          </cell>
          <cell r="I1847">
            <v>0</v>
          </cell>
          <cell r="J1847">
            <v>0</v>
          </cell>
          <cell r="K1847">
            <v>0</v>
          </cell>
          <cell r="L1847" t="str">
            <v>UN</v>
          </cell>
          <cell r="M1847">
            <v>33.049999999999997</v>
          </cell>
        </row>
        <row r="1848">
          <cell r="A1848" t="str">
            <v>18.06</v>
          </cell>
          <cell r="B1848" t="str">
            <v>SUDECAP</v>
          </cell>
          <cell r="C1848" t="str">
            <v>SINALIZAÇÃO TÁTIL E PLACAS EM BRAILLE</v>
          </cell>
          <cell r="D1848">
            <v>0</v>
          </cell>
          <cell r="E1848">
            <v>0</v>
          </cell>
          <cell r="F1848">
            <v>0</v>
          </cell>
          <cell r="G1848">
            <v>0</v>
          </cell>
          <cell r="H1848">
            <v>0</v>
          </cell>
          <cell r="I1848">
            <v>0</v>
          </cell>
          <cell r="J1848">
            <v>0</v>
          </cell>
          <cell r="K1848">
            <v>0</v>
          </cell>
          <cell r="L1848">
            <v>0</v>
          </cell>
          <cell r="M1848">
            <v>0</v>
          </cell>
        </row>
        <row r="1849">
          <cell r="A1849" t="str">
            <v>18.06.01</v>
          </cell>
          <cell r="B1849" t="str">
            <v>SUDECAP</v>
          </cell>
          <cell r="C1849" t="str">
            <v>PLACA TÁTIL EM BRAILLE ALUMÍNIO 30X10 CM &lt;= 3 PALAVRAS</v>
          </cell>
          <cell r="D1849">
            <v>0</v>
          </cell>
          <cell r="E1849">
            <v>0</v>
          </cell>
          <cell r="F1849">
            <v>0</v>
          </cell>
          <cell r="G1849">
            <v>0</v>
          </cell>
          <cell r="H1849">
            <v>0</v>
          </cell>
          <cell r="I1849">
            <v>0</v>
          </cell>
          <cell r="J1849">
            <v>0</v>
          </cell>
          <cell r="K1849">
            <v>0</v>
          </cell>
          <cell r="L1849" t="str">
            <v>UN</v>
          </cell>
          <cell r="M1849">
            <v>57.62</v>
          </cell>
        </row>
        <row r="1850">
          <cell r="A1850" t="str">
            <v>18.06.02</v>
          </cell>
          <cell r="B1850" t="str">
            <v>SUDECAP</v>
          </cell>
          <cell r="C1850" t="str">
            <v>PLACA TÁTIL EM BRAILLE ALUMÍNIO 30X10 CM (PALAV./SIMB)</v>
          </cell>
          <cell r="D1850">
            <v>0</v>
          </cell>
          <cell r="E1850">
            <v>0</v>
          </cell>
          <cell r="F1850">
            <v>0</v>
          </cell>
          <cell r="G1850">
            <v>0</v>
          </cell>
          <cell r="H1850">
            <v>0</v>
          </cell>
          <cell r="I1850">
            <v>0</v>
          </cell>
          <cell r="J1850">
            <v>0</v>
          </cell>
          <cell r="K1850">
            <v>0</v>
          </cell>
          <cell r="L1850" t="str">
            <v>UN</v>
          </cell>
          <cell r="M1850">
            <v>57.62</v>
          </cell>
        </row>
        <row r="1851">
          <cell r="A1851" t="str">
            <v>18.06.04</v>
          </cell>
          <cell r="B1851" t="str">
            <v>SUDECAP</v>
          </cell>
          <cell r="C1851" t="str">
            <v>PLACA TÁTIL EM BRAILLE ALUMÍNIO 20X8 CM (1 PALAVRA)</v>
          </cell>
          <cell r="D1851">
            <v>0</v>
          </cell>
          <cell r="E1851">
            <v>0</v>
          </cell>
          <cell r="F1851">
            <v>0</v>
          </cell>
          <cell r="G1851">
            <v>0</v>
          </cell>
          <cell r="H1851">
            <v>0</v>
          </cell>
          <cell r="I1851">
            <v>0</v>
          </cell>
          <cell r="J1851">
            <v>0</v>
          </cell>
          <cell r="K1851">
            <v>0</v>
          </cell>
          <cell r="L1851" t="str">
            <v>UN</v>
          </cell>
          <cell r="M1851">
            <v>37.619999999999997</v>
          </cell>
        </row>
        <row r="1852">
          <cell r="A1852" t="str">
            <v>18.06.05</v>
          </cell>
          <cell r="B1852" t="str">
            <v>SUDECAP</v>
          </cell>
          <cell r="C1852" t="str">
            <v>PLACA TÁTIL EM BRAILLE ALUMÍNIO 7X4 CM (ANDARES:T,1,2)</v>
          </cell>
          <cell r="D1852">
            <v>0</v>
          </cell>
          <cell r="E1852">
            <v>0</v>
          </cell>
          <cell r="F1852">
            <v>0</v>
          </cell>
          <cell r="G1852">
            <v>0</v>
          </cell>
          <cell r="H1852">
            <v>0</v>
          </cell>
          <cell r="I1852">
            <v>0</v>
          </cell>
          <cell r="J1852">
            <v>0</v>
          </cell>
          <cell r="K1852">
            <v>0</v>
          </cell>
          <cell r="L1852" t="str">
            <v>UN</v>
          </cell>
          <cell r="M1852">
            <v>11.72</v>
          </cell>
        </row>
        <row r="1853">
          <cell r="A1853" t="str">
            <v>18.06.06</v>
          </cell>
          <cell r="B1853" t="str">
            <v>SUDECAP</v>
          </cell>
          <cell r="C1853" t="str">
            <v>PLACA EM BRAILLE ALUM. 10X3 CM CORRIMAO (EX:INICIO/FIM)</v>
          </cell>
          <cell r="D1853">
            <v>0</v>
          </cell>
          <cell r="E1853">
            <v>0</v>
          </cell>
          <cell r="F1853">
            <v>0</v>
          </cell>
          <cell r="G1853">
            <v>0</v>
          </cell>
          <cell r="H1853">
            <v>0</v>
          </cell>
          <cell r="I1853">
            <v>0</v>
          </cell>
          <cell r="J1853">
            <v>0</v>
          </cell>
          <cell r="K1853">
            <v>0</v>
          </cell>
          <cell r="L1853" t="str">
            <v>UN</v>
          </cell>
          <cell r="M1853">
            <v>11.82</v>
          </cell>
        </row>
        <row r="1854">
          <cell r="A1854" t="str">
            <v>18.06.07</v>
          </cell>
          <cell r="B1854" t="str">
            <v>SUDECAP</v>
          </cell>
          <cell r="C1854" t="str">
            <v>PLACA EM BRAILLE ALUM. 10X3 CM CORRIMAO (EX:ANDAR 2)</v>
          </cell>
          <cell r="D1854">
            <v>0</v>
          </cell>
          <cell r="E1854">
            <v>0</v>
          </cell>
          <cell r="F1854">
            <v>0</v>
          </cell>
          <cell r="G1854">
            <v>0</v>
          </cell>
          <cell r="H1854">
            <v>0</v>
          </cell>
          <cell r="I1854">
            <v>0</v>
          </cell>
          <cell r="J1854">
            <v>0</v>
          </cell>
          <cell r="K1854">
            <v>0</v>
          </cell>
          <cell r="L1854" t="str">
            <v>UN</v>
          </cell>
          <cell r="M1854">
            <v>12.72</v>
          </cell>
        </row>
        <row r="1855">
          <cell r="A1855" t="str">
            <v>18.06.20</v>
          </cell>
          <cell r="B1855" t="str">
            <v>SUDECAP</v>
          </cell>
          <cell r="C1855" t="str">
            <v>ANEL PARA CORRIMAO PLASTICO EM ABS PRETO OU CINZA</v>
          </cell>
          <cell r="D1855">
            <v>0</v>
          </cell>
          <cell r="E1855">
            <v>0</v>
          </cell>
          <cell r="F1855">
            <v>0</v>
          </cell>
          <cell r="G1855">
            <v>0</v>
          </cell>
          <cell r="H1855">
            <v>0</v>
          </cell>
          <cell r="I1855">
            <v>0</v>
          </cell>
          <cell r="J1855">
            <v>0</v>
          </cell>
          <cell r="K1855">
            <v>0</v>
          </cell>
          <cell r="L1855" t="str">
            <v>UN</v>
          </cell>
          <cell r="M1855">
            <v>13.36</v>
          </cell>
        </row>
        <row r="1856">
          <cell r="A1856" t="str">
            <v>18.06.21</v>
          </cell>
          <cell r="B1856" t="str">
            <v>SUDECAP</v>
          </cell>
          <cell r="C1856" t="str">
            <v>ANEL PLASTICO ABS CROMADO PARA CORRIMAO</v>
          </cell>
          <cell r="D1856">
            <v>0</v>
          </cell>
          <cell r="E1856">
            <v>0</v>
          </cell>
          <cell r="F1856">
            <v>0</v>
          </cell>
          <cell r="G1856">
            <v>0</v>
          </cell>
          <cell r="H1856">
            <v>0</v>
          </cell>
          <cell r="I1856">
            <v>0</v>
          </cell>
          <cell r="J1856">
            <v>0</v>
          </cell>
          <cell r="K1856">
            <v>0</v>
          </cell>
          <cell r="L1856" t="str">
            <v>UN</v>
          </cell>
          <cell r="M1856">
            <v>13.36</v>
          </cell>
        </row>
        <row r="1857">
          <cell r="A1857" t="str">
            <v>18.06.22</v>
          </cell>
          <cell r="B1857" t="str">
            <v>SUDECAP</v>
          </cell>
          <cell r="C1857" t="str">
            <v>ANEL DE BORRACHA FLEXÍVEL PRETO PARA CORRIMAO</v>
          </cell>
          <cell r="D1857">
            <v>0</v>
          </cell>
          <cell r="E1857">
            <v>0</v>
          </cell>
          <cell r="F1857">
            <v>0</v>
          </cell>
          <cell r="G1857">
            <v>0</v>
          </cell>
          <cell r="H1857">
            <v>0</v>
          </cell>
          <cell r="I1857">
            <v>0</v>
          </cell>
          <cell r="J1857">
            <v>0</v>
          </cell>
          <cell r="K1857">
            <v>0</v>
          </cell>
          <cell r="L1857" t="str">
            <v>UN</v>
          </cell>
          <cell r="M1857">
            <v>13.36</v>
          </cell>
        </row>
        <row r="1858">
          <cell r="A1858" t="str">
            <v>18.06.30</v>
          </cell>
          <cell r="B1858" t="str">
            <v>SUDECAP</v>
          </cell>
          <cell r="C1858" t="str">
            <v>FAIXA P/ DEGRAUS 3X20 CM CORES AMARELO,AZUL,PRETO</v>
          </cell>
          <cell r="D1858">
            <v>0</v>
          </cell>
          <cell r="E1858">
            <v>0</v>
          </cell>
          <cell r="F1858">
            <v>0</v>
          </cell>
          <cell r="G1858">
            <v>0</v>
          </cell>
          <cell r="H1858">
            <v>0</v>
          </cell>
          <cell r="I1858">
            <v>0</v>
          </cell>
          <cell r="J1858">
            <v>0</v>
          </cell>
          <cell r="K1858">
            <v>0</v>
          </cell>
          <cell r="L1858" t="str">
            <v>UN</v>
          </cell>
          <cell r="M1858">
            <v>6.22</v>
          </cell>
        </row>
        <row r="1859">
          <cell r="A1859" t="str">
            <v>18.06.31</v>
          </cell>
          <cell r="B1859" t="str">
            <v>SUDECAP</v>
          </cell>
          <cell r="C1859" t="str">
            <v>FAIXA P/ DEGRAUS REFLETIVA 3X20 CM</v>
          </cell>
          <cell r="D1859">
            <v>0</v>
          </cell>
          <cell r="E1859">
            <v>0</v>
          </cell>
          <cell r="F1859">
            <v>0</v>
          </cell>
          <cell r="G1859">
            <v>0</v>
          </cell>
          <cell r="H1859">
            <v>0</v>
          </cell>
          <cell r="I1859">
            <v>0</v>
          </cell>
          <cell r="J1859">
            <v>0</v>
          </cell>
          <cell r="K1859">
            <v>0</v>
          </cell>
          <cell r="L1859" t="str">
            <v>UN</v>
          </cell>
          <cell r="M1859">
            <v>6.22</v>
          </cell>
        </row>
        <row r="1860">
          <cell r="A1860" t="str">
            <v>18.08</v>
          </cell>
          <cell r="B1860" t="str">
            <v>SUDECAP</v>
          </cell>
          <cell r="C1860" t="str">
            <v>BANCADA</v>
          </cell>
          <cell r="D1860">
            <v>0</v>
          </cell>
          <cell r="E1860">
            <v>0</v>
          </cell>
          <cell r="F1860">
            <v>0</v>
          </cell>
          <cell r="G1860">
            <v>0</v>
          </cell>
          <cell r="H1860">
            <v>0</v>
          </cell>
          <cell r="I1860">
            <v>0</v>
          </cell>
          <cell r="J1860">
            <v>0</v>
          </cell>
          <cell r="K1860">
            <v>0</v>
          </cell>
          <cell r="L1860">
            <v>0</v>
          </cell>
          <cell r="M1860">
            <v>0</v>
          </cell>
        </row>
        <row r="1861">
          <cell r="A1861" t="str">
            <v>18.08.05</v>
          </cell>
          <cell r="B1861" t="str">
            <v>SUDECAP</v>
          </cell>
          <cell r="C1861" t="str">
            <v>DE CONCRETO APOIADA EM PAREDES</v>
          </cell>
          <cell r="D1861">
            <v>0</v>
          </cell>
          <cell r="E1861">
            <v>0</v>
          </cell>
          <cell r="F1861">
            <v>0</v>
          </cell>
          <cell r="G1861">
            <v>0</v>
          </cell>
          <cell r="H1861">
            <v>0</v>
          </cell>
          <cell r="I1861">
            <v>0</v>
          </cell>
          <cell r="J1861">
            <v>0</v>
          </cell>
          <cell r="K1861">
            <v>0</v>
          </cell>
          <cell r="L1861" t="str">
            <v>M2</v>
          </cell>
          <cell r="M1861">
            <v>115.81</v>
          </cell>
        </row>
        <row r="1862">
          <cell r="A1862" t="str">
            <v>18.08.08</v>
          </cell>
          <cell r="B1862" t="str">
            <v>SUDECAP</v>
          </cell>
          <cell r="C1862" t="str">
            <v>DE CONCRETO APOIADA EM CONSOLE DE METALON</v>
          </cell>
          <cell r="D1862">
            <v>0</v>
          </cell>
          <cell r="E1862">
            <v>0</v>
          </cell>
          <cell r="F1862">
            <v>0</v>
          </cell>
          <cell r="G1862">
            <v>0</v>
          </cell>
          <cell r="H1862">
            <v>0</v>
          </cell>
          <cell r="I1862">
            <v>0</v>
          </cell>
          <cell r="J1862">
            <v>0</v>
          </cell>
          <cell r="K1862">
            <v>0</v>
          </cell>
          <cell r="L1862" t="str">
            <v>M2</v>
          </cell>
          <cell r="M1862">
            <v>131.36000000000001</v>
          </cell>
        </row>
        <row r="1863">
          <cell r="A1863" t="str">
            <v>18.08.27</v>
          </cell>
          <cell r="B1863" t="str">
            <v>SUDECAP</v>
          </cell>
          <cell r="C1863" t="str">
            <v>DE MARMORE BRANCO E=2CM APOIADA EM CONSOLE METALON</v>
          </cell>
          <cell r="D1863">
            <v>0</v>
          </cell>
          <cell r="E1863">
            <v>0</v>
          </cell>
          <cell r="F1863">
            <v>0</v>
          </cell>
          <cell r="G1863">
            <v>0</v>
          </cell>
          <cell r="H1863">
            <v>0</v>
          </cell>
          <cell r="I1863">
            <v>0</v>
          </cell>
          <cell r="J1863">
            <v>0</v>
          </cell>
          <cell r="K1863">
            <v>0</v>
          </cell>
          <cell r="L1863" t="str">
            <v>M2</v>
          </cell>
          <cell r="M1863">
            <v>288.08</v>
          </cell>
        </row>
        <row r="1864">
          <cell r="A1864" t="str">
            <v>18.08.31</v>
          </cell>
          <cell r="B1864" t="str">
            <v>SUDECAP</v>
          </cell>
          <cell r="C1864" t="str">
            <v>DE ARDOSIA E=2 CM APOIADA CONSOLE METALON</v>
          </cell>
          <cell r="D1864">
            <v>0</v>
          </cell>
          <cell r="E1864">
            <v>0</v>
          </cell>
          <cell r="F1864">
            <v>0</v>
          </cell>
          <cell r="G1864">
            <v>0</v>
          </cell>
          <cell r="H1864">
            <v>0</v>
          </cell>
          <cell r="I1864">
            <v>0</v>
          </cell>
          <cell r="J1864">
            <v>0</v>
          </cell>
          <cell r="K1864">
            <v>0</v>
          </cell>
          <cell r="L1864" t="str">
            <v>M2</v>
          </cell>
          <cell r="M1864">
            <v>207.66</v>
          </cell>
        </row>
        <row r="1865">
          <cell r="A1865" t="str">
            <v>18.08.33</v>
          </cell>
          <cell r="B1865" t="str">
            <v>SUDECAP</v>
          </cell>
          <cell r="C1865" t="str">
            <v>DE ARDOSIA E= 2 CM, APOIADA EM PAREDES</v>
          </cell>
          <cell r="D1865">
            <v>0</v>
          </cell>
          <cell r="E1865">
            <v>0</v>
          </cell>
          <cell r="F1865">
            <v>0</v>
          </cell>
          <cell r="G1865">
            <v>0</v>
          </cell>
          <cell r="H1865">
            <v>0</v>
          </cell>
          <cell r="I1865">
            <v>0</v>
          </cell>
          <cell r="J1865">
            <v>0</v>
          </cell>
          <cell r="K1865">
            <v>0</v>
          </cell>
          <cell r="L1865" t="str">
            <v>M2</v>
          </cell>
          <cell r="M1865">
            <v>176.75</v>
          </cell>
        </row>
        <row r="1866">
          <cell r="A1866" t="str">
            <v>18.08.39</v>
          </cell>
          <cell r="B1866" t="str">
            <v>SUDECAP</v>
          </cell>
          <cell r="C1866" t="str">
            <v>DE GRANITO CINZA CORUMBA 2CM APOIADA CONSOLE MET</v>
          </cell>
          <cell r="D1866">
            <v>0</v>
          </cell>
          <cell r="E1866">
            <v>0</v>
          </cell>
          <cell r="F1866">
            <v>0</v>
          </cell>
          <cell r="G1866">
            <v>0</v>
          </cell>
          <cell r="H1866">
            <v>0</v>
          </cell>
          <cell r="I1866">
            <v>0</v>
          </cell>
          <cell r="J1866">
            <v>0</v>
          </cell>
          <cell r="K1866">
            <v>0</v>
          </cell>
          <cell r="L1866" t="str">
            <v>M2</v>
          </cell>
          <cell r="M1866">
            <v>223.06</v>
          </cell>
        </row>
        <row r="1867">
          <cell r="A1867" t="str">
            <v>18.08.41</v>
          </cell>
          <cell r="B1867" t="str">
            <v>SUDECAP</v>
          </cell>
          <cell r="C1867" t="str">
            <v>DE GRANITO CINZA CORUMBA 2CM APOIADA EM PAREDES</v>
          </cell>
          <cell r="D1867">
            <v>0</v>
          </cell>
          <cell r="E1867">
            <v>0</v>
          </cell>
          <cell r="F1867">
            <v>0</v>
          </cell>
          <cell r="G1867">
            <v>0</v>
          </cell>
          <cell r="H1867">
            <v>0</v>
          </cell>
          <cell r="I1867">
            <v>0</v>
          </cell>
          <cell r="J1867">
            <v>0</v>
          </cell>
          <cell r="K1867">
            <v>0</v>
          </cell>
          <cell r="L1867" t="str">
            <v>M2</v>
          </cell>
          <cell r="M1867">
            <v>206.75</v>
          </cell>
        </row>
        <row r="1868">
          <cell r="A1868" t="str">
            <v>18.08.86</v>
          </cell>
          <cell r="B1868" t="str">
            <v>SUDECAP</v>
          </cell>
          <cell r="C1868" t="str">
            <v>RODABANCA EM ARDOSIA E=2CM, H=7CM</v>
          </cell>
          <cell r="D1868">
            <v>0</v>
          </cell>
          <cell r="E1868">
            <v>0</v>
          </cell>
          <cell r="F1868">
            <v>0</v>
          </cell>
          <cell r="G1868">
            <v>0</v>
          </cell>
          <cell r="H1868">
            <v>0</v>
          </cell>
          <cell r="I1868">
            <v>0</v>
          </cell>
          <cell r="J1868">
            <v>0</v>
          </cell>
          <cell r="K1868">
            <v>0</v>
          </cell>
          <cell r="L1868" t="str">
            <v>M</v>
          </cell>
          <cell r="M1868">
            <v>12.99</v>
          </cell>
        </row>
        <row r="1869">
          <cell r="A1869" t="str">
            <v>18.08.92</v>
          </cell>
          <cell r="B1869" t="str">
            <v>SUDECAP</v>
          </cell>
          <cell r="C1869" t="str">
            <v>RODABANCA EM MARMORE BRANCO, E= 2 CM  H= 7 CM</v>
          </cell>
          <cell r="D1869">
            <v>0</v>
          </cell>
          <cell r="E1869">
            <v>0</v>
          </cell>
          <cell r="F1869">
            <v>0</v>
          </cell>
          <cell r="G1869">
            <v>0</v>
          </cell>
          <cell r="H1869">
            <v>0</v>
          </cell>
          <cell r="I1869">
            <v>0</v>
          </cell>
          <cell r="J1869">
            <v>0</v>
          </cell>
          <cell r="K1869">
            <v>0</v>
          </cell>
          <cell r="L1869" t="str">
            <v>M</v>
          </cell>
          <cell r="M1869">
            <v>24.62</v>
          </cell>
        </row>
        <row r="1870">
          <cell r="A1870" t="str">
            <v>18.08.97</v>
          </cell>
          <cell r="B1870" t="str">
            <v>SUDECAP</v>
          </cell>
          <cell r="C1870" t="str">
            <v>RODABANCA EM GRANITO CINZA CORUMBA E=2CM H=10CM</v>
          </cell>
          <cell r="D1870">
            <v>0</v>
          </cell>
          <cell r="E1870">
            <v>0</v>
          </cell>
          <cell r="F1870">
            <v>0</v>
          </cell>
          <cell r="G1870">
            <v>0</v>
          </cell>
          <cell r="H1870">
            <v>0</v>
          </cell>
          <cell r="I1870">
            <v>0</v>
          </cell>
          <cell r="J1870">
            <v>0</v>
          </cell>
          <cell r="K1870">
            <v>0</v>
          </cell>
          <cell r="L1870" t="str">
            <v>M</v>
          </cell>
          <cell r="M1870">
            <v>28.5</v>
          </cell>
        </row>
        <row r="1871">
          <cell r="A1871" t="str">
            <v>18.09</v>
          </cell>
          <cell r="B1871" t="str">
            <v>SUDECAP</v>
          </cell>
          <cell r="C1871" t="str">
            <v>PRATELEIRA</v>
          </cell>
          <cell r="D1871">
            <v>0</v>
          </cell>
          <cell r="E1871">
            <v>0</v>
          </cell>
          <cell r="F1871">
            <v>0</v>
          </cell>
          <cell r="G1871">
            <v>0</v>
          </cell>
          <cell r="H1871">
            <v>0</v>
          </cell>
          <cell r="I1871">
            <v>0</v>
          </cell>
          <cell r="J1871">
            <v>0</v>
          </cell>
          <cell r="K1871">
            <v>0</v>
          </cell>
          <cell r="L1871">
            <v>0</v>
          </cell>
          <cell r="M1871">
            <v>0</v>
          </cell>
        </row>
        <row r="1872">
          <cell r="A1872" t="str">
            <v>18.09.09</v>
          </cell>
          <cell r="B1872" t="str">
            <v>SUDECAP</v>
          </cell>
          <cell r="C1872" t="str">
            <v>DE ARDOSIA E=2 CM FIXADA EM PAREDES</v>
          </cell>
          <cell r="D1872">
            <v>0</v>
          </cell>
          <cell r="E1872">
            <v>0</v>
          </cell>
          <cell r="F1872">
            <v>0</v>
          </cell>
          <cell r="G1872">
            <v>0</v>
          </cell>
          <cell r="H1872">
            <v>0</v>
          </cell>
          <cell r="I1872">
            <v>0</v>
          </cell>
          <cell r="J1872">
            <v>0</v>
          </cell>
          <cell r="K1872">
            <v>0</v>
          </cell>
          <cell r="L1872" t="str">
            <v>M2</v>
          </cell>
          <cell r="M1872">
            <v>162.15</v>
          </cell>
        </row>
        <row r="1873">
          <cell r="A1873" t="str">
            <v>18.09.10</v>
          </cell>
          <cell r="B1873" t="str">
            <v>SUDECAP</v>
          </cell>
          <cell r="C1873" t="str">
            <v>DE ARDOSIA E=2 CM APOIADA EM CONSOLE DE METALON</v>
          </cell>
          <cell r="D1873">
            <v>0</v>
          </cell>
          <cell r="E1873">
            <v>0</v>
          </cell>
          <cell r="F1873">
            <v>0</v>
          </cell>
          <cell r="G1873">
            <v>0</v>
          </cell>
          <cell r="H1873">
            <v>0</v>
          </cell>
          <cell r="I1873">
            <v>0</v>
          </cell>
          <cell r="J1873">
            <v>0</v>
          </cell>
          <cell r="K1873">
            <v>0</v>
          </cell>
          <cell r="L1873" t="str">
            <v>M2</v>
          </cell>
          <cell r="M1873">
            <v>193.06</v>
          </cell>
        </row>
        <row r="1874">
          <cell r="A1874" t="str">
            <v>18.09.12</v>
          </cell>
          <cell r="B1874" t="str">
            <v>SUDECAP</v>
          </cell>
          <cell r="C1874" t="str">
            <v>DE MARMORE DE BRANCO E=2CM APOIADA CONSOLE METALON</v>
          </cell>
          <cell r="D1874">
            <v>0</v>
          </cell>
          <cell r="E1874">
            <v>0</v>
          </cell>
          <cell r="F1874">
            <v>0</v>
          </cell>
          <cell r="G1874">
            <v>0</v>
          </cell>
          <cell r="H1874">
            <v>0</v>
          </cell>
          <cell r="I1874">
            <v>0</v>
          </cell>
          <cell r="J1874">
            <v>0</v>
          </cell>
          <cell r="K1874">
            <v>0</v>
          </cell>
          <cell r="L1874" t="str">
            <v>M2</v>
          </cell>
          <cell r="M1874">
            <v>237.66</v>
          </cell>
        </row>
        <row r="1875">
          <cell r="A1875" t="str">
            <v>18.09.13</v>
          </cell>
          <cell r="B1875" t="str">
            <v>SUDECAP</v>
          </cell>
          <cell r="C1875" t="str">
            <v>DE GRANITO CINZA CORUMBA E=2CM EMBUTIDA PAREDE</v>
          </cell>
          <cell r="D1875">
            <v>0</v>
          </cell>
          <cell r="E1875">
            <v>0</v>
          </cell>
          <cell r="F1875">
            <v>0</v>
          </cell>
          <cell r="G1875">
            <v>0</v>
          </cell>
          <cell r="H1875">
            <v>0</v>
          </cell>
          <cell r="I1875">
            <v>0</v>
          </cell>
          <cell r="J1875">
            <v>0</v>
          </cell>
          <cell r="K1875">
            <v>0</v>
          </cell>
          <cell r="L1875" t="str">
            <v>M2</v>
          </cell>
          <cell r="M1875">
            <v>222.15</v>
          </cell>
        </row>
        <row r="1876">
          <cell r="A1876" t="str">
            <v>18.09.16</v>
          </cell>
          <cell r="B1876" t="str">
            <v>SUDECAP</v>
          </cell>
          <cell r="C1876" t="str">
            <v>DE CONCRETO APOIADA EM CONSOLE METALON 20X30MM</v>
          </cell>
          <cell r="D1876">
            <v>0</v>
          </cell>
          <cell r="E1876">
            <v>0</v>
          </cell>
          <cell r="F1876">
            <v>0</v>
          </cell>
          <cell r="G1876">
            <v>0</v>
          </cell>
          <cell r="H1876">
            <v>0</v>
          </cell>
          <cell r="I1876">
            <v>0</v>
          </cell>
          <cell r="J1876">
            <v>0</v>
          </cell>
          <cell r="K1876">
            <v>0</v>
          </cell>
          <cell r="L1876" t="str">
            <v>M2</v>
          </cell>
          <cell r="M1876">
            <v>186.92</v>
          </cell>
        </row>
        <row r="1877">
          <cell r="A1877" t="str">
            <v>18.10</v>
          </cell>
          <cell r="B1877" t="str">
            <v>SUDECAP</v>
          </cell>
          <cell r="C1877" t="str">
            <v>BANCOS E MESAS</v>
          </cell>
          <cell r="D1877">
            <v>0</v>
          </cell>
          <cell r="E1877">
            <v>0</v>
          </cell>
          <cell r="F1877">
            <v>0</v>
          </cell>
          <cell r="G1877">
            <v>0</v>
          </cell>
          <cell r="H1877">
            <v>0</v>
          </cell>
          <cell r="I1877">
            <v>0</v>
          </cell>
          <cell r="J1877">
            <v>0</v>
          </cell>
          <cell r="K1877">
            <v>0</v>
          </cell>
          <cell r="L1877">
            <v>0</v>
          </cell>
          <cell r="M1877">
            <v>0</v>
          </cell>
        </row>
        <row r="1878">
          <cell r="A1878" t="str">
            <v>18.10.01</v>
          </cell>
          <cell r="B1878" t="str">
            <v>SUDECAP</v>
          </cell>
          <cell r="C1878" t="str">
            <v>PLACA DE CONCR. APOIADA ALV. TIJ. MACIÇO REBOCADA</v>
          </cell>
          <cell r="D1878">
            <v>0</v>
          </cell>
          <cell r="E1878">
            <v>0</v>
          </cell>
          <cell r="F1878">
            <v>0</v>
          </cell>
          <cell r="G1878">
            <v>0</v>
          </cell>
          <cell r="H1878">
            <v>0</v>
          </cell>
          <cell r="I1878">
            <v>0</v>
          </cell>
          <cell r="J1878">
            <v>0</v>
          </cell>
          <cell r="K1878">
            <v>0</v>
          </cell>
          <cell r="L1878" t="str">
            <v>M</v>
          </cell>
          <cell r="M1878">
            <v>158.28</v>
          </cell>
        </row>
        <row r="1879">
          <cell r="A1879" t="str">
            <v>18.10.02</v>
          </cell>
          <cell r="B1879" t="str">
            <v>SUDECAP</v>
          </cell>
          <cell r="C1879" t="str">
            <v>DE CONCRETO 0,30X1,50X0,40M</v>
          </cell>
          <cell r="D1879">
            <v>0</v>
          </cell>
          <cell r="E1879">
            <v>0</v>
          </cell>
          <cell r="F1879">
            <v>0</v>
          </cell>
          <cell r="G1879">
            <v>0</v>
          </cell>
          <cell r="H1879">
            <v>0</v>
          </cell>
          <cell r="I1879">
            <v>0</v>
          </cell>
          <cell r="J1879">
            <v>0</v>
          </cell>
          <cell r="K1879">
            <v>0</v>
          </cell>
          <cell r="L1879" t="str">
            <v>UN</v>
          </cell>
          <cell r="M1879">
            <v>102.53</v>
          </cell>
        </row>
        <row r="1880">
          <cell r="A1880" t="str">
            <v>18.10.03</v>
          </cell>
          <cell r="B1880" t="str">
            <v>SUDECAP</v>
          </cell>
          <cell r="C1880" t="str">
            <v>BANCO PRE-MOLDADO CONCRETO 45X150X45CM PREMO/EQUIVALENTE</v>
          </cell>
          <cell r="D1880">
            <v>0</v>
          </cell>
          <cell r="E1880">
            <v>0</v>
          </cell>
          <cell r="F1880">
            <v>0</v>
          </cell>
          <cell r="G1880">
            <v>0</v>
          </cell>
          <cell r="H1880">
            <v>0</v>
          </cell>
          <cell r="I1880">
            <v>0</v>
          </cell>
          <cell r="J1880">
            <v>0</v>
          </cell>
          <cell r="K1880">
            <v>0</v>
          </cell>
          <cell r="L1880" t="str">
            <v>UN</v>
          </cell>
          <cell r="M1880">
            <v>313.14</v>
          </cell>
        </row>
        <row r="1881">
          <cell r="A1881" t="str">
            <v>18.10.05</v>
          </cell>
          <cell r="B1881" t="str">
            <v>SUDECAP</v>
          </cell>
          <cell r="C1881" t="str">
            <v>CONJUNTO DE MESA E 2 BANCOS DE CONCRETO PARA JOGOS</v>
          </cell>
          <cell r="D1881">
            <v>0</v>
          </cell>
          <cell r="E1881">
            <v>0</v>
          </cell>
          <cell r="F1881">
            <v>0</v>
          </cell>
          <cell r="G1881">
            <v>0</v>
          </cell>
          <cell r="H1881">
            <v>0</v>
          </cell>
          <cell r="I1881">
            <v>0</v>
          </cell>
          <cell r="J1881">
            <v>0</v>
          </cell>
          <cell r="K1881">
            <v>0</v>
          </cell>
          <cell r="L1881" t="str">
            <v>CJ</v>
          </cell>
          <cell r="M1881">
            <v>715</v>
          </cell>
        </row>
        <row r="1882">
          <cell r="A1882" t="str">
            <v>18.10.06</v>
          </cell>
          <cell r="B1882" t="str">
            <v>SUDECAP</v>
          </cell>
          <cell r="C1882" t="str">
            <v>BANCO DE CONCRETO MOLDADO IN LOCO L=50CM E H= 40CM</v>
          </cell>
          <cell r="D1882">
            <v>0</v>
          </cell>
          <cell r="E1882">
            <v>0</v>
          </cell>
          <cell r="F1882">
            <v>0</v>
          </cell>
          <cell r="G1882">
            <v>0</v>
          </cell>
          <cell r="H1882">
            <v>0</v>
          </cell>
          <cell r="I1882">
            <v>0</v>
          </cell>
          <cell r="J1882">
            <v>0</v>
          </cell>
          <cell r="K1882">
            <v>0</v>
          </cell>
          <cell r="L1882" t="str">
            <v>M</v>
          </cell>
          <cell r="M1882">
            <v>145.47999999999999</v>
          </cell>
        </row>
        <row r="1883">
          <cell r="A1883" t="str">
            <v>18.30</v>
          </cell>
          <cell r="B1883" t="str">
            <v>SUDECAP</v>
          </cell>
          <cell r="C1883" t="str">
            <v>EQUIPAMENTOS E PEÇAS PADRAO</v>
          </cell>
          <cell r="D1883">
            <v>0</v>
          </cell>
          <cell r="E1883">
            <v>0</v>
          </cell>
          <cell r="F1883">
            <v>0</v>
          </cell>
          <cell r="G1883">
            <v>0</v>
          </cell>
          <cell r="H1883">
            <v>0</v>
          </cell>
          <cell r="I1883">
            <v>0</v>
          </cell>
          <cell r="J1883">
            <v>0</v>
          </cell>
          <cell r="K1883">
            <v>0</v>
          </cell>
          <cell r="L1883">
            <v>0</v>
          </cell>
          <cell r="M1883">
            <v>0</v>
          </cell>
        </row>
        <row r="1884">
          <cell r="A1884" t="str">
            <v>18.30.08</v>
          </cell>
          <cell r="B1884" t="str">
            <v>SUDECAP</v>
          </cell>
          <cell r="C1884" t="str">
            <v>BARRAMENTO DE MADEIRA PARA SALA DE AULA L=  7 CM</v>
          </cell>
          <cell r="D1884">
            <v>0</v>
          </cell>
          <cell r="E1884">
            <v>0</v>
          </cell>
          <cell r="F1884">
            <v>0</v>
          </cell>
          <cell r="G1884">
            <v>0</v>
          </cell>
          <cell r="H1884">
            <v>0</v>
          </cell>
          <cell r="I1884">
            <v>0</v>
          </cell>
          <cell r="J1884">
            <v>0</v>
          </cell>
          <cell r="K1884">
            <v>0</v>
          </cell>
          <cell r="L1884" t="str">
            <v>M</v>
          </cell>
          <cell r="M1884">
            <v>23.56</v>
          </cell>
        </row>
        <row r="1885">
          <cell r="A1885" t="str">
            <v>18.30.20</v>
          </cell>
          <cell r="B1885" t="str">
            <v>SUDECAP</v>
          </cell>
          <cell r="C1885" t="str">
            <v>QUADRO DE AVISOS COM PORTA DE VIDRO 50 X 80 X 8 CM</v>
          </cell>
          <cell r="D1885">
            <v>0</v>
          </cell>
          <cell r="E1885">
            <v>0</v>
          </cell>
          <cell r="F1885">
            <v>0</v>
          </cell>
          <cell r="G1885">
            <v>0</v>
          </cell>
          <cell r="H1885">
            <v>0</v>
          </cell>
          <cell r="I1885">
            <v>0</v>
          </cell>
          <cell r="J1885">
            <v>0</v>
          </cell>
          <cell r="K1885">
            <v>0</v>
          </cell>
          <cell r="L1885" t="str">
            <v>UN</v>
          </cell>
          <cell r="M1885">
            <v>270.60000000000002</v>
          </cell>
        </row>
        <row r="1886">
          <cell r="A1886" t="str">
            <v>18.30.22</v>
          </cell>
          <cell r="B1886" t="str">
            <v>SUDECAP</v>
          </cell>
          <cell r="C1886" t="str">
            <v>QUADRO PARA 70 CHAVES C/ PORTA DE VIDRO 90X70X3CM</v>
          </cell>
          <cell r="D1886">
            <v>0</v>
          </cell>
          <cell r="E1886">
            <v>0</v>
          </cell>
          <cell r="F1886">
            <v>0</v>
          </cell>
          <cell r="G1886">
            <v>0</v>
          </cell>
          <cell r="H1886">
            <v>0</v>
          </cell>
          <cell r="I1886">
            <v>0</v>
          </cell>
          <cell r="J1886">
            <v>0</v>
          </cell>
          <cell r="K1886">
            <v>0</v>
          </cell>
          <cell r="L1886" t="str">
            <v>UN</v>
          </cell>
          <cell r="M1886">
            <v>442</v>
          </cell>
        </row>
        <row r="1887">
          <cell r="A1887" t="str">
            <v>18.30.34</v>
          </cell>
          <cell r="B1887" t="str">
            <v>SUDECAP</v>
          </cell>
          <cell r="C1887" t="str">
            <v>CESTO EM TELA GALVANIZADA 45x45x50CM, PINT. A OLEO</v>
          </cell>
          <cell r="D1887">
            <v>0</v>
          </cell>
          <cell r="E1887">
            <v>0</v>
          </cell>
          <cell r="F1887">
            <v>0</v>
          </cell>
          <cell r="G1887">
            <v>0</v>
          </cell>
          <cell r="H1887">
            <v>0</v>
          </cell>
          <cell r="I1887">
            <v>0</v>
          </cell>
          <cell r="J1887">
            <v>0</v>
          </cell>
          <cell r="K1887">
            <v>0</v>
          </cell>
          <cell r="L1887" t="str">
            <v>UN</v>
          </cell>
          <cell r="M1887">
            <v>200.04</v>
          </cell>
        </row>
        <row r="1888">
          <cell r="A1888" t="str">
            <v>18.30.35</v>
          </cell>
          <cell r="B1888" t="str">
            <v>SUDECAP</v>
          </cell>
          <cell r="C1888" t="str">
            <v>ESTRADO (DECK) DE MADEIRA PINTADO DE ESMALTE</v>
          </cell>
          <cell r="D1888">
            <v>0</v>
          </cell>
          <cell r="E1888">
            <v>0</v>
          </cell>
          <cell r="F1888">
            <v>0</v>
          </cell>
          <cell r="G1888">
            <v>0</v>
          </cell>
          <cell r="H1888">
            <v>0</v>
          </cell>
          <cell r="I1888">
            <v>0</v>
          </cell>
          <cell r="J1888">
            <v>0</v>
          </cell>
          <cell r="K1888">
            <v>0</v>
          </cell>
          <cell r="L1888" t="str">
            <v>M2</v>
          </cell>
          <cell r="M1888">
            <v>231.26</v>
          </cell>
        </row>
        <row r="1889">
          <cell r="A1889" t="str">
            <v>18.30.54</v>
          </cell>
          <cell r="B1889" t="str">
            <v>SUDECAP</v>
          </cell>
          <cell r="C1889" t="str">
            <v>ARMARIO EM MDF MELAMINICO INTER.E EXT. SOB BANCADA</v>
          </cell>
          <cell r="D1889">
            <v>0</v>
          </cell>
          <cell r="E1889">
            <v>0</v>
          </cell>
          <cell r="F1889">
            <v>0</v>
          </cell>
          <cell r="G1889">
            <v>0</v>
          </cell>
          <cell r="H1889">
            <v>0</v>
          </cell>
          <cell r="I1889">
            <v>0</v>
          </cell>
          <cell r="J1889">
            <v>0</v>
          </cell>
          <cell r="K1889">
            <v>0</v>
          </cell>
          <cell r="L1889" t="str">
            <v>M2</v>
          </cell>
          <cell r="M1889">
            <v>560.9</v>
          </cell>
        </row>
        <row r="1890">
          <cell r="A1890" t="str">
            <v>18.30.55</v>
          </cell>
          <cell r="B1890" t="str">
            <v>SUDECAP</v>
          </cell>
          <cell r="C1890" t="str">
            <v>ARMARIO EM MDF MELAMINICO INTER.E EXT. SUSPENSO</v>
          </cell>
          <cell r="D1890">
            <v>0</v>
          </cell>
          <cell r="E1890">
            <v>0</v>
          </cell>
          <cell r="F1890">
            <v>0</v>
          </cell>
          <cell r="G1890">
            <v>0</v>
          </cell>
          <cell r="H1890">
            <v>0</v>
          </cell>
          <cell r="I1890">
            <v>0</v>
          </cell>
          <cell r="J1890">
            <v>0</v>
          </cell>
          <cell r="K1890">
            <v>0</v>
          </cell>
          <cell r="L1890" t="str">
            <v>M2</v>
          </cell>
          <cell r="M1890">
            <v>560.9</v>
          </cell>
        </row>
        <row r="1891">
          <cell r="A1891" t="str">
            <v>18.41</v>
          </cell>
          <cell r="B1891" t="str">
            <v>SUDECAP</v>
          </cell>
          <cell r="C1891" t="str">
            <v>PLAYGROUND LONGEVIDADE</v>
          </cell>
          <cell r="D1891">
            <v>0</v>
          </cell>
          <cell r="E1891">
            <v>0</v>
          </cell>
          <cell r="F1891">
            <v>0</v>
          </cell>
          <cell r="G1891">
            <v>0</v>
          </cell>
          <cell r="H1891">
            <v>0</v>
          </cell>
          <cell r="I1891">
            <v>0</v>
          </cell>
          <cell r="J1891">
            <v>0</v>
          </cell>
          <cell r="K1891">
            <v>0</v>
          </cell>
          <cell r="L1891">
            <v>0</v>
          </cell>
          <cell r="M1891">
            <v>0</v>
          </cell>
        </row>
        <row r="1892">
          <cell r="A1892" t="str">
            <v>18.41.01</v>
          </cell>
          <cell r="B1892" t="str">
            <v>SUDECAP</v>
          </cell>
          <cell r="C1892" t="str">
            <v>ROTACAO DIAGONAL DUPLA - APARELHO TRIPLO CONJUGADO</v>
          </cell>
          <cell r="D1892">
            <v>0</v>
          </cell>
          <cell r="E1892">
            <v>0</v>
          </cell>
          <cell r="F1892">
            <v>0</v>
          </cell>
          <cell r="G1892">
            <v>0</v>
          </cell>
          <cell r="H1892">
            <v>0</v>
          </cell>
          <cell r="I1892">
            <v>0</v>
          </cell>
          <cell r="J1892">
            <v>0</v>
          </cell>
          <cell r="K1892">
            <v>0</v>
          </cell>
          <cell r="L1892" t="str">
            <v>UN</v>
          </cell>
          <cell r="M1892">
            <v>2237.9899999999998</v>
          </cell>
        </row>
        <row r="1893">
          <cell r="A1893" t="str">
            <v>18.41.04</v>
          </cell>
          <cell r="B1893" t="str">
            <v>SUDECAP</v>
          </cell>
          <cell r="C1893" t="str">
            <v>ESQUI TRIPLO CONJUGADO</v>
          </cell>
          <cell r="D1893">
            <v>0</v>
          </cell>
          <cell r="E1893">
            <v>0</v>
          </cell>
          <cell r="F1893">
            <v>0</v>
          </cell>
          <cell r="G1893">
            <v>0</v>
          </cell>
          <cell r="H1893">
            <v>0</v>
          </cell>
          <cell r="I1893">
            <v>0</v>
          </cell>
          <cell r="J1893">
            <v>0</v>
          </cell>
          <cell r="K1893">
            <v>0</v>
          </cell>
          <cell r="L1893" t="str">
            <v>UN</v>
          </cell>
          <cell r="M1893">
            <v>4462.6000000000004</v>
          </cell>
        </row>
        <row r="1894">
          <cell r="A1894" t="str">
            <v>18.41.05</v>
          </cell>
          <cell r="B1894" t="str">
            <v>SUDECAP</v>
          </cell>
          <cell r="C1894" t="str">
            <v>SIMULADOR DE CAMINHADA TRIPLO CONJUGADO</v>
          </cell>
          <cell r="D1894">
            <v>0</v>
          </cell>
          <cell r="E1894">
            <v>0</v>
          </cell>
          <cell r="F1894">
            <v>0</v>
          </cell>
          <cell r="G1894">
            <v>0</v>
          </cell>
          <cell r="H1894">
            <v>0</v>
          </cell>
          <cell r="I1894">
            <v>0</v>
          </cell>
          <cell r="J1894">
            <v>0</v>
          </cell>
          <cell r="K1894">
            <v>0</v>
          </cell>
          <cell r="L1894" t="str">
            <v>UN</v>
          </cell>
          <cell r="M1894">
            <v>4174.6000000000004</v>
          </cell>
        </row>
        <row r="1895">
          <cell r="A1895" t="str">
            <v>18.41.06</v>
          </cell>
          <cell r="B1895" t="str">
            <v>SUDECAP</v>
          </cell>
          <cell r="C1895" t="str">
            <v>SIMULADOR DE CAVALGADA TRIPLO CONJUGADO</v>
          </cell>
          <cell r="D1895">
            <v>0</v>
          </cell>
          <cell r="E1895">
            <v>0</v>
          </cell>
          <cell r="F1895">
            <v>0</v>
          </cell>
          <cell r="G1895">
            <v>0</v>
          </cell>
          <cell r="H1895">
            <v>0</v>
          </cell>
          <cell r="I1895">
            <v>0</v>
          </cell>
          <cell r="J1895">
            <v>0</v>
          </cell>
          <cell r="K1895">
            <v>0</v>
          </cell>
          <cell r="L1895" t="str">
            <v>UN</v>
          </cell>
          <cell r="M1895">
            <v>4054.6</v>
          </cell>
        </row>
        <row r="1896">
          <cell r="A1896" t="str">
            <v>18.41.07</v>
          </cell>
          <cell r="B1896" t="str">
            <v>SUDECAP</v>
          </cell>
          <cell r="C1896" t="str">
            <v>SIMULADOR DE REMO (REMADA SENTADA)</v>
          </cell>
          <cell r="D1896">
            <v>0</v>
          </cell>
          <cell r="E1896">
            <v>0</v>
          </cell>
          <cell r="F1896">
            <v>0</v>
          </cell>
          <cell r="G1896">
            <v>0</v>
          </cell>
          <cell r="H1896">
            <v>0</v>
          </cell>
          <cell r="I1896">
            <v>0</v>
          </cell>
          <cell r="J1896">
            <v>0</v>
          </cell>
          <cell r="K1896">
            <v>0</v>
          </cell>
          <cell r="L1896" t="str">
            <v>UN</v>
          </cell>
          <cell r="M1896">
            <v>1714.6</v>
          </cell>
        </row>
        <row r="1897">
          <cell r="A1897" t="str">
            <v>18.52</v>
          </cell>
          <cell r="B1897" t="str">
            <v>SUDECAP</v>
          </cell>
          <cell r="C1897" t="str">
            <v>EQUIPAMENTOS PARA PLAYGROUND</v>
          </cell>
          <cell r="D1897">
            <v>0</v>
          </cell>
          <cell r="E1897">
            <v>0</v>
          </cell>
          <cell r="F1897">
            <v>0</v>
          </cell>
          <cell r="G1897">
            <v>0</v>
          </cell>
          <cell r="H1897">
            <v>0</v>
          </cell>
          <cell r="I1897">
            <v>0</v>
          </cell>
          <cell r="J1897">
            <v>0</v>
          </cell>
          <cell r="K1897">
            <v>0</v>
          </cell>
          <cell r="L1897">
            <v>0</v>
          </cell>
          <cell r="M1897">
            <v>0</v>
          </cell>
        </row>
        <row r="1898">
          <cell r="A1898" t="str">
            <v>18.52.27</v>
          </cell>
          <cell r="B1898" t="str">
            <v>SUDECAP</v>
          </cell>
          <cell r="C1898" t="str">
            <v>AMARELINHA - PINTADA NO PISO</v>
          </cell>
          <cell r="D1898">
            <v>0</v>
          </cell>
          <cell r="E1898">
            <v>0</v>
          </cell>
          <cell r="F1898">
            <v>0</v>
          </cell>
          <cell r="G1898">
            <v>0</v>
          </cell>
          <cell r="H1898">
            <v>0</v>
          </cell>
          <cell r="I1898">
            <v>0</v>
          </cell>
          <cell r="J1898">
            <v>0</v>
          </cell>
          <cell r="K1898">
            <v>0</v>
          </cell>
          <cell r="L1898" t="str">
            <v>UN</v>
          </cell>
          <cell r="M1898">
            <v>24.86</v>
          </cell>
        </row>
        <row r="1899">
          <cell r="A1899" t="str">
            <v>19</v>
          </cell>
          <cell r="B1899">
            <v>0</v>
          </cell>
          <cell r="C1899" t="str">
            <v>DRENAGEM</v>
          </cell>
          <cell r="D1899">
            <v>0</v>
          </cell>
          <cell r="E1899">
            <v>0</v>
          </cell>
          <cell r="F1899">
            <v>0</v>
          </cell>
          <cell r="G1899">
            <v>0</v>
          </cell>
          <cell r="H1899">
            <v>0</v>
          </cell>
          <cell r="I1899">
            <v>0</v>
          </cell>
          <cell r="J1899">
            <v>0</v>
          </cell>
          <cell r="K1899">
            <v>0</v>
          </cell>
          <cell r="L1899">
            <v>0</v>
          </cell>
          <cell r="M1899">
            <v>0</v>
          </cell>
        </row>
        <row r="1900">
          <cell r="A1900" t="str">
            <v>19.03</v>
          </cell>
          <cell r="B1900" t="str">
            <v>SUDECAP</v>
          </cell>
          <cell r="C1900" t="str">
            <v>TUBO CORRUGADO POLIETILENO ALTA DENSIDADE PEAD N12</v>
          </cell>
          <cell r="D1900">
            <v>0</v>
          </cell>
          <cell r="E1900">
            <v>0</v>
          </cell>
          <cell r="F1900">
            <v>0</v>
          </cell>
          <cell r="G1900">
            <v>0</v>
          </cell>
          <cell r="H1900">
            <v>0</v>
          </cell>
          <cell r="I1900">
            <v>0</v>
          </cell>
          <cell r="J1900">
            <v>0</v>
          </cell>
          <cell r="K1900">
            <v>0</v>
          </cell>
          <cell r="L1900">
            <v>0</v>
          </cell>
          <cell r="M1900">
            <v>0</v>
          </cell>
        </row>
        <row r="1901">
          <cell r="A1901" t="str">
            <v>19.03.01</v>
          </cell>
          <cell r="B1901" t="str">
            <v>SUDECAP</v>
          </cell>
          <cell r="C1901" t="str">
            <v>DN=300MM</v>
          </cell>
          <cell r="D1901">
            <v>0</v>
          </cell>
          <cell r="E1901">
            <v>0</v>
          </cell>
          <cell r="F1901">
            <v>0</v>
          </cell>
          <cell r="G1901">
            <v>0</v>
          </cell>
          <cell r="H1901">
            <v>0</v>
          </cell>
          <cell r="I1901">
            <v>0</v>
          </cell>
          <cell r="J1901">
            <v>0</v>
          </cell>
          <cell r="K1901">
            <v>0</v>
          </cell>
          <cell r="L1901" t="str">
            <v>M</v>
          </cell>
          <cell r="M1901">
            <v>56.76</v>
          </cell>
        </row>
        <row r="1902">
          <cell r="A1902" t="str">
            <v>19.03.03</v>
          </cell>
          <cell r="B1902" t="str">
            <v>SUDECAP</v>
          </cell>
          <cell r="C1902" t="str">
            <v>DN=450MM</v>
          </cell>
          <cell r="D1902">
            <v>0</v>
          </cell>
          <cell r="E1902">
            <v>0</v>
          </cell>
          <cell r="F1902">
            <v>0</v>
          </cell>
          <cell r="G1902">
            <v>0</v>
          </cell>
          <cell r="H1902">
            <v>0</v>
          </cell>
          <cell r="I1902">
            <v>0</v>
          </cell>
          <cell r="J1902">
            <v>0</v>
          </cell>
          <cell r="K1902">
            <v>0</v>
          </cell>
          <cell r="L1902" t="str">
            <v>M</v>
          </cell>
          <cell r="M1902">
            <v>179.54</v>
          </cell>
        </row>
        <row r="1903">
          <cell r="A1903" t="str">
            <v>19.03.04</v>
          </cell>
          <cell r="B1903" t="str">
            <v>SUDECAP</v>
          </cell>
          <cell r="C1903" t="str">
            <v>DN=600MM</v>
          </cell>
          <cell r="D1903">
            <v>0</v>
          </cell>
          <cell r="E1903">
            <v>0</v>
          </cell>
          <cell r="F1903">
            <v>0</v>
          </cell>
          <cell r="G1903">
            <v>0</v>
          </cell>
          <cell r="H1903">
            <v>0</v>
          </cell>
          <cell r="I1903">
            <v>0</v>
          </cell>
          <cell r="J1903">
            <v>0</v>
          </cell>
          <cell r="K1903">
            <v>0</v>
          </cell>
          <cell r="L1903" t="str">
            <v>M</v>
          </cell>
          <cell r="M1903">
            <v>202.95</v>
          </cell>
        </row>
        <row r="1904">
          <cell r="A1904" t="str">
            <v>19.03.05</v>
          </cell>
          <cell r="B1904" t="str">
            <v>SUDECAP</v>
          </cell>
          <cell r="C1904" t="str">
            <v>DN=750MM</v>
          </cell>
          <cell r="D1904">
            <v>0</v>
          </cell>
          <cell r="E1904">
            <v>0</v>
          </cell>
          <cell r="F1904">
            <v>0</v>
          </cell>
          <cell r="G1904">
            <v>0</v>
          </cell>
          <cell r="H1904">
            <v>0</v>
          </cell>
          <cell r="I1904">
            <v>0</v>
          </cell>
          <cell r="J1904">
            <v>0</v>
          </cell>
          <cell r="K1904">
            <v>0</v>
          </cell>
          <cell r="L1904" t="str">
            <v>M</v>
          </cell>
          <cell r="M1904">
            <v>413.87</v>
          </cell>
        </row>
        <row r="1905">
          <cell r="A1905" t="str">
            <v>19.03.08</v>
          </cell>
          <cell r="B1905" t="str">
            <v>SUDECAP</v>
          </cell>
          <cell r="C1905" t="str">
            <v>DN=1200MM</v>
          </cell>
          <cell r="D1905">
            <v>0</v>
          </cell>
          <cell r="E1905">
            <v>0</v>
          </cell>
          <cell r="F1905">
            <v>0</v>
          </cell>
          <cell r="G1905">
            <v>0</v>
          </cell>
          <cell r="H1905">
            <v>0</v>
          </cell>
          <cell r="I1905">
            <v>0</v>
          </cell>
          <cell r="J1905">
            <v>0</v>
          </cell>
          <cell r="K1905">
            <v>0</v>
          </cell>
          <cell r="L1905" t="str">
            <v>M</v>
          </cell>
          <cell r="M1905">
            <v>639.75</v>
          </cell>
        </row>
        <row r="1906">
          <cell r="A1906" t="str">
            <v>19.04</v>
          </cell>
          <cell r="B1906" t="str">
            <v>SUDECAP</v>
          </cell>
          <cell r="C1906" t="str">
            <v>REDE TUB. CONCRETO CIMENTO ARI PLUS RS CLASSE PA-1</v>
          </cell>
          <cell r="D1906">
            <v>0</v>
          </cell>
          <cell r="E1906">
            <v>0</v>
          </cell>
          <cell r="F1906">
            <v>0</v>
          </cell>
          <cell r="G1906">
            <v>0</v>
          </cell>
          <cell r="H1906">
            <v>0</v>
          </cell>
          <cell r="I1906">
            <v>0</v>
          </cell>
          <cell r="J1906">
            <v>0</v>
          </cell>
          <cell r="K1906">
            <v>0</v>
          </cell>
          <cell r="L1906">
            <v>0</v>
          </cell>
          <cell r="M1906">
            <v>0</v>
          </cell>
        </row>
        <row r="1907">
          <cell r="A1907" t="str">
            <v>19.04.01</v>
          </cell>
          <cell r="B1907" t="str">
            <v>SUDECAP</v>
          </cell>
          <cell r="C1907" t="str">
            <v>DN=  400 MM</v>
          </cell>
          <cell r="D1907">
            <v>0</v>
          </cell>
          <cell r="E1907">
            <v>0</v>
          </cell>
          <cell r="F1907">
            <v>0</v>
          </cell>
          <cell r="G1907">
            <v>0</v>
          </cell>
          <cell r="H1907">
            <v>0</v>
          </cell>
          <cell r="I1907">
            <v>0</v>
          </cell>
          <cell r="J1907">
            <v>0</v>
          </cell>
          <cell r="K1907">
            <v>0</v>
          </cell>
          <cell r="L1907" t="str">
            <v>M</v>
          </cell>
          <cell r="M1907">
            <v>92.81</v>
          </cell>
        </row>
        <row r="1908">
          <cell r="A1908" t="str">
            <v>19.04.02</v>
          </cell>
          <cell r="B1908" t="str">
            <v>SUDECAP</v>
          </cell>
          <cell r="C1908" t="str">
            <v>DN=  500 MM</v>
          </cell>
          <cell r="D1908">
            <v>0</v>
          </cell>
          <cell r="E1908">
            <v>0</v>
          </cell>
          <cell r="F1908">
            <v>0</v>
          </cell>
          <cell r="G1908">
            <v>0</v>
          </cell>
          <cell r="H1908">
            <v>0</v>
          </cell>
          <cell r="I1908">
            <v>0</v>
          </cell>
          <cell r="J1908">
            <v>0</v>
          </cell>
          <cell r="K1908">
            <v>0</v>
          </cell>
          <cell r="L1908" t="str">
            <v>M</v>
          </cell>
          <cell r="M1908">
            <v>133.37</v>
          </cell>
        </row>
        <row r="1909">
          <cell r="A1909" t="str">
            <v>19.04.03</v>
          </cell>
          <cell r="B1909" t="str">
            <v>SUDECAP</v>
          </cell>
          <cell r="C1909" t="str">
            <v>DN=  600 MM</v>
          </cell>
          <cell r="D1909">
            <v>0</v>
          </cell>
          <cell r="E1909">
            <v>0</v>
          </cell>
          <cell r="F1909">
            <v>0</v>
          </cell>
          <cell r="G1909">
            <v>0</v>
          </cell>
          <cell r="H1909">
            <v>0</v>
          </cell>
          <cell r="I1909">
            <v>0</v>
          </cell>
          <cell r="J1909">
            <v>0</v>
          </cell>
          <cell r="K1909">
            <v>0</v>
          </cell>
          <cell r="L1909" t="str">
            <v>M</v>
          </cell>
          <cell r="M1909">
            <v>153.41999999999999</v>
          </cell>
        </row>
        <row r="1910">
          <cell r="A1910" t="str">
            <v>19.04.04</v>
          </cell>
          <cell r="B1910" t="str">
            <v>SUDECAP</v>
          </cell>
          <cell r="C1910" t="str">
            <v>DN=  700 MM</v>
          </cell>
          <cell r="D1910">
            <v>0</v>
          </cell>
          <cell r="E1910">
            <v>0</v>
          </cell>
          <cell r="F1910">
            <v>0</v>
          </cell>
          <cell r="G1910">
            <v>0</v>
          </cell>
          <cell r="H1910">
            <v>0</v>
          </cell>
          <cell r="I1910">
            <v>0</v>
          </cell>
          <cell r="J1910">
            <v>0</v>
          </cell>
          <cell r="K1910">
            <v>0</v>
          </cell>
          <cell r="L1910" t="str">
            <v>M</v>
          </cell>
          <cell r="M1910">
            <v>195.38</v>
          </cell>
        </row>
        <row r="1911">
          <cell r="A1911" t="str">
            <v>19.04.05</v>
          </cell>
          <cell r="B1911" t="str">
            <v>SUDECAP</v>
          </cell>
          <cell r="C1911" t="str">
            <v>DN=  800 MM</v>
          </cell>
          <cell r="D1911">
            <v>0</v>
          </cell>
          <cell r="E1911">
            <v>0</v>
          </cell>
          <cell r="F1911">
            <v>0</v>
          </cell>
          <cell r="G1911">
            <v>0</v>
          </cell>
          <cell r="H1911">
            <v>0</v>
          </cell>
          <cell r="I1911">
            <v>0</v>
          </cell>
          <cell r="J1911">
            <v>0</v>
          </cell>
          <cell r="K1911">
            <v>0</v>
          </cell>
          <cell r="L1911" t="str">
            <v>M</v>
          </cell>
          <cell r="M1911">
            <v>232.53</v>
          </cell>
        </row>
        <row r="1912">
          <cell r="A1912" t="str">
            <v>19.04.06</v>
          </cell>
          <cell r="B1912" t="str">
            <v>SUDECAP</v>
          </cell>
          <cell r="C1912" t="str">
            <v>DN=  900 MM</v>
          </cell>
          <cell r="D1912">
            <v>0</v>
          </cell>
          <cell r="E1912">
            <v>0</v>
          </cell>
          <cell r="F1912">
            <v>0</v>
          </cell>
          <cell r="G1912">
            <v>0</v>
          </cell>
          <cell r="H1912">
            <v>0</v>
          </cell>
          <cell r="I1912">
            <v>0</v>
          </cell>
          <cell r="J1912">
            <v>0</v>
          </cell>
          <cell r="K1912">
            <v>0</v>
          </cell>
          <cell r="L1912" t="str">
            <v>M</v>
          </cell>
          <cell r="M1912">
            <v>270.76</v>
          </cell>
        </row>
        <row r="1913">
          <cell r="A1913" t="str">
            <v>19.04.07</v>
          </cell>
          <cell r="B1913" t="str">
            <v>SUDECAP</v>
          </cell>
          <cell r="C1913" t="str">
            <v>DN= 1000 MM</v>
          </cell>
          <cell r="D1913">
            <v>0</v>
          </cell>
          <cell r="E1913">
            <v>0</v>
          </cell>
          <cell r="F1913">
            <v>0</v>
          </cell>
          <cell r="G1913">
            <v>0</v>
          </cell>
          <cell r="H1913">
            <v>0</v>
          </cell>
          <cell r="I1913">
            <v>0</v>
          </cell>
          <cell r="J1913">
            <v>0</v>
          </cell>
          <cell r="K1913">
            <v>0</v>
          </cell>
          <cell r="L1913" t="str">
            <v>M</v>
          </cell>
          <cell r="M1913">
            <v>371.2</v>
          </cell>
        </row>
        <row r="1914">
          <cell r="A1914" t="str">
            <v>19.04.09</v>
          </cell>
          <cell r="B1914" t="str">
            <v>SUDECAP</v>
          </cell>
          <cell r="C1914" t="str">
            <v>DN= 1200 MM</v>
          </cell>
          <cell r="D1914">
            <v>0</v>
          </cell>
          <cell r="E1914">
            <v>0</v>
          </cell>
          <cell r="F1914">
            <v>0</v>
          </cell>
          <cell r="G1914">
            <v>0</v>
          </cell>
          <cell r="H1914">
            <v>0</v>
          </cell>
          <cell r="I1914">
            <v>0</v>
          </cell>
          <cell r="J1914">
            <v>0</v>
          </cell>
          <cell r="K1914">
            <v>0</v>
          </cell>
          <cell r="L1914" t="str">
            <v>M</v>
          </cell>
          <cell r="M1914">
            <v>517.49</v>
          </cell>
        </row>
        <row r="1915">
          <cell r="A1915" t="str">
            <v>19.04.11</v>
          </cell>
          <cell r="B1915" t="str">
            <v>SUDECAP</v>
          </cell>
          <cell r="C1915" t="str">
            <v>DN= 1500 MM</v>
          </cell>
          <cell r="D1915">
            <v>0</v>
          </cell>
          <cell r="E1915">
            <v>0</v>
          </cell>
          <cell r="F1915">
            <v>0</v>
          </cell>
          <cell r="G1915">
            <v>0</v>
          </cell>
          <cell r="H1915">
            <v>0</v>
          </cell>
          <cell r="I1915">
            <v>0</v>
          </cell>
          <cell r="J1915">
            <v>0</v>
          </cell>
          <cell r="K1915">
            <v>0</v>
          </cell>
          <cell r="L1915" t="str">
            <v>M</v>
          </cell>
          <cell r="M1915">
            <v>790.62</v>
          </cell>
        </row>
        <row r="1916">
          <cell r="A1916" t="str">
            <v>19.05</v>
          </cell>
          <cell r="B1916" t="str">
            <v>SUDECAP</v>
          </cell>
          <cell r="C1916" t="str">
            <v>REDE TUB. CONCRETO CIMENTO ARI PLUS RS CLASSE PA-2</v>
          </cell>
          <cell r="D1916">
            <v>0</v>
          </cell>
          <cell r="E1916">
            <v>0</v>
          </cell>
          <cell r="F1916">
            <v>0</v>
          </cell>
          <cell r="G1916">
            <v>0</v>
          </cell>
          <cell r="H1916">
            <v>0</v>
          </cell>
          <cell r="I1916">
            <v>0</v>
          </cell>
          <cell r="J1916">
            <v>0</v>
          </cell>
          <cell r="K1916">
            <v>0</v>
          </cell>
          <cell r="L1916">
            <v>0</v>
          </cell>
          <cell r="M1916">
            <v>0</v>
          </cell>
        </row>
        <row r="1917">
          <cell r="A1917" t="str">
            <v>19.05.01</v>
          </cell>
          <cell r="B1917" t="str">
            <v>SUDECAP</v>
          </cell>
          <cell r="C1917" t="str">
            <v>DN=  400 MM</v>
          </cell>
          <cell r="D1917">
            <v>0</v>
          </cell>
          <cell r="E1917">
            <v>0</v>
          </cell>
          <cell r="F1917">
            <v>0</v>
          </cell>
          <cell r="G1917">
            <v>0</v>
          </cell>
          <cell r="H1917">
            <v>0</v>
          </cell>
          <cell r="I1917">
            <v>0</v>
          </cell>
          <cell r="J1917">
            <v>0</v>
          </cell>
          <cell r="K1917">
            <v>0</v>
          </cell>
          <cell r="L1917" t="str">
            <v>M</v>
          </cell>
          <cell r="M1917">
            <v>107.61</v>
          </cell>
        </row>
        <row r="1918">
          <cell r="A1918" t="str">
            <v>19.05.02</v>
          </cell>
          <cell r="B1918" t="str">
            <v>SUDECAP</v>
          </cell>
          <cell r="C1918" t="str">
            <v>DN=  500 MM</v>
          </cell>
          <cell r="D1918">
            <v>0</v>
          </cell>
          <cell r="E1918">
            <v>0</v>
          </cell>
          <cell r="F1918">
            <v>0</v>
          </cell>
          <cell r="G1918">
            <v>0</v>
          </cell>
          <cell r="H1918">
            <v>0</v>
          </cell>
          <cell r="I1918">
            <v>0</v>
          </cell>
          <cell r="J1918">
            <v>0</v>
          </cell>
          <cell r="K1918">
            <v>0</v>
          </cell>
          <cell r="L1918" t="str">
            <v>M</v>
          </cell>
          <cell r="M1918">
            <v>138.57</v>
          </cell>
        </row>
        <row r="1919">
          <cell r="A1919" t="str">
            <v>19.05.03</v>
          </cell>
          <cell r="B1919" t="str">
            <v>SUDECAP</v>
          </cell>
          <cell r="C1919" t="str">
            <v>DN=  600 MM</v>
          </cell>
          <cell r="D1919">
            <v>0</v>
          </cell>
          <cell r="E1919">
            <v>0</v>
          </cell>
          <cell r="F1919">
            <v>0</v>
          </cell>
          <cell r="G1919">
            <v>0</v>
          </cell>
          <cell r="H1919">
            <v>0</v>
          </cell>
          <cell r="I1919">
            <v>0</v>
          </cell>
          <cell r="J1919">
            <v>0</v>
          </cell>
          <cell r="K1919">
            <v>0</v>
          </cell>
          <cell r="L1919" t="str">
            <v>M</v>
          </cell>
          <cell r="M1919">
            <v>172.82</v>
          </cell>
        </row>
        <row r="1920">
          <cell r="A1920" t="str">
            <v>19.05.04</v>
          </cell>
          <cell r="B1920" t="str">
            <v>SUDECAP</v>
          </cell>
          <cell r="C1920" t="str">
            <v>DN=  700 MM</v>
          </cell>
          <cell r="D1920">
            <v>0</v>
          </cell>
          <cell r="E1920">
            <v>0</v>
          </cell>
          <cell r="F1920">
            <v>0</v>
          </cell>
          <cell r="G1920">
            <v>0</v>
          </cell>
          <cell r="H1920">
            <v>0</v>
          </cell>
          <cell r="I1920">
            <v>0</v>
          </cell>
          <cell r="J1920">
            <v>0</v>
          </cell>
          <cell r="K1920">
            <v>0</v>
          </cell>
          <cell r="L1920" t="str">
            <v>M</v>
          </cell>
          <cell r="M1920">
            <v>202.07</v>
          </cell>
        </row>
        <row r="1921">
          <cell r="A1921" t="str">
            <v>19.05.05</v>
          </cell>
          <cell r="B1921" t="str">
            <v>SUDECAP</v>
          </cell>
          <cell r="C1921" t="str">
            <v>DN=  800 MM</v>
          </cell>
          <cell r="D1921">
            <v>0</v>
          </cell>
          <cell r="E1921">
            <v>0</v>
          </cell>
          <cell r="F1921">
            <v>0</v>
          </cell>
          <cell r="G1921">
            <v>0</v>
          </cell>
          <cell r="H1921">
            <v>0</v>
          </cell>
          <cell r="I1921">
            <v>0</v>
          </cell>
          <cell r="J1921">
            <v>0</v>
          </cell>
          <cell r="K1921">
            <v>0</v>
          </cell>
          <cell r="L1921" t="str">
            <v>M</v>
          </cell>
          <cell r="M1921">
            <v>245.78</v>
          </cell>
        </row>
        <row r="1922">
          <cell r="A1922" t="str">
            <v>19.05.06</v>
          </cell>
          <cell r="B1922" t="str">
            <v>SUDECAP</v>
          </cell>
          <cell r="C1922" t="str">
            <v>DN=  900 MM</v>
          </cell>
          <cell r="D1922">
            <v>0</v>
          </cell>
          <cell r="E1922">
            <v>0</v>
          </cell>
          <cell r="F1922">
            <v>0</v>
          </cell>
          <cell r="G1922">
            <v>0</v>
          </cell>
          <cell r="H1922">
            <v>0</v>
          </cell>
          <cell r="I1922">
            <v>0</v>
          </cell>
          <cell r="J1922">
            <v>0</v>
          </cell>
          <cell r="K1922">
            <v>0</v>
          </cell>
          <cell r="L1922" t="str">
            <v>M</v>
          </cell>
          <cell r="M1922">
            <v>315.81</v>
          </cell>
        </row>
        <row r="1923">
          <cell r="A1923" t="str">
            <v>19.05.07</v>
          </cell>
          <cell r="B1923" t="str">
            <v>SUDECAP</v>
          </cell>
          <cell r="C1923" t="str">
            <v>DN= 1000 MM</v>
          </cell>
          <cell r="D1923">
            <v>0</v>
          </cell>
          <cell r="E1923">
            <v>0</v>
          </cell>
          <cell r="F1923">
            <v>0</v>
          </cell>
          <cell r="G1923">
            <v>0</v>
          </cell>
          <cell r="H1923">
            <v>0</v>
          </cell>
          <cell r="I1923">
            <v>0</v>
          </cell>
          <cell r="J1923">
            <v>0</v>
          </cell>
          <cell r="K1923">
            <v>0</v>
          </cell>
          <cell r="L1923" t="str">
            <v>M</v>
          </cell>
          <cell r="M1923">
            <v>403.8</v>
          </cell>
        </row>
        <row r="1924">
          <cell r="A1924" t="str">
            <v>19.05.09</v>
          </cell>
          <cell r="B1924" t="str">
            <v>SUDECAP</v>
          </cell>
          <cell r="C1924" t="str">
            <v>DN= 1200 MM</v>
          </cell>
          <cell r="D1924">
            <v>0</v>
          </cell>
          <cell r="E1924">
            <v>0</v>
          </cell>
          <cell r="F1924">
            <v>0</v>
          </cell>
          <cell r="G1924">
            <v>0</v>
          </cell>
          <cell r="H1924">
            <v>0</v>
          </cell>
          <cell r="I1924">
            <v>0</v>
          </cell>
          <cell r="J1924">
            <v>0</v>
          </cell>
          <cell r="K1924">
            <v>0</v>
          </cell>
          <cell r="L1924" t="str">
            <v>M</v>
          </cell>
          <cell r="M1924">
            <v>549.99</v>
          </cell>
        </row>
        <row r="1925">
          <cell r="A1925" t="str">
            <v>19.05.11</v>
          </cell>
          <cell r="B1925" t="str">
            <v>SUDECAP</v>
          </cell>
          <cell r="C1925" t="str">
            <v>DN= 1500 MM</v>
          </cell>
          <cell r="D1925">
            <v>0</v>
          </cell>
          <cell r="E1925">
            <v>0</v>
          </cell>
          <cell r="F1925">
            <v>0</v>
          </cell>
          <cell r="G1925">
            <v>0</v>
          </cell>
          <cell r="H1925">
            <v>0</v>
          </cell>
          <cell r="I1925">
            <v>0</v>
          </cell>
          <cell r="J1925">
            <v>0</v>
          </cell>
          <cell r="K1925">
            <v>0</v>
          </cell>
          <cell r="L1925" t="str">
            <v>M</v>
          </cell>
          <cell r="M1925">
            <v>867.82</v>
          </cell>
        </row>
        <row r="1926">
          <cell r="A1926" t="str">
            <v>19.06</v>
          </cell>
          <cell r="B1926" t="str">
            <v>SUDECAP</v>
          </cell>
          <cell r="C1926" t="str">
            <v>REDE TUB.CONCRETO CIMENTO ARI PLUS RS CLASSE PA-3</v>
          </cell>
          <cell r="D1926">
            <v>0</v>
          </cell>
          <cell r="E1926">
            <v>0</v>
          </cell>
          <cell r="F1926">
            <v>0</v>
          </cell>
          <cell r="G1926">
            <v>0</v>
          </cell>
          <cell r="H1926">
            <v>0</v>
          </cell>
          <cell r="I1926">
            <v>0</v>
          </cell>
          <cell r="J1926">
            <v>0</v>
          </cell>
          <cell r="K1926">
            <v>0</v>
          </cell>
          <cell r="L1926">
            <v>0</v>
          </cell>
          <cell r="M1926">
            <v>0</v>
          </cell>
        </row>
        <row r="1927">
          <cell r="A1927" t="str">
            <v>19.06.03</v>
          </cell>
          <cell r="B1927" t="str">
            <v>SUDECAP</v>
          </cell>
          <cell r="C1927" t="str">
            <v>DN=  600 MM</v>
          </cell>
          <cell r="D1927">
            <v>0</v>
          </cell>
          <cell r="E1927">
            <v>0</v>
          </cell>
          <cell r="F1927">
            <v>0</v>
          </cell>
          <cell r="G1927">
            <v>0</v>
          </cell>
          <cell r="H1927">
            <v>0</v>
          </cell>
          <cell r="I1927">
            <v>0</v>
          </cell>
          <cell r="J1927">
            <v>0</v>
          </cell>
          <cell r="K1927">
            <v>0</v>
          </cell>
          <cell r="L1927" t="str">
            <v>M</v>
          </cell>
          <cell r="M1927">
            <v>163.44999999999999</v>
          </cell>
        </row>
        <row r="1928">
          <cell r="A1928" t="str">
            <v>19.06.04</v>
          </cell>
          <cell r="B1928" t="str">
            <v>SUDECAP</v>
          </cell>
          <cell r="C1928" t="str">
            <v>DN=  700 MM</v>
          </cell>
          <cell r="D1928">
            <v>0</v>
          </cell>
          <cell r="E1928">
            <v>0</v>
          </cell>
          <cell r="F1928">
            <v>0</v>
          </cell>
          <cell r="G1928">
            <v>0</v>
          </cell>
          <cell r="H1928">
            <v>0</v>
          </cell>
          <cell r="I1928">
            <v>0</v>
          </cell>
          <cell r="J1928">
            <v>0</v>
          </cell>
          <cell r="K1928">
            <v>0</v>
          </cell>
          <cell r="L1928" t="str">
            <v>M</v>
          </cell>
          <cell r="M1928">
            <v>225.66</v>
          </cell>
        </row>
        <row r="1929">
          <cell r="A1929" t="str">
            <v>19.06.05</v>
          </cell>
          <cell r="B1929" t="str">
            <v>SUDECAP</v>
          </cell>
          <cell r="C1929" t="str">
            <v>DN=  800 MM</v>
          </cell>
          <cell r="D1929">
            <v>0</v>
          </cell>
          <cell r="E1929">
            <v>0</v>
          </cell>
          <cell r="F1929">
            <v>0</v>
          </cell>
          <cell r="G1929">
            <v>0</v>
          </cell>
          <cell r="H1929">
            <v>0</v>
          </cell>
          <cell r="I1929">
            <v>0</v>
          </cell>
          <cell r="J1929">
            <v>0</v>
          </cell>
          <cell r="K1929">
            <v>0</v>
          </cell>
          <cell r="L1929" t="str">
            <v>M</v>
          </cell>
          <cell r="M1929">
            <v>281.07</v>
          </cell>
        </row>
        <row r="1930">
          <cell r="A1930" t="str">
            <v>19.06.07</v>
          </cell>
          <cell r="B1930" t="str">
            <v>SUDECAP</v>
          </cell>
          <cell r="C1930" t="str">
            <v>DN= 1000 MM</v>
          </cell>
          <cell r="D1930">
            <v>0</v>
          </cell>
          <cell r="E1930">
            <v>0</v>
          </cell>
          <cell r="F1930">
            <v>0</v>
          </cell>
          <cell r="G1930">
            <v>0</v>
          </cell>
          <cell r="H1930">
            <v>0</v>
          </cell>
          <cell r="I1930">
            <v>0</v>
          </cell>
          <cell r="J1930">
            <v>0</v>
          </cell>
          <cell r="K1930">
            <v>0</v>
          </cell>
          <cell r="L1930" t="str">
            <v>M</v>
          </cell>
          <cell r="M1930">
            <v>410.09</v>
          </cell>
        </row>
        <row r="1931">
          <cell r="A1931" t="str">
            <v>19.06.09</v>
          </cell>
          <cell r="B1931" t="str">
            <v>SUDECAP</v>
          </cell>
          <cell r="C1931" t="str">
            <v>DN= 1200 MM</v>
          </cell>
          <cell r="D1931">
            <v>0</v>
          </cell>
          <cell r="E1931">
            <v>0</v>
          </cell>
          <cell r="F1931">
            <v>0</v>
          </cell>
          <cell r="G1931">
            <v>0</v>
          </cell>
          <cell r="H1931">
            <v>0</v>
          </cell>
          <cell r="I1931">
            <v>0</v>
          </cell>
          <cell r="J1931">
            <v>0</v>
          </cell>
          <cell r="K1931">
            <v>0</v>
          </cell>
          <cell r="L1931" t="str">
            <v>M</v>
          </cell>
          <cell r="M1931">
            <v>570.08000000000004</v>
          </cell>
        </row>
        <row r="1932">
          <cell r="A1932" t="str">
            <v>19.06.11</v>
          </cell>
          <cell r="B1932" t="str">
            <v>SUDECAP</v>
          </cell>
          <cell r="C1932" t="str">
            <v>DN= 1500 MM</v>
          </cell>
          <cell r="D1932">
            <v>0</v>
          </cell>
          <cell r="E1932">
            <v>0</v>
          </cell>
          <cell r="F1932">
            <v>0</v>
          </cell>
          <cell r="G1932">
            <v>0</v>
          </cell>
          <cell r="H1932">
            <v>0</v>
          </cell>
          <cell r="I1932">
            <v>0</v>
          </cell>
          <cell r="J1932">
            <v>0</v>
          </cell>
          <cell r="K1932">
            <v>0</v>
          </cell>
          <cell r="L1932" t="str">
            <v>M</v>
          </cell>
          <cell r="M1932">
            <v>811.42</v>
          </cell>
        </row>
        <row r="1933">
          <cell r="A1933" t="str">
            <v>19.07</v>
          </cell>
          <cell r="B1933" t="str">
            <v>SUDECAP</v>
          </cell>
          <cell r="C1933" t="str">
            <v>CONCRETO PARA BERÇO DE REDE TUBULAR</v>
          </cell>
          <cell r="D1933">
            <v>0</v>
          </cell>
          <cell r="E1933">
            <v>0</v>
          </cell>
          <cell r="F1933">
            <v>0</v>
          </cell>
          <cell r="G1933">
            <v>0</v>
          </cell>
          <cell r="H1933">
            <v>0</v>
          </cell>
          <cell r="I1933">
            <v>0</v>
          </cell>
          <cell r="J1933">
            <v>0</v>
          </cell>
          <cell r="K1933">
            <v>0</v>
          </cell>
          <cell r="L1933">
            <v>0</v>
          </cell>
          <cell r="M1933">
            <v>0</v>
          </cell>
        </row>
        <row r="1934">
          <cell r="A1934" t="str">
            <v>19.07.01</v>
          </cell>
          <cell r="B1934" t="str">
            <v>SUDECAP</v>
          </cell>
          <cell r="C1934" t="str">
            <v>TRAÇO 1:3:6, INCLUSIVE LANÇAMENTO</v>
          </cell>
          <cell r="D1934">
            <v>0</v>
          </cell>
          <cell r="E1934">
            <v>0</v>
          </cell>
          <cell r="F1934">
            <v>0</v>
          </cell>
          <cell r="G1934">
            <v>0</v>
          </cell>
          <cell r="H1934">
            <v>0</v>
          </cell>
          <cell r="I1934">
            <v>0</v>
          </cell>
          <cell r="J1934">
            <v>0</v>
          </cell>
          <cell r="K1934">
            <v>0</v>
          </cell>
          <cell r="L1934" t="str">
            <v>M3</v>
          </cell>
          <cell r="M1934">
            <v>314.73</v>
          </cell>
        </row>
        <row r="1935">
          <cell r="A1935" t="str">
            <v>19.08</v>
          </cell>
          <cell r="B1935" t="str">
            <v>SUDECAP</v>
          </cell>
          <cell r="C1935" t="str">
            <v>FORMA PARA BERÇO</v>
          </cell>
          <cell r="D1935">
            <v>0</v>
          </cell>
          <cell r="E1935">
            <v>0</v>
          </cell>
          <cell r="F1935">
            <v>0</v>
          </cell>
          <cell r="G1935">
            <v>0</v>
          </cell>
          <cell r="H1935">
            <v>0</v>
          </cell>
          <cell r="I1935">
            <v>0</v>
          </cell>
          <cell r="J1935">
            <v>0</v>
          </cell>
          <cell r="K1935">
            <v>0</v>
          </cell>
          <cell r="L1935">
            <v>0</v>
          </cell>
          <cell r="M1935">
            <v>0</v>
          </cell>
        </row>
        <row r="1936">
          <cell r="A1936" t="str">
            <v>19.08.01</v>
          </cell>
          <cell r="B1936" t="str">
            <v>SUDECAP</v>
          </cell>
          <cell r="C1936" t="str">
            <v>EM TABUA, INCLUSIVE DESFORMA</v>
          </cell>
          <cell r="D1936">
            <v>0</v>
          </cell>
          <cell r="E1936">
            <v>0</v>
          </cell>
          <cell r="F1936">
            <v>0</v>
          </cell>
          <cell r="G1936">
            <v>0</v>
          </cell>
          <cell r="H1936">
            <v>0</v>
          </cell>
          <cell r="I1936">
            <v>0</v>
          </cell>
          <cell r="J1936">
            <v>0</v>
          </cell>
          <cell r="K1936">
            <v>0</v>
          </cell>
          <cell r="L1936" t="str">
            <v>M2</v>
          </cell>
          <cell r="M1936">
            <v>17.55</v>
          </cell>
        </row>
        <row r="1937">
          <cell r="A1937" t="str">
            <v>19.09</v>
          </cell>
          <cell r="B1937" t="str">
            <v>SUDECAP</v>
          </cell>
          <cell r="C1937" t="str">
            <v>ESTIVA DE MADEIRA</v>
          </cell>
          <cell r="D1937">
            <v>0</v>
          </cell>
          <cell r="E1937">
            <v>0</v>
          </cell>
          <cell r="F1937">
            <v>0</v>
          </cell>
          <cell r="G1937">
            <v>0</v>
          </cell>
          <cell r="H1937">
            <v>0</v>
          </cell>
          <cell r="I1937">
            <v>0</v>
          </cell>
          <cell r="J1937">
            <v>0</v>
          </cell>
          <cell r="K1937">
            <v>0</v>
          </cell>
          <cell r="L1937">
            <v>0</v>
          </cell>
          <cell r="M1937">
            <v>0</v>
          </cell>
        </row>
        <row r="1938">
          <cell r="A1938" t="str">
            <v>19.09.01</v>
          </cell>
          <cell r="B1938" t="str">
            <v>SUDECAP</v>
          </cell>
          <cell r="C1938" t="str">
            <v>PARA REDE TUBULAR METALICA</v>
          </cell>
          <cell r="D1938">
            <v>0</v>
          </cell>
          <cell r="E1938">
            <v>0</v>
          </cell>
          <cell r="F1938">
            <v>0</v>
          </cell>
          <cell r="G1938">
            <v>0</v>
          </cell>
          <cell r="H1938">
            <v>0</v>
          </cell>
          <cell r="I1938">
            <v>0</v>
          </cell>
          <cell r="J1938">
            <v>0</v>
          </cell>
          <cell r="K1938">
            <v>0</v>
          </cell>
          <cell r="L1938" t="str">
            <v>M2</v>
          </cell>
          <cell r="M1938">
            <v>13.67</v>
          </cell>
        </row>
        <row r="1939">
          <cell r="A1939" t="str">
            <v>19.10</v>
          </cell>
          <cell r="B1939" t="str">
            <v>SUDECAP</v>
          </cell>
          <cell r="C1939" t="str">
            <v>ALA DE REDE TUBULAR</v>
          </cell>
          <cell r="D1939">
            <v>0</v>
          </cell>
          <cell r="E1939">
            <v>0</v>
          </cell>
          <cell r="F1939">
            <v>0</v>
          </cell>
          <cell r="G1939">
            <v>0</v>
          </cell>
          <cell r="H1939">
            <v>0</v>
          </cell>
          <cell r="I1939">
            <v>0</v>
          </cell>
          <cell r="J1939">
            <v>0</v>
          </cell>
          <cell r="K1939">
            <v>0</v>
          </cell>
          <cell r="L1939">
            <v>0</v>
          </cell>
          <cell r="M1939">
            <v>0</v>
          </cell>
        </row>
        <row r="1940">
          <cell r="A1940" t="str">
            <v>19.10.02</v>
          </cell>
          <cell r="B1940" t="str">
            <v>SUDECAP</v>
          </cell>
          <cell r="C1940" t="str">
            <v>D=  500 MM</v>
          </cell>
          <cell r="D1940">
            <v>0</v>
          </cell>
          <cell r="E1940">
            <v>0</v>
          </cell>
          <cell r="F1940">
            <v>0</v>
          </cell>
          <cell r="G1940">
            <v>0</v>
          </cell>
          <cell r="H1940">
            <v>0</v>
          </cell>
          <cell r="I1940">
            <v>0</v>
          </cell>
          <cell r="J1940">
            <v>0</v>
          </cell>
          <cell r="K1940">
            <v>0</v>
          </cell>
          <cell r="L1940" t="str">
            <v>UN</v>
          </cell>
          <cell r="M1940">
            <v>711.96</v>
          </cell>
        </row>
        <row r="1941">
          <cell r="A1941" t="str">
            <v>19.10.03</v>
          </cell>
          <cell r="B1941" t="str">
            <v>SUDECAP</v>
          </cell>
          <cell r="C1941" t="str">
            <v>D=  600 MM</v>
          </cell>
          <cell r="D1941">
            <v>0</v>
          </cell>
          <cell r="E1941">
            <v>0</v>
          </cell>
          <cell r="F1941">
            <v>0</v>
          </cell>
          <cell r="G1941">
            <v>0</v>
          </cell>
          <cell r="H1941">
            <v>0</v>
          </cell>
          <cell r="I1941">
            <v>0</v>
          </cell>
          <cell r="J1941">
            <v>0</v>
          </cell>
          <cell r="K1941">
            <v>0</v>
          </cell>
          <cell r="L1941" t="str">
            <v>UN</v>
          </cell>
          <cell r="M1941">
            <v>781.24</v>
          </cell>
        </row>
        <row r="1942">
          <cell r="A1942" t="str">
            <v>19.10.04</v>
          </cell>
          <cell r="B1942" t="str">
            <v>SUDECAP</v>
          </cell>
          <cell r="C1942" t="str">
            <v>D=  700 MM</v>
          </cell>
          <cell r="D1942">
            <v>0</v>
          </cell>
          <cell r="E1942">
            <v>0</v>
          </cell>
          <cell r="F1942">
            <v>0</v>
          </cell>
          <cell r="G1942">
            <v>0</v>
          </cell>
          <cell r="H1942">
            <v>0</v>
          </cell>
          <cell r="I1942">
            <v>0</v>
          </cell>
          <cell r="J1942">
            <v>0</v>
          </cell>
          <cell r="K1942">
            <v>0</v>
          </cell>
          <cell r="L1942" t="str">
            <v>UN</v>
          </cell>
          <cell r="M1942">
            <v>854.56</v>
          </cell>
        </row>
        <row r="1943">
          <cell r="A1943" t="str">
            <v>19.10.05</v>
          </cell>
          <cell r="B1943" t="str">
            <v>SUDECAP</v>
          </cell>
          <cell r="C1943" t="str">
            <v>D=  800 MM</v>
          </cell>
          <cell r="D1943">
            <v>0</v>
          </cell>
          <cell r="E1943">
            <v>0</v>
          </cell>
          <cell r="F1943">
            <v>0</v>
          </cell>
          <cell r="G1943">
            <v>0</v>
          </cell>
          <cell r="H1943">
            <v>0</v>
          </cell>
          <cell r="I1943">
            <v>0</v>
          </cell>
          <cell r="J1943">
            <v>0</v>
          </cell>
          <cell r="K1943">
            <v>0</v>
          </cell>
          <cell r="L1943" t="str">
            <v>UN</v>
          </cell>
          <cell r="M1943">
            <v>929.87</v>
          </cell>
        </row>
        <row r="1944">
          <cell r="A1944" t="str">
            <v>19.10.06</v>
          </cell>
          <cell r="B1944" t="str">
            <v>SUDECAP</v>
          </cell>
          <cell r="C1944" t="str">
            <v>D=  900 MM</v>
          </cell>
          <cell r="D1944">
            <v>0</v>
          </cell>
          <cell r="E1944">
            <v>0</v>
          </cell>
          <cell r="F1944">
            <v>0</v>
          </cell>
          <cell r="G1944">
            <v>0</v>
          </cell>
          <cell r="H1944">
            <v>0</v>
          </cell>
          <cell r="I1944">
            <v>0</v>
          </cell>
          <cell r="J1944">
            <v>0</v>
          </cell>
          <cell r="K1944">
            <v>0</v>
          </cell>
          <cell r="L1944" t="str">
            <v>UN</v>
          </cell>
          <cell r="M1944">
            <v>1011.65</v>
          </cell>
        </row>
        <row r="1945">
          <cell r="A1945" t="str">
            <v>19.10.07</v>
          </cell>
          <cell r="B1945" t="str">
            <v>SUDECAP</v>
          </cell>
          <cell r="C1945" t="str">
            <v>D= 1000 MM</v>
          </cell>
          <cell r="D1945">
            <v>0</v>
          </cell>
          <cell r="E1945">
            <v>0</v>
          </cell>
          <cell r="F1945">
            <v>0</v>
          </cell>
          <cell r="G1945">
            <v>0</v>
          </cell>
          <cell r="H1945">
            <v>0</v>
          </cell>
          <cell r="I1945">
            <v>0</v>
          </cell>
          <cell r="J1945">
            <v>0</v>
          </cell>
          <cell r="K1945">
            <v>0</v>
          </cell>
          <cell r="L1945" t="str">
            <v>UN</v>
          </cell>
          <cell r="M1945">
            <v>1092.3499999999999</v>
          </cell>
        </row>
        <row r="1946">
          <cell r="A1946" t="str">
            <v>19.10.08</v>
          </cell>
          <cell r="B1946" t="str">
            <v>SUDECAP</v>
          </cell>
          <cell r="C1946" t="str">
            <v>D= 1100 MM</v>
          </cell>
          <cell r="D1946">
            <v>0</v>
          </cell>
          <cell r="E1946">
            <v>0</v>
          </cell>
          <cell r="F1946">
            <v>0</v>
          </cell>
          <cell r="G1946">
            <v>0</v>
          </cell>
          <cell r="H1946">
            <v>0</v>
          </cell>
          <cell r="I1946">
            <v>0</v>
          </cell>
          <cell r="J1946">
            <v>0</v>
          </cell>
          <cell r="K1946">
            <v>0</v>
          </cell>
          <cell r="L1946" t="str">
            <v>UN</v>
          </cell>
          <cell r="M1946">
            <v>1503.52</v>
          </cell>
        </row>
        <row r="1947">
          <cell r="A1947" t="str">
            <v>19.10.09</v>
          </cell>
          <cell r="B1947" t="str">
            <v>SUDECAP</v>
          </cell>
          <cell r="C1947" t="str">
            <v>D= 1200 MM</v>
          </cell>
          <cell r="D1947">
            <v>0</v>
          </cell>
          <cell r="E1947">
            <v>0</v>
          </cell>
          <cell r="F1947">
            <v>0</v>
          </cell>
          <cell r="G1947">
            <v>0</v>
          </cell>
          <cell r="H1947">
            <v>0</v>
          </cell>
          <cell r="I1947">
            <v>0</v>
          </cell>
          <cell r="J1947">
            <v>0</v>
          </cell>
          <cell r="K1947">
            <v>0</v>
          </cell>
          <cell r="L1947" t="str">
            <v>UN</v>
          </cell>
          <cell r="M1947">
            <v>1600.5</v>
          </cell>
        </row>
        <row r="1948">
          <cell r="A1948" t="str">
            <v>19.10.10</v>
          </cell>
          <cell r="B1948" t="str">
            <v>SUDECAP</v>
          </cell>
          <cell r="C1948" t="str">
            <v>D= 1300 MM</v>
          </cell>
          <cell r="D1948">
            <v>0</v>
          </cell>
          <cell r="E1948">
            <v>0</v>
          </cell>
          <cell r="F1948">
            <v>0</v>
          </cell>
          <cell r="G1948">
            <v>0</v>
          </cell>
          <cell r="H1948">
            <v>0</v>
          </cell>
          <cell r="I1948">
            <v>0</v>
          </cell>
          <cell r="J1948">
            <v>0</v>
          </cell>
          <cell r="K1948">
            <v>0</v>
          </cell>
          <cell r="L1948" t="str">
            <v>UN</v>
          </cell>
          <cell r="M1948">
            <v>1817.95</v>
          </cell>
        </row>
        <row r="1949">
          <cell r="A1949" t="str">
            <v>19.10.11</v>
          </cell>
          <cell r="B1949" t="str">
            <v>SUDECAP</v>
          </cell>
          <cell r="C1949" t="str">
            <v>D= 1500 MM</v>
          </cell>
          <cell r="D1949">
            <v>0</v>
          </cell>
          <cell r="E1949">
            <v>0</v>
          </cell>
          <cell r="F1949">
            <v>0</v>
          </cell>
          <cell r="G1949">
            <v>0</v>
          </cell>
          <cell r="H1949">
            <v>0</v>
          </cell>
          <cell r="I1949">
            <v>0</v>
          </cell>
          <cell r="J1949">
            <v>0</v>
          </cell>
          <cell r="K1949">
            <v>0</v>
          </cell>
          <cell r="L1949" t="str">
            <v>UN</v>
          </cell>
          <cell r="M1949">
            <v>2034.21</v>
          </cell>
        </row>
        <row r="1950">
          <cell r="A1950" t="str">
            <v>19.11</v>
          </cell>
          <cell r="B1950" t="str">
            <v>SUDECAP</v>
          </cell>
          <cell r="C1950" t="str">
            <v>CAIXA PARA BOCA LOBO</v>
          </cell>
          <cell r="D1950">
            <v>0</v>
          </cell>
          <cell r="E1950">
            <v>0</v>
          </cell>
          <cell r="F1950">
            <v>0</v>
          </cell>
          <cell r="G1950">
            <v>0</v>
          </cell>
          <cell r="H1950">
            <v>0</v>
          </cell>
          <cell r="I1950">
            <v>0</v>
          </cell>
          <cell r="J1950">
            <v>0</v>
          </cell>
          <cell r="K1950">
            <v>0</v>
          </cell>
          <cell r="L1950">
            <v>0</v>
          </cell>
          <cell r="M1950">
            <v>0</v>
          </cell>
        </row>
        <row r="1951">
          <cell r="A1951" t="str">
            <v>19.11.01</v>
          </cell>
          <cell r="B1951" t="str">
            <v>SUDECAP</v>
          </cell>
          <cell r="C1951" t="str">
            <v>SIMPLES</v>
          </cell>
          <cell r="D1951">
            <v>0</v>
          </cell>
          <cell r="E1951">
            <v>0</v>
          </cell>
          <cell r="F1951">
            <v>0</v>
          </cell>
          <cell r="G1951">
            <v>0</v>
          </cell>
          <cell r="H1951">
            <v>0</v>
          </cell>
          <cell r="I1951">
            <v>0</v>
          </cell>
          <cell r="J1951">
            <v>0</v>
          </cell>
          <cell r="K1951">
            <v>0</v>
          </cell>
          <cell r="L1951" t="str">
            <v>UN</v>
          </cell>
          <cell r="M1951">
            <v>834.13</v>
          </cell>
        </row>
        <row r="1952">
          <cell r="A1952" t="str">
            <v>19.11.02</v>
          </cell>
          <cell r="B1952" t="str">
            <v>SUDECAP</v>
          </cell>
          <cell r="C1952" t="str">
            <v>DUPLA</v>
          </cell>
          <cell r="D1952">
            <v>0</v>
          </cell>
          <cell r="E1952">
            <v>0</v>
          </cell>
          <cell r="F1952">
            <v>0</v>
          </cell>
          <cell r="G1952">
            <v>0</v>
          </cell>
          <cell r="H1952">
            <v>0</v>
          </cell>
          <cell r="I1952">
            <v>0</v>
          </cell>
          <cell r="J1952">
            <v>0</v>
          </cell>
          <cell r="K1952">
            <v>0</v>
          </cell>
          <cell r="L1952" t="str">
            <v>UN</v>
          </cell>
          <cell r="M1952">
            <v>1504.49</v>
          </cell>
        </row>
        <row r="1953">
          <cell r="A1953" t="str">
            <v>19.12</v>
          </cell>
          <cell r="B1953" t="str">
            <v>SUDECAP</v>
          </cell>
          <cell r="C1953" t="str">
            <v>ALTEAMENTO DE CAIXA PARA BOCA DE LOBO</v>
          </cell>
          <cell r="D1953">
            <v>0</v>
          </cell>
          <cell r="E1953">
            <v>0</v>
          </cell>
          <cell r="F1953">
            <v>0</v>
          </cell>
          <cell r="G1953">
            <v>0</v>
          </cell>
          <cell r="H1953">
            <v>0</v>
          </cell>
          <cell r="I1953">
            <v>0</v>
          </cell>
          <cell r="J1953">
            <v>0</v>
          </cell>
          <cell r="K1953">
            <v>0</v>
          </cell>
          <cell r="L1953">
            <v>0</v>
          </cell>
          <cell r="M1953">
            <v>0</v>
          </cell>
        </row>
        <row r="1954">
          <cell r="A1954" t="str">
            <v>19.12.01</v>
          </cell>
          <cell r="B1954" t="str">
            <v>SUDECAP</v>
          </cell>
          <cell r="C1954" t="str">
            <v>SIMPLES</v>
          </cell>
          <cell r="D1954">
            <v>0</v>
          </cell>
          <cell r="E1954">
            <v>0</v>
          </cell>
          <cell r="F1954">
            <v>0</v>
          </cell>
          <cell r="G1954">
            <v>0</v>
          </cell>
          <cell r="H1954">
            <v>0</v>
          </cell>
          <cell r="I1954">
            <v>0</v>
          </cell>
          <cell r="J1954">
            <v>0</v>
          </cell>
          <cell r="K1954">
            <v>0</v>
          </cell>
          <cell r="L1954" t="str">
            <v>M</v>
          </cell>
          <cell r="M1954">
            <v>756.27</v>
          </cell>
        </row>
        <row r="1955">
          <cell r="A1955" t="str">
            <v>19.12.02</v>
          </cell>
          <cell r="B1955" t="str">
            <v>SUDECAP</v>
          </cell>
          <cell r="C1955" t="str">
            <v>DUPLA</v>
          </cell>
          <cell r="D1955">
            <v>0</v>
          </cell>
          <cell r="E1955">
            <v>0</v>
          </cell>
          <cell r="F1955">
            <v>0</v>
          </cell>
          <cell r="G1955">
            <v>0</v>
          </cell>
          <cell r="H1955">
            <v>0</v>
          </cell>
          <cell r="I1955">
            <v>0</v>
          </cell>
          <cell r="J1955">
            <v>0</v>
          </cell>
          <cell r="K1955">
            <v>0</v>
          </cell>
          <cell r="L1955" t="str">
            <v>M</v>
          </cell>
          <cell r="M1955">
            <v>1259.6099999999999</v>
          </cell>
        </row>
        <row r="1956">
          <cell r="A1956" t="str">
            <v>19.13</v>
          </cell>
          <cell r="B1956" t="str">
            <v>SUDECAP</v>
          </cell>
          <cell r="C1956" t="str">
            <v>CONJUNTO QUADRO E GRELHA PARA BOCA DE LOBO</v>
          </cell>
          <cell r="D1956">
            <v>0</v>
          </cell>
          <cell r="E1956">
            <v>0</v>
          </cell>
          <cell r="F1956">
            <v>0</v>
          </cell>
          <cell r="G1956">
            <v>0</v>
          </cell>
          <cell r="H1956">
            <v>0</v>
          </cell>
          <cell r="I1956">
            <v>0</v>
          </cell>
          <cell r="J1956">
            <v>0</v>
          </cell>
          <cell r="K1956">
            <v>0</v>
          </cell>
          <cell r="L1956">
            <v>0</v>
          </cell>
          <cell r="M1956">
            <v>0</v>
          </cell>
        </row>
        <row r="1957">
          <cell r="A1957" t="str">
            <v>19.13.01</v>
          </cell>
          <cell r="B1957" t="str">
            <v>SUDECAP</v>
          </cell>
          <cell r="C1957" t="str">
            <v>TIPO A (FERRO FUNDIDO) - PADRAO SUDECAP</v>
          </cell>
          <cell r="D1957">
            <v>0</v>
          </cell>
          <cell r="E1957">
            <v>0</v>
          </cell>
          <cell r="F1957">
            <v>0</v>
          </cell>
          <cell r="G1957">
            <v>0</v>
          </cell>
          <cell r="H1957">
            <v>0</v>
          </cell>
          <cell r="I1957">
            <v>0</v>
          </cell>
          <cell r="J1957">
            <v>0</v>
          </cell>
          <cell r="K1957">
            <v>0</v>
          </cell>
          <cell r="L1957" t="str">
            <v>UN</v>
          </cell>
          <cell r="M1957">
            <v>533.03</v>
          </cell>
        </row>
        <row r="1958">
          <cell r="A1958" t="str">
            <v>19.13.02</v>
          </cell>
          <cell r="B1958" t="str">
            <v>SUDECAP</v>
          </cell>
          <cell r="C1958" t="str">
            <v>TIPO B (CONCRETO) - PADRAO SUDECAP</v>
          </cell>
          <cell r="D1958">
            <v>0</v>
          </cell>
          <cell r="E1958">
            <v>0</v>
          </cell>
          <cell r="F1958">
            <v>0</v>
          </cell>
          <cell r="G1958">
            <v>0</v>
          </cell>
          <cell r="H1958">
            <v>0</v>
          </cell>
          <cell r="I1958">
            <v>0</v>
          </cell>
          <cell r="J1958">
            <v>0</v>
          </cell>
          <cell r="K1958">
            <v>0</v>
          </cell>
          <cell r="L1958" t="str">
            <v>UN</v>
          </cell>
          <cell r="M1958">
            <v>203.79</v>
          </cell>
        </row>
        <row r="1959">
          <cell r="A1959" t="str">
            <v>19.14</v>
          </cell>
          <cell r="B1959" t="str">
            <v>SUDECAP</v>
          </cell>
          <cell r="C1959" t="str">
            <v>CANTONEIRA PARA BOCA DE LOBO</v>
          </cell>
          <cell r="D1959">
            <v>0</v>
          </cell>
          <cell r="E1959">
            <v>0</v>
          </cell>
          <cell r="F1959">
            <v>0</v>
          </cell>
          <cell r="G1959">
            <v>0</v>
          </cell>
          <cell r="H1959">
            <v>0</v>
          </cell>
          <cell r="I1959">
            <v>0</v>
          </cell>
          <cell r="J1959">
            <v>0</v>
          </cell>
          <cell r="K1959">
            <v>0</v>
          </cell>
          <cell r="L1959">
            <v>0</v>
          </cell>
          <cell r="M1959">
            <v>0</v>
          </cell>
        </row>
        <row r="1960">
          <cell r="A1960" t="str">
            <v>19.14.01</v>
          </cell>
          <cell r="B1960" t="str">
            <v>SUDECAP</v>
          </cell>
          <cell r="C1960" t="str">
            <v>TIPO A (FERRO FUNDIDO) - PADRAO SUDECAP</v>
          </cell>
          <cell r="D1960">
            <v>0</v>
          </cell>
          <cell r="E1960">
            <v>0</v>
          </cell>
          <cell r="F1960">
            <v>0</v>
          </cell>
          <cell r="G1960">
            <v>0</v>
          </cell>
          <cell r="H1960">
            <v>0</v>
          </cell>
          <cell r="I1960">
            <v>0</v>
          </cell>
          <cell r="J1960">
            <v>0</v>
          </cell>
          <cell r="K1960">
            <v>0</v>
          </cell>
          <cell r="L1960" t="str">
            <v>UN</v>
          </cell>
          <cell r="M1960">
            <v>501.29</v>
          </cell>
        </row>
        <row r="1961">
          <cell r="A1961" t="str">
            <v>19.14.02</v>
          </cell>
          <cell r="B1961" t="str">
            <v>SUDECAP</v>
          </cell>
          <cell r="C1961" t="str">
            <v>TIPO B (CONCRETO) - PADRAO SUDECAP</v>
          </cell>
          <cell r="D1961">
            <v>0</v>
          </cell>
          <cell r="E1961">
            <v>0</v>
          </cell>
          <cell r="F1961">
            <v>0</v>
          </cell>
          <cell r="G1961">
            <v>0</v>
          </cell>
          <cell r="H1961">
            <v>0</v>
          </cell>
          <cell r="I1961">
            <v>0</v>
          </cell>
          <cell r="J1961">
            <v>0</v>
          </cell>
          <cell r="K1961">
            <v>0</v>
          </cell>
          <cell r="L1961" t="str">
            <v>UN</v>
          </cell>
          <cell r="M1961">
            <v>76.58</v>
          </cell>
        </row>
        <row r="1962">
          <cell r="A1962" t="str">
            <v>19.15</v>
          </cell>
          <cell r="B1962" t="str">
            <v>SUDECAP</v>
          </cell>
          <cell r="C1962" t="str">
            <v>CAIXA DE PASSAGEM TIPO A - PADRAO SUDECAP</v>
          </cell>
          <cell r="D1962">
            <v>0</v>
          </cell>
          <cell r="E1962">
            <v>0</v>
          </cell>
          <cell r="F1962">
            <v>0</v>
          </cell>
          <cell r="G1962">
            <v>0</v>
          </cell>
          <cell r="H1962">
            <v>0</v>
          </cell>
          <cell r="I1962">
            <v>0</v>
          </cell>
          <cell r="J1962">
            <v>0</v>
          </cell>
          <cell r="K1962">
            <v>0</v>
          </cell>
          <cell r="L1962">
            <v>0</v>
          </cell>
          <cell r="M1962">
            <v>0</v>
          </cell>
        </row>
        <row r="1963">
          <cell r="A1963" t="str">
            <v>19.15.02</v>
          </cell>
          <cell r="B1963" t="str">
            <v>SUDECAP</v>
          </cell>
          <cell r="C1963" t="str">
            <v>D=  500 MM</v>
          </cell>
          <cell r="D1963">
            <v>0</v>
          </cell>
          <cell r="E1963">
            <v>0</v>
          </cell>
          <cell r="F1963">
            <v>0</v>
          </cell>
          <cell r="G1963">
            <v>0</v>
          </cell>
          <cell r="H1963">
            <v>0</v>
          </cell>
          <cell r="I1963">
            <v>0</v>
          </cell>
          <cell r="J1963">
            <v>0</v>
          </cell>
          <cell r="K1963">
            <v>0</v>
          </cell>
          <cell r="L1963" t="str">
            <v>UN</v>
          </cell>
          <cell r="M1963">
            <v>902.66</v>
          </cell>
        </row>
        <row r="1964">
          <cell r="A1964" t="str">
            <v>19.15.03</v>
          </cell>
          <cell r="B1964" t="str">
            <v>SUDECAP</v>
          </cell>
          <cell r="C1964" t="str">
            <v>D=  600 MM</v>
          </cell>
          <cell r="D1964">
            <v>0</v>
          </cell>
          <cell r="E1964">
            <v>0</v>
          </cell>
          <cell r="F1964">
            <v>0</v>
          </cell>
          <cell r="G1964">
            <v>0</v>
          </cell>
          <cell r="H1964">
            <v>0</v>
          </cell>
          <cell r="I1964">
            <v>0</v>
          </cell>
          <cell r="J1964">
            <v>0</v>
          </cell>
          <cell r="K1964">
            <v>0</v>
          </cell>
          <cell r="L1964" t="str">
            <v>UN</v>
          </cell>
          <cell r="M1964">
            <v>1037.08</v>
          </cell>
        </row>
        <row r="1965">
          <cell r="A1965" t="str">
            <v>19.15.04</v>
          </cell>
          <cell r="B1965" t="str">
            <v>SUDECAP</v>
          </cell>
          <cell r="C1965" t="str">
            <v>D=  700 MM</v>
          </cell>
          <cell r="D1965">
            <v>0</v>
          </cell>
          <cell r="E1965">
            <v>0</v>
          </cell>
          <cell r="F1965">
            <v>0</v>
          </cell>
          <cell r="G1965">
            <v>0</v>
          </cell>
          <cell r="H1965">
            <v>0</v>
          </cell>
          <cell r="I1965">
            <v>0</v>
          </cell>
          <cell r="J1965">
            <v>0</v>
          </cell>
          <cell r="K1965">
            <v>0</v>
          </cell>
          <cell r="L1965" t="str">
            <v>UN</v>
          </cell>
          <cell r="M1965">
            <v>1176.7</v>
          </cell>
        </row>
        <row r="1966">
          <cell r="A1966" t="str">
            <v>19.15.05</v>
          </cell>
          <cell r="B1966" t="str">
            <v>SUDECAP</v>
          </cell>
          <cell r="C1966" t="str">
            <v>D=  800 MM</v>
          </cell>
          <cell r="D1966">
            <v>0</v>
          </cell>
          <cell r="E1966">
            <v>0</v>
          </cell>
          <cell r="F1966">
            <v>0</v>
          </cell>
          <cell r="G1966">
            <v>0</v>
          </cell>
          <cell r="H1966">
            <v>0</v>
          </cell>
          <cell r="I1966">
            <v>0</v>
          </cell>
          <cell r="J1966">
            <v>0</v>
          </cell>
          <cell r="K1966">
            <v>0</v>
          </cell>
          <cell r="L1966" t="str">
            <v>UN</v>
          </cell>
          <cell r="M1966">
            <v>1446.82</v>
          </cell>
        </row>
        <row r="1967">
          <cell r="A1967" t="str">
            <v>19.15.06</v>
          </cell>
          <cell r="B1967" t="str">
            <v>SUDECAP</v>
          </cell>
          <cell r="C1967" t="str">
            <v>D=  900 MM</v>
          </cell>
          <cell r="D1967">
            <v>0</v>
          </cell>
          <cell r="E1967">
            <v>0</v>
          </cell>
          <cell r="F1967">
            <v>0</v>
          </cell>
          <cell r="G1967">
            <v>0</v>
          </cell>
          <cell r="H1967">
            <v>0</v>
          </cell>
          <cell r="I1967">
            <v>0</v>
          </cell>
          <cell r="J1967">
            <v>0</v>
          </cell>
          <cell r="K1967">
            <v>0</v>
          </cell>
          <cell r="L1967" t="str">
            <v>UN</v>
          </cell>
          <cell r="M1967">
            <v>1709.38</v>
          </cell>
        </row>
        <row r="1968">
          <cell r="A1968" t="str">
            <v>19.15.07</v>
          </cell>
          <cell r="B1968" t="str">
            <v>SUDECAP</v>
          </cell>
          <cell r="C1968" t="str">
            <v>D= 1000 MM</v>
          </cell>
          <cell r="D1968">
            <v>0</v>
          </cell>
          <cell r="E1968">
            <v>0</v>
          </cell>
          <cell r="F1968">
            <v>0</v>
          </cell>
          <cell r="G1968">
            <v>0</v>
          </cell>
          <cell r="H1968">
            <v>0</v>
          </cell>
          <cell r="I1968">
            <v>0</v>
          </cell>
          <cell r="J1968">
            <v>0</v>
          </cell>
          <cell r="K1968">
            <v>0</v>
          </cell>
          <cell r="L1968" t="str">
            <v>UN</v>
          </cell>
          <cell r="M1968">
            <v>1882.14</v>
          </cell>
        </row>
        <row r="1969">
          <cell r="A1969" t="str">
            <v>19.15.08</v>
          </cell>
          <cell r="B1969" t="str">
            <v>SUDECAP</v>
          </cell>
          <cell r="C1969" t="str">
            <v>D= 1100 MM</v>
          </cell>
          <cell r="D1969">
            <v>0</v>
          </cell>
          <cell r="E1969">
            <v>0</v>
          </cell>
          <cell r="F1969">
            <v>0</v>
          </cell>
          <cell r="G1969">
            <v>0</v>
          </cell>
          <cell r="H1969">
            <v>0</v>
          </cell>
          <cell r="I1969">
            <v>0</v>
          </cell>
          <cell r="J1969">
            <v>0</v>
          </cell>
          <cell r="K1969">
            <v>0</v>
          </cell>
          <cell r="L1969" t="str">
            <v>UN</v>
          </cell>
          <cell r="M1969">
            <v>2207.46</v>
          </cell>
        </row>
        <row r="1970">
          <cell r="A1970" t="str">
            <v>19.15.09</v>
          </cell>
          <cell r="B1970" t="str">
            <v>SUDECAP</v>
          </cell>
          <cell r="C1970" t="str">
            <v>D= 1200 MM</v>
          </cell>
          <cell r="D1970">
            <v>0</v>
          </cell>
          <cell r="E1970">
            <v>0</v>
          </cell>
          <cell r="F1970">
            <v>0</v>
          </cell>
          <cell r="G1970">
            <v>0</v>
          </cell>
          <cell r="H1970">
            <v>0</v>
          </cell>
          <cell r="I1970">
            <v>0</v>
          </cell>
          <cell r="J1970">
            <v>0</v>
          </cell>
          <cell r="K1970">
            <v>0</v>
          </cell>
          <cell r="L1970" t="str">
            <v>UN</v>
          </cell>
          <cell r="M1970">
            <v>2419.35</v>
          </cell>
        </row>
        <row r="1971">
          <cell r="A1971" t="str">
            <v>19.15.10</v>
          </cell>
          <cell r="B1971" t="str">
            <v>SUDECAP</v>
          </cell>
          <cell r="C1971" t="str">
            <v>D= 1300 MM</v>
          </cell>
          <cell r="D1971">
            <v>0</v>
          </cell>
          <cell r="E1971">
            <v>0</v>
          </cell>
          <cell r="F1971">
            <v>0</v>
          </cell>
          <cell r="G1971">
            <v>0</v>
          </cell>
          <cell r="H1971">
            <v>0</v>
          </cell>
          <cell r="I1971">
            <v>0</v>
          </cell>
          <cell r="J1971">
            <v>0</v>
          </cell>
          <cell r="K1971">
            <v>0</v>
          </cell>
          <cell r="L1971" t="str">
            <v>UN</v>
          </cell>
          <cell r="M1971">
            <v>2614.69</v>
          </cell>
        </row>
        <row r="1972">
          <cell r="A1972" t="str">
            <v>19.15.11</v>
          </cell>
          <cell r="B1972" t="str">
            <v>SUDECAP</v>
          </cell>
          <cell r="C1972" t="str">
            <v>D= 1500 MM</v>
          </cell>
          <cell r="D1972">
            <v>0</v>
          </cell>
          <cell r="E1972">
            <v>0</v>
          </cell>
          <cell r="F1972">
            <v>0</v>
          </cell>
          <cell r="G1972">
            <v>0</v>
          </cell>
          <cell r="H1972">
            <v>0</v>
          </cell>
          <cell r="I1972">
            <v>0</v>
          </cell>
          <cell r="J1972">
            <v>0</v>
          </cell>
          <cell r="K1972">
            <v>0</v>
          </cell>
          <cell r="L1972" t="str">
            <v>UN</v>
          </cell>
          <cell r="M1972">
            <v>3045.9</v>
          </cell>
        </row>
        <row r="1973">
          <cell r="A1973" t="str">
            <v>19.16</v>
          </cell>
          <cell r="B1973" t="str">
            <v>SUDECAP</v>
          </cell>
          <cell r="C1973" t="str">
            <v>CAIXA DE PASSAGEM TIPO B - PADRAO SUDECAP</v>
          </cell>
          <cell r="D1973">
            <v>0</v>
          </cell>
          <cell r="E1973">
            <v>0</v>
          </cell>
          <cell r="F1973">
            <v>0</v>
          </cell>
          <cell r="G1973">
            <v>0</v>
          </cell>
          <cell r="H1973">
            <v>0</v>
          </cell>
          <cell r="I1973">
            <v>0</v>
          </cell>
          <cell r="J1973">
            <v>0</v>
          </cell>
          <cell r="K1973">
            <v>0</v>
          </cell>
          <cell r="L1973">
            <v>0</v>
          </cell>
          <cell r="M1973">
            <v>0</v>
          </cell>
        </row>
        <row r="1974">
          <cell r="A1974" t="str">
            <v>19.16.02</v>
          </cell>
          <cell r="B1974" t="str">
            <v>SUDECAP</v>
          </cell>
          <cell r="C1974" t="str">
            <v>D=  500 MM</v>
          </cell>
          <cell r="D1974">
            <v>0</v>
          </cell>
          <cell r="E1974">
            <v>0</v>
          </cell>
          <cell r="F1974">
            <v>0</v>
          </cell>
          <cell r="G1974">
            <v>0</v>
          </cell>
          <cell r="H1974">
            <v>0</v>
          </cell>
          <cell r="I1974">
            <v>0</v>
          </cell>
          <cell r="J1974">
            <v>0</v>
          </cell>
          <cell r="K1974">
            <v>0</v>
          </cell>
          <cell r="L1974" t="str">
            <v>UN</v>
          </cell>
          <cell r="M1974">
            <v>1170.93</v>
          </cell>
        </row>
        <row r="1975">
          <cell r="A1975" t="str">
            <v>19.16.03</v>
          </cell>
          <cell r="B1975" t="str">
            <v>SUDECAP</v>
          </cell>
          <cell r="C1975" t="str">
            <v>D=  600 MM</v>
          </cell>
          <cell r="D1975">
            <v>0</v>
          </cell>
          <cell r="E1975">
            <v>0</v>
          </cell>
          <cell r="F1975">
            <v>0</v>
          </cell>
          <cell r="G1975">
            <v>0</v>
          </cell>
          <cell r="H1975">
            <v>0</v>
          </cell>
          <cell r="I1975">
            <v>0</v>
          </cell>
          <cell r="J1975">
            <v>0</v>
          </cell>
          <cell r="K1975">
            <v>0</v>
          </cell>
          <cell r="L1975" t="str">
            <v>UN</v>
          </cell>
          <cell r="M1975">
            <v>1386.95</v>
          </cell>
        </row>
        <row r="1976">
          <cell r="A1976" t="str">
            <v>19.16.04</v>
          </cell>
          <cell r="B1976" t="str">
            <v>SUDECAP</v>
          </cell>
          <cell r="C1976" t="str">
            <v>D=  700 MM</v>
          </cell>
          <cell r="D1976">
            <v>0</v>
          </cell>
          <cell r="E1976">
            <v>0</v>
          </cell>
          <cell r="F1976">
            <v>0</v>
          </cell>
          <cell r="G1976">
            <v>0</v>
          </cell>
          <cell r="H1976">
            <v>0</v>
          </cell>
          <cell r="I1976">
            <v>0</v>
          </cell>
          <cell r="J1976">
            <v>0</v>
          </cell>
          <cell r="K1976">
            <v>0</v>
          </cell>
          <cell r="L1976" t="str">
            <v>UN</v>
          </cell>
          <cell r="M1976">
            <v>1552.05</v>
          </cell>
        </row>
        <row r="1977">
          <cell r="A1977" t="str">
            <v>19.16.05</v>
          </cell>
          <cell r="B1977" t="str">
            <v>SUDECAP</v>
          </cell>
          <cell r="C1977" t="str">
            <v>D=  800 MM</v>
          </cell>
          <cell r="D1977">
            <v>0</v>
          </cell>
          <cell r="E1977">
            <v>0</v>
          </cell>
          <cell r="F1977">
            <v>0</v>
          </cell>
          <cell r="G1977">
            <v>0</v>
          </cell>
          <cell r="H1977">
            <v>0</v>
          </cell>
          <cell r="I1977">
            <v>0</v>
          </cell>
          <cell r="J1977">
            <v>0</v>
          </cell>
          <cell r="K1977">
            <v>0</v>
          </cell>
          <cell r="L1977" t="str">
            <v>UN</v>
          </cell>
          <cell r="M1977">
            <v>1713.68</v>
          </cell>
        </row>
        <row r="1978">
          <cell r="A1978" t="str">
            <v>19.16.06</v>
          </cell>
          <cell r="B1978" t="str">
            <v>SUDECAP</v>
          </cell>
          <cell r="C1978" t="str">
            <v>D=  900 MM</v>
          </cell>
          <cell r="D1978">
            <v>0</v>
          </cell>
          <cell r="E1978">
            <v>0</v>
          </cell>
          <cell r="F1978">
            <v>0</v>
          </cell>
          <cell r="G1978">
            <v>0</v>
          </cell>
          <cell r="H1978">
            <v>0</v>
          </cell>
          <cell r="I1978">
            <v>0</v>
          </cell>
          <cell r="J1978">
            <v>0</v>
          </cell>
          <cell r="K1978">
            <v>0</v>
          </cell>
          <cell r="L1978" t="str">
            <v>UN</v>
          </cell>
          <cell r="M1978">
            <v>2061.67</v>
          </cell>
        </row>
        <row r="1979">
          <cell r="A1979" t="str">
            <v>19.16.07</v>
          </cell>
          <cell r="B1979" t="str">
            <v>SUDECAP</v>
          </cell>
          <cell r="C1979" t="str">
            <v>D= 1000 MM</v>
          </cell>
          <cell r="D1979">
            <v>0</v>
          </cell>
          <cell r="E1979">
            <v>0</v>
          </cell>
          <cell r="F1979">
            <v>0</v>
          </cell>
          <cell r="G1979">
            <v>0</v>
          </cell>
          <cell r="H1979">
            <v>0</v>
          </cell>
          <cell r="I1979">
            <v>0</v>
          </cell>
          <cell r="J1979">
            <v>0</v>
          </cell>
          <cell r="K1979">
            <v>0</v>
          </cell>
          <cell r="L1979" t="str">
            <v>UN</v>
          </cell>
          <cell r="M1979">
            <v>2248.06</v>
          </cell>
        </row>
        <row r="1980">
          <cell r="A1980" t="str">
            <v>19.16.08</v>
          </cell>
          <cell r="B1980" t="str">
            <v>SUDECAP</v>
          </cell>
          <cell r="C1980" t="str">
            <v>D= 1100 MM</v>
          </cell>
          <cell r="D1980">
            <v>0</v>
          </cell>
          <cell r="E1980">
            <v>0</v>
          </cell>
          <cell r="F1980">
            <v>0</v>
          </cell>
          <cell r="G1980">
            <v>0</v>
          </cell>
          <cell r="H1980">
            <v>0</v>
          </cell>
          <cell r="I1980">
            <v>0</v>
          </cell>
          <cell r="J1980">
            <v>0</v>
          </cell>
          <cell r="K1980">
            <v>0</v>
          </cell>
          <cell r="L1980" t="str">
            <v>UN</v>
          </cell>
          <cell r="M1980">
            <v>2430.29</v>
          </cell>
        </row>
        <row r="1981">
          <cell r="A1981" t="str">
            <v>19.16.09</v>
          </cell>
          <cell r="B1981" t="str">
            <v>SUDECAP</v>
          </cell>
          <cell r="C1981" t="str">
            <v>D= 1200 MM</v>
          </cell>
          <cell r="D1981">
            <v>0</v>
          </cell>
          <cell r="E1981">
            <v>0</v>
          </cell>
          <cell r="F1981">
            <v>0</v>
          </cell>
          <cell r="G1981">
            <v>0</v>
          </cell>
          <cell r="H1981">
            <v>0</v>
          </cell>
          <cell r="I1981">
            <v>0</v>
          </cell>
          <cell r="J1981">
            <v>0</v>
          </cell>
          <cell r="K1981">
            <v>0</v>
          </cell>
          <cell r="L1981" t="str">
            <v>UN</v>
          </cell>
          <cell r="M1981">
            <v>2630.65</v>
          </cell>
        </row>
        <row r="1982">
          <cell r="A1982" t="str">
            <v>19.16.10</v>
          </cell>
          <cell r="B1982" t="str">
            <v>SUDECAP</v>
          </cell>
          <cell r="C1982" t="str">
            <v>D= 1300 MM</v>
          </cell>
          <cell r="D1982">
            <v>0</v>
          </cell>
          <cell r="E1982">
            <v>0</v>
          </cell>
          <cell r="F1982">
            <v>0</v>
          </cell>
          <cell r="G1982">
            <v>0</v>
          </cell>
          <cell r="H1982">
            <v>0</v>
          </cell>
          <cell r="I1982">
            <v>0</v>
          </cell>
          <cell r="J1982">
            <v>0</v>
          </cell>
          <cell r="K1982">
            <v>0</v>
          </cell>
          <cell r="L1982" t="str">
            <v>UN</v>
          </cell>
          <cell r="M1982">
            <v>2832.53</v>
          </cell>
        </row>
        <row r="1983">
          <cell r="A1983" t="str">
            <v>19.16.11</v>
          </cell>
          <cell r="B1983" t="str">
            <v>SUDECAP</v>
          </cell>
          <cell r="C1983" t="str">
            <v>D= 1500 MM</v>
          </cell>
          <cell r="D1983">
            <v>0</v>
          </cell>
          <cell r="E1983">
            <v>0</v>
          </cell>
          <cell r="F1983">
            <v>0</v>
          </cell>
          <cell r="G1983">
            <v>0</v>
          </cell>
          <cell r="H1983">
            <v>0</v>
          </cell>
          <cell r="I1983">
            <v>0</v>
          </cell>
          <cell r="J1983">
            <v>0</v>
          </cell>
          <cell r="K1983">
            <v>0</v>
          </cell>
          <cell r="L1983" t="str">
            <v>UN</v>
          </cell>
          <cell r="M1983">
            <v>3274.53</v>
          </cell>
        </row>
        <row r="1984">
          <cell r="A1984" t="str">
            <v>19.17</v>
          </cell>
          <cell r="B1984" t="str">
            <v>SUDECAP</v>
          </cell>
          <cell r="C1984" t="str">
            <v>CAIXA DE PASSAGEM TIPO C - PADRAO SUDECAP</v>
          </cell>
          <cell r="D1984">
            <v>0</v>
          </cell>
          <cell r="E1984">
            <v>0</v>
          </cell>
          <cell r="F1984">
            <v>0</v>
          </cell>
          <cell r="G1984">
            <v>0</v>
          </cell>
          <cell r="H1984">
            <v>0</v>
          </cell>
          <cell r="I1984">
            <v>0</v>
          </cell>
          <cell r="J1984">
            <v>0</v>
          </cell>
          <cell r="K1984">
            <v>0</v>
          </cell>
          <cell r="L1984">
            <v>0</v>
          </cell>
          <cell r="M1984">
            <v>0</v>
          </cell>
        </row>
        <row r="1985">
          <cell r="A1985" t="str">
            <v>19.17.02</v>
          </cell>
          <cell r="B1985" t="str">
            <v>SUDECAP</v>
          </cell>
          <cell r="C1985" t="str">
            <v>D=  500 MM</v>
          </cell>
          <cell r="D1985">
            <v>0</v>
          </cell>
          <cell r="E1985">
            <v>0</v>
          </cell>
          <cell r="F1985">
            <v>0</v>
          </cell>
          <cell r="G1985">
            <v>0</v>
          </cell>
          <cell r="H1985">
            <v>0</v>
          </cell>
          <cell r="I1985">
            <v>0</v>
          </cell>
          <cell r="J1985">
            <v>0</v>
          </cell>
          <cell r="K1985">
            <v>0</v>
          </cell>
          <cell r="L1985" t="str">
            <v>UN</v>
          </cell>
          <cell r="M1985">
            <v>1427.92</v>
          </cell>
        </row>
        <row r="1986">
          <cell r="A1986" t="str">
            <v>19.17.03</v>
          </cell>
          <cell r="B1986" t="str">
            <v>SUDECAP</v>
          </cell>
          <cell r="C1986" t="str">
            <v>D=  600 MM</v>
          </cell>
          <cell r="D1986">
            <v>0</v>
          </cell>
          <cell r="E1986">
            <v>0</v>
          </cell>
          <cell r="F1986">
            <v>0</v>
          </cell>
          <cell r="G1986">
            <v>0</v>
          </cell>
          <cell r="H1986">
            <v>0</v>
          </cell>
          <cell r="I1986">
            <v>0</v>
          </cell>
          <cell r="J1986">
            <v>0</v>
          </cell>
          <cell r="K1986">
            <v>0</v>
          </cell>
          <cell r="L1986" t="str">
            <v>UN</v>
          </cell>
          <cell r="M1986">
            <v>1592.29</v>
          </cell>
        </row>
        <row r="1987">
          <cell r="A1987" t="str">
            <v>19.17.04</v>
          </cell>
          <cell r="B1987" t="str">
            <v>SUDECAP</v>
          </cell>
          <cell r="C1987" t="str">
            <v>D=  700 MM</v>
          </cell>
          <cell r="D1987">
            <v>0</v>
          </cell>
          <cell r="E1987">
            <v>0</v>
          </cell>
          <cell r="F1987">
            <v>0</v>
          </cell>
          <cell r="G1987">
            <v>0</v>
          </cell>
          <cell r="H1987">
            <v>0</v>
          </cell>
          <cell r="I1987">
            <v>0</v>
          </cell>
          <cell r="J1987">
            <v>0</v>
          </cell>
          <cell r="K1987">
            <v>0</v>
          </cell>
          <cell r="L1987" t="str">
            <v>UN</v>
          </cell>
          <cell r="M1987">
            <v>1765.2</v>
          </cell>
        </row>
        <row r="1988">
          <cell r="A1988" t="str">
            <v>19.17.05</v>
          </cell>
          <cell r="B1988" t="str">
            <v>SUDECAP</v>
          </cell>
          <cell r="C1988" t="str">
            <v>D=  800 MM</v>
          </cell>
          <cell r="D1988">
            <v>0</v>
          </cell>
          <cell r="E1988">
            <v>0</v>
          </cell>
          <cell r="F1988">
            <v>0</v>
          </cell>
          <cell r="G1988">
            <v>0</v>
          </cell>
          <cell r="H1988">
            <v>0</v>
          </cell>
          <cell r="I1988">
            <v>0</v>
          </cell>
          <cell r="J1988">
            <v>0</v>
          </cell>
          <cell r="K1988">
            <v>0</v>
          </cell>
          <cell r="L1988" t="str">
            <v>UN</v>
          </cell>
          <cell r="M1988">
            <v>2022.33</v>
          </cell>
        </row>
        <row r="1989">
          <cell r="A1989" t="str">
            <v>19.17.06</v>
          </cell>
          <cell r="B1989" t="str">
            <v>SUDECAP</v>
          </cell>
          <cell r="C1989" t="str">
            <v>D=  900 MM</v>
          </cell>
          <cell r="D1989">
            <v>0</v>
          </cell>
          <cell r="E1989">
            <v>0</v>
          </cell>
          <cell r="F1989">
            <v>0</v>
          </cell>
          <cell r="G1989">
            <v>0</v>
          </cell>
          <cell r="H1989">
            <v>0</v>
          </cell>
          <cell r="I1989">
            <v>0</v>
          </cell>
          <cell r="J1989">
            <v>0</v>
          </cell>
          <cell r="K1989">
            <v>0</v>
          </cell>
          <cell r="L1989" t="str">
            <v>UN</v>
          </cell>
          <cell r="M1989">
            <v>2310.88</v>
          </cell>
        </row>
        <row r="1990">
          <cell r="A1990" t="str">
            <v>19.17.07</v>
          </cell>
          <cell r="B1990" t="str">
            <v>SUDECAP</v>
          </cell>
          <cell r="C1990" t="str">
            <v>D= 1000 MM</v>
          </cell>
          <cell r="D1990">
            <v>0</v>
          </cell>
          <cell r="E1990">
            <v>0</v>
          </cell>
          <cell r="F1990">
            <v>0</v>
          </cell>
          <cell r="G1990">
            <v>0</v>
          </cell>
          <cell r="H1990">
            <v>0</v>
          </cell>
          <cell r="I1990">
            <v>0</v>
          </cell>
          <cell r="J1990">
            <v>0</v>
          </cell>
          <cell r="K1990">
            <v>0</v>
          </cell>
          <cell r="L1990" t="str">
            <v>UN</v>
          </cell>
          <cell r="M1990">
            <v>2507.5700000000002</v>
          </cell>
        </row>
        <row r="1991">
          <cell r="A1991" t="str">
            <v>19.17.08</v>
          </cell>
          <cell r="B1991" t="str">
            <v>SUDECAP</v>
          </cell>
          <cell r="C1991" t="str">
            <v>D= 1100 MM</v>
          </cell>
          <cell r="D1991">
            <v>0</v>
          </cell>
          <cell r="E1991">
            <v>0</v>
          </cell>
          <cell r="F1991">
            <v>0</v>
          </cell>
          <cell r="G1991">
            <v>0</v>
          </cell>
          <cell r="H1991">
            <v>0</v>
          </cell>
          <cell r="I1991">
            <v>0</v>
          </cell>
          <cell r="J1991">
            <v>0</v>
          </cell>
          <cell r="K1991">
            <v>0</v>
          </cell>
          <cell r="L1991" t="str">
            <v>UN</v>
          </cell>
          <cell r="M1991">
            <v>2719.93</v>
          </cell>
        </row>
        <row r="1992">
          <cell r="A1992" t="str">
            <v>19.17.09</v>
          </cell>
          <cell r="B1992" t="str">
            <v>SUDECAP</v>
          </cell>
          <cell r="C1992" t="str">
            <v>D= 1200 MM</v>
          </cell>
          <cell r="D1992">
            <v>0</v>
          </cell>
          <cell r="E1992">
            <v>0</v>
          </cell>
          <cell r="F1992">
            <v>0</v>
          </cell>
          <cell r="G1992">
            <v>0</v>
          </cell>
          <cell r="H1992">
            <v>0</v>
          </cell>
          <cell r="I1992">
            <v>0</v>
          </cell>
          <cell r="J1992">
            <v>0</v>
          </cell>
          <cell r="K1992">
            <v>0</v>
          </cell>
          <cell r="L1992" t="str">
            <v>UN</v>
          </cell>
          <cell r="M1992">
            <v>2933.99</v>
          </cell>
        </row>
        <row r="1993">
          <cell r="A1993" t="str">
            <v>19.17.10</v>
          </cell>
          <cell r="B1993" t="str">
            <v>SUDECAP</v>
          </cell>
          <cell r="C1993" t="str">
            <v>D= 1300 MM</v>
          </cell>
          <cell r="D1993">
            <v>0</v>
          </cell>
          <cell r="E1993">
            <v>0</v>
          </cell>
          <cell r="F1993">
            <v>0</v>
          </cell>
          <cell r="G1993">
            <v>0</v>
          </cell>
          <cell r="H1993">
            <v>0</v>
          </cell>
          <cell r="I1993">
            <v>0</v>
          </cell>
          <cell r="J1993">
            <v>0</v>
          </cell>
          <cell r="K1993">
            <v>0</v>
          </cell>
          <cell r="L1993" t="str">
            <v>UN</v>
          </cell>
          <cell r="M1993">
            <v>3147.56</v>
          </cell>
        </row>
        <row r="1994">
          <cell r="A1994" t="str">
            <v>19.17.11</v>
          </cell>
          <cell r="B1994" t="str">
            <v>SUDECAP</v>
          </cell>
          <cell r="C1994" t="str">
            <v>D= 1500 MM</v>
          </cell>
          <cell r="D1994">
            <v>0</v>
          </cell>
          <cell r="E1994">
            <v>0</v>
          </cell>
          <cell r="F1994">
            <v>0</v>
          </cell>
          <cell r="G1994">
            <v>0</v>
          </cell>
          <cell r="H1994">
            <v>0</v>
          </cell>
          <cell r="I1994">
            <v>0</v>
          </cell>
          <cell r="J1994">
            <v>0</v>
          </cell>
          <cell r="K1994">
            <v>0</v>
          </cell>
          <cell r="L1994" t="str">
            <v>UN</v>
          </cell>
          <cell r="M1994">
            <v>3614.99</v>
          </cell>
        </row>
        <row r="1995">
          <cell r="A1995" t="str">
            <v>19.18</v>
          </cell>
          <cell r="B1995" t="str">
            <v>SUDECAP</v>
          </cell>
          <cell r="C1995" t="str">
            <v>POÇO DE VISITA TIPO A - PADRAO SUDECAP</v>
          </cell>
          <cell r="D1995">
            <v>0</v>
          </cell>
          <cell r="E1995">
            <v>0</v>
          </cell>
          <cell r="F1995">
            <v>0</v>
          </cell>
          <cell r="G1995">
            <v>0</v>
          </cell>
          <cell r="H1995">
            <v>0</v>
          </cell>
          <cell r="I1995">
            <v>0</v>
          </cell>
          <cell r="J1995">
            <v>0</v>
          </cell>
          <cell r="K1995">
            <v>0</v>
          </cell>
          <cell r="L1995">
            <v>0</v>
          </cell>
          <cell r="M1995">
            <v>0</v>
          </cell>
        </row>
        <row r="1996">
          <cell r="A1996" t="str">
            <v>19.18.02</v>
          </cell>
          <cell r="B1996" t="str">
            <v>SUDECAP</v>
          </cell>
          <cell r="C1996" t="str">
            <v>D=  500 MM</v>
          </cell>
          <cell r="D1996">
            <v>0</v>
          </cell>
          <cell r="E1996">
            <v>0</v>
          </cell>
          <cell r="F1996">
            <v>0</v>
          </cell>
          <cell r="G1996">
            <v>0</v>
          </cell>
          <cell r="H1996">
            <v>0</v>
          </cell>
          <cell r="I1996">
            <v>0</v>
          </cell>
          <cell r="J1996">
            <v>0</v>
          </cell>
          <cell r="K1996">
            <v>0</v>
          </cell>
          <cell r="L1996" t="str">
            <v>UN</v>
          </cell>
          <cell r="M1996">
            <v>1357.97</v>
          </cell>
        </row>
        <row r="1997">
          <cell r="A1997" t="str">
            <v>19.18.03</v>
          </cell>
          <cell r="B1997" t="str">
            <v>SUDECAP</v>
          </cell>
          <cell r="C1997" t="str">
            <v>D=  600 MM</v>
          </cell>
          <cell r="D1997">
            <v>0</v>
          </cell>
          <cell r="E1997">
            <v>0</v>
          </cell>
          <cell r="F1997">
            <v>0</v>
          </cell>
          <cell r="G1997">
            <v>0</v>
          </cell>
          <cell r="H1997">
            <v>0</v>
          </cell>
          <cell r="I1997">
            <v>0</v>
          </cell>
          <cell r="J1997">
            <v>0</v>
          </cell>
          <cell r="K1997">
            <v>0</v>
          </cell>
          <cell r="L1997" t="str">
            <v>UN</v>
          </cell>
          <cell r="M1997">
            <v>1427.63</v>
          </cell>
        </row>
        <row r="1998">
          <cell r="A1998" t="str">
            <v>19.18.04</v>
          </cell>
          <cell r="B1998" t="str">
            <v>SUDECAP</v>
          </cell>
          <cell r="C1998" t="str">
            <v>D=  700 MM</v>
          </cell>
          <cell r="D1998">
            <v>0</v>
          </cell>
          <cell r="E1998">
            <v>0</v>
          </cell>
          <cell r="F1998">
            <v>0</v>
          </cell>
          <cell r="G1998">
            <v>0</v>
          </cell>
          <cell r="H1998">
            <v>0</v>
          </cell>
          <cell r="I1998">
            <v>0</v>
          </cell>
          <cell r="J1998">
            <v>0</v>
          </cell>
          <cell r="K1998">
            <v>0</v>
          </cell>
          <cell r="L1998" t="str">
            <v>UN</v>
          </cell>
          <cell r="M1998">
            <v>1490.9</v>
          </cell>
        </row>
        <row r="1999">
          <cell r="A1999" t="str">
            <v>19.18.05</v>
          </cell>
          <cell r="B1999" t="str">
            <v>SUDECAP</v>
          </cell>
          <cell r="C1999" t="str">
            <v>D=  800 MM</v>
          </cell>
          <cell r="D1999">
            <v>0</v>
          </cell>
          <cell r="E1999">
            <v>0</v>
          </cell>
          <cell r="F1999">
            <v>0</v>
          </cell>
          <cell r="G1999">
            <v>0</v>
          </cell>
          <cell r="H1999">
            <v>0</v>
          </cell>
          <cell r="I1999">
            <v>0</v>
          </cell>
          <cell r="J1999">
            <v>0</v>
          </cell>
          <cell r="K1999">
            <v>0</v>
          </cell>
          <cell r="L1999" t="str">
            <v>UN</v>
          </cell>
          <cell r="M1999">
            <v>1680.5</v>
          </cell>
        </row>
        <row r="2000">
          <cell r="A2000" t="str">
            <v>19.18.06</v>
          </cell>
          <cell r="B2000" t="str">
            <v>SUDECAP</v>
          </cell>
          <cell r="C2000" t="str">
            <v>D=  900 MM</v>
          </cell>
          <cell r="D2000">
            <v>0</v>
          </cell>
          <cell r="E2000">
            <v>0</v>
          </cell>
          <cell r="F2000">
            <v>0</v>
          </cell>
          <cell r="G2000">
            <v>0</v>
          </cell>
          <cell r="H2000">
            <v>0</v>
          </cell>
          <cell r="I2000">
            <v>0</v>
          </cell>
          <cell r="J2000">
            <v>0</v>
          </cell>
          <cell r="K2000">
            <v>0</v>
          </cell>
          <cell r="L2000" t="str">
            <v>UN</v>
          </cell>
          <cell r="M2000">
            <v>1817.75</v>
          </cell>
        </row>
        <row r="2001">
          <cell r="A2001" t="str">
            <v>19.18.07</v>
          </cell>
          <cell r="B2001" t="str">
            <v>SUDECAP</v>
          </cell>
          <cell r="C2001" t="str">
            <v>D= 1000 MM</v>
          </cell>
          <cell r="D2001">
            <v>0</v>
          </cell>
          <cell r="E2001">
            <v>0</v>
          </cell>
          <cell r="F2001">
            <v>0</v>
          </cell>
          <cell r="G2001">
            <v>0</v>
          </cell>
          <cell r="H2001">
            <v>0</v>
          </cell>
          <cell r="I2001">
            <v>0</v>
          </cell>
          <cell r="J2001">
            <v>0</v>
          </cell>
          <cell r="K2001">
            <v>0</v>
          </cell>
          <cell r="L2001" t="str">
            <v>UN</v>
          </cell>
          <cell r="M2001">
            <v>2017.37</v>
          </cell>
        </row>
        <row r="2002">
          <cell r="A2002" t="str">
            <v>19.18.08</v>
          </cell>
          <cell r="B2002" t="str">
            <v>SUDECAP</v>
          </cell>
          <cell r="C2002" t="str">
            <v>D= 1100 MM</v>
          </cell>
          <cell r="D2002">
            <v>0</v>
          </cell>
          <cell r="E2002">
            <v>0</v>
          </cell>
          <cell r="F2002">
            <v>0</v>
          </cell>
          <cell r="G2002">
            <v>0</v>
          </cell>
          <cell r="H2002">
            <v>0</v>
          </cell>
          <cell r="I2002">
            <v>0</v>
          </cell>
          <cell r="J2002">
            <v>0</v>
          </cell>
          <cell r="K2002">
            <v>0</v>
          </cell>
          <cell r="L2002" t="str">
            <v>UN</v>
          </cell>
          <cell r="M2002">
            <v>2401.6999999999998</v>
          </cell>
        </row>
        <row r="2003">
          <cell r="A2003" t="str">
            <v>19.18.09</v>
          </cell>
          <cell r="B2003" t="str">
            <v>SUDECAP</v>
          </cell>
          <cell r="C2003" t="str">
            <v>D= 1200 MM</v>
          </cell>
          <cell r="D2003">
            <v>0</v>
          </cell>
          <cell r="E2003">
            <v>0</v>
          </cell>
          <cell r="F2003">
            <v>0</v>
          </cell>
          <cell r="G2003">
            <v>0</v>
          </cell>
          <cell r="H2003">
            <v>0</v>
          </cell>
          <cell r="I2003">
            <v>0</v>
          </cell>
          <cell r="J2003">
            <v>0</v>
          </cell>
          <cell r="K2003">
            <v>0</v>
          </cell>
          <cell r="L2003" t="str">
            <v>UN</v>
          </cell>
          <cell r="M2003">
            <v>2594.7600000000002</v>
          </cell>
        </row>
        <row r="2004">
          <cell r="A2004" t="str">
            <v>19.18.10</v>
          </cell>
          <cell r="B2004" t="str">
            <v>SUDECAP</v>
          </cell>
          <cell r="C2004" t="str">
            <v>D= 1300 MM</v>
          </cell>
          <cell r="D2004">
            <v>0</v>
          </cell>
          <cell r="E2004">
            <v>0</v>
          </cell>
          <cell r="F2004">
            <v>0</v>
          </cell>
          <cell r="G2004">
            <v>0</v>
          </cell>
          <cell r="H2004">
            <v>0</v>
          </cell>
          <cell r="I2004">
            <v>0</v>
          </cell>
          <cell r="J2004">
            <v>0</v>
          </cell>
          <cell r="K2004">
            <v>0</v>
          </cell>
          <cell r="L2004" t="str">
            <v>UN</v>
          </cell>
          <cell r="M2004">
            <v>2803.46</v>
          </cell>
        </row>
        <row r="2005">
          <cell r="A2005" t="str">
            <v>19.18.11</v>
          </cell>
          <cell r="B2005" t="str">
            <v>SUDECAP</v>
          </cell>
          <cell r="C2005" t="str">
            <v>D= 1500 MM</v>
          </cell>
          <cell r="D2005">
            <v>0</v>
          </cell>
          <cell r="E2005">
            <v>0</v>
          </cell>
          <cell r="F2005">
            <v>0</v>
          </cell>
          <cell r="G2005">
            <v>0</v>
          </cell>
          <cell r="H2005">
            <v>0</v>
          </cell>
          <cell r="I2005">
            <v>0</v>
          </cell>
          <cell r="J2005">
            <v>0</v>
          </cell>
          <cell r="K2005">
            <v>0</v>
          </cell>
          <cell r="L2005" t="str">
            <v>UN</v>
          </cell>
          <cell r="M2005">
            <v>3223.48</v>
          </cell>
        </row>
        <row r="2006">
          <cell r="A2006" t="str">
            <v>19.19</v>
          </cell>
          <cell r="B2006" t="str">
            <v>SUDECAP</v>
          </cell>
          <cell r="C2006" t="str">
            <v>POÇO DE VISITA TIPO B - PADRAO SUDECAP</v>
          </cell>
          <cell r="D2006">
            <v>0</v>
          </cell>
          <cell r="E2006">
            <v>0</v>
          </cell>
          <cell r="F2006">
            <v>0</v>
          </cell>
          <cell r="G2006">
            <v>0</v>
          </cell>
          <cell r="H2006">
            <v>0</v>
          </cell>
          <cell r="I2006">
            <v>0</v>
          </cell>
          <cell r="J2006">
            <v>0</v>
          </cell>
          <cell r="K2006">
            <v>0</v>
          </cell>
          <cell r="L2006">
            <v>0</v>
          </cell>
          <cell r="M2006">
            <v>0</v>
          </cell>
        </row>
        <row r="2007">
          <cell r="A2007" t="str">
            <v>19.19.02</v>
          </cell>
          <cell r="B2007" t="str">
            <v>SUDECAP</v>
          </cell>
          <cell r="C2007" t="str">
            <v>D=  500 MM</v>
          </cell>
          <cell r="D2007">
            <v>0</v>
          </cell>
          <cell r="E2007">
            <v>0</v>
          </cell>
          <cell r="F2007">
            <v>0</v>
          </cell>
          <cell r="G2007">
            <v>0</v>
          </cell>
          <cell r="H2007">
            <v>0</v>
          </cell>
          <cell r="I2007">
            <v>0</v>
          </cell>
          <cell r="J2007">
            <v>0</v>
          </cell>
          <cell r="K2007">
            <v>0</v>
          </cell>
          <cell r="L2007" t="str">
            <v>UN</v>
          </cell>
          <cell r="M2007">
            <v>1654.46</v>
          </cell>
        </row>
        <row r="2008">
          <cell r="A2008" t="str">
            <v>19.19.03</v>
          </cell>
          <cell r="B2008" t="str">
            <v>SUDECAP</v>
          </cell>
          <cell r="C2008" t="str">
            <v>D=  600 MM</v>
          </cell>
          <cell r="D2008">
            <v>0</v>
          </cell>
          <cell r="E2008">
            <v>0</v>
          </cell>
          <cell r="F2008">
            <v>0</v>
          </cell>
          <cell r="G2008">
            <v>0</v>
          </cell>
          <cell r="H2008">
            <v>0</v>
          </cell>
          <cell r="I2008">
            <v>0</v>
          </cell>
          <cell r="J2008">
            <v>0</v>
          </cell>
          <cell r="K2008">
            <v>0</v>
          </cell>
          <cell r="L2008" t="str">
            <v>UN</v>
          </cell>
          <cell r="M2008">
            <v>1804.63</v>
          </cell>
        </row>
        <row r="2009">
          <cell r="A2009" t="str">
            <v>19.19.04</v>
          </cell>
          <cell r="B2009" t="str">
            <v>SUDECAP</v>
          </cell>
          <cell r="C2009" t="str">
            <v>D=  700 MM</v>
          </cell>
          <cell r="D2009">
            <v>0</v>
          </cell>
          <cell r="E2009">
            <v>0</v>
          </cell>
          <cell r="F2009">
            <v>0</v>
          </cell>
          <cell r="G2009">
            <v>0</v>
          </cell>
          <cell r="H2009">
            <v>0</v>
          </cell>
          <cell r="I2009">
            <v>0</v>
          </cell>
          <cell r="J2009">
            <v>0</v>
          </cell>
          <cell r="K2009">
            <v>0</v>
          </cell>
          <cell r="L2009" t="str">
            <v>UN</v>
          </cell>
          <cell r="M2009">
            <v>1876.3</v>
          </cell>
        </row>
        <row r="2010">
          <cell r="A2010" t="str">
            <v>19.19.05</v>
          </cell>
          <cell r="B2010" t="str">
            <v>SUDECAP</v>
          </cell>
          <cell r="C2010" t="str">
            <v>D=  800 MM</v>
          </cell>
          <cell r="D2010">
            <v>0</v>
          </cell>
          <cell r="E2010">
            <v>0</v>
          </cell>
          <cell r="F2010">
            <v>0</v>
          </cell>
          <cell r="G2010">
            <v>0</v>
          </cell>
          <cell r="H2010">
            <v>0</v>
          </cell>
          <cell r="I2010">
            <v>0</v>
          </cell>
          <cell r="J2010">
            <v>0</v>
          </cell>
          <cell r="K2010">
            <v>0</v>
          </cell>
          <cell r="L2010" t="str">
            <v>UN</v>
          </cell>
          <cell r="M2010">
            <v>1944.02</v>
          </cell>
        </row>
        <row r="2011">
          <cell r="A2011" t="str">
            <v>19.19.06</v>
          </cell>
          <cell r="B2011" t="str">
            <v>SUDECAP</v>
          </cell>
          <cell r="C2011" t="str">
            <v>D=  900 MM</v>
          </cell>
          <cell r="D2011">
            <v>0</v>
          </cell>
          <cell r="E2011">
            <v>0</v>
          </cell>
          <cell r="F2011">
            <v>0</v>
          </cell>
          <cell r="G2011">
            <v>0</v>
          </cell>
          <cell r="H2011">
            <v>0</v>
          </cell>
          <cell r="I2011">
            <v>0</v>
          </cell>
          <cell r="J2011">
            <v>0</v>
          </cell>
          <cell r="K2011">
            <v>0</v>
          </cell>
          <cell r="L2011" t="str">
            <v>UN</v>
          </cell>
          <cell r="M2011">
            <v>2182.73</v>
          </cell>
        </row>
        <row r="2012">
          <cell r="A2012" t="str">
            <v>19.19.07</v>
          </cell>
          <cell r="B2012" t="str">
            <v>SUDECAP</v>
          </cell>
          <cell r="C2012" t="str">
            <v>D= 1000 MM</v>
          </cell>
          <cell r="D2012">
            <v>0</v>
          </cell>
          <cell r="E2012">
            <v>0</v>
          </cell>
          <cell r="F2012">
            <v>0</v>
          </cell>
          <cell r="G2012">
            <v>0</v>
          </cell>
          <cell r="H2012">
            <v>0</v>
          </cell>
          <cell r="I2012">
            <v>0</v>
          </cell>
          <cell r="J2012">
            <v>0</v>
          </cell>
          <cell r="K2012">
            <v>0</v>
          </cell>
          <cell r="L2012" t="str">
            <v>UN</v>
          </cell>
          <cell r="M2012">
            <v>2403.91</v>
          </cell>
        </row>
        <row r="2013">
          <cell r="A2013" t="str">
            <v>19.19.08</v>
          </cell>
          <cell r="B2013" t="str">
            <v>SUDECAP</v>
          </cell>
          <cell r="C2013" t="str">
            <v>D= 1100 MM</v>
          </cell>
          <cell r="D2013">
            <v>0</v>
          </cell>
          <cell r="E2013">
            <v>0</v>
          </cell>
          <cell r="F2013">
            <v>0</v>
          </cell>
          <cell r="G2013">
            <v>0</v>
          </cell>
          <cell r="H2013">
            <v>0</v>
          </cell>
          <cell r="I2013">
            <v>0</v>
          </cell>
          <cell r="J2013">
            <v>0</v>
          </cell>
          <cell r="K2013">
            <v>0</v>
          </cell>
          <cell r="L2013" t="str">
            <v>UN</v>
          </cell>
          <cell r="M2013">
            <v>2607.3200000000002</v>
          </cell>
        </row>
        <row r="2014">
          <cell r="A2014" t="str">
            <v>19.19.09</v>
          </cell>
          <cell r="B2014" t="str">
            <v>SUDECAP</v>
          </cell>
          <cell r="C2014" t="str">
            <v>D= 1200 MM</v>
          </cell>
          <cell r="D2014">
            <v>0</v>
          </cell>
          <cell r="E2014">
            <v>0</v>
          </cell>
          <cell r="F2014">
            <v>0</v>
          </cell>
          <cell r="G2014">
            <v>0</v>
          </cell>
          <cell r="H2014">
            <v>0</v>
          </cell>
          <cell r="I2014">
            <v>0</v>
          </cell>
          <cell r="J2014">
            <v>0</v>
          </cell>
          <cell r="K2014">
            <v>0</v>
          </cell>
          <cell r="L2014" t="str">
            <v>UN</v>
          </cell>
          <cell r="M2014">
            <v>2804.43</v>
          </cell>
        </row>
        <row r="2015">
          <cell r="A2015" t="str">
            <v>19.19.10</v>
          </cell>
          <cell r="B2015" t="str">
            <v>SUDECAP</v>
          </cell>
          <cell r="C2015" t="str">
            <v>D= 1300 MM</v>
          </cell>
          <cell r="D2015">
            <v>0</v>
          </cell>
          <cell r="E2015">
            <v>0</v>
          </cell>
          <cell r="F2015">
            <v>0</v>
          </cell>
          <cell r="G2015">
            <v>0</v>
          </cell>
          <cell r="H2015">
            <v>0</v>
          </cell>
          <cell r="I2015">
            <v>0</v>
          </cell>
          <cell r="J2015">
            <v>0</v>
          </cell>
          <cell r="K2015">
            <v>0</v>
          </cell>
          <cell r="L2015" t="str">
            <v>UN</v>
          </cell>
          <cell r="M2015">
            <v>3022.14</v>
          </cell>
        </row>
        <row r="2016">
          <cell r="A2016" t="str">
            <v>19.19.11</v>
          </cell>
          <cell r="B2016" t="str">
            <v>SUDECAP</v>
          </cell>
          <cell r="C2016" t="str">
            <v>D= 1500 MM</v>
          </cell>
          <cell r="D2016">
            <v>0</v>
          </cell>
          <cell r="E2016">
            <v>0</v>
          </cell>
          <cell r="F2016">
            <v>0</v>
          </cell>
          <cell r="G2016">
            <v>0</v>
          </cell>
          <cell r="H2016">
            <v>0</v>
          </cell>
          <cell r="I2016">
            <v>0</v>
          </cell>
          <cell r="J2016">
            <v>0</v>
          </cell>
          <cell r="K2016">
            <v>0</v>
          </cell>
          <cell r="L2016" t="str">
            <v>UN</v>
          </cell>
          <cell r="M2016">
            <v>3469.02</v>
          </cell>
        </row>
        <row r="2017">
          <cell r="A2017" t="str">
            <v>19.20</v>
          </cell>
          <cell r="B2017" t="str">
            <v>SUDECAP</v>
          </cell>
          <cell r="C2017" t="str">
            <v>POÇO DE VISITA TIPO C - PADRAO SUDECAP</v>
          </cell>
          <cell r="D2017">
            <v>0</v>
          </cell>
          <cell r="E2017">
            <v>0</v>
          </cell>
          <cell r="F2017">
            <v>0</v>
          </cell>
          <cell r="G2017">
            <v>0</v>
          </cell>
          <cell r="H2017">
            <v>0</v>
          </cell>
          <cell r="I2017">
            <v>0</v>
          </cell>
          <cell r="J2017">
            <v>0</v>
          </cell>
          <cell r="K2017">
            <v>0</v>
          </cell>
          <cell r="L2017">
            <v>0</v>
          </cell>
          <cell r="M2017">
            <v>0</v>
          </cell>
        </row>
        <row r="2018">
          <cell r="A2018" t="str">
            <v>19.20.02</v>
          </cell>
          <cell r="B2018" t="str">
            <v>SUDECAP</v>
          </cell>
          <cell r="C2018" t="str">
            <v>D=  500 MM</v>
          </cell>
          <cell r="D2018">
            <v>0</v>
          </cell>
          <cell r="E2018">
            <v>0</v>
          </cell>
          <cell r="F2018">
            <v>0</v>
          </cell>
          <cell r="G2018">
            <v>0</v>
          </cell>
          <cell r="H2018">
            <v>0</v>
          </cell>
          <cell r="I2018">
            <v>0</v>
          </cell>
          <cell r="J2018">
            <v>0</v>
          </cell>
          <cell r="K2018">
            <v>0</v>
          </cell>
          <cell r="L2018" t="str">
            <v>UN</v>
          </cell>
          <cell r="M2018">
            <v>2009.87</v>
          </cell>
        </row>
        <row r="2019">
          <cell r="A2019" t="str">
            <v>19.20.03</v>
          </cell>
          <cell r="B2019" t="str">
            <v>SUDECAP</v>
          </cell>
          <cell r="C2019" t="str">
            <v>D=  600 MM</v>
          </cell>
          <cell r="D2019">
            <v>0</v>
          </cell>
          <cell r="E2019">
            <v>0</v>
          </cell>
          <cell r="F2019">
            <v>0</v>
          </cell>
          <cell r="G2019">
            <v>0</v>
          </cell>
          <cell r="H2019">
            <v>0</v>
          </cell>
          <cell r="I2019">
            <v>0</v>
          </cell>
          <cell r="J2019">
            <v>0</v>
          </cell>
          <cell r="K2019">
            <v>0</v>
          </cell>
          <cell r="L2019" t="str">
            <v>UN</v>
          </cell>
          <cell r="M2019">
            <v>2088.9299999999998</v>
          </cell>
        </row>
        <row r="2020">
          <cell r="A2020" t="str">
            <v>19.20.04</v>
          </cell>
          <cell r="B2020" t="str">
            <v>SUDECAP</v>
          </cell>
          <cell r="C2020" t="str">
            <v>D=  700 MM</v>
          </cell>
          <cell r="D2020">
            <v>0</v>
          </cell>
          <cell r="E2020">
            <v>0</v>
          </cell>
          <cell r="F2020">
            <v>0</v>
          </cell>
          <cell r="G2020">
            <v>0</v>
          </cell>
          <cell r="H2020">
            <v>0</v>
          </cell>
          <cell r="I2020">
            <v>0</v>
          </cell>
          <cell r="J2020">
            <v>0</v>
          </cell>
          <cell r="K2020">
            <v>0</v>
          </cell>
          <cell r="L2020" t="str">
            <v>UN</v>
          </cell>
          <cell r="M2020">
            <v>2160.59</v>
          </cell>
        </row>
        <row r="2021">
          <cell r="A2021" t="str">
            <v>19.20.05</v>
          </cell>
          <cell r="B2021" t="str">
            <v>SUDECAP</v>
          </cell>
          <cell r="C2021" t="str">
            <v>D=  800 MM</v>
          </cell>
          <cell r="D2021">
            <v>0</v>
          </cell>
          <cell r="E2021">
            <v>0</v>
          </cell>
          <cell r="F2021">
            <v>0</v>
          </cell>
          <cell r="G2021">
            <v>0</v>
          </cell>
          <cell r="H2021">
            <v>0</v>
          </cell>
          <cell r="I2021">
            <v>0</v>
          </cell>
          <cell r="J2021">
            <v>0</v>
          </cell>
          <cell r="K2021">
            <v>0</v>
          </cell>
          <cell r="L2021" t="str">
            <v>UN</v>
          </cell>
          <cell r="M2021">
            <v>2304.2199999999998</v>
          </cell>
        </row>
        <row r="2022">
          <cell r="A2022" t="str">
            <v>19.20.06</v>
          </cell>
          <cell r="B2022" t="str">
            <v>SUDECAP</v>
          </cell>
          <cell r="C2022" t="str">
            <v>D=  900 MM</v>
          </cell>
          <cell r="D2022">
            <v>0</v>
          </cell>
          <cell r="E2022">
            <v>0</v>
          </cell>
          <cell r="F2022">
            <v>0</v>
          </cell>
          <cell r="G2022">
            <v>0</v>
          </cell>
          <cell r="H2022">
            <v>0</v>
          </cell>
          <cell r="I2022">
            <v>0</v>
          </cell>
          <cell r="J2022">
            <v>0</v>
          </cell>
          <cell r="K2022">
            <v>0</v>
          </cell>
          <cell r="L2022" t="str">
            <v>UN</v>
          </cell>
          <cell r="M2022">
            <v>2469.66</v>
          </cell>
        </row>
        <row r="2023">
          <cell r="A2023" t="str">
            <v>19.20.07</v>
          </cell>
          <cell r="B2023" t="str">
            <v>SUDECAP</v>
          </cell>
          <cell r="C2023" t="str">
            <v>D= 1000 MM</v>
          </cell>
          <cell r="D2023">
            <v>0</v>
          </cell>
          <cell r="E2023">
            <v>0</v>
          </cell>
          <cell r="F2023">
            <v>0</v>
          </cell>
          <cell r="G2023">
            <v>0</v>
          </cell>
          <cell r="H2023">
            <v>0</v>
          </cell>
          <cell r="I2023">
            <v>0</v>
          </cell>
          <cell r="J2023">
            <v>0</v>
          </cell>
          <cell r="K2023">
            <v>0</v>
          </cell>
          <cell r="L2023" t="str">
            <v>UN</v>
          </cell>
          <cell r="M2023">
            <v>2699.93</v>
          </cell>
        </row>
        <row r="2024">
          <cell r="A2024" t="str">
            <v>19.20.08</v>
          </cell>
          <cell r="B2024" t="str">
            <v>SUDECAP</v>
          </cell>
          <cell r="C2024" t="str">
            <v>D= 1100 MM</v>
          </cell>
          <cell r="D2024">
            <v>0</v>
          </cell>
          <cell r="E2024">
            <v>0</v>
          </cell>
          <cell r="F2024">
            <v>0</v>
          </cell>
          <cell r="G2024">
            <v>0</v>
          </cell>
          <cell r="H2024">
            <v>0</v>
          </cell>
          <cell r="I2024">
            <v>0</v>
          </cell>
          <cell r="J2024">
            <v>0</v>
          </cell>
          <cell r="K2024">
            <v>0</v>
          </cell>
          <cell r="L2024" t="str">
            <v>UN</v>
          </cell>
          <cell r="M2024">
            <v>2920.32</v>
          </cell>
        </row>
        <row r="2025">
          <cell r="A2025" t="str">
            <v>19.20.09</v>
          </cell>
          <cell r="B2025" t="str">
            <v>SUDECAP</v>
          </cell>
          <cell r="C2025" t="str">
            <v>D= 1200 MM</v>
          </cell>
          <cell r="D2025">
            <v>0</v>
          </cell>
          <cell r="E2025">
            <v>0</v>
          </cell>
          <cell r="F2025">
            <v>0</v>
          </cell>
          <cell r="G2025">
            <v>0</v>
          </cell>
          <cell r="H2025">
            <v>0</v>
          </cell>
          <cell r="I2025">
            <v>0</v>
          </cell>
          <cell r="J2025">
            <v>0</v>
          </cell>
          <cell r="K2025">
            <v>0</v>
          </cell>
          <cell r="L2025" t="str">
            <v>UN</v>
          </cell>
          <cell r="M2025">
            <v>3130.48</v>
          </cell>
        </row>
        <row r="2026">
          <cell r="A2026" t="str">
            <v>19.20.10</v>
          </cell>
          <cell r="B2026" t="str">
            <v>SUDECAP</v>
          </cell>
          <cell r="C2026" t="str">
            <v>D= 1300 MM</v>
          </cell>
          <cell r="D2026">
            <v>0</v>
          </cell>
          <cell r="E2026">
            <v>0</v>
          </cell>
          <cell r="F2026">
            <v>0</v>
          </cell>
          <cell r="G2026">
            <v>0</v>
          </cell>
          <cell r="H2026">
            <v>0</v>
          </cell>
          <cell r="I2026">
            <v>0</v>
          </cell>
          <cell r="J2026">
            <v>0</v>
          </cell>
          <cell r="K2026">
            <v>0</v>
          </cell>
          <cell r="L2026" t="str">
            <v>UN</v>
          </cell>
          <cell r="M2026">
            <v>3357.26</v>
          </cell>
        </row>
        <row r="2027">
          <cell r="A2027" t="str">
            <v>19.20.11</v>
          </cell>
          <cell r="B2027" t="str">
            <v>SUDECAP</v>
          </cell>
          <cell r="C2027" t="str">
            <v>D= 1500 MM</v>
          </cell>
          <cell r="D2027">
            <v>0</v>
          </cell>
          <cell r="E2027">
            <v>0</v>
          </cell>
          <cell r="F2027">
            <v>0</v>
          </cell>
          <cell r="G2027">
            <v>0</v>
          </cell>
          <cell r="H2027">
            <v>0</v>
          </cell>
          <cell r="I2027">
            <v>0</v>
          </cell>
          <cell r="J2027">
            <v>0</v>
          </cell>
          <cell r="K2027">
            <v>0</v>
          </cell>
          <cell r="L2027" t="str">
            <v>UN</v>
          </cell>
          <cell r="M2027">
            <v>3834.18</v>
          </cell>
        </row>
        <row r="2028">
          <cell r="A2028" t="str">
            <v>19.21</v>
          </cell>
          <cell r="B2028" t="str">
            <v>SUDECAP</v>
          </cell>
          <cell r="C2028" t="str">
            <v>CHAMINE DE POÇO DE VISITA - PADRAO SUDECAP</v>
          </cell>
          <cell r="D2028">
            <v>0</v>
          </cell>
          <cell r="E2028">
            <v>0</v>
          </cell>
          <cell r="F2028">
            <v>0</v>
          </cell>
          <cell r="G2028">
            <v>0</v>
          </cell>
          <cell r="H2028">
            <v>0</v>
          </cell>
          <cell r="I2028">
            <v>0</v>
          </cell>
          <cell r="J2028">
            <v>0</v>
          </cell>
          <cell r="K2028">
            <v>0</v>
          </cell>
          <cell r="L2028">
            <v>0</v>
          </cell>
          <cell r="M2028">
            <v>0</v>
          </cell>
        </row>
        <row r="2029">
          <cell r="A2029" t="str">
            <v>19.21.01</v>
          </cell>
          <cell r="B2029" t="str">
            <v>SUDECAP</v>
          </cell>
          <cell r="C2029" t="str">
            <v>TIPO A-ALVEN. E=20CM REVESTIDA, C/DEGRAUS AÇO CA25</v>
          </cell>
          <cell r="D2029">
            <v>0</v>
          </cell>
          <cell r="E2029">
            <v>0</v>
          </cell>
          <cell r="F2029">
            <v>0</v>
          </cell>
          <cell r="G2029">
            <v>0</v>
          </cell>
          <cell r="H2029">
            <v>0</v>
          </cell>
          <cell r="I2029">
            <v>0</v>
          </cell>
          <cell r="J2029">
            <v>0</v>
          </cell>
          <cell r="K2029">
            <v>0</v>
          </cell>
          <cell r="L2029" t="str">
            <v>M</v>
          </cell>
          <cell r="M2029">
            <v>633.87</v>
          </cell>
        </row>
        <row r="2030">
          <cell r="A2030" t="str">
            <v>19.21.02</v>
          </cell>
          <cell r="B2030" t="str">
            <v>SUDECAP</v>
          </cell>
          <cell r="C2030" t="str">
            <v>TIPO B-ANEL CONCRETO CA-1, C/ DEGRAUS EM AÇO CA 25</v>
          </cell>
          <cell r="D2030">
            <v>0</v>
          </cell>
          <cell r="E2030">
            <v>0</v>
          </cell>
          <cell r="F2030">
            <v>0</v>
          </cell>
          <cell r="G2030">
            <v>0</v>
          </cell>
          <cell r="H2030">
            <v>0</v>
          </cell>
          <cell r="I2030">
            <v>0</v>
          </cell>
          <cell r="J2030">
            <v>0</v>
          </cell>
          <cell r="K2030">
            <v>0</v>
          </cell>
          <cell r="L2030" t="str">
            <v>M</v>
          </cell>
          <cell r="M2030">
            <v>238.96</v>
          </cell>
        </row>
        <row r="2031">
          <cell r="A2031" t="str">
            <v>19.22</v>
          </cell>
          <cell r="B2031" t="str">
            <v>SUDECAP</v>
          </cell>
          <cell r="C2031" t="str">
            <v>TAMPAO DE POÇO DE VISITA</v>
          </cell>
          <cell r="D2031">
            <v>0</v>
          </cell>
          <cell r="E2031">
            <v>0</v>
          </cell>
          <cell r="F2031">
            <v>0</v>
          </cell>
          <cell r="G2031">
            <v>0</v>
          </cell>
          <cell r="H2031">
            <v>0</v>
          </cell>
          <cell r="I2031">
            <v>0</v>
          </cell>
          <cell r="J2031">
            <v>0</v>
          </cell>
          <cell r="K2031">
            <v>0</v>
          </cell>
          <cell r="L2031">
            <v>0</v>
          </cell>
          <cell r="M2031">
            <v>0</v>
          </cell>
        </row>
        <row r="2032">
          <cell r="A2032" t="str">
            <v>19.22.02</v>
          </cell>
          <cell r="B2032" t="str">
            <v>SUDECAP</v>
          </cell>
          <cell r="C2032" t="str">
            <v>FERRO FUNDIDO NODULAR</v>
          </cell>
          <cell r="D2032">
            <v>0</v>
          </cell>
          <cell r="E2032">
            <v>0</v>
          </cell>
          <cell r="F2032">
            <v>0</v>
          </cell>
          <cell r="G2032">
            <v>0</v>
          </cell>
          <cell r="H2032">
            <v>0</v>
          </cell>
          <cell r="I2032">
            <v>0</v>
          </cell>
          <cell r="J2032">
            <v>0</v>
          </cell>
          <cell r="K2032">
            <v>0</v>
          </cell>
          <cell r="L2032" t="str">
            <v>UN</v>
          </cell>
          <cell r="M2032">
            <v>694.98</v>
          </cell>
        </row>
        <row r="2033">
          <cell r="A2033" t="str">
            <v>19.22.03</v>
          </cell>
          <cell r="B2033" t="str">
            <v>SUDECAP</v>
          </cell>
          <cell r="C2033" t="str">
            <v>REBAIXAMENTO DE TAMPAO DE PV EM ATE 20 CM</v>
          </cell>
          <cell r="D2033">
            <v>0</v>
          </cell>
          <cell r="E2033">
            <v>0</v>
          </cell>
          <cell r="F2033">
            <v>0</v>
          </cell>
          <cell r="G2033">
            <v>0</v>
          </cell>
          <cell r="H2033">
            <v>0</v>
          </cell>
          <cell r="I2033">
            <v>0</v>
          </cell>
          <cell r="J2033">
            <v>0</v>
          </cell>
          <cell r="K2033">
            <v>0</v>
          </cell>
          <cell r="L2033" t="str">
            <v>UN</v>
          </cell>
          <cell r="M2033">
            <v>87.69</v>
          </cell>
        </row>
        <row r="2034">
          <cell r="A2034" t="str">
            <v>19.22.04</v>
          </cell>
          <cell r="B2034" t="str">
            <v>SUDECAP</v>
          </cell>
          <cell r="C2034" t="str">
            <v>ALTEAMENTO DE TAMPAO DE PV EM ATE 20 CM</v>
          </cell>
          <cell r="D2034">
            <v>0</v>
          </cell>
          <cell r="E2034">
            <v>0</v>
          </cell>
          <cell r="F2034">
            <v>0</v>
          </cell>
          <cell r="G2034">
            <v>0</v>
          </cell>
          <cell r="H2034">
            <v>0</v>
          </cell>
          <cell r="I2034">
            <v>0</v>
          </cell>
          <cell r="J2034">
            <v>0</v>
          </cell>
          <cell r="K2034">
            <v>0</v>
          </cell>
          <cell r="L2034" t="str">
            <v>UN</v>
          </cell>
          <cell r="M2034">
            <v>194.01</v>
          </cell>
        </row>
        <row r="2035">
          <cell r="A2035" t="str">
            <v>19.23</v>
          </cell>
          <cell r="B2035" t="str">
            <v>SUDECAP</v>
          </cell>
          <cell r="C2035" t="str">
            <v>DESCIDA D'AGUA TIPO DEGRAU - PADRAO SUDECAP</v>
          </cell>
          <cell r="D2035">
            <v>0</v>
          </cell>
          <cell r="E2035">
            <v>0</v>
          </cell>
          <cell r="F2035">
            <v>0</v>
          </cell>
          <cell r="G2035">
            <v>0</v>
          </cell>
          <cell r="H2035">
            <v>0</v>
          </cell>
          <cell r="I2035">
            <v>0</v>
          </cell>
          <cell r="J2035">
            <v>0</v>
          </cell>
          <cell r="K2035">
            <v>0</v>
          </cell>
          <cell r="L2035">
            <v>0</v>
          </cell>
          <cell r="M2035">
            <v>0</v>
          </cell>
        </row>
        <row r="2036">
          <cell r="A2036" t="str">
            <v>19.23.02</v>
          </cell>
          <cell r="B2036" t="str">
            <v>SUDECAP</v>
          </cell>
          <cell r="C2036" t="str">
            <v>D=  500 MM</v>
          </cell>
          <cell r="D2036">
            <v>0</v>
          </cell>
          <cell r="E2036">
            <v>0</v>
          </cell>
          <cell r="F2036">
            <v>0</v>
          </cell>
          <cell r="G2036">
            <v>0</v>
          </cell>
          <cell r="H2036">
            <v>0</v>
          </cell>
          <cell r="I2036">
            <v>0</v>
          </cell>
          <cell r="J2036">
            <v>0</v>
          </cell>
          <cell r="K2036">
            <v>0</v>
          </cell>
          <cell r="L2036" t="str">
            <v>M</v>
          </cell>
          <cell r="M2036">
            <v>444.32</v>
          </cell>
        </row>
        <row r="2037">
          <cell r="A2037" t="str">
            <v>19.23.03</v>
          </cell>
          <cell r="B2037" t="str">
            <v>SUDECAP</v>
          </cell>
          <cell r="C2037" t="str">
            <v>D=  600 MM</v>
          </cell>
          <cell r="D2037">
            <v>0</v>
          </cell>
          <cell r="E2037">
            <v>0</v>
          </cell>
          <cell r="F2037">
            <v>0</v>
          </cell>
          <cell r="G2037">
            <v>0</v>
          </cell>
          <cell r="H2037">
            <v>0</v>
          </cell>
          <cell r="I2037">
            <v>0</v>
          </cell>
          <cell r="J2037">
            <v>0</v>
          </cell>
          <cell r="K2037">
            <v>0</v>
          </cell>
          <cell r="L2037" t="str">
            <v>M</v>
          </cell>
          <cell r="M2037">
            <v>504.59</v>
          </cell>
        </row>
        <row r="2038">
          <cell r="A2038" t="str">
            <v>19.23.04</v>
          </cell>
          <cell r="B2038" t="str">
            <v>SUDECAP</v>
          </cell>
          <cell r="C2038" t="str">
            <v>D=  700 MM</v>
          </cell>
          <cell r="D2038">
            <v>0</v>
          </cell>
          <cell r="E2038">
            <v>0</v>
          </cell>
          <cell r="F2038">
            <v>0</v>
          </cell>
          <cell r="G2038">
            <v>0</v>
          </cell>
          <cell r="H2038">
            <v>0</v>
          </cell>
          <cell r="I2038">
            <v>0</v>
          </cell>
          <cell r="J2038">
            <v>0</v>
          </cell>
          <cell r="K2038">
            <v>0</v>
          </cell>
          <cell r="L2038" t="str">
            <v>M</v>
          </cell>
          <cell r="M2038">
            <v>561.88</v>
          </cell>
        </row>
        <row r="2039">
          <cell r="A2039" t="str">
            <v>19.23.05</v>
          </cell>
          <cell r="B2039" t="str">
            <v>SUDECAP</v>
          </cell>
          <cell r="C2039" t="str">
            <v>D=  800 MM</v>
          </cell>
          <cell r="D2039">
            <v>0</v>
          </cell>
          <cell r="E2039">
            <v>0</v>
          </cell>
          <cell r="F2039">
            <v>0</v>
          </cell>
          <cell r="G2039">
            <v>0</v>
          </cell>
          <cell r="H2039">
            <v>0</v>
          </cell>
          <cell r="I2039">
            <v>0</v>
          </cell>
          <cell r="J2039">
            <v>0</v>
          </cell>
          <cell r="K2039">
            <v>0</v>
          </cell>
          <cell r="L2039" t="str">
            <v>M</v>
          </cell>
          <cell r="M2039">
            <v>623.98</v>
          </cell>
        </row>
        <row r="2040">
          <cell r="A2040" t="str">
            <v>19.23.06</v>
          </cell>
          <cell r="B2040" t="str">
            <v>SUDECAP</v>
          </cell>
          <cell r="C2040" t="str">
            <v>D=  900 MM</v>
          </cell>
          <cell r="D2040">
            <v>0</v>
          </cell>
          <cell r="E2040">
            <v>0</v>
          </cell>
          <cell r="F2040">
            <v>0</v>
          </cell>
          <cell r="G2040">
            <v>0</v>
          </cell>
          <cell r="H2040">
            <v>0</v>
          </cell>
          <cell r="I2040">
            <v>0</v>
          </cell>
          <cell r="J2040">
            <v>0</v>
          </cell>
          <cell r="K2040">
            <v>0</v>
          </cell>
          <cell r="L2040" t="str">
            <v>M</v>
          </cell>
          <cell r="M2040">
            <v>683.09</v>
          </cell>
        </row>
        <row r="2041">
          <cell r="A2041" t="str">
            <v>19.23.07</v>
          </cell>
          <cell r="B2041" t="str">
            <v>SUDECAP</v>
          </cell>
          <cell r="C2041" t="str">
            <v>D= 1000 MM</v>
          </cell>
          <cell r="D2041">
            <v>0</v>
          </cell>
          <cell r="E2041">
            <v>0</v>
          </cell>
          <cell r="F2041">
            <v>0</v>
          </cell>
          <cell r="G2041">
            <v>0</v>
          </cell>
          <cell r="H2041">
            <v>0</v>
          </cell>
          <cell r="I2041">
            <v>0</v>
          </cell>
          <cell r="J2041">
            <v>0</v>
          </cell>
          <cell r="K2041">
            <v>0</v>
          </cell>
          <cell r="L2041" t="str">
            <v>M</v>
          </cell>
          <cell r="M2041">
            <v>747.03</v>
          </cell>
        </row>
        <row r="2042">
          <cell r="A2042" t="str">
            <v>19.23.08</v>
          </cell>
          <cell r="B2042" t="str">
            <v>SUDECAP</v>
          </cell>
          <cell r="C2042" t="str">
            <v>D= 1100 MM</v>
          </cell>
          <cell r="D2042">
            <v>0</v>
          </cell>
          <cell r="E2042">
            <v>0</v>
          </cell>
          <cell r="F2042">
            <v>0</v>
          </cell>
          <cell r="G2042">
            <v>0</v>
          </cell>
          <cell r="H2042">
            <v>0</v>
          </cell>
          <cell r="I2042">
            <v>0</v>
          </cell>
          <cell r="J2042">
            <v>0</v>
          </cell>
          <cell r="K2042">
            <v>0</v>
          </cell>
          <cell r="L2042" t="str">
            <v>M</v>
          </cell>
          <cell r="M2042">
            <v>926.07</v>
          </cell>
        </row>
        <row r="2043">
          <cell r="A2043" t="str">
            <v>19.23.09</v>
          </cell>
          <cell r="B2043" t="str">
            <v>SUDECAP</v>
          </cell>
          <cell r="C2043" t="str">
            <v>D= 1200 MM</v>
          </cell>
          <cell r="D2043">
            <v>0</v>
          </cell>
          <cell r="E2043">
            <v>0</v>
          </cell>
          <cell r="F2043">
            <v>0</v>
          </cell>
          <cell r="G2043">
            <v>0</v>
          </cell>
          <cell r="H2043">
            <v>0</v>
          </cell>
          <cell r="I2043">
            <v>0</v>
          </cell>
          <cell r="J2043">
            <v>0</v>
          </cell>
          <cell r="K2043">
            <v>0</v>
          </cell>
          <cell r="L2043" t="str">
            <v>M</v>
          </cell>
          <cell r="M2043">
            <v>996.01</v>
          </cell>
        </row>
        <row r="2044">
          <cell r="A2044" t="str">
            <v>19.23.10</v>
          </cell>
          <cell r="B2044" t="str">
            <v>SUDECAP</v>
          </cell>
          <cell r="C2044" t="str">
            <v>D= 1300 MM</v>
          </cell>
          <cell r="D2044">
            <v>0</v>
          </cell>
          <cell r="E2044">
            <v>0</v>
          </cell>
          <cell r="F2044">
            <v>0</v>
          </cell>
          <cell r="G2044">
            <v>0</v>
          </cell>
          <cell r="H2044">
            <v>0</v>
          </cell>
          <cell r="I2044">
            <v>0</v>
          </cell>
          <cell r="J2044">
            <v>0</v>
          </cell>
          <cell r="K2044">
            <v>0</v>
          </cell>
          <cell r="L2044" t="str">
            <v>M</v>
          </cell>
          <cell r="M2044">
            <v>1067.1500000000001</v>
          </cell>
        </row>
        <row r="2045">
          <cell r="A2045" t="str">
            <v>19.23.11</v>
          </cell>
          <cell r="B2045" t="str">
            <v>SUDECAP</v>
          </cell>
          <cell r="C2045" t="str">
            <v>D= 1500 MM</v>
          </cell>
          <cell r="D2045">
            <v>0</v>
          </cell>
          <cell r="E2045">
            <v>0</v>
          </cell>
          <cell r="F2045">
            <v>0</v>
          </cell>
          <cell r="G2045">
            <v>0</v>
          </cell>
          <cell r="H2045">
            <v>0</v>
          </cell>
          <cell r="I2045">
            <v>0</v>
          </cell>
          <cell r="J2045">
            <v>0</v>
          </cell>
          <cell r="K2045">
            <v>0</v>
          </cell>
          <cell r="L2045" t="str">
            <v>M</v>
          </cell>
          <cell r="M2045">
            <v>1470.64</v>
          </cell>
        </row>
        <row r="2046">
          <cell r="A2046" t="str">
            <v>19.24</v>
          </cell>
          <cell r="B2046" t="str">
            <v>SUDECAP</v>
          </cell>
          <cell r="C2046" t="str">
            <v>DESCIDA D'AGUA TIPO CALHA - PADRAO SUDECAP</v>
          </cell>
          <cell r="D2046">
            <v>0</v>
          </cell>
          <cell r="E2046">
            <v>0</v>
          </cell>
          <cell r="F2046">
            <v>0</v>
          </cell>
          <cell r="G2046">
            <v>0</v>
          </cell>
          <cell r="H2046">
            <v>0</v>
          </cell>
          <cell r="I2046">
            <v>0</v>
          </cell>
          <cell r="J2046">
            <v>0</v>
          </cell>
          <cell r="K2046">
            <v>0</v>
          </cell>
          <cell r="L2046">
            <v>0</v>
          </cell>
          <cell r="M2046">
            <v>0</v>
          </cell>
        </row>
        <row r="2047">
          <cell r="A2047" t="str">
            <v>19.24.02</v>
          </cell>
          <cell r="B2047" t="str">
            <v>SUDECAP</v>
          </cell>
          <cell r="C2047" t="str">
            <v>D=  500 MM</v>
          </cell>
          <cell r="D2047">
            <v>0</v>
          </cell>
          <cell r="E2047">
            <v>0</v>
          </cell>
          <cell r="F2047">
            <v>0</v>
          </cell>
          <cell r="G2047">
            <v>0</v>
          </cell>
          <cell r="H2047">
            <v>0</v>
          </cell>
          <cell r="I2047">
            <v>0</v>
          </cell>
          <cell r="J2047">
            <v>0</v>
          </cell>
          <cell r="K2047">
            <v>0</v>
          </cell>
          <cell r="L2047" t="str">
            <v>M</v>
          </cell>
          <cell r="M2047">
            <v>297.33</v>
          </cell>
        </row>
        <row r="2048">
          <cell r="A2048" t="str">
            <v>19.24.03</v>
          </cell>
          <cell r="B2048" t="str">
            <v>SUDECAP</v>
          </cell>
          <cell r="C2048" t="str">
            <v>D=  600 MM</v>
          </cell>
          <cell r="D2048">
            <v>0</v>
          </cell>
          <cell r="E2048">
            <v>0</v>
          </cell>
          <cell r="F2048">
            <v>0</v>
          </cell>
          <cell r="G2048">
            <v>0</v>
          </cell>
          <cell r="H2048">
            <v>0</v>
          </cell>
          <cell r="I2048">
            <v>0</v>
          </cell>
          <cell r="J2048">
            <v>0</v>
          </cell>
          <cell r="K2048">
            <v>0</v>
          </cell>
          <cell r="L2048" t="str">
            <v>M</v>
          </cell>
          <cell r="M2048">
            <v>353.85</v>
          </cell>
        </row>
        <row r="2049">
          <cell r="A2049" t="str">
            <v>19.24.04</v>
          </cell>
          <cell r="B2049" t="str">
            <v>SUDECAP</v>
          </cell>
          <cell r="C2049" t="str">
            <v>D=  700 MM</v>
          </cell>
          <cell r="D2049">
            <v>0</v>
          </cell>
          <cell r="E2049">
            <v>0</v>
          </cell>
          <cell r="F2049">
            <v>0</v>
          </cell>
          <cell r="G2049">
            <v>0</v>
          </cell>
          <cell r="H2049">
            <v>0</v>
          </cell>
          <cell r="I2049">
            <v>0</v>
          </cell>
          <cell r="J2049">
            <v>0</v>
          </cell>
          <cell r="K2049">
            <v>0</v>
          </cell>
          <cell r="L2049" t="str">
            <v>M</v>
          </cell>
          <cell r="M2049">
            <v>407.17</v>
          </cell>
        </row>
        <row r="2050">
          <cell r="A2050" t="str">
            <v>19.24.05</v>
          </cell>
          <cell r="B2050" t="str">
            <v>SUDECAP</v>
          </cell>
          <cell r="C2050" t="str">
            <v>D=  800 MM</v>
          </cell>
          <cell r="D2050">
            <v>0</v>
          </cell>
          <cell r="E2050">
            <v>0</v>
          </cell>
          <cell r="F2050">
            <v>0</v>
          </cell>
          <cell r="G2050">
            <v>0</v>
          </cell>
          <cell r="H2050">
            <v>0</v>
          </cell>
          <cell r="I2050">
            <v>0</v>
          </cell>
          <cell r="J2050">
            <v>0</v>
          </cell>
          <cell r="K2050">
            <v>0</v>
          </cell>
          <cell r="L2050" t="str">
            <v>M</v>
          </cell>
          <cell r="M2050">
            <v>465.88</v>
          </cell>
        </row>
        <row r="2051">
          <cell r="A2051" t="str">
            <v>19.24.06</v>
          </cell>
          <cell r="B2051" t="str">
            <v>SUDECAP</v>
          </cell>
          <cell r="C2051" t="str">
            <v>D=  900 MM</v>
          </cell>
          <cell r="D2051">
            <v>0</v>
          </cell>
          <cell r="E2051">
            <v>0</v>
          </cell>
          <cell r="F2051">
            <v>0</v>
          </cell>
          <cell r="G2051">
            <v>0</v>
          </cell>
          <cell r="H2051">
            <v>0</v>
          </cell>
          <cell r="I2051">
            <v>0</v>
          </cell>
          <cell r="J2051">
            <v>0</v>
          </cell>
          <cell r="K2051">
            <v>0</v>
          </cell>
          <cell r="L2051" t="str">
            <v>M</v>
          </cell>
          <cell r="M2051">
            <v>521.02</v>
          </cell>
        </row>
        <row r="2052">
          <cell r="A2052" t="str">
            <v>19.24.07</v>
          </cell>
          <cell r="B2052" t="str">
            <v>SUDECAP</v>
          </cell>
          <cell r="C2052" t="str">
            <v>D= 1000 MM</v>
          </cell>
          <cell r="D2052">
            <v>0</v>
          </cell>
          <cell r="E2052">
            <v>0</v>
          </cell>
          <cell r="F2052">
            <v>0</v>
          </cell>
          <cell r="G2052">
            <v>0</v>
          </cell>
          <cell r="H2052">
            <v>0</v>
          </cell>
          <cell r="I2052">
            <v>0</v>
          </cell>
          <cell r="J2052">
            <v>0</v>
          </cell>
          <cell r="K2052">
            <v>0</v>
          </cell>
          <cell r="L2052" t="str">
            <v>M</v>
          </cell>
          <cell r="M2052">
            <v>577.63</v>
          </cell>
        </row>
        <row r="2053">
          <cell r="A2053" t="str">
            <v>19.24.08</v>
          </cell>
          <cell r="B2053" t="str">
            <v>SUDECAP</v>
          </cell>
          <cell r="C2053" t="str">
            <v>D= 1100 MM</v>
          </cell>
          <cell r="D2053">
            <v>0</v>
          </cell>
          <cell r="E2053">
            <v>0</v>
          </cell>
          <cell r="F2053">
            <v>0</v>
          </cell>
          <cell r="G2053">
            <v>0</v>
          </cell>
          <cell r="H2053">
            <v>0</v>
          </cell>
          <cell r="I2053">
            <v>0</v>
          </cell>
          <cell r="J2053">
            <v>0</v>
          </cell>
          <cell r="K2053">
            <v>0</v>
          </cell>
          <cell r="L2053" t="str">
            <v>M</v>
          </cell>
          <cell r="M2053">
            <v>743.57</v>
          </cell>
        </row>
        <row r="2054">
          <cell r="A2054" t="str">
            <v>19.24.09</v>
          </cell>
          <cell r="B2054" t="str">
            <v>SUDECAP</v>
          </cell>
          <cell r="C2054" t="str">
            <v>D= 1200 MM</v>
          </cell>
          <cell r="D2054">
            <v>0</v>
          </cell>
          <cell r="E2054">
            <v>0</v>
          </cell>
          <cell r="F2054">
            <v>0</v>
          </cell>
          <cell r="G2054">
            <v>0</v>
          </cell>
          <cell r="H2054">
            <v>0</v>
          </cell>
          <cell r="I2054">
            <v>0</v>
          </cell>
          <cell r="J2054">
            <v>0</v>
          </cell>
          <cell r="K2054">
            <v>0</v>
          </cell>
          <cell r="L2054" t="str">
            <v>M</v>
          </cell>
          <cell r="M2054">
            <v>810.26</v>
          </cell>
        </row>
        <row r="2055">
          <cell r="A2055" t="str">
            <v>19.24.10</v>
          </cell>
          <cell r="B2055" t="str">
            <v>SUDECAP</v>
          </cell>
          <cell r="C2055" t="str">
            <v>D= 1300 MM</v>
          </cell>
          <cell r="D2055">
            <v>0</v>
          </cell>
          <cell r="E2055">
            <v>0</v>
          </cell>
          <cell r="F2055">
            <v>0</v>
          </cell>
          <cell r="G2055">
            <v>0</v>
          </cell>
          <cell r="H2055">
            <v>0</v>
          </cell>
          <cell r="I2055">
            <v>0</v>
          </cell>
          <cell r="J2055">
            <v>0</v>
          </cell>
          <cell r="K2055">
            <v>0</v>
          </cell>
          <cell r="L2055" t="str">
            <v>M</v>
          </cell>
          <cell r="M2055">
            <v>878.08</v>
          </cell>
        </row>
        <row r="2056">
          <cell r="A2056" t="str">
            <v>19.24.11</v>
          </cell>
          <cell r="B2056" t="str">
            <v>SUDECAP</v>
          </cell>
          <cell r="C2056" t="str">
            <v>D= 1500 MM</v>
          </cell>
          <cell r="D2056">
            <v>0</v>
          </cell>
          <cell r="E2056">
            <v>0</v>
          </cell>
          <cell r="F2056">
            <v>0</v>
          </cell>
          <cell r="G2056">
            <v>0</v>
          </cell>
          <cell r="H2056">
            <v>0</v>
          </cell>
          <cell r="I2056">
            <v>0</v>
          </cell>
          <cell r="J2056">
            <v>0</v>
          </cell>
          <cell r="K2056">
            <v>0</v>
          </cell>
          <cell r="L2056" t="str">
            <v>M</v>
          </cell>
          <cell r="M2056">
            <v>1258.8800000000001</v>
          </cell>
        </row>
        <row r="2057">
          <cell r="A2057" t="str">
            <v>19.25</v>
          </cell>
          <cell r="B2057" t="str">
            <v>SUDECAP</v>
          </cell>
          <cell r="C2057" t="str">
            <v>DRENO - PADRAO SUDECAP</v>
          </cell>
          <cell r="D2057">
            <v>0</v>
          </cell>
          <cell r="E2057">
            <v>0</v>
          </cell>
          <cell r="F2057">
            <v>0</v>
          </cell>
          <cell r="G2057">
            <v>0</v>
          </cell>
          <cell r="H2057">
            <v>0</v>
          </cell>
          <cell r="I2057">
            <v>0</v>
          </cell>
          <cell r="J2057">
            <v>0</v>
          </cell>
          <cell r="K2057">
            <v>0</v>
          </cell>
          <cell r="L2057">
            <v>0</v>
          </cell>
          <cell r="M2057">
            <v>0</v>
          </cell>
        </row>
        <row r="2058">
          <cell r="A2058" t="str">
            <v>19.25.01</v>
          </cell>
          <cell r="B2058" t="str">
            <v>SUDECAP</v>
          </cell>
          <cell r="C2058" t="str">
            <v>TIPO A-AREIA GROSSA, BRITA 2 E TUBO POROSO, L=50CM</v>
          </cell>
          <cell r="D2058">
            <v>0</v>
          </cell>
          <cell r="E2058">
            <v>0</v>
          </cell>
          <cell r="F2058">
            <v>0</v>
          </cell>
          <cell r="G2058">
            <v>0</v>
          </cell>
          <cell r="H2058">
            <v>0</v>
          </cell>
          <cell r="I2058">
            <v>0</v>
          </cell>
          <cell r="J2058">
            <v>0</v>
          </cell>
          <cell r="K2058">
            <v>0</v>
          </cell>
          <cell r="L2058" t="str">
            <v>M</v>
          </cell>
          <cell r="M2058">
            <v>81.739999999999995</v>
          </cell>
        </row>
        <row r="2059">
          <cell r="A2059" t="str">
            <v>19.25.02</v>
          </cell>
          <cell r="B2059" t="str">
            <v>SUDECAP</v>
          </cell>
          <cell r="C2059" t="str">
            <v>TIPO B-MANTA DRENANTE, BRITA 3, TUBO POROSO,L=50CM</v>
          </cell>
          <cell r="D2059">
            <v>0</v>
          </cell>
          <cell r="E2059">
            <v>0</v>
          </cell>
          <cell r="F2059">
            <v>0</v>
          </cell>
          <cell r="G2059">
            <v>0</v>
          </cell>
          <cell r="H2059">
            <v>0</v>
          </cell>
          <cell r="I2059">
            <v>0</v>
          </cell>
          <cell r="J2059">
            <v>0</v>
          </cell>
          <cell r="K2059">
            <v>0</v>
          </cell>
          <cell r="L2059" t="str">
            <v>M</v>
          </cell>
          <cell r="M2059">
            <v>76.72</v>
          </cell>
        </row>
        <row r="2060">
          <cell r="A2060" t="str">
            <v>19.25.03</v>
          </cell>
          <cell r="B2060" t="str">
            <v>SUDECAP</v>
          </cell>
          <cell r="C2060" t="str">
            <v>DRENO DE TALVEGUE TIPO A (BRITA E MANTA DRENANTE)</v>
          </cell>
          <cell r="D2060">
            <v>0</v>
          </cell>
          <cell r="E2060">
            <v>0</v>
          </cell>
          <cell r="F2060">
            <v>0</v>
          </cell>
          <cell r="G2060">
            <v>0</v>
          </cell>
          <cell r="H2060">
            <v>0</v>
          </cell>
          <cell r="I2060">
            <v>0</v>
          </cell>
          <cell r="J2060">
            <v>0</v>
          </cell>
          <cell r="K2060">
            <v>0</v>
          </cell>
          <cell r="L2060" t="str">
            <v>M</v>
          </cell>
          <cell r="M2060">
            <v>63.36</v>
          </cell>
        </row>
        <row r="2061">
          <cell r="A2061" t="str">
            <v>19.27</v>
          </cell>
          <cell r="B2061" t="str">
            <v>SUDECAP</v>
          </cell>
          <cell r="C2061" t="str">
            <v>BARRAGEM - PADRAO SUDECAP</v>
          </cell>
          <cell r="D2061">
            <v>0</v>
          </cell>
          <cell r="E2061">
            <v>0</v>
          </cell>
          <cell r="F2061">
            <v>0</v>
          </cell>
          <cell r="G2061">
            <v>0</v>
          </cell>
          <cell r="H2061">
            <v>0</v>
          </cell>
          <cell r="I2061">
            <v>0</v>
          </cell>
          <cell r="J2061">
            <v>0</v>
          </cell>
          <cell r="K2061">
            <v>0</v>
          </cell>
          <cell r="L2061">
            <v>0</v>
          </cell>
          <cell r="M2061">
            <v>0</v>
          </cell>
        </row>
        <row r="2062">
          <cell r="A2062" t="str">
            <v>19.27.01</v>
          </cell>
          <cell r="B2062" t="str">
            <v>SUDECAP</v>
          </cell>
          <cell r="C2062" t="str">
            <v>TIPO A - SACO DE RAFIA</v>
          </cell>
          <cell r="D2062">
            <v>0</v>
          </cell>
          <cell r="E2062">
            <v>0</v>
          </cell>
          <cell r="F2062">
            <v>0</v>
          </cell>
          <cell r="G2062">
            <v>0</v>
          </cell>
          <cell r="H2062">
            <v>0</v>
          </cell>
          <cell r="I2062">
            <v>0</v>
          </cell>
          <cell r="J2062">
            <v>0</v>
          </cell>
          <cell r="K2062">
            <v>0</v>
          </cell>
          <cell r="L2062" t="str">
            <v>M3</v>
          </cell>
          <cell r="M2062">
            <v>68.84</v>
          </cell>
        </row>
        <row r="2063">
          <cell r="A2063" t="str">
            <v>19.27.02</v>
          </cell>
          <cell r="B2063" t="str">
            <v>SUDECAP</v>
          </cell>
          <cell r="C2063" t="str">
            <v>TIPO B - SACO RAFIA 50KG (SOLO/CIMENTO-50KG/M3)</v>
          </cell>
          <cell r="D2063">
            <v>0</v>
          </cell>
          <cell r="E2063">
            <v>0</v>
          </cell>
          <cell r="F2063">
            <v>0</v>
          </cell>
          <cell r="G2063">
            <v>0</v>
          </cell>
          <cell r="H2063">
            <v>0</v>
          </cell>
          <cell r="I2063">
            <v>0</v>
          </cell>
          <cell r="J2063">
            <v>0</v>
          </cell>
          <cell r="K2063">
            <v>0</v>
          </cell>
          <cell r="L2063" t="str">
            <v>M3</v>
          </cell>
          <cell r="M2063">
            <v>132.68</v>
          </cell>
        </row>
        <row r="2064">
          <cell r="A2064" t="str">
            <v>19.28</v>
          </cell>
          <cell r="B2064" t="str">
            <v>SUDECAP</v>
          </cell>
          <cell r="C2064" t="str">
            <v>CALHA DE BICA - PADRAO SUDECAP</v>
          </cell>
          <cell r="D2064">
            <v>0</v>
          </cell>
          <cell r="E2064">
            <v>0</v>
          </cell>
          <cell r="F2064">
            <v>0</v>
          </cell>
          <cell r="G2064">
            <v>0</v>
          </cell>
          <cell r="H2064">
            <v>0</v>
          </cell>
          <cell r="I2064">
            <v>0</v>
          </cell>
          <cell r="J2064">
            <v>0</v>
          </cell>
          <cell r="K2064">
            <v>0</v>
          </cell>
          <cell r="L2064">
            <v>0</v>
          </cell>
          <cell r="M2064">
            <v>0</v>
          </cell>
        </row>
        <row r="2065">
          <cell r="A2065" t="str">
            <v>19.28.01</v>
          </cell>
          <cell r="B2065" t="str">
            <v>SUDECAP</v>
          </cell>
          <cell r="C2065" t="str">
            <v>TIPO A - L= 55 CM, H= 40 CM</v>
          </cell>
          <cell r="D2065">
            <v>0</v>
          </cell>
          <cell r="E2065">
            <v>0</v>
          </cell>
          <cell r="F2065">
            <v>0</v>
          </cell>
          <cell r="G2065">
            <v>0</v>
          </cell>
          <cell r="H2065">
            <v>0</v>
          </cell>
          <cell r="I2065">
            <v>0</v>
          </cell>
          <cell r="J2065">
            <v>0</v>
          </cell>
          <cell r="K2065">
            <v>0</v>
          </cell>
          <cell r="L2065" t="str">
            <v>M</v>
          </cell>
          <cell r="M2065">
            <v>73.819999999999993</v>
          </cell>
        </row>
        <row r="2066">
          <cell r="A2066" t="str">
            <v>19.28.02</v>
          </cell>
          <cell r="B2066" t="str">
            <v>SUDECAP</v>
          </cell>
          <cell r="C2066" t="str">
            <v>TIPO B - L= 115 CM, H= 92,5 CM</v>
          </cell>
          <cell r="D2066">
            <v>0</v>
          </cell>
          <cell r="E2066">
            <v>0</v>
          </cell>
          <cell r="F2066">
            <v>0</v>
          </cell>
          <cell r="G2066">
            <v>0</v>
          </cell>
          <cell r="H2066">
            <v>0</v>
          </cell>
          <cell r="I2066">
            <v>0</v>
          </cell>
          <cell r="J2066">
            <v>0</v>
          </cell>
          <cell r="K2066">
            <v>0</v>
          </cell>
          <cell r="L2066" t="str">
            <v>M</v>
          </cell>
          <cell r="M2066">
            <v>174.76</v>
          </cell>
        </row>
        <row r="2067">
          <cell r="A2067" t="str">
            <v>19.29</v>
          </cell>
          <cell r="B2067" t="str">
            <v>SUDECAP</v>
          </cell>
          <cell r="C2067" t="str">
            <v>TORRE DE BICA - PADRAO SUDECAP</v>
          </cell>
          <cell r="D2067">
            <v>0</v>
          </cell>
          <cell r="E2067">
            <v>0</v>
          </cell>
          <cell r="F2067">
            <v>0</v>
          </cell>
          <cell r="G2067">
            <v>0</v>
          </cell>
          <cell r="H2067">
            <v>0</v>
          </cell>
          <cell r="I2067">
            <v>0</v>
          </cell>
          <cell r="J2067">
            <v>0</v>
          </cell>
          <cell r="K2067">
            <v>0</v>
          </cell>
          <cell r="L2067">
            <v>0</v>
          </cell>
          <cell r="M2067">
            <v>0</v>
          </cell>
        </row>
        <row r="2068">
          <cell r="A2068" t="str">
            <v>19.29.01</v>
          </cell>
          <cell r="B2068" t="str">
            <v>SUDECAP</v>
          </cell>
          <cell r="C2068" t="str">
            <v>TIPO A</v>
          </cell>
          <cell r="D2068">
            <v>0</v>
          </cell>
          <cell r="E2068">
            <v>0</v>
          </cell>
          <cell r="F2068">
            <v>0</v>
          </cell>
          <cell r="G2068">
            <v>0</v>
          </cell>
          <cell r="H2068">
            <v>0</v>
          </cell>
          <cell r="I2068">
            <v>0</v>
          </cell>
          <cell r="J2068">
            <v>0</v>
          </cell>
          <cell r="K2068">
            <v>0</v>
          </cell>
          <cell r="L2068" t="str">
            <v>M</v>
          </cell>
          <cell r="M2068">
            <v>60.91</v>
          </cell>
        </row>
        <row r="2069">
          <cell r="A2069" t="str">
            <v>19.29.02</v>
          </cell>
          <cell r="B2069" t="str">
            <v>SUDECAP</v>
          </cell>
          <cell r="C2069" t="str">
            <v>TIPO B</v>
          </cell>
          <cell r="D2069">
            <v>0</v>
          </cell>
          <cell r="E2069">
            <v>0</v>
          </cell>
          <cell r="F2069">
            <v>0</v>
          </cell>
          <cell r="G2069">
            <v>0</v>
          </cell>
          <cell r="H2069">
            <v>0</v>
          </cell>
          <cell r="I2069">
            <v>0</v>
          </cell>
          <cell r="J2069">
            <v>0</v>
          </cell>
          <cell r="K2069">
            <v>0</v>
          </cell>
          <cell r="L2069" t="str">
            <v>M</v>
          </cell>
          <cell r="M2069">
            <v>74.61</v>
          </cell>
        </row>
        <row r="2070">
          <cell r="A2070" t="str">
            <v>19.30</v>
          </cell>
          <cell r="B2070" t="str">
            <v>SUDECAP</v>
          </cell>
          <cell r="C2070" t="str">
            <v>SARJETA - PADRAO SUDECAP</v>
          </cell>
          <cell r="D2070">
            <v>0</v>
          </cell>
          <cell r="E2070">
            <v>0</v>
          </cell>
          <cell r="F2070">
            <v>0</v>
          </cell>
          <cell r="G2070">
            <v>0</v>
          </cell>
          <cell r="H2070">
            <v>0</v>
          </cell>
          <cell r="I2070">
            <v>0</v>
          </cell>
          <cell r="J2070">
            <v>0</v>
          </cell>
          <cell r="K2070">
            <v>0</v>
          </cell>
          <cell r="L2070">
            <v>0</v>
          </cell>
          <cell r="M2070">
            <v>0</v>
          </cell>
        </row>
        <row r="2071">
          <cell r="A2071" t="str">
            <v>19.30.04</v>
          </cell>
          <cell r="B2071" t="str">
            <v>SUDECAP</v>
          </cell>
          <cell r="C2071" t="str">
            <v>TIPO A - (50X10)CM - DES-R01</v>
          </cell>
          <cell r="D2071">
            <v>0</v>
          </cell>
          <cell r="E2071">
            <v>0</v>
          </cell>
          <cell r="F2071">
            <v>0</v>
          </cell>
          <cell r="G2071">
            <v>0</v>
          </cell>
          <cell r="H2071">
            <v>0</v>
          </cell>
          <cell r="I2071">
            <v>0</v>
          </cell>
          <cell r="J2071">
            <v>0</v>
          </cell>
          <cell r="K2071">
            <v>0</v>
          </cell>
          <cell r="L2071" t="str">
            <v>M</v>
          </cell>
          <cell r="M2071">
            <v>19.04</v>
          </cell>
        </row>
        <row r="2072">
          <cell r="A2072" t="str">
            <v>19.30.05</v>
          </cell>
          <cell r="B2072" t="str">
            <v>SUDECAP</v>
          </cell>
          <cell r="C2072" t="str">
            <v>TIPO B - (50X10)CM - DES-R01</v>
          </cell>
          <cell r="D2072">
            <v>0</v>
          </cell>
          <cell r="E2072">
            <v>0</v>
          </cell>
          <cell r="F2072">
            <v>0</v>
          </cell>
          <cell r="G2072">
            <v>0</v>
          </cell>
          <cell r="H2072">
            <v>0</v>
          </cell>
          <cell r="I2072">
            <v>0</v>
          </cell>
          <cell r="J2072">
            <v>0</v>
          </cell>
          <cell r="K2072">
            <v>0</v>
          </cell>
          <cell r="L2072" t="str">
            <v>M</v>
          </cell>
          <cell r="M2072">
            <v>19.04</v>
          </cell>
        </row>
        <row r="2073">
          <cell r="A2073" t="str">
            <v>19.30.06</v>
          </cell>
          <cell r="B2073" t="str">
            <v>SUDECAP</v>
          </cell>
          <cell r="C2073" t="str">
            <v>TIPO C - (50X10)CM - DES-R01</v>
          </cell>
          <cell r="D2073">
            <v>0</v>
          </cell>
          <cell r="E2073">
            <v>0</v>
          </cell>
          <cell r="F2073">
            <v>0</v>
          </cell>
          <cell r="G2073">
            <v>0</v>
          </cell>
          <cell r="H2073">
            <v>0</v>
          </cell>
          <cell r="I2073">
            <v>0</v>
          </cell>
          <cell r="J2073">
            <v>0</v>
          </cell>
          <cell r="K2073">
            <v>0</v>
          </cell>
          <cell r="L2073" t="str">
            <v>M</v>
          </cell>
          <cell r="M2073">
            <v>19.489999999999998</v>
          </cell>
        </row>
        <row r="2074">
          <cell r="A2074" t="str">
            <v>19.31</v>
          </cell>
          <cell r="B2074" t="str">
            <v>SUDECAP</v>
          </cell>
          <cell r="C2074" t="str">
            <v>CANALETA - PADRAO SUDECAP</v>
          </cell>
          <cell r="D2074">
            <v>0</v>
          </cell>
          <cell r="E2074">
            <v>0</v>
          </cell>
          <cell r="F2074">
            <v>0</v>
          </cell>
          <cell r="G2074">
            <v>0</v>
          </cell>
          <cell r="H2074">
            <v>0</v>
          </cell>
          <cell r="I2074">
            <v>0</v>
          </cell>
          <cell r="J2074">
            <v>0</v>
          </cell>
          <cell r="K2074">
            <v>0</v>
          </cell>
          <cell r="L2074">
            <v>0</v>
          </cell>
          <cell r="M2074">
            <v>0</v>
          </cell>
        </row>
        <row r="2075">
          <cell r="A2075" t="str">
            <v>19.31.01</v>
          </cell>
          <cell r="B2075" t="str">
            <v>SUDECAP</v>
          </cell>
          <cell r="C2075" t="str">
            <v>TIPO 2 - D= 200 MM, PREMOLDADA DE CONCRETO E GRELHA</v>
          </cell>
          <cell r="D2075">
            <v>0</v>
          </cell>
          <cell r="E2075">
            <v>0</v>
          </cell>
          <cell r="F2075">
            <v>0</v>
          </cell>
          <cell r="G2075">
            <v>0</v>
          </cell>
          <cell r="H2075">
            <v>0</v>
          </cell>
          <cell r="I2075">
            <v>0</v>
          </cell>
          <cell r="J2075">
            <v>0</v>
          </cell>
          <cell r="K2075">
            <v>0</v>
          </cell>
          <cell r="L2075" t="str">
            <v>M</v>
          </cell>
          <cell r="M2075">
            <v>119.42</v>
          </cell>
        </row>
        <row r="2076">
          <cell r="A2076" t="str">
            <v>19.31.02</v>
          </cell>
          <cell r="B2076" t="str">
            <v>SUDECAP</v>
          </cell>
          <cell r="C2076" t="str">
            <v>TIPO 2 - D= 300 MM, PREMOLDADA DE CONCRETO</v>
          </cell>
          <cell r="D2076">
            <v>0</v>
          </cell>
          <cell r="E2076">
            <v>0</v>
          </cell>
          <cell r="F2076">
            <v>0</v>
          </cell>
          <cell r="G2076">
            <v>0</v>
          </cell>
          <cell r="H2076">
            <v>0</v>
          </cell>
          <cell r="I2076">
            <v>0</v>
          </cell>
          <cell r="J2076">
            <v>0</v>
          </cell>
          <cell r="K2076">
            <v>0</v>
          </cell>
          <cell r="L2076" t="str">
            <v>M</v>
          </cell>
          <cell r="M2076">
            <v>49.33</v>
          </cell>
        </row>
        <row r="2077">
          <cell r="A2077" t="str">
            <v>19.31.03</v>
          </cell>
          <cell r="B2077" t="str">
            <v>SUDECAP</v>
          </cell>
          <cell r="C2077" t="str">
            <v>TIPO 2 - D= 400 MM, PREMOLDADA DE CONCRETO</v>
          </cell>
          <cell r="D2077">
            <v>0</v>
          </cell>
          <cell r="E2077">
            <v>0</v>
          </cell>
          <cell r="F2077">
            <v>0</v>
          </cell>
          <cell r="G2077">
            <v>0</v>
          </cell>
          <cell r="H2077">
            <v>0</v>
          </cell>
          <cell r="I2077">
            <v>0</v>
          </cell>
          <cell r="J2077">
            <v>0</v>
          </cell>
          <cell r="K2077">
            <v>0</v>
          </cell>
          <cell r="L2077" t="str">
            <v>M</v>
          </cell>
          <cell r="M2077">
            <v>61.74</v>
          </cell>
        </row>
        <row r="2078">
          <cell r="A2078" t="str">
            <v>19.31.04</v>
          </cell>
          <cell r="B2078" t="str">
            <v>SUDECAP</v>
          </cell>
          <cell r="C2078" t="str">
            <v>TIPO 2 - D= 500 MM, PREMOLDADA DE CONCRETO</v>
          </cell>
          <cell r="D2078">
            <v>0</v>
          </cell>
          <cell r="E2078">
            <v>0</v>
          </cell>
          <cell r="F2078">
            <v>0</v>
          </cell>
          <cell r="G2078">
            <v>0</v>
          </cell>
          <cell r="H2078">
            <v>0</v>
          </cell>
          <cell r="I2078">
            <v>0</v>
          </cell>
          <cell r="J2078">
            <v>0</v>
          </cell>
          <cell r="K2078">
            <v>0</v>
          </cell>
          <cell r="L2078" t="str">
            <v>M</v>
          </cell>
          <cell r="M2078">
            <v>77.05</v>
          </cell>
        </row>
        <row r="2079">
          <cell r="A2079" t="str">
            <v>19.31.05</v>
          </cell>
          <cell r="B2079" t="str">
            <v>SUDECAP</v>
          </cell>
          <cell r="C2079" t="str">
            <v>TIPO 2 - D= 600 MM, PREMOLDADA DE CONCRETO</v>
          </cell>
          <cell r="D2079">
            <v>0</v>
          </cell>
          <cell r="E2079">
            <v>0</v>
          </cell>
          <cell r="F2079">
            <v>0</v>
          </cell>
          <cell r="G2079">
            <v>0</v>
          </cell>
          <cell r="H2079">
            <v>0</v>
          </cell>
          <cell r="I2079">
            <v>0</v>
          </cell>
          <cell r="J2079">
            <v>0</v>
          </cell>
          <cell r="K2079">
            <v>0</v>
          </cell>
          <cell r="L2079" t="str">
            <v>M</v>
          </cell>
          <cell r="M2079">
            <v>93.44</v>
          </cell>
        </row>
        <row r="2080">
          <cell r="A2080" t="str">
            <v>19.31.07</v>
          </cell>
          <cell r="B2080" t="str">
            <v>SUDECAP</v>
          </cell>
          <cell r="C2080" t="str">
            <v>TIPO 3-30X20CM CONCRETO 20MPA C/ GRELHA AÇO CA-25</v>
          </cell>
          <cell r="D2080">
            <v>0</v>
          </cell>
          <cell r="E2080">
            <v>0</v>
          </cell>
          <cell r="F2080">
            <v>0</v>
          </cell>
          <cell r="G2080">
            <v>0</v>
          </cell>
          <cell r="H2080">
            <v>0</v>
          </cell>
          <cell r="I2080">
            <v>0</v>
          </cell>
          <cell r="J2080">
            <v>0</v>
          </cell>
          <cell r="K2080">
            <v>0</v>
          </cell>
          <cell r="L2080" t="str">
            <v>M</v>
          </cell>
          <cell r="M2080">
            <v>243.28</v>
          </cell>
        </row>
        <row r="2081">
          <cell r="A2081" t="str">
            <v>19.31.08</v>
          </cell>
          <cell r="B2081" t="str">
            <v>SUDECAP</v>
          </cell>
          <cell r="C2081" t="str">
            <v>TIPO 3-30X20CM CONCRETO 20MPA C/ TAMPA DE CONCRETO</v>
          </cell>
          <cell r="D2081">
            <v>0</v>
          </cell>
          <cell r="E2081">
            <v>0</v>
          </cell>
          <cell r="F2081">
            <v>0</v>
          </cell>
          <cell r="G2081">
            <v>0</v>
          </cell>
          <cell r="H2081">
            <v>0</v>
          </cell>
          <cell r="I2081">
            <v>0</v>
          </cell>
          <cell r="J2081">
            <v>0</v>
          </cell>
          <cell r="K2081">
            <v>0</v>
          </cell>
          <cell r="L2081" t="str">
            <v>M</v>
          </cell>
          <cell r="M2081">
            <v>131.25</v>
          </cell>
        </row>
        <row r="2082">
          <cell r="A2082" t="str">
            <v>19.31.09</v>
          </cell>
          <cell r="B2082" t="str">
            <v>SUDECAP</v>
          </cell>
          <cell r="C2082" t="str">
            <v>30X20CM CONCRETO 20MPA C/ TAMPA CONCRETO PERFURADA</v>
          </cell>
          <cell r="D2082">
            <v>0</v>
          </cell>
          <cell r="E2082">
            <v>0</v>
          </cell>
          <cell r="F2082">
            <v>0</v>
          </cell>
          <cell r="G2082">
            <v>0</v>
          </cell>
          <cell r="H2082">
            <v>0</v>
          </cell>
          <cell r="I2082">
            <v>0</v>
          </cell>
          <cell r="J2082">
            <v>0</v>
          </cell>
          <cell r="K2082">
            <v>0</v>
          </cell>
          <cell r="L2082" t="str">
            <v>M</v>
          </cell>
          <cell r="M2082">
            <v>137.09</v>
          </cell>
        </row>
        <row r="2083">
          <cell r="A2083" t="str">
            <v>19.31.10</v>
          </cell>
          <cell r="B2083" t="str">
            <v>SUDECAP</v>
          </cell>
          <cell r="C2083" t="str">
            <v>TIPO 5 - 30X20 CM CONCRETO 20MPA A CEU ABERTO</v>
          </cell>
          <cell r="D2083">
            <v>0</v>
          </cell>
          <cell r="E2083">
            <v>0</v>
          </cell>
          <cell r="F2083">
            <v>0</v>
          </cell>
          <cell r="G2083">
            <v>0</v>
          </cell>
          <cell r="H2083">
            <v>0</v>
          </cell>
          <cell r="I2083">
            <v>0</v>
          </cell>
          <cell r="J2083">
            <v>0</v>
          </cell>
          <cell r="K2083">
            <v>0</v>
          </cell>
          <cell r="L2083" t="str">
            <v>M</v>
          </cell>
          <cell r="M2083">
            <v>90.51</v>
          </cell>
        </row>
        <row r="2084">
          <cell r="A2084" t="str">
            <v>19.31.15</v>
          </cell>
          <cell r="B2084" t="str">
            <v>SUDECAP</v>
          </cell>
          <cell r="C2084" t="str">
            <v>TIPO 1-80X40X60CM TRAPEZOIDAL  DE CONCRETO 20,0MPA</v>
          </cell>
          <cell r="D2084">
            <v>0</v>
          </cell>
          <cell r="E2084">
            <v>0</v>
          </cell>
          <cell r="F2084">
            <v>0</v>
          </cell>
          <cell r="G2084">
            <v>0</v>
          </cell>
          <cell r="H2084">
            <v>0</v>
          </cell>
          <cell r="I2084">
            <v>0</v>
          </cell>
          <cell r="J2084">
            <v>0</v>
          </cell>
          <cell r="K2084">
            <v>0</v>
          </cell>
          <cell r="L2084" t="str">
            <v>M</v>
          </cell>
          <cell r="M2084">
            <v>132.21</v>
          </cell>
        </row>
        <row r="2085">
          <cell r="A2085" t="str">
            <v>19.32</v>
          </cell>
          <cell r="B2085" t="str">
            <v>SUDECAP</v>
          </cell>
          <cell r="C2085" t="str">
            <v>ESCORAMENTO DESCONTINUO DE VALAS - PADRAO SUDECAP</v>
          </cell>
          <cell r="D2085">
            <v>0</v>
          </cell>
          <cell r="E2085">
            <v>0</v>
          </cell>
          <cell r="F2085">
            <v>0</v>
          </cell>
          <cell r="G2085">
            <v>0</v>
          </cell>
          <cell r="H2085">
            <v>0</v>
          </cell>
          <cell r="I2085">
            <v>0</v>
          </cell>
          <cell r="J2085">
            <v>0</v>
          </cell>
          <cell r="K2085">
            <v>0</v>
          </cell>
          <cell r="L2085">
            <v>0</v>
          </cell>
          <cell r="M2085">
            <v>0</v>
          </cell>
        </row>
        <row r="2086">
          <cell r="A2086" t="str">
            <v>19.32.01</v>
          </cell>
          <cell r="B2086" t="str">
            <v>SUDECAP</v>
          </cell>
          <cell r="C2086" t="str">
            <v>TIPO A - MADEIRA ROLIÇA D= 6 A 10 CM</v>
          </cell>
          <cell r="D2086">
            <v>0</v>
          </cell>
          <cell r="E2086">
            <v>0</v>
          </cell>
          <cell r="F2086">
            <v>0</v>
          </cell>
          <cell r="G2086">
            <v>0</v>
          </cell>
          <cell r="H2086">
            <v>0</v>
          </cell>
          <cell r="I2086">
            <v>0</v>
          </cell>
          <cell r="J2086">
            <v>0</v>
          </cell>
          <cell r="K2086">
            <v>0</v>
          </cell>
          <cell r="L2086" t="str">
            <v>M2</v>
          </cell>
          <cell r="M2086">
            <v>11.04</v>
          </cell>
        </row>
        <row r="2087">
          <cell r="A2087" t="str">
            <v>19.32.02</v>
          </cell>
          <cell r="B2087" t="str">
            <v>SUDECAP</v>
          </cell>
          <cell r="C2087" t="str">
            <v>TIPO B - MADEIRA ROLIÇA D= 11 A 15 CM</v>
          </cell>
          <cell r="D2087">
            <v>0</v>
          </cell>
          <cell r="E2087">
            <v>0</v>
          </cell>
          <cell r="F2087">
            <v>0</v>
          </cell>
          <cell r="G2087">
            <v>0</v>
          </cell>
          <cell r="H2087">
            <v>0</v>
          </cell>
          <cell r="I2087">
            <v>0</v>
          </cell>
          <cell r="J2087">
            <v>0</v>
          </cell>
          <cell r="K2087">
            <v>0</v>
          </cell>
          <cell r="L2087" t="str">
            <v>M2</v>
          </cell>
          <cell r="M2087">
            <v>24.4</v>
          </cell>
        </row>
        <row r="2088">
          <cell r="A2088" t="str">
            <v>19.33</v>
          </cell>
          <cell r="B2088" t="str">
            <v>SUDECAP</v>
          </cell>
          <cell r="C2088" t="str">
            <v>ESCORAMENTO CONTINUO DE VALAS - PADRAO SUDECAP</v>
          </cell>
          <cell r="D2088">
            <v>0</v>
          </cell>
          <cell r="E2088">
            <v>0</v>
          </cell>
          <cell r="F2088">
            <v>0</v>
          </cell>
          <cell r="G2088">
            <v>0</v>
          </cell>
          <cell r="H2088">
            <v>0</v>
          </cell>
          <cell r="I2088">
            <v>0</v>
          </cell>
          <cell r="J2088">
            <v>0</v>
          </cell>
          <cell r="K2088">
            <v>0</v>
          </cell>
          <cell r="L2088">
            <v>0</v>
          </cell>
          <cell r="M2088">
            <v>0</v>
          </cell>
        </row>
        <row r="2089">
          <cell r="A2089" t="str">
            <v>19.33.01</v>
          </cell>
          <cell r="B2089" t="str">
            <v>SUDECAP</v>
          </cell>
          <cell r="C2089" t="str">
            <v>TIPO A - MADEIRA ROLIÇA D= 11 A 15 CM</v>
          </cell>
          <cell r="D2089">
            <v>0</v>
          </cell>
          <cell r="E2089">
            <v>0</v>
          </cell>
          <cell r="F2089">
            <v>0</v>
          </cell>
          <cell r="G2089">
            <v>0</v>
          </cell>
          <cell r="H2089">
            <v>0</v>
          </cell>
          <cell r="I2089">
            <v>0</v>
          </cell>
          <cell r="J2089">
            <v>0</v>
          </cell>
          <cell r="K2089">
            <v>0</v>
          </cell>
          <cell r="L2089" t="str">
            <v>M2</v>
          </cell>
          <cell r="M2089">
            <v>70.760000000000005</v>
          </cell>
        </row>
        <row r="2090">
          <cell r="A2090" t="str">
            <v>19.33.02</v>
          </cell>
          <cell r="B2090" t="str">
            <v>SUDECAP</v>
          </cell>
          <cell r="C2090" t="str">
            <v>TIPO B - PERFIL I-8"</v>
          </cell>
          <cell r="D2090">
            <v>0</v>
          </cell>
          <cell r="E2090">
            <v>0</v>
          </cell>
          <cell r="F2090">
            <v>0</v>
          </cell>
          <cell r="G2090">
            <v>0</v>
          </cell>
          <cell r="H2090">
            <v>0</v>
          </cell>
          <cell r="I2090">
            <v>0</v>
          </cell>
          <cell r="J2090">
            <v>0</v>
          </cell>
          <cell r="K2090">
            <v>0</v>
          </cell>
          <cell r="L2090" t="str">
            <v>M2</v>
          </cell>
          <cell r="M2090">
            <v>92.52</v>
          </cell>
        </row>
        <row r="2091">
          <cell r="A2091" t="str">
            <v>19.51</v>
          </cell>
          <cell r="B2091" t="str">
            <v>SUDECAP</v>
          </cell>
          <cell r="C2091" t="str">
            <v>ESTRUTURA DE ESCORAMENTO</v>
          </cell>
          <cell r="D2091">
            <v>0</v>
          </cell>
          <cell r="E2091">
            <v>0</v>
          </cell>
          <cell r="F2091">
            <v>0</v>
          </cell>
          <cell r="G2091">
            <v>0</v>
          </cell>
          <cell r="H2091">
            <v>0</v>
          </cell>
          <cell r="I2091">
            <v>0</v>
          </cell>
          <cell r="J2091">
            <v>0</v>
          </cell>
          <cell r="K2091">
            <v>0</v>
          </cell>
          <cell r="L2091">
            <v>0</v>
          </cell>
          <cell r="M2091">
            <v>0</v>
          </cell>
        </row>
        <row r="2092">
          <cell r="A2092" t="str">
            <v>19.51.01</v>
          </cell>
          <cell r="B2092" t="str">
            <v>SUDECAP</v>
          </cell>
          <cell r="C2092" t="str">
            <v>ESTRUTURA DE ESCORAMENTO TIPO PONTALETEAMENTO</v>
          </cell>
          <cell r="D2092">
            <v>0</v>
          </cell>
          <cell r="E2092">
            <v>0</v>
          </cell>
          <cell r="F2092">
            <v>0</v>
          </cell>
          <cell r="G2092">
            <v>0</v>
          </cell>
          <cell r="H2092">
            <v>0</v>
          </cell>
          <cell r="I2092">
            <v>0</v>
          </cell>
          <cell r="J2092">
            <v>0</v>
          </cell>
          <cell r="K2092">
            <v>0</v>
          </cell>
          <cell r="L2092" t="str">
            <v>M2</v>
          </cell>
          <cell r="M2092">
            <v>6.55</v>
          </cell>
        </row>
        <row r="2093">
          <cell r="A2093" t="str">
            <v>19.52</v>
          </cell>
          <cell r="B2093" t="str">
            <v>SUDECAP</v>
          </cell>
          <cell r="C2093" t="str">
            <v>POÇO DE VISITA INCL. FORNEC. DO ANEL/TAMPAO/LAJE</v>
          </cell>
          <cell r="D2093">
            <v>0</v>
          </cell>
          <cell r="E2093">
            <v>0</v>
          </cell>
          <cell r="F2093">
            <v>0</v>
          </cell>
          <cell r="G2093">
            <v>0</v>
          </cell>
          <cell r="H2093">
            <v>0</v>
          </cell>
          <cell r="I2093">
            <v>0</v>
          </cell>
          <cell r="J2093">
            <v>0</v>
          </cell>
          <cell r="K2093">
            <v>0</v>
          </cell>
          <cell r="L2093">
            <v>0</v>
          </cell>
          <cell r="M2093">
            <v>0</v>
          </cell>
        </row>
        <row r="2094">
          <cell r="A2094" t="str">
            <v>19.52.03</v>
          </cell>
          <cell r="B2094" t="str">
            <v>SUDECAP</v>
          </cell>
          <cell r="C2094" t="str">
            <v>PV H=1,0M,(BALAO 0,60)COPASA 062/1 NA 104 EM ANEIS</v>
          </cell>
          <cell r="D2094">
            <v>0</v>
          </cell>
          <cell r="E2094">
            <v>0</v>
          </cell>
          <cell r="F2094">
            <v>0</v>
          </cell>
          <cell r="G2094">
            <v>0</v>
          </cell>
          <cell r="H2094">
            <v>0</v>
          </cell>
          <cell r="I2094">
            <v>0</v>
          </cell>
          <cell r="J2094">
            <v>0</v>
          </cell>
          <cell r="K2094">
            <v>0</v>
          </cell>
          <cell r="L2094" t="str">
            <v>UN</v>
          </cell>
          <cell r="M2094">
            <v>691.4</v>
          </cell>
        </row>
        <row r="2095">
          <cell r="A2095" t="str">
            <v>19.52.05</v>
          </cell>
          <cell r="B2095" t="str">
            <v>SUDECAP</v>
          </cell>
          <cell r="C2095" t="str">
            <v>ADICIONAL DE PREÇO P/ ACRESCIMO DE ALTURA PV 0,6M</v>
          </cell>
          <cell r="D2095">
            <v>0</v>
          </cell>
          <cell r="E2095">
            <v>0</v>
          </cell>
          <cell r="F2095">
            <v>0</v>
          </cell>
          <cell r="G2095">
            <v>0</v>
          </cell>
          <cell r="H2095">
            <v>0</v>
          </cell>
          <cell r="I2095">
            <v>0</v>
          </cell>
          <cell r="J2095">
            <v>0</v>
          </cell>
          <cell r="K2095">
            <v>0</v>
          </cell>
          <cell r="L2095" t="str">
            <v>M</v>
          </cell>
          <cell r="M2095">
            <v>185.09</v>
          </cell>
        </row>
        <row r="2096">
          <cell r="A2096" t="str">
            <v>19.52.07</v>
          </cell>
          <cell r="B2096" t="str">
            <v>SUDECAP</v>
          </cell>
          <cell r="C2096" t="str">
            <v>PV H=1,5M (BALAO 1,0M) COPASA 039/1 EM ANEIS</v>
          </cell>
          <cell r="D2096">
            <v>0</v>
          </cell>
          <cell r="E2096">
            <v>0</v>
          </cell>
          <cell r="F2096">
            <v>0</v>
          </cell>
          <cell r="G2096">
            <v>0</v>
          </cell>
          <cell r="H2096">
            <v>0</v>
          </cell>
          <cell r="I2096">
            <v>0</v>
          </cell>
          <cell r="J2096">
            <v>0</v>
          </cell>
          <cell r="K2096">
            <v>0</v>
          </cell>
          <cell r="L2096" t="str">
            <v>UN</v>
          </cell>
          <cell r="M2096">
            <v>1202.72</v>
          </cell>
        </row>
        <row r="2097">
          <cell r="A2097" t="str">
            <v>19.52.09</v>
          </cell>
          <cell r="B2097" t="str">
            <v>SUDECAP</v>
          </cell>
          <cell r="C2097" t="str">
            <v>ADICIONAL DE PREÇO ACRESCIMO ALTURA PV 1,0M ANEL</v>
          </cell>
          <cell r="D2097">
            <v>0</v>
          </cell>
          <cell r="E2097">
            <v>0</v>
          </cell>
          <cell r="F2097">
            <v>0</v>
          </cell>
          <cell r="G2097">
            <v>0</v>
          </cell>
          <cell r="H2097">
            <v>0</v>
          </cell>
          <cell r="I2097">
            <v>0</v>
          </cell>
          <cell r="J2097">
            <v>0</v>
          </cell>
          <cell r="K2097">
            <v>0</v>
          </cell>
          <cell r="L2097" t="str">
            <v>M</v>
          </cell>
          <cell r="M2097">
            <v>286.89999999999998</v>
          </cell>
        </row>
        <row r="2098">
          <cell r="A2098" t="str">
            <v>19.53</v>
          </cell>
          <cell r="B2098" t="str">
            <v>SUDECAP</v>
          </cell>
          <cell r="C2098" t="str">
            <v>LASTRO DE PEDRA</v>
          </cell>
          <cell r="D2098">
            <v>0</v>
          </cell>
          <cell r="E2098">
            <v>0</v>
          </cell>
          <cell r="F2098">
            <v>0</v>
          </cell>
          <cell r="G2098">
            <v>0</v>
          </cell>
          <cell r="H2098">
            <v>0</v>
          </cell>
          <cell r="I2098">
            <v>0</v>
          </cell>
          <cell r="J2098">
            <v>0</v>
          </cell>
          <cell r="K2098">
            <v>0</v>
          </cell>
          <cell r="L2098">
            <v>0</v>
          </cell>
          <cell r="M2098">
            <v>0</v>
          </cell>
        </row>
        <row r="2099">
          <cell r="A2099" t="str">
            <v>19.53.01</v>
          </cell>
          <cell r="B2099" t="str">
            <v>SUDECAP</v>
          </cell>
          <cell r="C2099" t="str">
            <v>LASTRO DE PEDRA BRITADA</v>
          </cell>
          <cell r="D2099">
            <v>0</v>
          </cell>
          <cell r="E2099">
            <v>0</v>
          </cell>
          <cell r="F2099">
            <v>0</v>
          </cell>
          <cell r="G2099">
            <v>0</v>
          </cell>
          <cell r="H2099">
            <v>0</v>
          </cell>
          <cell r="I2099">
            <v>0</v>
          </cell>
          <cell r="J2099">
            <v>0</v>
          </cell>
          <cell r="K2099">
            <v>0</v>
          </cell>
          <cell r="L2099" t="str">
            <v>M3</v>
          </cell>
          <cell r="M2099">
            <v>67.75</v>
          </cell>
        </row>
        <row r="2100">
          <cell r="A2100" t="str">
            <v>19.56</v>
          </cell>
          <cell r="B2100" t="str">
            <v>SUDECAP</v>
          </cell>
          <cell r="C2100" t="str">
            <v>TUBO DE QUEDA</v>
          </cell>
          <cell r="D2100">
            <v>0</v>
          </cell>
          <cell r="E2100">
            <v>0</v>
          </cell>
          <cell r="F2100">
            <v>0</v>
          </cell>
          <cell r="G2100">
            <v>0</v>
          </cell>
          <cell r="H2100">
            <v>0</v>
          </cell>
          <cell r="I2100">
            <v>0</v>
          </cell>
          <cell r="J2100">
            <v>0</v>
          </cell>
          <cell r="K2100">
            <v>0</v>
          </cell>
          <cell r="L2100">
            <v>0</v>
          </cell>
          <cell r="M2100">
            <v>0</v>
          </cell>
        </row>
        <row r="2101">
          <cell r="A2101" t="str">
            <v>19.56.01</v>
          </cell>
          <cell r="B2101" t="str">
            <v>SUDECAP</v>
          </cell>
          <cell r="C2101" t="str">
            <v>ASSENTAMENTO TUBO DE QUEDA PVC D=200MM, H=1,0M</v>
          </cell>
          <cell r="D2101">
            <v>0</v>
          </cell>
          <cell r="E2101">
            <v>0</v>
          </cell>
          <cell r="F2101">
            <v>0</v>
          </cell>
          <cell r="G2101">
            <v>0</v>
          </cell>
          <cell r="H2101">
            <v>0</v>
          </cell>
          <cell r="I2101">
            <v>0</v>
          </cell>
          <cell r="J2101">
            <v>0</v>
          </cell>
          <cell r="K2101">
            <v>0</v>
          </cell>
          <cell r="L2101" t="str">
            <v>UN</v>
          </cell>
          <cell r="M2101">
            <v>137.55000000000001</v>
          </cell>
        </row>
        <row r="2102">
          <cell r="A2102" t="str">
            <v>19.56.02</v>
          </cell>
          <cell r="B2102" t="str">
            <v>SUDECAP</v>
          </cell>
          <cell r="C2102" t="str">
            <v>ASSENTAMENTO DE TUBO DE QUEDA PVC D=250MM, H= 1,0M</v>
          </cell>
          <cell r="D2102">
            <v>0</v>
          </cell>
          <cell r="E2102">
            <v>0</v>
          </cell>
          <cell r="F2102">
            <v>0</v>
          </cell>
          <cell r="G2102">
            <v>0</v>
          </cell>
          <cell r="H2102">
            <v>0</v>
          </cell>
          <cell r="I2102">
            <v>0</v>
          </cell>
          <cell r="J2102">
            <v>0</v>
          </cell>
          <cell r="K2102">
            <v>0</v>
          </cell>
          <cell r="L2102" t="str">
            <v>UN</v>
          </cell>
          <cell r="M2102">
            <v>212.81</v>
          </cell>
        </row>
        <row r="2103">
          <cell r="A2103" t="str">
            <v>19.56.03</v>
          </cell>
          <cell r="B2103" t="str">
            <v>SUDECAP</v>
          </cell>
          <cell r="C2103" t="str">
            <v>ADICIONAL DE PREÇO ACREC.ALTURA TUBO QUEDA 200MM</v>
          </cell>
          <cell r="D2103">
            <v>0</v>
          </cell>
          <cell r="E2103">
            <v>0</v>
          </cell>
          <cell r="F2103">
            <v>0</v>
          </cell>
          <cell r="G2103">
            <v>0</v>
          </cell>
          <cell r="H2103">
            <v>0</v>
          </cell>
          <cell r="I2103">
            <v>0</v>
          </cell>
          <cell r="J2103">
            <v>0</v>
          </cell>
          <cell r="K2103">
            <v>0</v>
          </cell>
          <cell r="L2103" t="str">
            <v>M</v>
          </cell>
          <cell r="M2103">
            <v>96.72</v>
          </cell>
        </row>
        <row r="2104">
          <cell r="A2104" t="str">
            <v>19.56.04</v>
          </cell>
          <cell r="B2104" t="str">
            <v>SUDECAP</v>
          </cell>
          <cell r="C2104" t="str">
            <v>ADICIONAL DE PRECO ACREC.ALTURA TUBO QUEDA 250MM</v>
          </cell>
          <cell r="D2104">
            <v>0</v>
          </cell>
          <cell r="E2104">
            <v>0</v>
          </cell>
          <cell r="F2104">
            <v>0</v>
          </cell>
          <cell r="G2104">
            <v>0</v>
          </cell>
          <cell r="H2104">
            <v>0</v>
          </cell>
          <cell r="I2104">
            <v>0</v>
          </cell>
          <cell r="J2104">
            <v>0</v>
          </cell>
          <cell r="K2104">
            <v>0</v>
          </cell>
          <cell r="L2104" t="str">
            <v>M</v>
          </cell>
          <cell r="M2104">
            <v>162.80000000000001</v>
          </cell>
        </row>
        <row r="2105">
          <cell r="A2105" t="str">
            <v>19.57</v>
          </cell>
          <cell r="B2105" t="str">
            <v>SUDECAP</v>
          </cell>
          <cell r="C2105" t="str">
            <v>POÇO LUMINAR INCL.ESCAV./TAMPAO E FUNDO PREMOLDADO</v>
          </cell>
          <cell r="D2105">
            <v>0</v>
          </cell>
          <cell r="E2105">
            <v>0</v>
          </cell>
          <cell r="F2105">
            <v>0</v>
          </cell>
          <cell r="G2105">
            <v>0</v>
          </cell>
          <cell r="H2105">
            <v>0</v>
          </cell>
          <cell r="I2105">
            <v>0</v>
          </cell>
          <cell r="J2105">
            <v>0</v>
          </cell>
          <cell r="K2105">
            <v>0</v>
          </cell>
          <cell r="L2105">
            <v>0</v>
          </cell>
          <cell r="M2105">
            <v>0</v>
          </cell>
        </row>
        <row r="2106">
          <cell r="A2106" t="str">
            <v>19.57.04</v>
          </cell>
          <cell r="B2106" t="str">
            <v>SUDECAP</v>
          </cell>
          <cell r="C2106" t="str">
            <v>POÇO LUMINAR PADRÃO COPASA</v>
          </cell>
          <cell r="D2106">
            <v>0</v>
          </cell>
          <cell r="E2106">
            <v>0</v>
          </cell>
          <cell r="F2106">
            <v>0</v>
          </cell>
          <cell r="G2106">
            <v>0</v>
          </cell>
          <cell r="H2106">
            <v>0</v>
          </cell>
          <cell r="I2106">
            <v>0</v>
          </cell>
          <cell r="J2106">
            <v>0</v>
          </cell>
          <cell r="K2106">
            <v>0</v>
          </cell>
          <cell r="L2106" t="str">
            <v>UN</v>
          </cell>
          <cell r="M2106">
            <v>83.7</v>
          </cell>
        </row>
        <row r="2107">
          <cell r="A2107" t="str">
            <v>19.59</v>
          </cell>
          <cell r="B2107" t="str">
            <v>SUDECAP</v>
          </cell>
          <cell r="C2107" t="str">
            <v>CONSTR.RAMAL ESGOTO EXT.ATE 2 M C/ MATERIAL</v>
          </cell>
          <cell r="D2107">
            <v>0</v>
          </cell>
          <cell r="E2107">
            <v>0</v>
          </cell>
          <cell r="F2107">
            <v>0</v>
          </cell>
          <cell r="G2107">
            <v>0</v>
          </cell>
          <cell r="H2107">
            <v>0</v>
          </cell>
          <cell r="I2107">
            <v>0</v>
          </cell>
          <cell r="J2107">
            <v>0</v>
          </cell>
          <cell r="K2107">
            <v>0</v>
          </cell>
          <cell r="L2107">
            <v>0</v>
          </cell>
          <cell r="M2107">
            <v>0</v>
          </cell>
        </row>
        <row r="2108">
          <cell r="A2108" t="str">
            <v>19.59.01</v>
          </cell>
          <cell r="B2108" t="str">
            <v>SUDECAP</v>
          </cell>
          <cell r="C2108" t="str">
            <v>PROFUNDIDADE DE REDE ATE 1,25M</v>
          </cell>
          <cell r="D2108">
            <v>0</v>
          </cell>
          <cell r="E2108">
            <v>0</v>
          </cell>
          <cell r="F2108">
            <v>0</v>
          </cell>
          <cell r="G2108">
            <v>0</v>
          </cell>
          <cell r="H2108">
            <v>0</v>
          </cell>
          <cell r="I2108">
            <v>0</v>
          </cell>
          <cell r="J2108">
            <v>0</v>
          </cell>
          <cell r="K2108">
            <v>0</v>
          </cell>
          <cell r="L2108" t="str">
            <v>UN</v>
          </cell>
          <cell r="M2108">
            <v>121.83</v>
          </cell>
        </row>
        <row r="2109">
          <cell r="A2109" t="str">
            <v>19.59.02</v>
          </cell>
          <cell r="B2109" t="str">
            <v>SUDECAP</v>
          </cell>
          <cell r="C2109" t="str">
            <v>PROFUNDIDADE REDE 1,25 A 3,0M INCL. ESCORAMENTO</v>
          </cell>
          <cell r="D2109">
            <v>0</v>
          </cell>
          <cell r="E2109">
            <v>0</v>
          </cell>
          <cell r="F2109">
            <v>0</v>
          </cell>
          <cell r="G2109">
            <v>0</v>
          </cell>
          <cell r="H2109">
            <v>0</v>
          </cell>
          <cell r="I2109">
            <v>0</v>
          </cell>
          <cell r="J2109">
            <v>0</v>
          </cell>
          <cell r="K2109">
            <v>0</v>
          </cell>
          <cell r="L2109" t="str">
            <v>UN</v>
          </cell>
          <cell r="M2109">
            <v>143.11000000000001</v>
          </cell>
        </row>
        <row r="2110">
          <cell r="A2110" t="str">
            <v>19.59.03</v>
          </cell>
          <cell r="B2110" t="str">
            <v>SUDECAP</v>
          </cell>
          <cell r="C2110" t="str">
            <v>PROFUNDIDADE REDE 3,0 A 4,0M INCL. ESCORAMENTO</v>
          </cell>
          <cell r="D2110">
            <v>0</v>
          </cell>
          <cell r="E2110">
            <v>0</v>
          </cell>
          <cell r="F2110">
            <v>0</v>
          </cell>
          <cell r="G2110">
            <v>0</v>
          </cell>
          <cell r="H2110">
            <v>0</v>
          </cell>
          <cell r="I2110">
            <v>0</v>
          </cell>
          <cell r="J2110">
            <v>0</v>
          </cell>
          <cell r="K2110">
            <v>0</v>
          </cell>
          <cell r="L2110" t="str">
            <v>UN</v>
          </cell>
          <cell r="M2110">
            <v>231.48</v>
          </cell>
        </row>
        <row r="2111">
          <cell r="A2111" t="str">
            <v>19.60</v>
          </cell>
          <cell r="B2111" t="str">
            <v>SUDECAP</v>
          </cell>
          <cell r="C2111" t="str">
            <v>CONST.RAMAL PREDIAL EXTENSAO EXED.A 2,0M C/MATERIA</v>
          </cell>
          <cell r="D2111">
            <v>0</v>
          </cell>
          <cell r="E2111">
            <v>0</v>
          </cell>
          <cell r="F2111">
            <v>0</v>
          </cell>
          <cell r="G2111">
            <v>0</v>
          </cell>
          <cell r="H2111">
            <v>0</v>
          </cell>
          <cell r="I2111">
            <v>0</v>
          </cell>
          <cell r="J2111">
            <v>0</v>
          </cell>
          <cell r="K2111">
            <v>0</v>
          </cell>
          <cell r="L2111">
            <v>0</v>
          </cell>
          <cell r="M2111">
            <v>0</v>
          </cell>
        </row>
        <row r="2112">
          <cell r="A2112" t="str">
            <v>19.60.01</v>
          </cell>
          <cell r="B2112" t="str">
            <v>SUDECAP</v>
          </cell>
          <cell r="C2112" t="str">
            <v>PROFUNDIDADE ATE 1,25</v>
          </cell>
          <cell r="D2112">
            <v>0</v>
          </cell>
          <cell r="E2112">
            <v>0</v>
          </cell>
          <cell r="F2112">
            <v>0</v>
          </cell>
          <cell r="G2112">
            <v>0</v>
          </cell>
          <cell r="H2112">
            <v>0</v>
          </cell>
          <cell r="I2112">
            <v>0</v>
          </cell>
          <cell r="J2112">
            <v>0</v>
          </cell>
          <cell r="K2112">
            <v>0</v>
          </cell>
          <cell r="L2112" t="str">
            <v>M</v>
          </cell>
          <cell r="M2112">
            <v>52.91</v>
          </cell>
        </row>
        <row r="2113">
          <cell r="A2113" t="str">
            <v>19.60.02</v>
          </cell>
          <cell r="B2113" t="str">
            <v>SUDECAP</v>
          </cell>
          <cell r="C2113" t="str">
            <v>PROFUNDIDADE DE 1,25 A 3,0M INCL. ESCORAMENTO</v>
          </cell>
          <cell r="D2113">
            <v>0</v>
          </cell>
          <cell r="E2113">
            <v>0</v>
          </cell>
          <cell r="F2113">
            <v>0</v>
          </cell>
          <cell r="G2113">
            <v>0</v>
          </cell>
          <cell r="H2113">
            <v>0</v>
          </cell>
          <cell r="I2113">
            <v>0</v>
          </cell>
          <cell r="J2113">
            <v>0</v>
          </cell>
          <cell r="K2113">
            <v>0</v>
          </cell>
          <cell r="L2113" t="str">
            <v>M</v>
          </cell>
          <cell r="M2113">
            <v>79.8</v>
          </cell>
        </row>
        <row r="2114">
          <cell r="A2114" t="str">
            <v>19.60.03</v>
          </cell>
          <cell r="B2114" t="str">
            <v>SUDECAP</v>
          </cell>
          <cell r="C2114" t="str">
            <v>PROFUNDIDADE DE 3,0 A 4,0M INCL. ESCORAMENTO</v>
          </cell>
          <cell r="D2114">
            <v>0</v>
          </cell>
          <cell r="E2114">
            <v>0</v>
          </cell>
          <cell r="F2114">
            <v>0</v>
          </cell>
          <cell r="G2114">
            <v>0</v>
          </cell>
          <cell r="H2114">
            <v>0</v>
          </cell>
          <cell r="I2114">
            <v>0</v>
          </cell>
          <cell r="J2114">
            <v>0</v>
          </cell>
          <cell r="K2114">
            <v>0</v>
          </cell>
          <cell r="L2114" t="str">
            <v>M</v>
          </cell>
          <cell r="M2114">
            <v>112.49</v>
          </cell>
        </row>
        <row r="2115">
          <cell r="A2115" t="str">
            <v>19.70</v>
          </cell>
          <cell r="B2115" t="str">
            <v>SUDECAP</v>
          </cell>
          <cell r="C2115" t="str">
            <v>TUBO PVC RIG.NBR-7362/2 INCL.CONEXOES (TIGRE/EQUIVALENTE)</v>
          </cell>
          <cell r="D2115">
            <v>0</v>
          </cell>
          <cell r="E2115">
            <v>0</v>
          </cell>
          <cell r="F2115">
            <v>0</v>
          </cell>
          <cell r="G2115">
            <v>0</v>
          </cell>
          <cell r="H2115">
            <v>0</v>
          </cell>
          <cell r="I2115">
            <v>0</v>
          </cell>
          <cell r="J2115">
            <v>0</v>
          </cell>
          <cell r="K2115">
            <v>0</v>
          </cell>
          <cell r="L2115">
            <v>0</v>
          </cell>
          <cell r="M2115">
            <v>0</v>
          </cell>
        </row>
        <row r="2116">
          <cell r="A2116" t="str">
            <v>19.70.03</v>
          </cell>
          <cell r="B2116" t="str">
            <v>SUDECAP</v>
          </cell>
          <cell r="C2116" t="str">
            <v>D= 100MM</v>
          </cell>
          <cell r="D2116">
            <v>0</v>
          </cell>
          <cell r="E2116">
            <v>0</v>
          </cell>
          <cell r="F2116">
            <v>0</v>
          </cell>
          <cell r="G2116">
            <v>0</v>
          </cell>
          <cell r="H2116">
            <v>0</v>
          </cell>
          <cell r="I2116">
            <v>0</v>
          </cell>
          <cell r="J2116">
            <v>0</v>
          </cell>
          <cell r="K2116">
            <v>0</v>
          </cell>
          <cell r="L2116" t="str">
            <v>M</v>
          </cell>
          <cell r="M2116">
            <v>16.03</v>
          </cell>
        </row>
        <row r="2117">
          <cell r="A2117" t="str">
            <v>19.70.04</v>
          </cell>
          <cell r="B2117" t="str">
            <v>SUDECAP</v>
          </cell>
          <cell r="C2117" t="str">
            <v>D= 150MM</v>
          </cell>
          <cell r="D2117">
            <v>0</v>
          </cell>
          <cell r="E2117">
            <v>0</v>
          </cell>
          <cell r="F2117">
            <v>0</v>
          </cell>
          <cell r="G2117">
            <v>0</v>
          </cell>
          <cell r="H2117">
            <v>0</v>
          </cell>
          <cell r="I2117">
            <v>0</v>
          </cell>
          <cell r="J2117">
            <v>0</v>
          </cell>
          <cell r="K2117">
            <v>0</v>
          </cell>
          <cell r="L2117" t="str">
            <v>M</v>
          </cell>
          <cell r="M2117">
            <v>46.51</v>
          </cell>
        </row>
        <row r="2118">
          <cell r="A2118" t="str">
            <v>19.70.05</v>
          </cell>
          <cell r="B2118" t="str">
            <v>SUDECAP</v>
          </cell>
          <cell r="C2118" t="str">
            <v>D= 200MM</v>
          </cell>
          <cell r="D2118">
            <v>0</v>
          </cell>
          <cell r="E2118">
            <v>0</v>
          </cell>
          <cell r="F2118">
            <v>0</v>
          </cell>
          <cell r="G2118">
            <v>0</v>
          </cell>
          <cell r="H2118">
            <v>0</v>
          </cell>
          <cell r="I2118">
            <v>0</v>
          </cell>
          <cell r="J2118">
            <v>0</v>
          </cell>
          <cell r="K2118">
            <v>0</v>
          </cell>
          <cell r="L2118" t="str">
            <v>M</v>
          </cell>
          <cell r="M2118">
            <v>70.540000000000006</v>
          </cell>
        </row>
        <row r="2119">
          <cell r="A2119" t="str">
            <v>19.70.06</v>
          </cell>
          <cell r="B2119" t="str">
            <v>SUDECAP</v>
          </cell>
          <cell r="C2119" t="str">
            <v>D= 250MM</v>
          </cell>
          <cell r="D2119">
            <v>0</v>
          </cell>
          <cell r="E2119">
            <v>0</v>
          </cell>
          <cell r="F2119">
            <v>0</v>
          </cell>
          <cell r="G2119">
            <v>0</v>
          </cell>
          <cell r="H2119">
            <v>0</v>
          </cell>
          <cell r="I2119">
            <v>0</v>
          </cell>
          <cell r="J2119">
            <v>0</v>
          </cell>
          <cell r="K2119">
            <v>0</v>
          </cell>
          <cell r="L2119" t="str">
            <v>M</v>
          </cell>
          <cell r="M2119">
            <v>136.28</v>
          </cell>
        </row>
        <row r="2120">
          <cell r="A2120" t="str">
            <v>19.70.07</v>
          </cell>
          <cell r="B2120" t="str">
            <v>SUDECAP</v>
          </cell>
          <cell r="C2120" t="str">
            <v>D= 300MM</v>
          </cell>
          <cell r="D2120">
            <v>0</v>
          </cell>
          <cell r="E2120">
            <v>0</v>
          </cell>
          <cell r="F2120">
            <v>0</v>
          </cell>
          <cell r="G2120">
            <v>0</v>
          </cell>
          <cell r="H2120">
            <v>0</v>
          </cell>
          <cell r="I2120">
            <v>0</v>
          </cell>
          <cell r="J2120">
            <v>0</v>
          </cell>
          <cell r="K2120">
            <v>0</v>
          </cell>
          <cell r="L2120" t="str">
            <v>M</v>
          </cell>
          <cell r="M2120">
            <v>218.19</v>
          </cell>
        </row>
        <row r="2121">
          <cell r="A2121" t="str">
            <v>19.70.09</v>
          </cell>
          <cell r="B2121" t="str">
            <v>SUDECAP</v>
          </cell>
          <cell r="C2121" t="str">
            <v>D= 400MM</v>
          </cell>
          <cell r="D2121">
            <v>0</v>
          </cell>
          <cell r="E2121">
            <v>0</v>
          </cell>
          <cell r="F2121">
            <v>0</v>
          </cell>
          <cell r="G2121">
            <v>0</v>
          </cell>
          <cell r="H2121">
            <v>0</v>
          </cell>
          <cell r="I2121">
            <v>0</v>
          </cell>
          <cell r="J2121">
            <v>0</v>
          </cell>
          <cell r="K2121">
            <v>0</v>
          </cell>
          <cell r="L2121" t="str">
            <v>M</v>
          </cell>
          <cell r="M2121">
            <v>350.88</v>
          </cell>
        </row>
        <row r="2122">
          <cell r="A2122" t="str">
            <v>20</v>
          </cell>
          <cell r="B2122">
            <v>0</v>
          </cell>
          <cell r="C2122" t="str">
            <v>PAVIMENTAÇAO</v>
          </cell>
          <cell r="D2122">
            <v>0</v>
          </cell>
          <cell r="E2122">
            <v>0</v>
          </cell>
          <cell r="F2122">
            <v>0</v>
          </cell>
          <cell r="G2122">
            <v>0</v>
          </cell>
          <cell r="H2122">
            <v>0</v>
          </cell>
          <cell r="I2122">
            <v>0</v>
          </cell>
          <cell r="J2122">
            <v>0</v>
          </cell>
          <cell r="K2122">
            <v>0</v>
          </cell>
          <cell r="L2122">
            <v>0</v>
          </cell>
          <cell r="M2122">
            <v>0</v>
          </cell>
        </row>
        <row r="2123">
          <cell r="A2123" t="str">
            <v>20.01</v>
          </cell>
          <cell r="B2123" t="str">
            <v>SUDECAP</v>
          </cell>
          <cell r="C2123" t="str">
            <v>REGULARIZAÇAO</v>
          </cell>
          <cell r="D2123">
            <v>0</v>
          </cell>
          <cell r="E2123">
            <v>0</v>
          </cell>
          <cell r="F2123">
            <v>0</v>
          </cell>
          <cell r="G2123">
            <v>0</v>
          </cell>
          <cell r="H2123">
            <v>0</v>
          </cell>
          <cell r="I2123">
            <v>0</v>
          </cell>
          <cell r="J2123">
            <v>0</v>
          </cell>
          <cell r="K2123">
            <v>0</v>
          </cell>
          <cell r="L2123">
            <v>0</v>
          </cell>
          <cell r="M2123">
            <v>0</v>
          </cell>
        </row>
        <row r="2124">
          <cell r="A2124" t="str">
            <v>20.01.01</v>
          </cell>
          <cell r="B2124" t="str">
            <v>SUDECAP</v>
          </cell>
          <cell r="C2124" t="str">
            <v>REGULARIZAÇAO E COMPACTAÇAO DO SUBLEITO</v>
          </cell>
          <cell r="D2124">
            <v>0</v>
          </cell>
          <cell r="E2124">
            <v>0</v>
          </cell>
          <cell r="F2124">
            <v>0</v>
          </cell>
          <cell r="G2124">
            <v>0</v>
          </cell>
          <cell r="H2124">
            <v>0</v>
          </cell>
          <cell r="I2124">
            <v>0</v>
          </cell>
          <cell r="J2124">
            <v>0</v>
          </cell>
          <cell r="K2124">
            <v>0</v>
          </cell>
          <cell r="L2124" t="str">
            <v>M2</v>
          </cell>
          <cell r="M2124">
            <v>1.65</v>
          </cell>
        </row>
        <row r="2125">
          <cell r="A2125" t="str">
            <v>20.01.02</v>
          </cell>
          <cell r="B2125" t="str">
            <v>SUDECAP</v>
          </cell>
          <cell r="C2125" t="str">
            <v>REGULARIZAÇAO, COMPACT.DO SUBLEITO C/PLACA VIBRAT</v>
          </cell>
          <cell r="D2125">
            <v>0</v>
          </cell>
          <cell r="E2125">
            <v>0</v>
          </cell>
          <cell r="F2125">
            <v>0</v>
          </cell>
          <cell r="G2125">
            <v>0</v>
          </cell>
          <cell r="H2125">
            <v>0</v>
          </cell>
          <cell r="I2125">
            <v>0</v>
          </cell>
          <cell r="J2125">
            <v>0</v>
          </cell>
          <cell r="K2125">
            <v>0</v>
          </cell>
          <cell r="L2125" t="str">
            <v>M2</v>
          </cell>
          <cell r="M2125">
            <v>3.42</v>
          </cell>
        </row>
        <row r="2126">
          <cell r="A2126" t="str">
            <v>20.03</v>
          </cell>
          <cell r="B2126" t="str">
            <v>SUDECAP</v>
          </cell>
          <cell r="C2126" t="str">
            <v>REFORÇO DO SUB-LEITO COMPACTADO EXCL.ESCAV.E CARGA</v>
          </cell>
          <cell r="D2126">
            <v>0</v>
          </cell>
          <cell r="E2126">
            <v>0</v>
          </cell>
          <cell r="F2126">
            <v>0</v>
          </cell>
          <cell r="G2126">
            <v>0</v>
          </cell>
          <cell r="H2126">
            <v>0</v>
          </cell>
          <cell r="I2126">
            <v>0</v>
          </cell>
          <cell r="J2126">
            <v>0</v>
          </cell>
          <cell r="K2126">
            <v>0</v>
          </cell>
          <cell r="L2126">
            <v>0</v>
          </cell>
          <cell r="M2126">
            <v>0</v>
          </cell>
        </row>
        <row r="2127">
          <cell r="A2127" t="str">
            <v>20.03.01</v>
          </cell>
          <cell r="B2127" t="str">
            <v>SUDECAP</v>
          </cell>
          <cell r="C2127" t="str">
            <v>COMPACTADO (PROCTOR INTERMEDIARIO)</v>
          </cell>
          <cell r="D2127">
            <v>0</v>
          </cell>
          <cell r="E2127">
            <v>0</v>
          </cell>
          <cell r="F2127">
            <v>0</v>
          </cell>
          <cell r="G2127">
            <v>0</v>
          </cell>
          <cell r="H2127">
            <v>0</v>
          </cell>
          <cell r="I2127">
            <v>0</v>
          </cell>
          <cell r="J2127">
            <v>0</v>
          </cell>
          <cell r="K2127">
            <v>0</v>
          </cell>
          <cell r="L2127" t="str">
            <v>M3</v>
          </cell>
          <cell r="M2127">
            <v>9.49</v>
          </cell>
        </row>
        <row r="2128">
          <cell r="A2128" t="str">
            <v>20.04</v>
          </cell>
          <cell r="B2128" t="str">
            <v>SUDECAP</v>
          </cell>
          <cell r="C2128" t="str">
            <v>SUB-BASE ESTAB. GRANUL. ENERGIA PROCTOR INTERMED.</v>
          </cell>
          <cell r="D2128">
            <v>0</v>
          </cell>
          <cell r="E2128">
            <v>0</v>
          </cell>
          <cell r="F2128">
            <v>0</v>
          </cell>
          <cell r="G2128">
            <v>0</v>
          </cell>
          <cell r="H2128">
            <v>0</v>
          </cell>
          <cell r="I2128">
            <v>0</v>
          </cell>
          <cell r="J2128">
            <v>0</v>
          </cell>
          <cell r="K2128">
            <v>0</v>
          </cell>
          <cell r="L2128">
            <v>0</v>
          </cell>
          <cell r="M2128">
            <v>0</v>
          </cell>
        </row>
        <row r="2129">
          <cell r="A2129" t="str">
            <v>20.04.03</v>
          </cell>
          <cell r="B2129" t="str">
            <v>SUDECAP</v>
          </cell>
          <cell r="C2129" t="str">
            <v>COM BRITA BICA CORRIDA (AGREGADO DE PEDREIRA)</v>
          </cell>
          <cell r="D2129">
            <v>0</v>
          </cell>
          <cell r="E2129">
            <v>0</v>
          </cell>
          <cell r="F2129">
            <v>0</v>
          </cell>
          <cell r="G2129">
            <v>0</v>
          </cell>
          <cell r="H2129">
            <v>0</v>
          </cell>
          <cell r="I2129">
            <v>0</v>
          </cell>
          <cell r="J2129">
            <v>0</v>
          </cell>
          <cell r="K2129">
            <v>0</v>
          </cell>
          <cell r="L2129" t="str">
            <v>M3</v>
          </cell>
          <cell r="M2129">
            <v>88.5</v>
          </cell>
        </row>
        <row r="2130">
          <cell r="A2130" t="str">
            <v>20.04.04</v>
          </cell>
          <cell r="B2130" t="str">
            <v>SUDECAP</v>
          </cell>
          <cell r="C2130" t="str">
            <v>COM FUNDO DE PEDREIRA (AGREGADO DE PEDREIRA)</v>
          </cell>
          <cell r="D2130">
            <v>0</v>
          </cell>
          <cell r="E2130">
            <v>0</v>
          </cell>
          <cell r="F2130">
            <v>0</v>
          </cell>
          <cell r="G2130">
            <v>0</v>
          </cell>
          <cell r="H2130">
            <v>0</v>
          </cell>
          <cell r="I2130">
            <v>0</v>
          </cell>
          <cell r="J2130">
            <v>0</v>
          </cell>
          <cell r="K2130">
            <v>0</v>
          </cell>
          <cell r="L2130" t="str">
            <v>M3</v>
          </cell>
          <cell r="M2130">
            <v>81.900000000000006</v>
          </cell>
        </row>
        <row r="2131">
          <cell r="A2131" t="str">
            <v>20.05</v>
          </cell>
          <cell r="B2131" t="str">
            <v>SUDECAP</v>
          </cell>
          <cell r="C2131" t="str">
            <v>SUB-BASE ESTAB.GRANUL., COMP. ENERG.PROCTOR MODIF.</v>
          </cell>
          <cell r="D2131">
            <v>0</v>
          </cell>
          <cell r="E2131">
            <v>0</v>
          </cell>
          <cell r="F2131">
            <v>0</v>
          </cell>
          <cell r="G2131">
            <v>0</v>
          </cell>
          <cell r="H2131">
            <v>0</v>
          </cell>
          <cell r="I2131">
            <v>0</v>
          </cell>
          <cell r="J2131">
            <v>0</v>
          </cell>
          <cell r="K2131">
            <v>0</v>
          </cell>
          <cell r="L2131">
            <v>0</v>
          </cell>
          <cell r="M2131">
            <v>0</v>
          </cell>
        </row>
        <row r="2132">
          <cell r="A2132" t="str">
            <v>20.05.03</v>
          </cell>
          <cell r="B2132" t="str">
            <v>SUDECAP</v>
          </cell>
          <cell r="C2132" t="str">
            <v>COM BRITA BICA CORRIDA (AGREGADO DE PEDREIRA)</v>
          </cell>
          <cell r="D2132">
            <v>0</v>
          </cell>
          <cell r="E2132">
            <v>0</v>
          </cell>
          <cell r="F2132">
            <v>0</v>
          </cell>
          <cell r="G2132">
            <v>0</v>
          </cell>
          <cell r="H2132">
            <v>0</v>
          </cell>
          <cell r="I2132">
            <v>0</v>
          </cell>
          <cell r="J2132">
            <v>0</v>
          </cell>
          <cell r="K2132">
            <v>0</v>
          </cell>
          <cell r="L2132" t="str">
            <v>M3</v>
          </cell>
          <cell r="M2132">
            <v>95.31</v>
          </cell>
        </row>
        <row r="2133">
          <cell r="A2133" t="str">
            <v>20.05.04</v>
          </cell>
          <cell r="B2133" t="str">
            <v>SUDECAP</v>
          </cell>
          <cell r="C2133" t="str">
            <v>COM FUNDO DE PEDREIRA (AGREGADO DE PEDREIRA)</v>
          </cell>
          <cell r="D2133">
            <v>0</v>
          </cell>
          <cell r="E2133">
            <v>0</v>
          </cell>
          <cell r="F2133">
            <v>0</v>
          </cell>
          <cell r="G2133">
            <v>0</v>
          </cell>
          <cell r="H2133">
            <v>0</v>
          </cell>
          <cell r="I2133">
            <v>0</v>
          </cell>
          <cell r="J2133">
            <v>0</v>
          </cell>
          <cell r="K2133">
            <v>0</v>
          </cell>
          <cell r="L2133" t="str">
            <v>M3</v>
          </cell>
          <cell r="M2133">
            <v>88.41</v>
          </cell>
        </row>
        <row r="2134">
          <cell r="A2134" t="str">
            <v>20.06</v>
          </cell>
          <cell r="B2134" t="str">
            <v>SUDECAP</v>
          </cell>
          <cell r="C2134" t="str">
            <v>BASE ESTAB. GRANUL.COMPACT.ENERG.PROCTOR INTERMED.</v>
          </cell>
          <cell r="D2134">
            <v>0</v>
          </cell>
          <cell r="E2134">
            <v>0</v>
          </cell>
          <cell r="F2134">
            <v>0</v>
          </cell>
          <cell r="G2134">
            <v>0</v>
          </cell>
          <cell r="H2134">
            <v>0</v>
          </cell>
          <cell r="I2134">
            <v>0</v>
          </cell>
          <cell r="J2134">
            <v>0</v>
          </cell>
          <cell r="K2134">
            <v>0</v>
          </cell>
          <cell r="L2134">
            <v>0</v>
          </cell>
          <cell r="M2134">
            <v>0</v>
          </cell>
        </row>
        <row r="2135">
          <cell r="A2135" t="str">
            <v>20.06.03</v>
          </cell>
          <cell r="B2135" t="str">
            <v>SUDECAP</v>
          </cell>
          <cell r="C2135" t="str">
            <v>COM BRITA BICA CORRIDA (AGREGADO DE PEDREIRA)</v>
          </cell>
          <cell r="D2135">
            <v>0</v>
          </cell>
          <cell r="E2135">
            <v>0</v>
          </cell>
          <cell r="F2135">
            <v>0</v>
          </cell>
          <cell r="G2135">
            <v>0</v>
          </cell>
          <cell r="H2135">
            <v>0</v>
          </cell>
          <cell r="I2135">
            <v>0</v>
          </cell>
          <cell r="J2135">
            <v>0</v>
          </cell>
          <cell r="K2135">
            <v>0</v>
          </cell>
          <cell r="L2135" t="str">
            <v>M3</v>
          </cell>
          <cell r="M2135">
            <v>92.24</v>
          </cell>
        </row>
        <row r="2136">
          <cell r="A2136" t="str">
            <v>20.06.04</v>
          </cell>
          <cell r="B2136" t="str">
            <v>SUDECAP</v>
          </cell>
          <cell r="C2136" t="str">
            <v>COM MATERIAL RECICLADO DA SLU</v>
          </cell>
          <cell r="D2136">
            <v>0</v>
          </cell>
          <cell r="E2136">
            <v>0</v>
          </cell>
          <cell r="F2136">
            <v>0</v>
          </cell>
          <cell r="G2136">
            <v>0</v>
          </cell>
          <cell r="H2136">
            <v>0</v>
          </cell>
          <cell r="I2136">
            <v>0</v>
          </cell>
          <cell r="J2136">
            <v>0</v>
          </cell>
          <cell r="K2136">
            <v>0</v>
          </cell>
          <cell r="L2136" t="str">
            <v>M3</v>
          </cell>
          <cell r="M2136">
            <v>14.71</v>
          </cell>
        </row>
        <row r="2137">
          <cell r="A2137" t="str">
            <v>20.06.05</v>
          </cell>
          <cell r="B2137" t="str">
            <v>SUDECAP</v>
          </cell>
          <cell r="C2137" t="str">
            <v>COM BRITA BICA CORRIDA COM 5% DE CIMENTO (AGREGADO DE PEDREIRA)</v>
          </cell>
          <cell r="D2137">
            <v>0</v>
          </cell>
          <cell r="E2137">
            <v>0</v>
          </cell>
          <cell r="F2137">
            <v>0</v>
          </cell>
          <cell r="G2137">
            <v>0</v>
          </cell>
          <cell r="H2137">
            <v>0</v>
          </cell>
          <cell r="I2137">
            <v>0</v>
          </cell>
          <cell r="J2137">
            <v>0</v>
          </cell>
          <cell r="K2137">
            <v>0</v>
          </cell>
          <cell r="L2137" t="str">
            <v>M3</v>
          </cell>
          <cell r="M2137">
            <v>129.81</v>
          </cell>
        </row>
        <row r="2138">
          <cell r="A2138" t="str">
            <v>20.06.10</v>
          </cell>
          <cell r="B2138" t="str">
            <v>SUDECAP</v>
          </cell>
          <cell r="C2138" t="str">
            <v>COM MATERIAL FRESADO</v>
          </cell>
          <cell r="D2138">
            <v>0</v>
          </cell>
          <cell r="E2138">
            <v>0</v>
          </cell>
          <cell r="F2138">
            <v>0</v>
          </cell>
          <cell r="G2138">
            <v>0</v>
          </cell>
          <cell r="H2138">
            <v>0</v>
          </cell>
          <cell r="I2138">
            <v>0</v>
          </cell>
          <cell r="J2138">
            <v>0</v>
          </cell>
          <cell r="K2138">
            <v>0</v>
          </cell>
          <cell r="L2138" t="str">
            <v>M3</v>
          </cell>
          <cell r="M2138">
            <v>14.26</v>
          </cell>
        </row>
        <row r="2139">
          <cell r="A2139" t="str">
            <v>20.07</v>
          </cell>
          <cell r="B2139" t="str">
            <v>SUDECAP</v>
          </cell>
          <cell r="C2139" t="str">
            <v>BASE ESTAB. GRANUL., COMP. ENERG. PROCTOR MODIF.</v>
          </cell>
          <cell r="D2139">
            <v>0</v>
          </cell>
          <cell r="E2139">
            <v>0</v>
          </cell>
          <cell r="F2139">
            <v>0</v>
          </cell>
          <cell r="G2139">
            <v>0</v>
          </cell>
          <cell r="H2139">
            <v>0</v>
          </cell>
          <cell r="I2139">
            <v>0</v>
          </cell>
          <cell r="J2139">
            <v>0</v>
          </cell>
          <cell r="K2139">
            <v>0</v>
          </cell>
          <cell r="L2139">
            <v>0</v>
          </cell>
          <cell r="M2139">
            <v>0</v>
          </cell>
        </row>
        <row r="2140">
          <cell r="A2140" t="str">
            <v>20.07.03</v>
          </cell>
          <cell r="B2140" t="str">
            <v>SUDECAP</v>
          </cell>
          <cell r="C2140" t="str">
            <v>COM BRITA BICA CORRIDA (AGREGADO DE PEDREIRA)</v>
          </cell>
          <cell r="D2140">
            <v>0</v>
          </cell>
          <cell r="E2140">
            <v>0</v>
          </cell>
          <cell r="F2140">
            <v>0</v>
          </cell>
          <cell r="G2140">
            <v>0</v>
          </cell>
          <cell r="H2140">
            <v>0</v>
          </cell>
          <cell r="I2140">
            <v>0</v>
          </cell>
          <cell r="J2140">
            <v>0</v>
          </cell>
          <cell r="K2140">
            <v>0</v>
          </cell>
          <cell r="L2140" t="str">
            <v>M3</v>
          </cell>
          <cell r="M2140">
            <v>95.56</v>
          </cell>
        </row>
        <row r="2141">
          <cell r="A2141" t="str">
            <v>20.10</v>
          </cell>
          <cell r="B2141" t="str">
            <v>SUDECAP</v>
          </cell>
          <cell r="C2141" t="str">
            <v>TRANSPORTE DE MATERIAL DE QUALQUER NATUREZA</v>
          </cell>
          <cell r="D2141">
            <v>0</v>
          </cell>
          <cell r="E2141">
            <v>0</v>
          </cell>
          <cell r="F2141">
            <v>0</v>
          </cell>
          <cell r="G2141">
            <v>0</v>
          </cell>
          <cell r="H2141">
            <v>0</v>
          </cell>
          <cell r="I2141">
            <v>0</v>
          </cell>
          <cell r="J2141">
            <v>0</v>
          </cell>
          <cell r="K2141">
            <v>0</v>
          </cell>
          <cell r="L2141">
            <v>0</v>
          </cell>
          <cell r="M2141">
            <v>0</v>
          </cell>
        </row>
        <row r="2142">
          <cell r="A2142" t="str">
            <v>20.10.02</v>
          </cell>
          <cell r="B2142" t="str">
            <v>SUDECAP</v>
          </cell>
          <cell r="C2142" t="str">
            <v>DMT &lt;= 10KM</v>
          </cell>
          <cell r="D2142">
            <v>0</v>
          </cell>
          <cell r="E2142">
            <v>0</v>
          </cell>
          <cell r="F2142">
            <v>0</v>
          </cell>
          <cell r="G2142">
            <v>0</v>
          </cell>
          <cell r="H2142">
            <v>0</v>
          </cell>
          <cell r="I2142">
            <v>0</v>
          </cell>
          <cell r="J2142">
            <v>0</v>
          </cell>
          <cell r="K2142">
            <v>0</v>
          </cell>
          <cell r="L2142" t="str">
            <v>TxKM</v>
          </cell>
          <cell r="M2142">
            <v>0.8</v>
          </cell>
        </row>
        <row r="2143">
          <cell r="A2143" t="str">
            <v>20.10.03</v>
          </cell>
          <cell r="B2143" t="str">
            <v>SUDECAP</v>
          </cell>
          <cell r="C2143" t="str">
            <v>DMT &gt; 10KM</v>
          </cell>
          <cell r="D2143">
            <v>0</v>
          </cell>
          <cell r="E2143">
            <v>0</v>
          </cell>
          <cell r="F2143">
            <v>0</v>
          </cell>
          <cell r="G2143">
            <v>0</v>
          </cell>
          <cell r="H2143">
            <v>0</v>
          </cell>
          <cell r="I2143">
            <v>0</v>
          </cell>
          <cell r="J2143">
            <v>0</v>
          </cell>
          <cell r="K2143">
            <v>0</v>
          </cell>
          <cell r="L2143" t="str">
            <v>TxKM</v>
          </cell>
          <cell r="M2143">
            <v>0.56000000000000005</v>
          </cell>
        </row>
        <row r="2144">
          <cell r="A2144" t="str">
            <v>20.11</v>
          </cell>
          <cell r="B2144" t="str">
            <v>SUDECAP</v>
          </cell>
          <cell r="C2144" t="str">
            <v>IMPRIMAÇAO</v>
          </cell>
          <cell r="D2144">
            <v>0</v>
          </cell>
          <cell r="E2144">
            <v>0</v>
          </cell>
          <cell r="F2144">
            <v>0</v>
          </cell>
          <cell r="G2144">
            <v>0</v>
          </cell>
          <cell r="H2144">
            <v>0</v>
          </cell>
          <cell r="I2144">
            <v>0</v>
          </cell>
          <cell r="J2144">
            <v>0</v>
          </cell>
          <cell r="K2144">
            <v>0</v>
          </cell>
          <cell r="L2144">
            <v>0</v>
          </cell>
          <cell r="M2144">
            <v>0</v>
          </cell>
        </row>
        <row r="2145">
          <cell r="A2145" t="str">
            <v>20.11.01</v>
          </cell>
          <cell r="B2145" t="str">
            <v>SUDECAP</v>
          </cell>
          <cell r="C2145" t="str">
            <v>IMPRIMAÇAO COM CM-30</v>
          </cell>
          <cell r="D2145">
            <v>0</v>
          </cell>
          <cell r="E2145">
            <v>0</v>
          </cell>
          <cell r="F2145">
            <v>0</v>
          </cell>
          <cell r="G2145">
            <v>0</v>
          </cell>
          <cell r="H2145">
            <v>0</v>
          </cell>
          <cell r="I2145">
            <v>0</v>
          </cell>
          <cell r="J2145">
            <v>0</v>
          </cell>
          <cell r="K2145">
            <v>0</v>
          </cell>
          <cell r="L2145" t="str">
            <v>M2</v>
          </cell>
          <cell r="M2145">
            <v>6.7</v>
          </cell>
        </row>
        <row r="2146">
          <cell r="A2146" t="str">
            <v>20.12</v>
          </cell>
          <cell r="B2146" t="str">
            <v>SUDECAP</v>
          </cell>
          <cell r="C2146" t="str">
            <v>PINTURA</v>
          </cell>
          <cell r="D2146">
            <v>0</v>
          </cell>
          <cell r="E2146">
            <v>0</v>
          </cell>
          <cell r="F2146">
            <v>0</v>
          </cell>
          <cell r="G2146">
            <v>0</v>
          </cell>
          <cell r="H2146">
            <v>0</v>
          </cell>
          <cell r="I2146">
            <v>0</v>
          </cell>
          <cell r="J2146">
            <v>0</v>
          </cell>
          <cell r="K2146">
            <v>0</v>
          </cell>
          <cell r="L2146">
            <v>0</v>
          </cell>
          <cell r="M2146">
            <v>0</v>
          </cell>
        </row>
        <row r="2147">
          <cell r="A2147" t="str">
            <v>20.12.01</v>
          </cell>
          <cell r="B2147" t="str">
            <v>SUDECAP</v>
          </cell>
          <cell r="C2147" t="str">
            <v>PINTURA DE LIGAÇAO COM RR-1C</v>
          </cell>
          <cell r="D2147">
            <v>0</v>
          </cell>
          <cell r="E2147">
            <v>0</v>
          </cell>
          <cell r="F2147">
            <v>0</v>
          </cell>
          <cell r="G2147">
            <v>0</v>
          </cell>
          <cell r="H2147">
            <v>0</v>
          </cell>
          <cell r="I2147">
            <v>0</v>
          </cell>
          <cell r="J2147">
            <v>0</v>
          </cell>
          <cell r="K2147">
            <v>0</v>
          </cell>
          <cell r="L2147" t="str">
            <v>M2</v>
          </cell>
          <cell r="M2147">
            <v>1.52</v>
          </cell>
        </row>
        <row r="2148">
          <cell r="A2148" t="str">
            <v>20.15</v>
          </cell>
          <cell r="B2148" t="str">
            <v>SUDECAP</v>
          </cell>
          <cell r="C2148" t="str">
            <v>CONCRETO PRE-MISTURADO A FRIO</v>
          </cell>
          <cell r="D2148">
            <v>0</v>
          </cell>
          <cell r="E2148">
            <v>0</v>
          </cell>
          <cell r="F2148">
            <v>0</v>
          </cell>
          <cell r="G2148">
            <v>0</v>
          </cell>
          <cell r="H2148">
            <v>0</v>
          </cell>
          <cell r="I2148">
            <v>0</v>
          </cell>
          <cell r="J2148">
            <v>0</v>
          </cell>
          <cell r="K2148">
            <v>0</v>
          </cell>
          <cell r="L2148">
            <v>0</v>
          </cell>
          <cell r="M2148">
            <v>0</v>
          </cell>
        </row>
        <row r="2149">
          <cell r="A2149" t="str">
            <v>20.15.01</v>
          </cell>
          <cell r="B2149" t="str">
            <v>SUDECAP</v>
          </cell>
          <cell r="C2149" t="str">
            <v>PRE-MISTURADO A FRIO RL-1C-ESP.MANUAL PLACA VIBRAT</v>
          </cell>
          <cell r="D2149">
            <v>0</v>
          </cell>
          <cell r="E2149">
            <v>0</v>
          </cell>
          <cell r="F2149">
            <v>0</v>
          </cell>
          <cell r="G2149">
            <v>0</v>
          </cell>
          <cell r="H2149">
            <v>0</v>
          </cell>
          <cell r="I2149">
            <v>0</v>
          </cell>
          <cell r="J2149">
            <v>0</v>
          </cell>
          <cell r="K2149">
            <v>0</v>
          </cell>
          <cell r="L2149" t="str">
            <v>T</v>
          </cell>
          <cell r="M2149">
            <v>214.93</v>
          </cell>
        </row>
        <row r="2150">
          <cell r="A2150" t="str">
            <v>20.16</v>
          </cell>
          <cell r="B2150" t="str">
            <v>SUDECAP</v>
          </cell>
          <cell r="C2150" t="str">
            <v>LAMA ASFALTICA COM EMULSAO RL-1C</v>
          </cell>
          <cell r="D2150">
            <v>0</v>
          </cell>
          <cell r="E2150">
            <v>0</v>
          </cell>
          <cell r="F2150">
            <v>0</v>
          </cell>
          <cell r="G2150">
            <v>0</v>
          </cell>
          <cell r="H2150">
            <v>0</v>
          </cell>
          <cell r="I2150">
            <v>0</v>
          </cell>
          <cell r="J2150">
            <v>0</v>
          </cell>
          <cell r="K2150">
            <v>0</v>
          </cell>
          <cell r="L2150">
            <v>0</v>
          </cell>
          <cell r="M2150">
            <v>0</v>
          </cell>
        </row>
        <row r="2151">
          <cell r="A2151" t="str">
            <v>20.16.01</v>
          </cell>
          <cell r="B2151" t="str">
            <v>SUDECAP</v>
          </cell>
          <cell r="C2151" t="str">
            <v>FINA</v>
          </cell>
          <cell r="D2151">
            <v>0</v>
          </cell>
          <cell r="E2151">
            <v>0</v>
          </cell>
          <cell r="F2151">
            <v>0</v>
          </cell>
          <cell r="G2151">
            <v>0</v>
          </cell>
          <cell r="H2151">
            <v>0</v>
          </cell>
          <cell r="I2151">
            <v>0</v>
          </cell>
          <cell r="J2151">
            <v>0</v>
          </cell>
          <cell r="K2151">
            <v>0</v>
          </cell>
          <cell r="L2151" t="str">
            <v>M2</v>
          </cell>
          <cell r="M2151">
            <v>6.08</v>
          </cell>
        </row>
        <row r="2152">
          <cell r="A2152" t="str">
            <v>20.16.02</v>
          </cell>
          <cell r="B2152" t="str">
            <v>SUDECAP</v>
          </cell>
          <cell r="C2152" t="str">
            <v>GROSSA</v>
          </cell>
          <cell r="D2152">
            <v>0</v>
          </cell>
          <cell r="E2152">
            <v>0</v>
          </cell>
          <cell r="F2152">
            <v>0</v>
          </cell>
          <cell r="G2152">
            <v>0</v>
          </cell>
          <cell r="H2152">
            <v>0</v>
          </cell>
          <cell r="I2152">
            <v>0</v>
          </cell>
          <cell r="J2152">
            <v>0</v>
          </cell>
          <cell r="K2152">
            <v>0</v>
          </cell>
          <cell r="L2152" t="str">
            <v>M2</v>
          </cell>
          <cell r="M2152">
            <v>12.6</v>
          </cell>
        </row>
        <row r="2153">
          <cell r="A2153" t="str">
            <v>20.17</v>
          </cell>
          <cell r="B2153" t="str">
            <v>SUDECAP</v>
          </cell>
          <cell r="C2153" t="str">
            <v>REVESTIMENTO EM ALVENARIA POLIEDRICA</v>
          </cell>
          <cell r="D2153">
            <v>0</v>
          </cell>
          <cell r="E2153">
            <v>0</v>
          </cell>
          <cell r="F2153">
            <v>0</v>
          </cell>
          <cell r="G2153">
            <v>0</v>
          </cell>
          <cell r="H2153">
            <v>0</v>
          </cell>
          <cell r="I2153">
            <v>0</v>
          </cell>
          <cell r="J2153">
            <v>0</v>
          </cell>
          <cell r="K2153">
            <v>0</v>
          </cell>
          <cell r="L2153">
            <v>0</v>
          </cell>
          <cell r="M2153">
            <v>0</v>
          </cell>
        </row>
        <row r="2154">
          <cell r="A2154" t="str">
            <v>20.17.01</v>
          </cell>
          <cell r="B2154" t="str">
            <v>SUDECAP</v>
          </cell>
          <cell r="C2154" t="str">
            <v>COM COLCHAO DE AREIA</v>
          </cell>
          <cell r="D2154">
            <v>0</v>
          </cell>
          <cell r="E2154">
            <v>0</v>
          </cell>
          <cell r="F2154">
            <v>0</v>
          </cell>
          <cell r="G2154">
            <v>0</v>
          </cell>
          <cell r="H2154">
            <v>0</v>
          </cell>
          <cell r="I2154">
            <v>0</v>
          </cell>
          <cell r="J2154">
            <v>0</v>
          </cell>
          <cell r="K2154">
            <v>0</v>
          </cell>
          <cell r="L2154" t="str">
            <v>M2</v>
          </cell>
          <cell r="M2154">
            <v>29.24</v>
          </cell>
        </row>
        <row r="2155">
          <cell r="A2155" t="str">
            <v>20.18</v>
          </cell>
          <cell r="B2155" t="str">
            <v>SUDECAP</v>
          </cell>
          <cell r="C2155" t="str">
            <v>REMOÇAO E RECONSTRUÇAO REVEST.ALVENARIA POLIEDRICA</v>
          </cell>
          <cell r="D2155">
            <v>0</v>
          </cell>
          <cell r="E2155">
            <v>0</v>
          </cell>
          <cell r="F2155">
            <v>0</v>
          </cell>
          <cell r="G2155">
            <v>0</v>
          </cell>
          <cell r="H2155">
            <v>0</v>
          </cell>
          <cell r="I2155">
            <v>0</v>
          </cell>
          <cell r="J2155">
            <v>0</v>
          </cell>
          <cell r="K2155">
            <v>0</v>
          </cell>
          <cell r="L2155">
            <v>0</v>
          </cell>
          <cell r="M2155">
            <v>0</v>
          </cell>
        </row>
        <row r="2156">
          <cell r="A2156" t="str">
            <v>20.18.01</v>
          </cell>
          <cell r="B2156" t="str">
            <v>SUDECAP</v>
          </cell>
          <cell r="C2156" t="str">
            <v>COM COLCHAO DE AREIA</v>
          </cell>
          <cell r="D2156">
            <v>0</v>
          </cell>
          <cell r="E2156">
            <v>0</v>
          </cell>
          <cell r="F2156">
            <v>0</v>
          </cell>
          <cell r="G2156">
            <v>0</v>
          </cell>
          <cell r="H2156">
            <v>0</v>
          </cell>
          <cell r="I2156">
            <v>0</v>
          </cell>
          <cell r="J2156">
            <v>0</v>
          </cell>
          <cell r="K2156">
            <v>0</v>
          </cell>
          <cell r="L2156" t="str">
            <v>M2</v>
          </cell>
          <cell r="M2156">
            <v>25.95</v>
          </cell>
        </row>
        <row r="2157">
          <cell r="A2157" t="str">
            <v>20.19</v>
          </cell>
          <cell r="B2157" t="str">
            <v>SUDECAP</v>
          </cell>
          <cell r="C2157" t="str">
            <v>PAVIMENTO INTERTRAVADO EM BLOCO DE CONCRETO</v>
          </cell>
          <cell r="D2157">
            <v>0</v>
          </cell>
          <cell r="E2157">
            <v>0</v>
          </cell>
          <cell r="F2157">
            <v>0</v>
          </cell>
          <cell r="G2157">
            <v>0</v>
          </cell>
          <cell r="H2157">
            <v>0</v>
          </cell>
          <cell r="I2157">
            <v>0</v>
          </cell>
          <cell r="J2157">
            <v>0</v>
          </cell>
          <cell r="K2157">
            <v>0</v>
          </cell>
          <cell r="L2157">
            <v>0</v>
          </cell>
          <cell r="M2157">
            <v>0</v>
          </cell>
        </row>
        <row r="2158">
          <cell r="A2158" t="str">
            <v>20.19.10</v>
          </cell>
          <cell r="B2158" t="str">
            <v>SUDECAP</v>
          </cell>
          <cell r="C2158" t="str">
            <v>PISO INTERTRAVADO E= 6,0CM 35MPA C/ COLCHAO AREIA</v>
          </cell>
          <cell r="D2158">
            <v>0</v>
          </cell>
          <cell r="E2158">
            <v>0</v>
          </cell>
          <cell r="F2158">
            <v>0</v>
          </cell>
          <cell r="G2158">
            <v>0</v>
          </cell>
          <cell r="H2158">
            <v>0</v>
          </cell>
          <cell r="I2158">
            <v>0</v>
          </cell>
          <cell r="J2158">
            <v>0</v>
          </cell>
          <cell r="K2158">
            <v>0</v>
          </cell>
          <cell r="L2158" t="str">
            <v>M2</v>
          </cell>
          <cell r="M2158">
            <v>62.65</v>
          </cell>
        </row>
        <row r="2159">
          <cell r="A2159" t="str">
            <v>20.19.11</v>
          </cell>
          <cell r="B2159" t="str">
            <v>SUDECAP</v>
          </cell>
          <cell r="C2159" t="str">
            <v>PISO INTERTRAVADO 10X20CM E= 6,0CM 35MPA C/ COLCHAO AREIA</v>
          </cell>
          <cell r="D2159">
            <v>0</v>
          </cell>
          <cell r="E2159">
            <v>0</v>
          </cell>
          <cell r="F2159">
            <v>0</v>
          </cell>
          <cell r="G2159">
            <v>0</v>
          </cell>
          <cell r="H2159">
            <v>0</v>
          </cell>
          <cell r="I2159">
            <v>0</v>
          </cell>
          <cell r="J2159">
            <v>0</v>
          </cell>
          <cell r="K2159">
            <v>0</v>
          </cell>
          <cell r="L2159" t="str">
            <v>M2</v>
          </cell>
          <cell r="M2159">
            <v>65.38</v>
          </cell>
        </row>
        <row r="2160">
          <cell r="A2160" t="str">
            <v>20.19.14</v>
          </cell>
          <cell r="B2160" t="str">
            <v>SUDECAP</v>
          </cell>
          <cell r="C2160" t="str">
            <v>PISO INTERTRAVADO E= 8,0CM 35MPA C/ COLCHAO AREIA</v>
          </cell>
          <cell r="D2160">
            <v>0</v>
          </cell>
          <cell r="E2160">
            <v>0</v>
          </cell>
          <cell r="F2160">
            <v>0</v>
          </cell>
          <cell r="G2160">
            <v>0</v>
          </cell>
          <cell r="H2160">
            <v>0</v>
          </cell>
          <cell r="I2160">
            <v>0</v>
          </cell>
          <cell r="J2160">
            <v>0</v>
          </cell>
          <cell r="K2160">
            <v>0</v>
          </cell>
          <cell r="L2160" t="str">
            <v>M2</v>
          </cell>
          <cell r="M2160">
            <v>71.52</v>
          </cell>
        </row>
        <row r="2161">
          <cell r="A2161" t="str">
            <v>20.20</v>
          </cell>
          <cell r="B2161" t="str">
            <v>SUDECAP</v>
          </cell>
          <cell r="C2161" t="str">
            <v>FRESAGEM</v>
          </cell>
          <cell r="D2161">
            <v>0</v>
          </cell>
          <cell r="E2161">
            <v>0</v>
          </cell>
          <cell r="F2161">
            <v>0</v>
          </cell>
          <cell r="G2161">
            <v>0</v>
          </cell>
          <cell r="H2161">
            <v>0</v>
          </cell>
          <cell r="I2161">
            <v>0</v>
          </cell>
          <cell r="J2161">
            <v>0</v>
          </cell>
          <cell r="K2161">
            <v>0</v>
          </cell>
          <cell r="L2161">
            <v>0</v>
          </cell>
          <cell r="M2161">
            <v>0</v>
          </cell>
        </row>
        <row r="2162">
          <cell r="A2162" t="str">
            <v>20.20.01</v>
          </cell>
          <cell r="B2162" t="str">
            <v>SUDECAP</v>
          </cell>
          <cell r="C2162" t="str">
            <v>FRESAGEM ATE 5,0 CM</v>
          </cell>
          <cell r="D2162">
            <v>0</v>
          </cell>
          <cell r="E2162">
            <v>0</v>
          </cell>
          <cell r="F2162">
            <v>0</v>
          </cell>
          <cell r="G2162">
            <v>0</v>
          </cell>
          <cell r="H2162">
            <v>0</v>
          </cell>
          <cell r="I2162">
            <v>0</v>
          </cell>
          <cell r="J2162">
            <v>0</v>
          </cell>
          <cell r="K2162">
            <v>0</v>
          </cell>
          <cell r="L2162" t="str">
            <v>M2</v>
          </cell>
          <cell r="M2162">
            <v>8.66</v>
          </cell>
        </row>
        <row r="2163">
          <cell r="A2163" t="str">
            <v>20.20.02</v>
          </cell>
          <cell r="B2163" t="str">
            <v>SUDECAP</v>
          </cell>
          <cell r="C2163" t="str">
            <v>FRESAGEM DE 5 A 10 CM</v>
          </cell>
          <cell r="D2163">
            <v>0</v>
          </cell>
          <cell r="E2163">
            <v>0</v>
          </cell>
          <cell r="F2163">
            <v>0</v>
          </cell>
          <cell r="G2163">
            <v>0</v>
          </cell>
          <cell r="H2163">
            <v>0</v>
          </cell>
          <cell r="I2163">
            <v>0</v>
          </cell>
          <cell r="J2163">
            <v>0</v>
          </cell>
          <cell r="K2163">
            <v>0</v>
          </cell>
          <cell r="L2163" t="str">
            <v>M2</v>
          </cell>
          <cell r="M2163">
            <v>10.84</v>
          </cell>
        </row>
        <row r="2164">
          <cell r="A2164" t="str">
            <v>21</v>
          </cell>
          <cell r="B2164">
            <v>0</v>
          </cell>
          <cell r="C2164" t="str">
            <v>URBANIZAÇAO E OBRAS COMPLEMENTARES</v>
          </cell>
          <cell r="D2164">
            <v>0</v>
          </cell>
          <cell r="E2164">
            <v>0</v>
          </cell>
          <cell r="F2164">
            <v>0</v>
          </cell>
          <cell r="G2164">
            <v>0</v>
          </cell>
          <cell r="H2164">
            <v>0</v>
          </cell>
          <cell r="I2164">
            <v>0</v>
          </cell>
          <cell r="J2164">
            <v>0</v>
          </cell>
          <cell r="K2164">
            <v>0</v>
          </cell>
          <cell r="L2164">
            <v>0</v>
          </cell>
          <cell r="M2164">
            <v>0</v>
          </cell>
        </row>
        <row r="2165">
          <cell r="A2165" t="str">
            <v>21.03</v>
          </cell>
          <cell r="B2165" t="str">
            <v>SUDECAP</v>
          </cell>
          <cell r="C2165" t="str">
            <v>MEIO FIO E CORDAO - PADRAO SUDECAP</v>
          </cell>
          <cell r="D2165">
            <v>0</v>
          </cell>
          <cell r="E2165">
            <v>0</v>
          </cell>
          <cell r="F2165">
            <v>0</v>
          </cell>
          <cell r="G2165">
            <v>0</v>
          </cell>
          <cell r="H2165">
            <v>0</v>
          </cell>
          <cell r="I2165">
            <v>0</v>
          </cell>
          <cell r="J2165">
            <v>0</v>
          </cell>
          <cell r="K2165">
            <v>0</v>
          </cell>
          <cell r="L2165">
            <v>0</v>
          </cell>
          <cell r="M2165">
            <v>0</v>
          </cell>
        </row>
        <row r="2166">
          <cell r="A2166" t="str">
            <v>21.03.03</v>
          </cell>
          <cell r="B2166" t="str">
            <v>SUDECAP</v>
          </cell>
          <cell r="C2166" t="str">
            <v>MEIO FIO CONCRETO FCK&gt;=18MPA TIPO A (12X16,7X35)CM</v>
          </cell>
          <cell r="D2166">
            <v>0</v>
          </cell>
          <cell r="E2166">
            <v>0</v>
          </cell>
          <cell r="F2166">
            <v>0</v>
          </cell>
          <cell r="G2166">
            <v>0</v>
          </cell>
          <cell r="H2166">
            <v>0</v>
          </cell>
          <cell r="I2166">
            <v>0</v>
          </cell>
          <cell r="J2166">
            <v>0</v>
          </cell>
          <cell r="K2166">
            <v>0</v>
          </cell>
          <cell r="L2166" t="str">
            <v>M</v>
          </cell>
          <cell r="M2166">
            <v>25.68</v>
          </cell>
        </row>
        <row r="2167">
          <cell r="A2167" t="str">
            <v>21.03.04</v>
          </cell>
          <cell r="B2167" t="str">
            <v>SUDECAP</v>
          </cell>
          <cell r="C2167" t="str">
            <v>MEIO FIO CONCRETO FCK&gt;=18MPA TIPO B (12X18,0X45)CM</v>
          </cell>
          <cell r="D2167">
            <v>0</v>
          </cell>
          <cell r="E2167">
            <v>0</v>
          </cell>
          <cell r="F2167">
            <v>0</v>
          </cell>
          <cell r="G2167">
            <v>0</v>
          </cell>
          <cell r="H2167">
            <v>0</v>
          </cell>
          <cell r="I2167">
            <v>0</v>
          </cell>
          <cell r="J2167">
            <v>0</v>
          </cell>
          <cell r="K2167">
            <v>0</v>
          </cell>
          <cell r="L2167" t="str">
            <v>M</v>
          </cell>
          <cell r="M2167">
            <v>30.3</v>
          </cell>
        </row>
        <row r="2168">
          <cell r="A2168" t="str">
            <v>21.03.15</v>
          </cell>
          <cell r="B2168" t="str">
            <v>SUDECAP</v>
          </cell>
          <cell r="C2168" t="str">
            <v>CORDAO DE TIJOLOS MACIÇOS - CUTELO - CHAPISCADOS</v>
          </cell>
          <cell r="D2168">
            <v>0</v>
          </cell>
          <cell r="E2168">
            <v>0</v>
          </cell>
          <cell r="F2168">
            <v>0</v>
          </cell>
          <cell r="G2168">
            <v>0</v>
          </cell>
          <cell r="H2168">
            <v>0</v>
          </cell>
          <cell r="I2168">
            <v>0</v>
          </cell>
          <cell r="J2168">
            <v>0</v>
          </cell>
          <cell r="K2168">
            <v>0</v>
          </cell>
          <cell r="L2168" t="str">
            <v>M</v>
          </cell>
          <cell r="M2168">
            <v>24.28</v>
          </cell>
        </row>
        <row r="2169">
          <cell r="A2169" t="str">
            <v>21.03.16</v>
          </cell>
          <cell r="B2169" t="str">
            <v>SUDECAP</v>
          </cell>
          <cell r="C2169" t="str">
            <v>CORDAO DE CONC. PREMOLDADO BOLEADO 10X10 COM BASE</v>
          </cell>
          <cell r="D2169">
            <v>0</v>
          </cell>
          <cell r="E2169">
            <v>0</v>
          </cell>
          <cell r="F2169">
            <v>0</v>
          </cell>
          <cell r="G2169">
            <v>0</v>
          </cell>
          <cell r="H2169">
            <v>0</v>
          </cell>
          <cell r="I2169">
            <v>0</v>
          </cell>
          <cell r="J2169">
            <v>0</v>
          </cell>
          <cell r="K2169">
            <v>0</v>
          </cell>
          <cell r="L2169" t="str">
            <v>M</v>
          </cell>
          <cell r="M2169">
            <v>27.04</v>
          </cell>
        </row>
        <row r="2170">
          <cell r="A2170" t="str">
            <v>21.04</v>
          </cell>
          <cell r="B2170" t="str">
            <v>SUDECAP</v>
          </cell>
          <cell r="C2170" t="str">
            <v>REMOÇAO E REASSENTAMENTO DE MEIO-FIO</v>
          </cell>
          <cell r="D2170">
            <v>0</v>
          </cell>
          <cell r="E2170">
            <v>0</v>
          </cell>
          <cell r="F2170">
            <v>0</v>
          </cell>
          <cell r="G2170">
            <v>0</v>
          </cell>
          <cell r="H2170">
            <v>0</v>
          </cell>
          <cell r="I2170">
            <v>0</v>
          </cell>
          <cell r="J2170">
            <v>0</v>
          </cell>
          <cell r="K2170">
            <v>0</v>
          </cell>
          <cell r="L2170">
            <v>0</v>
          </cell>
          <cell r="M2170">
            <v>0</v>
          </cell>
        </row>
        <row r="2171">
          <cell r="A2171" t="str">
            <v>21.04.01</v>
          </cell>
          <cell r="B2171" t="str">
            <v>SUDECAP</v>
          </cell>
          <cell r="C2171" t="str">
            <v>PREMOLDADO DE CONCRETO</v>
          </cell>
          <cell r="D2171">
            <v>0</v>
          </cell>
          <cell r="E2171">
            <v>0</v>
          </cell>
          <cell r="F2171">
            <v>0</v>
          </cell>
          <cell r="G2171">
            <v>0</v>
          </cell>
          <cell r="H2171">
            <v>0</v>
          </cell>
          <cell r="I2171">
            <v>0</v>
          </cell>
          <cell r="J2171">
            <v>0</v>
          </cell>
          <cell r="K2171">
            <v>0</v>
          </cell>
          <cell r="L2171" t="str">
            <v>M</v>
          </cell>
          <cell r="M2171">
            <v>23.85</v>
          </cell>
        </row>
        <row r="2172">
          <cell r="A2172" t="str">
            <v>21.04.02</v>
          </cell>
          <cell r="B2172" t="str">
            <v>SUDECAP</v>
          </cell>
          <cell r="C2172" t="str">
            <v>DE PEDRA</v>
          </cell>
          <cell r="D2172">
            <v>0</v>
          </cell>
          <cell r="E2172">
            <v>0</v>
          </cell>
          <cell r="F2172">
            <v>0</v>
          </cell>
          <cell r="G2172">
            <v>0</v>
          </cell>
          <cell r="H2172">
            <v>0</v>
          </cell>
          <cell r="I2172">
            <v>0</v>
          </cell>
          <cell r="J2172">
            <v>0</v>
          </cell>
          <cell r="K2172">
            <v>0</v>
          </cell>
          <cell r="L2172" t="str">
            <v>M</v>
          </cell>
          <cell r="M2172">
            <v>35.61</v>
          </cell>
        </row>
        <row r="2173">
          <cell r="A2173" t="str">
            <v>21.05</v>
          </cell>
          <cell r="B2173" t="str">
            <v>SUDECAP</v>
          </cell>
          <cell r="C2173" t="str">
            <v>PASSEIOS</v>
          </cell>
          <cell r="D2173">
            <v>0</v>
          </cell>
          <cell r="E2173">
            <v>0</v>
          </cell>
          <cell r="F2173">
            <v>0</v>
          </cell>
          <cell r="G2173">
            <v>0</v>
          </cell>
          <cell r="H2173">
            <v>0</v>
          </cell>
          <cell r="I2173">
            <v>0</v>
          </cell>
          <cell r="J2173">
            <v>0</v>
          </cell>
          <cell r="K2173">
            <v>0</v>
          </cell>
          <cell r="L2173">
            <v>0</v>
          </cell>
          <cell r="M2173">
            <v>0</v>
          </cell>
        </row>
        <row r="2174">
          <cell r="A2174" t="str">
            <v>21.05.01</v>
          </cell>
          <cell r="B2174" t="str">
            <v>SUDECAP</v>
          </cell>
          <cell r="C2174" t="str">
            <v>DE CONCRETO 15 MPA E=6CM JUNTA SECA 3M MANUAL</v>
          </cell>
          <cell r="D2174">
            <v>0</v>
          </cell>
          <cell r="E2174">
            <v>0</v>
          </cell>
          <cell r="F2174">
            <v>0</v>
          </cell>
          <cell r="G2174">
            <v>0</v>
          </cell>
          <cell r="H2174">
            <v>0</v>
          </cell>
          <cell r="I2174">
            <v>0</v>
          </cell>
          <cell r="J2174">
            <v>0</v>
          </cell>
          <cell r="K2174">
            <v>0</v>
          </cell>
          <cell r="L2174" t="str">
            <v>M2</v>
          </cell>
          <cell r="M2174">
            <v>27.96</v>
          </cell>
        </row>
        <row r="2175">
          <cell r="A2175" t="str">
            <v>21.05.03</v>
          </cell>
          <cell r="B2175" t="str">
            <v>SUDECAP</v>
          </cell>
          <cell r="C2175" t="str">
            <v>CONCRETO &gt;=20MPA USINADO E=8CM MECANIZ.(INCL.TELA)</v>
          </cell>
          <cell r="D2175">
            <v>0</v>
          </cell>
          <cell r="E2175">
            <v>0</v>
          </cell>
          <cell r="F2175">
            <v>0</v>
          </cell>
          <cell r="G2175">
            <v>0</v>
          </cell>
          <cell r="H2175">
            <v>0</v>
          </cell>
          <cell r="I2175">
            <v>0</v>
          </cell>
          <cell r="J2175">
            <v>0</v>
          </cell>
          <cell r="K2175">
            <v>0</v>
          </cell>
          <cell r="L2175" t="str">
            <v>M2</v>
          </cell>
          <cell r="M2175">
            <v>40.229999999999997</v>
          </cell>
        </row>
        <row r="2176">
          <cell r="A2176" t="str">
            <v>21.06</v>
          </cell>
          <cell r="B2176" t="str">
            <v>SUDECAP</v>
          </cell>
          <cell r="C2176" t="str">
            <v>FORNEC. E LANÇAM. DE MATERIAL EM DRENO E PATIO</v>
          </cell>
          <cell r="D2176">
            <v>0</v>
          </cell>
          <cell r="E2176">
            <v>0</v>
          </cell>
          <cell r="F2176">
            <v>0</v>
          </cell>
          <cell r="G2176">
            <v>0</v>
          </cell>
          <cell r="H2176">
            <v>0</v>
          </cell>
          <cell r="I2176">
            <v>0</v>
          </cell>
          <cell r="J2176">
            <v>0</v>
          </cell>
          <cell r="K2176">
            <v>0</v>
          </cell>
          <cell r="L2176">
            <v>0</v>
          </cell>
          <cell r="M2176">
            <v>0</v>
          </cell>
        </row>
        <row r="2177">
          <cell r="A2177" t="str">
            <v>21.06.01</v>
          </cell>
          <cell r="B2177" t="str">
            <v>SUDECAP</v>
          </cell>
          <cell r="C2177" t="str">
            <v>BRITA</v>
          </cell>
          <cell r="D2177">
            <v>0</v>
          </cell>
          <cell r="E2177">
            <v>0</v>
          </cell>
          <cell r="F2177">
            <v>0</v>
          </cell>
          <cell r="G2177">
            <v>0</v>
          </cell>
          <cell r="H2177">
            <v>0</v>
          </cell>
          <cell r="I2177">
            <v>0</v>
          </cell>
          <cell r="J2177">
            <v>0</v>
          </cell>
          <cell r="K2177">
            <v>0</v>
          </cell>
          <cell r="L2177" t="str">
            <v>M3</v>
          </cell>
          <cell r="M2177">
            <v>65.69</v>
          </cell>
        </row>
        <row r="2178">
          <cell r="A2178" t="str">
            <v>21.06.02</v>
          </cell>
          <cell r="B2178" t="str">
            <v>SUDECAP</v>
          </cell>
          <cell r="C2178" t="str">
            <v>AREIA</v>
          </cell>
          <cell r="D2178">
            <v>0</v>
          </cell>
          <cell r="E2178">
            <v>0</v>
          </cell>
          <cell r="F2178">
            <v>0</v>
          </cell>
          <cell r="G2178">
            <v>0</v>
          </cell>
          <cell r="H2178">
            <v>0</v>
          </cell>
          <cell r="I2178">
            <v>0</v>
          </cell>
          <cell r="J2178">
            <v>0</v>
          </cell>
          <cell r="K2178">
            <v>0</v>
          </cell>
          <cell r="L2178" t="str">
            <v>M3</v>
          </cell>
          <cell r="M2178">
            <v>110.02</v>
          </cell>
        </row>
        <row r="2179">
          <cell r="A2179" t="str">
            <v>21.06.03</v>
          </cell>
          <cell r="B2179" t="str">
            <v>SUDECAP</v>
          </cell>
          <cell r="C2179" t="str">
            <v>CASCALHO</v>
          </cell>
          <cell r="D2179">
            <v>0</v>
          </cell>
          <cell r="E2179">
            <v>0</v>
          </cell>
          <cell r="F2179">
            <v>0</v>
          </cell>
          <cell r="G2179">
            <v>0</v>
          </cell>
          <cell r="H2179">
            <v>0</v>
          </cell>
          <cell r="I2179">
            <v>0</v>
          </cell>
          <cell r="J2179">
            <v>0</v>
          </cell>
          <cell r="K2179">
            <v>0</v>
          </cell>
          <cell r="L2179" t="str">
            <v>M3</v>
          </cell>
          <cell r="M2179">
            <v>110.02</v>
          </cell>
        </row>
        <row r="2180">
          <cell r="A2180" t="str">
            <v>21.07</v>
          </cell>
          <cell r="B2180" t="str">
            <v>SUDECAP</v>
          </cell>
          <cell r="C2180" t="str">
            <v>LANÇAMENTO E ESPALHAMENTO  DE MATERIAIS EM PASSEIO</v>
          </cell>
          <cell r="D2180">
            <v>0</v>
          </cell>
          <cell r="E2180">
            <v>0</v>
          </cell>
          <cell r="F2180">
            <v>0</v>
          </cell>
          <cell r="G2180">
            <v>0</v>
          </cell>
          <cell r="H2180">
            <v>0</v>
          </cell>
          <cell r="I2180">
            <v>0</v>
          </cell>
          <cell r="J2180">
            <v>0</v>
          </cell>
          <cell r="K2180">
            <v>0</v>
          </cell>
          <cell r="L2180">
            <v>0</v>
          </cell>
          <cell r="M2180">
            <v>0</v>
          </cell>
        </row>
        <row r="2181">
          <cell r="A2181" t="str">
            <v>21.07.01</v>
          </cell>
          <cell r="B2181" t="str">
            <v>SUDECAP</v>
          </cell>
          <cell r="C2181" t="str">
            <v>SOLO EM AREA DE PASSEIO</v>
          </cell>
          <cell r="D2181">
            <v>0</v>
          </cell>
          <cell r="E2181">
            <v>0</v>
          </cell>
          <cell r="F2181">
            <v>0</v>
          </cell>
          <cell r="G2181">
            <v>0</v>
          </cell>
          <cell r="H2181">
            <v>0</v>
          </cell>
          <cell r="I2181">
            <v>0</v>
          </cell>
          <cell r="J2181">
            <v>0</v>
          </cell>
          <cell r="K2181">
            <v>0</v>
          </cell>
          <cell r="L2181" t="str">
            <v>M3</v>
          </cell>
          <cell r="M2181">
            <v>12.21</v>
          </cell>
        </row>
        <row r="2182">
          <cell r="A2182" t="str">
            <v>21.08</v>
          </cell>
          <cell r="B2182" t="str">
            <v>SUDECAP</v>
          </cell>
          <cell r="C2182" t="str">
            <v>MURO DE VEDAÇAO DE CONCRETO PREMOLD. TIPO CALHA"V"</v>
          </cell>
          <cell r="D2182">
            <v>0</v>
          </cell>
          <cell r="E2182">
            <v>0</v>
          </cell>
          <cell r="F2182">
            <v>0</v>
          </cell>
          <cell r="G2182">
            <v>0</v>
          </cell>
          <cell r="H2182">
            <v>0</v>
          </cell>
          <cell r="I2182">
            <v>0</v>
          </cell>
          <cell r="J2182">
            <v>0</v>
          </cell>
          <cell r="K2182">
            <v>0</v>
          </cell>
          <cell r="L2182">
            <v>0</v>
          </cell>
          <cell r="M2182">
            <v>0</v>
          </cell>
        </row>
        <row r="2183">
          <cell r="A2183" t="str">
            <v>21.08.08</v>
          </cell>
          <cell r="B2183" t="str">
            <v>SUDECAP</v>
          </cell>
          <cell r="C2183" t="str">
            <v>ALTURA LIVRE= 2,5M, SAPATA CONCRETO 1:3:6, 30X50CM</v>
          </cell>
          <cell r="D2183">
            <v>0</v>
          </cell>
          <cell r="E2183">
            <v>0</v>
          </cell>
          <cell r="F2183">
            <v>0</v>
          </cell>
          <cell r="G2183">
            <v>0</v>
          </cell>
          <cell r="H2183">
            <v>0</v>
          </cell>
          <cell r="I2183">
            <v>0</v>
          </cell>
          <cell r="J2183">
            <v>0</v>
          </cell>
          <cell r="K2183">
            <v>0</v>
          </cell>
          <cell r="L2183" t="str">
            <v>M</v>
          </cell>
          <cell r="M2183">
            <v>245.11</v>
          </cell>
        </row>
        <row r="2184">
          <cell r="A2184" t="str">
            <v>21.09</v>
          </cell>
          <cell r="B2184" t="str">
            <v>SUDECAP</v>
          </cell>
          <cell r="C2184" t="str">
            <v>QUADRA</v>
          </cell>
          <cell r="D2184">
            <v>0</v>
          </cell>
          <cell r="E2184">
            <v>0</v>
          </cell>
          <cell r="F2184">
            <v>0</v>
          </cell>
          <cell r="G2184">
            <v>0</v>
          </cell>
          <cell r="H2184">
            <v>0</v>
          </cell>
          <cell r="I2184">
            <v>0</v>
          </cell>
          <cell r="J2184">
            <v>0</v>
          </cell>
          <cell r="K2184">
            <v>0</v>
          </cell>
          <cell r="L2184">
            <v>0</v>
          </cell>
          <cell r="M2184">
            <v>0</v>
          </cell>
        </row>
        <row r="2185">
          <cell r="A2185" t="str">
            <v>21.09.02</v>
          </cell>
          <cell r="B2185" t="str">
            <v>SUDECAP</v>
          </cell>
          <cell r="C2185" t="str">
            <v>CONCRETO &gt;=20MPA USINADO E=8CM MECANIZ.(INCL.TELA)</v>
          </cell>
          <cell r="D2185">
            <v>0</v>
          </cell>
          <cell r="E2185">
            <v>0</v>
          </cell>
          <cell r="F2185">
            <v>0</v>
          </cell>
          <cell r="G2185">
            <v>0</v>
          </cell>
          <cell r="H2185">
            <v>0</v>
          </cell>
          <cell r="I2185">
            <v>0</v>
          </cell>
          <cell r="J2185">
            <v>0</v>
          </cell>
          <cell r="K2185">
            <v>0</v>
          </cell>
          <cell r="L2185" t="str">
            <v>M2</v>
          </cell>
          <cell r="M2185">
            <v>40.229999999999997</v>
          </cell>
        </row>
        <row r="2186">
          <cell r="A2186" t="str">
            <v>21.09.03</v>
          </cell>
          <cell r="B2186" t="str">
            <v>SUDECAP</v>
          </cell>
          <cell r="C2186" t="str">
            <v>BASE EM COLCHAO DE BRITA ESP.5CM P/ PISO DE QUADRA</v>
          </cell>
          <cell r="D2186">
            <v>0</v>
          </cell>
          <cell r="E2186">
            <v>0</v>
          </cell>
          <cell r="F2186">
            <v>0</v>
          </cell>
          <cell r="G2186">
            <v>0</v>
          </cell>
          <cell r="H2186">
            <v>0</v>
          </cell>
          <cell r="I2186">
            <v>0</v>
          </cell>
          <cell r="J2186">
            <v>0</v>
          </cell>
          <cell r="K2186">
            <v>0</v>
          </cell>
          <cell r="L2186" t="str">
            <v>M2</v>
          </cell>
          <cell r="M2186">
            <v>3.28</v>
          </cell>
        </row>
        <row r="2187">
          <cell r="A2187" t="str">
            <v>21.11</v>
          </cell>
          <cell r="B2187" t="str">
            <v>SUDECAP</v>
          </cell>
          <cell r="C2187" t="str">
            <v>MURO DIVISA ALV.INCL.SAPATA 1:3:6 30X40CM E CHAPEU</v>
          </cell>
          <cell r="D2187">
            <v>0</v>
          </cell>
          <cell r="E2187">
            <v>0</v>
          </cell>
          <cell r="F2187">
            <v>0</v>
          </cell>
          <cell r="G2187">
            <v>0</v>
          </cell>
          <cell r="H2187">
            <v>0</v>
          </cell>
          <cell r="I2187">
            <v>0</v>
          </cell>
          <cell r="J2187">
            <v>0</v>
          </cell>
          <cell r="K2187">
            <v>0</v>
          </cell>
          <cell r="L2187">
            <v>0</v>
          </cell>
          <cell r="M2187">
            <v>0</v>
          </cell>
        </row>
        <row r="2188">
          <cell r="A2188" t="str">
            <v>21.11.03</v>
          </cell>
          <cell r="B2188" t="str">
            <v>SUDECAP</v>
          </cell>
          <cell r="C2188" t="str">
            <v>BLOCO DE CONCRETO APARENTE ESP= 15 CM, H= 1,80 M</v>
          </cell>
          <cell r="D2188">
            <v>0</v>
          </cell>
          <cell r="E2188">
            <v>0</v>
          </cell>
          <cell r="F2188">
            <v>0</v>
          </cell>
          <cell r="G2188">
            <v>0</v>
          </cell>
          <cell r="H2188">
            <v>0</v>
          </cell>
          <cell r="I2188">
            <v>0</v>
          </cell>
          <cell r="J2188">
            <v>0</v>
          </cell>
          <cell r="K2188">
            <v>0</v>
          </cell>
          <cell r="L2188" t="str">
            <v>M</v>
          </cell>
          <cell r="M2188">
            <v>156.43</v>
          </cell>
        </row>
        <row r="2189">
          <cell r="A2189" t="str">
            <v>21.11.08</v>
          </cell>
          <cell r="B2189" t="str">
            <v>SUDECAP</v>
          </cell>
          <cell r="C2189" t="str">
            <v>BLOCO DE CONCRETO APARENTE ESP= 15 CM, H= 2,50 M</v>
          </cell>
          <cell r="D2189">
            <v>0</v>
          </cell>
          <cell r="E2189">
            <v>0</v>
          </cell>
          <cell r="F2189">
            <v>0</v>
          </cell>
          <cell r="G2189">
            <v>0</v>
          </cell>
          <cell r="H2189">
            <v>0</v>
          </cell>
          <cell r="I2189">
            <v>0</v>
          </cell>
          <cell r="J2189">
            <v>0</v>
          </cell>
          <cell r="K2189">
            <v>0</v>
          </cell>
          <cell r="L2189" t="str">
            <v>M</v>
          </cell>
          <cell r="M2189">
            <v>197.84</v>
          </cell>
        </row>
        <row r="2190">
          <cell r="A2190" t="str">
            <v>21.11.13</v>
          </cell>
          <cell r="B2190" t="str">
            <v>SUDECAP</v>
          </cell>
          <cell r="C2190" t="str">
            <v>TIJOLO FURADO ESP=10CM, REBOCADO E PINTADO H=1,80M</v>
          </cell>
          <cell r="D2190">
            <v>0</v>
          </cell>
          <cell r="E2190">
            <v>0</v>
          </cell>
          <cell r="F2190">
            <v>0</v>
          </cell>
          <cell r="G2190">
            <v>0</v>
          </cell>
          <cell r="H2190">
            <v>0</v>
          </cell>
          <cell r="I2190">
            <v>0</v>
          </cell>
          <cell r="J2190">
            <v>0</v>
          </cell>
          <cell r="K2190">
            <v>0</v>
          </cell>
          <cell r="L2190" t="str">
            <v>M</v>
          </cell>
          <cell r="M2190">
            <v>339.19</v>
          </cell>
        </row>
        <row r="2191">
          <cell r="A2191" t="str">
            <v>21.11.18</v>
          </cell>
          <cell r="B2191" t="str">
            <v>SUDECAP</v>
          </cell>
          <cell r="C2191" t="str">
            <v>TIJOLO FURADO ESP=10CM, REBOCADO E PINTADO H=2,50M</v>
          </cell>
          <cell r="D2191">
            <v>0</v>
          </cell>
          <cell r="E2191">
            <v>0</v>
          </cell>
          <cell r="F2191">
            <v>0</v>
          </cell>
          <cell r="G2191">
            <v>0</v>
          </cell>
          <cell r="H2191">
            <v>0</v>
          </cell>
          <cell r="I2191">
            <v>0</v>
          </cell>
          <cell r="J2191">
            <v>0</v>
          </cell>
          <cell r="K2191">
            <v>0</v>
          </cell>
          <cell r="L2191" t="str">
            <v>M</v>
          </cell>
          <cell r="M2191">
            <v>399.85</v>
          </cell>
        </row>
        <row r="2192">
          <cell r="A2192" t="str">
            <v>21.12</v>
          </cell>
          <cell r="B2192" t="str">
            <v>SUDECAP</v>
          </cell>
          <cell r="C2192" t="str">
            <v>CHAPEU DE MURO</v>
          </cell>
          <cell r="D2192">
            <v>0</v>
          </cell>
          <cell r="E2192">
            <v>0</v>
          </cell>
          <cell r="F2192">
            <v>0</v>
          </cell>
          <cell r="G2192">
            <v>0</v>
          </cell>
          <cell r="H2192">
            <v>0</v>
          </cell>
          <cell r="I2192">
            <v>0</v>
          </cell>
          <cell r="J2192">
            <v>0</v>
          </cell>
          <cell r="K2192">
            <v>0</v>
          </cell>
          <cell r="L2192">
            <v>0</v>
          </cell>
          <cell r="M2192">
            <v>0</v>
          </cell>
        </row>
        <row r="2193">
          <cell r="A2193" t="str">
            <v>21.12.01</v>
          </cell>
          <cell r="B2193" t="str">
            <v>SUDECAP</v>
          </cell>
          <cell r="C2193" t="str">
            <v>CHAPEU DE MURO PADRAO SUCECAP</v>
          </cell>
          <cell r="D2193">
            <v>0</v>
          </cell>
          <cell r="E2193">
            <v>0</v>
          </cell>
          <cell r="F2193">
            <v>0</v>
          </cell>
          <cell r="G2193">
            <v>0</v>
          </cell>
          <cell r="H2193">
            <v>0</v>
          </cell>
          <cell r="I2193">
            <v>0</v>
          </cell>
          <cell r="J2193">
            <v>0</v>
          </cell>
          <cell r="K2193">
            <v>0</v>
          </cell>
          <cell r="L2193" t="str">
            <v>M</v>
          </cell>
          <cell r="M2193">
            <v>17.05</v>
          </cell>
        </row>
        <row r="2194">
          <cell r="A2194" t="str">
            <v>21.15</v>
          </cell>
          <cell r="B2194" t="str">
            <v>SUDECAP</v>
          </cell>
          <cell r="C2194" t="str">
            <v>CERCA DE MOURAO A CADA 2,5 M</v>
          </cell>
          <cell r="D2194">
            <v>0</v>
          </cell>
          <cell r="E2194">
            <v>0</v>
          </cell>
          <cell r="F2194">
            <v>0</v>
          </cell>
          <cell r="G2194">
            <v>0</v>
          </cell>
          <cell r="H2194">
            <v>0</v>
          </cell>
          <cell r="I2194">
            <v>0</v>
          </cell>
          <cell r="J2194">
            <v>0</v>
          </cell>
          <cell r="K2194">
            <v>0</v>
          </cell>
          <cell r="L2194">
            <v>0</v>
          </cell>
          <cell r="M2194">
            <v>0</v>
          </cell>
        </row>
        <row r="2195">
          <cell r="A2195" t="str">
            <v>21.15.02</v>
          </cell>
          <cell r="B2195" t="str">
            <v>SUDECAP</v>
          </cell>
          <cell r="C2195" t="str">
            <v>TIPO 2-MOURAO DE CONCRETO E 8 FIOS DE ARAME</v>
          </cell>
          <cell r="D2195">
            <v>0</v>
          </cell>
          <cell r="E2195">
            <v>0</v>
          </cell>
          <cell r="F2195">
            <v>0</v>
          </cell>
          <cell r="G2195">
            <v>0</v>
          </cell>
          <cell r="H2195">
            <v>0</v>
          </cell>
          <cell r="I2195">
            <v>0</v>
          </cell>
          <cell r="J2195">
            <v>0</v>
          </cell>
          <cell r="K2195">
            <v>0</v>
          </cell>
          <cell r="L2195" t="str">
            <v>M</v>
          </cell>
          <cell r="M2195">
            <v>31.96</v>
          </cell>
        </row>
        <row r="2196">
          <cell r="A2196" t="str">
            <v>21.15.04</v>
          </cell>
          <cell r="B2196" t="str">
            <v>SUDECAP</v>
          </cell>
          <cell r="C2196" t="str">
            <v>TIPO 4-MOURAO CONCRETO PV E 8 FIOS DE ARAME FARPAD</v>
          </cell>
          <cell r="D2196">
            <v>0</v>
          </cell>
          <cell r="E2196">
            <v>0</v>
          </cell>
          <cell r="F2196">
            <v>0</v>
          </cell>
          <cell r="G2196">
            <v>0</v>
          </cell>
          <cell r="H2196">
            <v>0</v>
          </cell>
          <cell r="I2196">
            <v>0</v>
          </cell>
          <cell r="J2196">
            <v>0</v>
          </cell>
          <cell r="K2196">
            <v>0</v>
          </cell>
          <cell r="L2196" t="str">
            <v>M</v>
          </cell>
          <cell r="M2196">
            <v>78.510000000000005</v>
          </cell>
        </row>
        <row r="2197">
          <cell r="A2197" t="str">
            <v>21.15.05</v>
          </cell>
          <cell r="B2197" t="str">
            <v>SUDECAP</v>
          </cell>
          <cell r="C2197" t="str">
            <v>TIPO 5-MOURAO PV E TELA GALV.#2"FIO12,4 FIOS ARAME</v>
          </cell>
          <cell r="D2197">
            <v>0</v>
          </cell>
          <cell r="E2197">
            <v>0</v>
          </cell>
          <cell r="F2197">
            <v>0</v>
          </cell>
          <cell r="G2197">
            <v>0</v>
          </cell>
          <cell r="H2197">
            <v>0</v>
          </cell>
          <cell r="I2197">
            <v>0</v>
          </cell>
          <cell r="J2197">
            <v>0</v>
          </cell>
          <cell r="K2197">
            <v>0</v>
          </cell>
          <cell r="L2197" t="str">
            <v>M</v>
          </cell>
          <cell r="M2197">
            <v>109.06</v>
          </cell>
        </row>
        <row r="2198">
          <cell r="A2198" t="str">
            <v>21.15.07</v>
          </cell>
          <cell r="B2198" t="str">
            <v>SUDECAP</v>
          </cell>
          <cell r="C2198" t="str">
            <v>C/6 FIOS DE ARAME LISO,2 DE ARAME FARP. MOURAO PV</v>
          </cell>
          <cell r="D2198">
            <v>0</v>
          </cell>
          <cell r="E2198">
            <v>0</v>
          </cell>
          <cell r="F2198">
            <v>0</v>
          </cell>
          <cell r="G2198">
            <v>0</v>
          </cell>
          <cell r="H2198">
            <v>0</v>
          </cell>
          <cell r="I2198">
            <v>0</v>
          </cell>
          <cell r="J2198">
            <v>0</v>
          </cell>
          <cell r="K2198">
            <v>0</v>
          </cell>
          <cell r="L2198" t="str">
            <v>M</v>
          </cell>
          <cell r="M2198">
            <v>78.2</v>
          </cell>
        </row>
        <row r="2199">
          <cell r="A2199" t="str">
            <v>21.20</v>
          </cell>
          <cell r="B2199" t="str">
            <v>SUDECAP</v>
          </cell>
          <cell r="C2199" t="str">
            <v>ALAMBRADO</v>
          </cell>
          <cell r="D2199">
            <v>0</v>
          </cell>
          <cell r="E2199">
            <v>0</v>
          </cell>
          <cell r="F2199">
            <v>0</v>
          </cell>
          <cell r="G2199">
            <v>0</v>
          </cell>
          <cell r="H2199">
            <v>0</v>
          </cell>
          <cell r="I2199">
            <v>0</v>
          </cell>
          <cell r="J2199">
            <v>0</v>
          </cell>
          <cell r="K2199">
            <v>0</v>
          </cell>
          <cell r="L2199">
            <v>0</v>
          </cell>
          <cell r="M2199">
            <v>0</v>
          </cell>
        </row>
        <row r="2200">
          <cell r="A2200" t="str">
            <v>21.20.01</v>
          </cell>
          <cell r="B2200" t="str">
            <v>SUDECAP</v>
          </cell>
          <cell r="C2200" t="str">
            <v>EM TUBO GALVANIZ. DIN-2440 D=2",TELA #2" E FIO 12</v>
          </cell>
          <cell r="D2200">
            <v>0</v>
          </cell>
          <cell r="E2200">
            <v>0</v>
          </cell>
          <cell r="F2200">
            <v>0</v>
          </cell>
          <cell r="G2200">
            <v>0</v>
          </cell>
          <cell r="H2200">
            <v>0</v>
          </cell>
          <cell r="I2200">
            <v>0</v>
          </cell>
          <cell r="J2200">
            <v>0</v>
          </cell>
          <cell r="K2200">
            <v>0</v>
          </cell>
          <cell r="L2200" t="str">
            <v>M2</v>
          </cell>
          <cell r="M2200">
            <v>111.64</v>
          </cell>
        </row>
        <row r="2201">
          <cell r="A2201" t="str">
            <v>21.25</v>
          </cell>
          <cell r="B2201" t="str">
            <v>SUDECAP</v>
          </cell>
          <cell r="C2201" t="str">
            <v>ESTRUTURA SUPORTE PARA FIXAÇAO DE ARAME FARPADO</v>
          </cell>
          <cell r="D2201">
            <v>0</v>
          </cell>
          <cell r="E2201">
            <v>0</v>
          </cell>
          <cell r="F2201">
            <v>0</v>
          </cell>
          <cell r="G2201">
            <v>0</v>
          </cell>
          <cell r="H2201">
            <v>0</v>
          </cell>
          <cell r="I2201">
            <v>0</v>
          </cell>
          <cell r="J2201">
            <v>0</v>
          </cell>
          <cell r="K2201">
            <v>0</v>
          </cell>
          <cell r="L2201">
            <v>0</v>
          </cell>
          <cell r="M2201">
            <v>0</v>
          </cell>
        </row>
        <row r="2202">
          <cell r="A2202" t="str">
            <v>21.25.01</v>
          </cell>
          <cell r="B2202" t="str">
            <v>SUDECAP</v>
          </cell>
          <cell r="C2202" t="str">
            <v>CANTONEIRA FERRO 1 1/2x3/16" COMP=1,1M C/CHUMBADOR</v>
          </cell>
          <cell r="D2202">
            <v>0</v>
          </cell>
          <cell r="E2202">
            <v>0</v>
          </cell>
          <cell r="F2202">
            <v>0</v>
          </cell>
          <cell r="G2202">
            <v>0</v>
          </cell>
          <cell r="H2202">
            <v>0</v>
          </cell>
          <cell r="I2202">
            <v>0</v>
          </cell>
          <cell r="J2202">
            <v>0</v>
          </cell>
          <cell r="K2202">
            <v>0</v>
          </cell>
          <cell r="L2202" t="str">
            <v>UN</v>
          </cell>
          <cell r="M2202">
            <v>43.11</v>
          </cell>
        </row>
        <row r="2203">
          <cell r="A2203" t="str">
            <v>21.25.02</v>
          </cell>
          <cell r="B2203" t="str">
            <v>SUDECAP</v>
          </cell>
          <cell r="C2203" t="str">
            <v>ARAME FARPADO ESTICADO E AMARRADO A CANTONEIRA</v>
          </cell>
          <cell r="D2203">
            <v>0</v>
          </cell>
          <cell r="E2203">
            <v>0</v>
          </cell>
          <cell r="F2203">
            <v>0</v>
          </cell>
          <cell r="G2203">
            <v>0</v>
          </cell>
          <cell r="H2203">
            <v>0</v>
          </cell>
          <cell r="I2203">
            <v>0</v>
          </cell>
          <cell r="J2203">
            <v>0</v>
          </cell>
          <cell r="K2203">
            <v>0</v>
          </cell>
          <cell r="L2203" t="str">
            <v>M</v>
          </cell>
          <cell r="M2203">
            <v>2.12</v>
          </cell>
        </row>
        <row r="2204">
          <cell r="A2204" t="str">
            <v>21.29</v>
          </cell>
          <cell r="B2204" t="str">
            <v>SUDECAP</v>
          </cell>
          <cell r="C2204" t="str">
            <v>BARREIRA DE SEGURANÇA DE CONCRETO</v>
          </cell>
          <cell r="D2204">
            <v>0</v>
          </cell>
          <cell r="E2204">
            <v>0</v>
          </cell>
          <cell r="F2204">
            <v>0</v>
          </cell>
          <cell r="G2204">
            <v>0</v>
          </cell>
          <cell r="H2204">
            <v>0</v>
          </cell>
          <cell r="I2204">
            <v>0</v>
          </cell>
          <cell r="J2204">
            <v>0</v>
          </cell>
          <cell r="K2204">
            <v>0</v>
          </cell>
          <cell r="L2204">
            <v>0</v>
          </cell>
          <cell r="M2204">
            <v>0</v>
          </cell>
        </row>
        <row r="2205">
          <cell r="A2205" t="str">
            <v>21.29.01</v>
          </cell>
          <cell r="B2205" t="str">
            <v>SUDECAP</v>
          </cell>
          <cell r="C2205" t="str">
            <v>GUARDA RODAS SIMPLES - PADRÃO SUDECAP</v>
          </cell>
          <cell r="D2205">
            <v>0</v>
          </cell>
          <cell r="E2205">
            <v>0</v>
          </cell>
          <cell r="F2205">
            <v>0</v>
          </cell>
          <cell r="G2205">
            <v>0</v>
          </cell>
          <cell r="H2205">
            <v>0</v>
          </cell>
          <cell r="I2205">
            <v>0</v>
          </cell>
          <cell r="J2205">
            <v>0</v>
          </cell>
          <cell r="K2205">
            <v>0</v>
          </cell>
          <cell r="L2205" t="str">
            <v>M</v>
          </cell>
          <cell r="M2205">
            <v>593.04999999999995</v>
          </cell>
        </row>
        <row r="2206">
          <cell r="A2206" t="str">
            <v>21.29.02</v>
          </cell>
          <cell r="B2206" t="str">
            <v>SUDECAP</v>
          </cell>
          <cell r="C2206" t="str">
            <v>BARREIRA NEW JERSEY - SIMPLES - PADRÃO DER</v>
          </cell>
          <cell r="D2206">
            <v>0</v>
          </cell>
          <cell r="E2206">
            <v>0</v>
          </cell>
          <cell r="F2206">
            <v>0</v>
          </cell>
          <cell r="G2206">
            <v>0</v>
          </cell>
          <cell r="H2206">
            <v>0</v>
          </cell>
          <cell r="I2206">
            <v>0</v>
          </cell>
          <cell r="J2206">
            <v>0</v>
          </cell>
          <cell r="K2206">
            <v>0</v>
          </cell>
          <cell r="L2206" t="str">
            <v>M</v>
          </cell>
          <cell r="M2206">
            <v>265.82</v>
          </cell>
        </row>
        <row r="2207">
          <cell r="A2207" t="str">
            <v>21.30</v>
          </cell>
          <cell r="B2207" t="str">
            <v>SUDECAP</v>
          </cell>
          <cell r="C2207" t="str">
            <v>GRAMACAO, INCLUSIVE PLANTIO</v>
          </cell>
          <cell r="D2207">
            <v>0</v>
          </cell>
          <cell r="E2207">
            <v>0</v>
          </cell>
          <cell r="F2207">
            <v>0</v>
          </cell>
          <cell r="G2207">
            <v>0</v>
          </cell>
          <cell r="H2207">
            <v>0</v>
          </cell>
          <cell r="I2207">
            <v>0</v>
          </cell>
          <cell r="J2207">
            <v>0</v>
          </cell>
          <cell r="K2207">
            <v>0</v>
          </cell>
          <cell r="L2207">
            <v>0</v>
          </cell>
          <cell r="M2207">
            <v>0</v>
          </cell>
        </row>
        <row r="2208">
          <cell r="A2208" t="str">
            <v>21.30.06</v>
          </cell>
          <cell r="B2208" t="str">
            <v>SUDECAP</v>
          </cell>
          <cell r="C2208" t="str">
            <v>GRAMA SAO CARLOS - AXONOPUS COMPRESSUS</v>
          </cell>
          <cell r="D2208">
            <v>0</v>
          </cell>
          <cell r="E2208">
            <v>0</v>
          </cell>
          <cell r="F2208">
            <v>0</v>
          </cell>
          <cell r="G2208">
            <v>0</v>
          </cell>
          <cell r="H2208">
            <v>0</v>
          </cell>
          <cell r="I2208">
            <v>0</v>
          </cell>
          <cell r="J2208">
            <v>0</v>
          </cell>
          <cell r="K2208">
            <v>0</v>
          </cell>
          <cell r="L2208" t="str">
            <v>M2</v>
          </cell>
          <cell r="M2208">
            <v>12.92</v>
          </cell>
        </row>
        <row r="2209">
          <cell r="A2209" t="str">
            <v>21.30.07</v>
          </cell>
          <cell r="B2209" t="str">
            <v>SUDECAP</v>
          </cell>
          <cell r="C2209" t="str">
            <v>GRAMA ESMERALDA - WILD ZOYSIA</v>
          </cell>
          <cell r="D2209">
            <v>0</v>
          </cell>
          <cell r="E2209">
            <v>0</v>
          </cell>
          <cell r="F2209">
            <v>0</v>
          </cell>
          <cell r="G2209">
            <v>0</v>
          </cell>
          <cell r="H2209">
            <v>0</v>
          </cell>
          <cell r="I2209">
            <v>0</v>
          </cell>
          <cell r="J2209">
            <v>0</v>
          </cell>
          <cell r="K2209">
            <v>0</v>
          </cell>
          <cell r="L2209" t="str">
            <v>M2</v>
          </cell>
          <cell r="M2209">
            <v>11.27</v>
          </cell>
        </row>
        <row r="2210">
          <cell r="A2210" t="str">
            <v>21.30.08</v>
          </cell>
          <cell r="B2210" t="str">
            <v>SUDECAP</v>
          </cell>
          <cell r="C2210" t="str">
            <v>GRAMA AMENDOIM - ARACHIS REPENS</v>
          </cell>
          <cell r="D2210">
            <v>0</v>
          </cell>
          <cell r="E2210">
            <v>0</v>
          </cell>
          <cell r="F2210">
            <v>0</v>
          </cell>
          <cell r="G2210">
            <v>0</v>
          </cell>
          <cell r="H2210">
            <v>0</v>
          </cell>
          <cell r="I2210">
            <v>0</v>
          </cell>
          <cell r="J2210">
            <v>0</v>
          </cell>
          <cell r="K2210">
            <v>0</v>
          </cell>
          <cell r="L2210" t="str">
            <v>M2</v>
          </cell>
          <cell r="M2210">
            <v>23.22</v>
          </cell>
        </row>
        <row r="2211">
          <cell r="A2211" t="str">
            <v>21.31</v>
          </cell>
          <cell r="B2211" t="str">
            <v>SUDECAP</v>
          </cell>
          <cell r="C2211" t="str">
            <v>PREPARO DE COVAS, EXCLUSIVE O FORNECIMENTO DA MUDA</v>
          </cell>
          <cell r="D2211">
            <v>0</v>
          </cell>
          <cell r="E2211">
            <v>0</v>
          </cell>
          <cell r="F2211">
            <v>0</v>
          </cell>
          <cell r="G2211">
            <v>0</v>
          </cell>
          <cell r="H2211">
            <v>0</v>
          </cell>
          <cell r="I2211">
            <v>0</v>
          </cell>
          <cell r="J2211">
            <v>0</v>
          </cell>
          <cell r="K2211">
            <v>0</v>
          </cell>
          <cell r="L2211">
            <v>0</v>
          </cell>
          <cell r="M2211">
            <v>0</v>
          </cell>
        </row>
        <row r="2212">
          <cell r="A2212" t="str">
            <v>21.31.01</v>
          </cell>
          <cell r="B2212" t="str">
            <v>SUDECAP</v>
          </cell>
          <cell r="C2212" t="str">
            <v>DE ARVORES HMIN= 1,80M, COVA 60X60X60 CM</v>
          </cell>
          <cell r="D2212">
            <v>0</v>
          </cell>
          <cell r="E2212">
            <v>0</v>
          </cell>
          <cell r="F2212">
            <v>0</v>
          </cell>
          <cell r="G2212">
            <v>0</v>
          </cell>
          <cell r="H2212">
            <v>0</v>
          </cell>
          <cell r="I2212">
            <v>0</v>
          </cell>
          <cell r="J2212">
            <v>0</v>
          </cell>
          <cell r="K2212">
            <v>0</v>
          </cell>
          <cell r="L2212" t="str">
            <v>UN</v>
          </cell>
          <cell r="M2212">
            <v>14.47</v>
          </cell>
        </row>
        <row r="2213">
          <cell r="A2213" t="str">
            <v>21.31.02</v>
          </cell>
          <cell r="B2213" t="str">
            <v>SUDECAP</v>
          </cell>
          <cell r="C2213" t="str">
            <v>DE ARVORES HMIN=&gt; 2,50M, COVA 60X120X60 CM</v>
          </cell>
          <cell r="D2213">
            <v>0</v>
          </cell>
          <cell r="E2213">
            <v>0</v>
          </cell>
          <cell r="F2213">
            <v>0</v>
          </cell>
          <cell r="G2213">
            <v>0</v>
          </cell>
          <cell r="H2213">
            <v>0</v>
          </cell>
          <cell r="I2213">
            <v>0</v>
          </cell>
          <cell r="J2213">
            <v>0</v>
          </cell>
          <cell r="K2213">
            <v>0</v>
          </cell>
          <cell r="L2213" t="str">
            <v>UN</v>
          </cell>
          <cell r="M2213">
            <v>28.93</v>
          </cell>
        </row>
        <row r="2214">
          <cell r="A2214" t="str">
            <v>21.31.07</v>
          </cell>
          <cell r="B2214" t="str">
            <v>SUDECAP</v>
          </cell>
          <cell r="C2214" t="str">
            <v>DE ARBUSTOS ORNAMENTAIS EM GERAL</v>
          </cell>
          <cell r="D2214">
            <v>0</v>
          </cell>
          <cell r="E2214">
            <v>0</v>
          </cell>
          <cell r="F2214">
            <v>0</v>
          </cell>
          <cell r="G2214">
            <v>0</v>
          </cell>
          <cell r="H2214">
            <v>0</v>
          </cell>
          <cell r="I2214">
            <v>0</v>
          </cell>
          <cell r="J2214">
            <v>0</v>
          </cell>
          <cell r="K2214">
            <v>0</v>
          </cell>
          <cell r="L2214" t="str">
            <v>UN</v>
          </cell>
          <cell r="M2214">
            <v>6.28</v>
          </cell>
        </row>
        <row r="2215">
          <cell r="A2215" t="str">
            <v>21.31.08</v>
          </cell>
          <cell r="B2215" t="str">
            <v>SUDECAP</v>
          </cell>
          <cell r="C2215" t="str">
            <v>DE FORRAçAO</v>
          </cell>
          <cell r="D2215">
            <v>0</v>
          </cell>
          <cell r="E2215">
            <v>0</v>
          </cell>
          <cell r="F2215">
            <v>0</v>
          </cell>
          <cell r="G2215">
            <v>0</v>
          </cell>
          <cell r="H2215">
            <v>0</v>
          </cell>
          <cell r="I2215">
            <v>0</v>
          </cell>
          <cell r="J2215">
            <v>0</v>
          </cell>
          <cell r="K2215">
            <v>0</v>
          </cell>
          <cell r="L2215" t="str">
            <v>M2</v>
          </cell>
          <cell r="M2215">
            <v>18.2</v>
          </cell>
        </row>
        <row r="2216">
          <cell r="A2216" t="str">
            <v>21.32</v>
          </cell>
          <cell r="B2216" t="str">
            <v>SUDECAP</v>
          </cell>
          <cell r="C2216" t="str">
            <v>FORNECIMENTO DE MATERIAL PARA PAISAGISMO:</v>
          </cell>
          <cell r="D2216">
            <v>0</v>
          </cell>
          <cell r="E2216">
            <v>0</v>
          </cell>
          <cell r="F2216">
            <v>0</v>
          </cell>
          <cell r="G2216">
            <v>0</v>
          </cell>
          <cell r="H2216">
            <v>0</v>
          </cell>
          <cell r="I2216">
            <v>0</v>
          </cell>
          <cell r="J2216">
            <v>0</v>
          </cell>
          <cell r="K2216">
            <v>0</v>
          </cell>
          <cell r="L2216">
            <v>0</v>
          </cell>
          <cell r="M2216">
            <v>0</v>
          </cell>
        </row>
        <row r="2217">
          <cell r="A2217" t="str">
            <v>21.32.01</v>
          </cell>
          <cell r="B2217" t="str">
            <v>SUDECAP</v>
          </cell>
          <cell r="C2217" t="str">
            <v>TERRA VEGETAL</v>
          </cell>
          <cell r="D2217">
            <v>0</v>
          </cell>
          <cell r="E2217">
            <v>0</v>
          </cell>
          <cell r="F2217">
            <v>0</v>
          </cell>
          <cell r="G2217">
            <v>0</v>
          </cell>
          <cell r="H2217">
            <v>0</v>
          </cell>
          <cell r="I2217">
            <v>0</v>
          </cell>
          <cell r="J2217">
            <v>0</v>
          </cell>
          <cell r="K2217">
            <v>0</v>
          </cell>
          <cell r="L2217" t="str">
            <v>M3</v>
          </cell>
          <cell r="M2217">
            <v>72.22</v>
          </cell>
        </row>
        <row r="2218">
          <cell r="A2218" t="str">
            <v>21.32.02</v>
          </cell>
          <cell r="B2218" t="str">
            <v>SUDECAP</v>
          </cell>
          <cell r="C2218" t="str">
            <v>ADUBO ORGANICO</v>
          </cell>
          <cell r="D2218">
            <v>0</v>
          </cell>
          <cell r="E2218">
            <v>0</v>
          </cell>
          <cell r="F2218">
            <v>0</v>
          </cell>
          <cell r="G2218">
            <v>0</v>
          </cell>
          <cell r="H2218">
            <v>0</v>
          </cell>
          <cell r="I2218">
            <v>0</v>
          </cell>
          <cell r="J2218">
            <v>0</v>
          </cell>
          <cell r="K2218">
            <v>0</v>
          </cell>
          <cell r="L2218" t="str">
            <v>M3</v>
          </cell>
          <cell r="M2218">
            <v>81.040000000000006</v>
          </cell>
        </row>
        <row r="2219">
          <cell r="A2219" t="str">
            <v>21.32.03</v>
          </cell>
          <cell r="B2219" t="str">
            <v>SUDECAP</v>
          </cell>
          <cell r="C2219" t="str">
            <v>ADUBO MINERAL 10-10-10</v>
          </cell>
          <cell r="D2219">
            <v>0</v>
          </cell>
          <cell r="E2219">
            <v>0</v>
          </cell>
          <cell r="F2219">
            <v>0</v>
          </cell>
          <cell r="G2219">
            <v>0</v>
          </cell>
          <cell r="H2219">
            <v>0</v>
          </cell>
          <cell r="I2219">
            <v>0</v>
          </cell>
          <cell r="J2219">
            <v>0</v>
          </cell>
          <cell r="K2219">
            <v>0</v>
          </cell>
          <cell r="L2219" t="str">
            <v>KG</v>
          </cell>
          <cell r="M2219">
            <v>2</v>
          </cell>
        </row>
        <row r="2220">
          <cell r="A2220" t="str">
            <v>21.32.04</v>
          </cell>
          <cell r="B2220" t="str">
            <v>SUDECAP</v>
          </cell>
          <cell r="C2220" t="str">
            <v>ADUBO MINERAL 4-14-8</v>
          </cell>
          <cell r="D2220">
            <v>0</v>
          </cell>
          <cell r="E2220">
            <v>0</v>
          </cell>
          <cell r="F2220">
            <v>0</v>
          </cell>
          <cell r="G2220">
            <v>0</v>
          </cell>
          <cell r="H2220">
            <v>0</v>
          </cell>
          <cell r="I2220">
            <v>0</v>
          </cell>
          <cell r="J2220">
            <v>0</v>
          </cell>
          <cell r="K2220">
            <v>0</v>
          </cell>
          <cell r="L2220" t="str">
            <v>KG</v>
          </cell>
          <cell r="M2220">
            <v>2.2000000000000002</v>
          </cell>
        </row>
        <row r="2221">
          <cell r="A2221" t="str">
            <v>21.32.05</v>
          </cell>
          <cell r="B2221" t="str">
            <v>SUDECAP</v>
          </cell>
          <cell r="C2221" t="str">
            <v>CALCAREO DOLOMITICO (ACIMA DE 1T)</v>
          </cell>
          <cell r="D2221">
            <v>0</v>
          </cell>
          <cell r="E2221">
            <v>0</v>
          </cell>
          <cell r="F2221">
            <v>0</v>
          </cell>
          <cell r="G2221">
            <v>0</v>
          </cell>
          <cell r="H2221">
            <v>0</v>
          </cell>
          <cell r="I2221">
            <v>0</v>
          </cell>
          <cell r="J2221">
            <v>0</v>
          </cell>
          <cell r="K2221">
            <v>0</v>
          </cell>
          <cell r="L2221" t="str">
            <v>KG</v>
          </cell>
          <cell r="M2221">
            <v>0.09</v>
          </cell>
        </row>
        <row r="2222">
          <cell r="A2222" t="str">
            <v>21.33</v>
          </cell>
          <cell r="B2222" t="str">
            <v>SUDECAP</v>
          </cell>
          <cell r="C2222" t="str">
            <v>FORNECIMENTO DE MUDAS</v>
          </cell>
          <cell r="D2222">
            <v>0</v>
          </cell>
          <cell r="E2222">
            <v>0</v>
          </cell>
          <cell r="F2222">
            <v>0</v>
          </cell>
          <cell r="G2222">
            <v>0</v>
          </cell>
          <cell r="H2222">
            <v>0</v>
          </cell>
          <cell r="I2222">
            <v>0</v>
          </cell>
          <cell r="J2222">
            <v>0</v>
          </cell>
          <cell r="K2222">
            <v>0</v>
          </cell>
          <cell r="L2222">
            <v>0</v>
          </cell>
          <cell r="M2222">
            <v>0</v>
          </cell>
        </row>
        <row r="2223">
          <cell r="A2223" t="str">
            <v>21.33.01</v>
          </cell>
          <cell r="B2223" t="str">
            <v>SUDECAP</v>
          </cell>
          <cell r="C2223" t="str">
            <v>ARVORE - SIBIPIRUNA - CAESALPINIA PELTOPOHOROIDES</v>
          </cell>
          <cell r="D2223">
            <v>0</v>
          </cell>
          <cell r="E2223">
            <v>0</v>
          </cell>
          <cell r="F2223">
            <v>0</v>
          </cell>
          <cell r="G2223">
            <v>0</v>
          </cell>
          <cell r="H2223">
            <v>0</v>
          </cell>
          <cell r="I2223">
            <v>0</v>
          </cell>
          <cell r="J2223">
            <v>0</v>
          </cell>
          <cell r="K2223">
            <v>0</v>
          </cell>
          <cell r="L2223" t="str">
            <v>UN</v>
          </cell>
          <cell r="M2223">
            <v>76.900000000000006</v>
          </cell>
        </row>
        <row r="2224">
          <cell r="A2224" t="str">
            <v>21.33.02</v>
          </cell>
          <cell r="B2224" t="str">
            <v>SUDECAP</v>
          </cell>
          <cell r="C2224" t="str">
            <v>ARVORE - IPE ROSA - TABEBUIA AVELLANEDAE</v>
          </cell>
          <cell r="D2224">
            <v>0</v>
          </cell>
          <cell r="E2224">
            <v>0</v>
          </cell>
          <cell r="F2224">
            <v>0</v>
          </cell>
          <cell r="G2224">
            <v>0</v>
          </cell>
          <cell r="H2224">
            <v>0</v>
          </cell>
          <cell r="I2224">
            <v>0</v>
          </cell>
          <cell r="J2224">
            <v>0</v>
          </cell>
          <cell r="K2224">
            <v>0</v>
          </cell>
          <cell r="L2224" t="str">
            <v>UN</v>
          </cell>
          <cell r="M2224">
            <v>76.900000000000006</v>
          </cell>
        </row>
        <row r="2225">
          <cell r="A2225" t="str">
            <v>21.33.03</v>
          </cell>
          <cell r="B2225" t="str">
            <v>SUDECAP</v>
          </cell>
          <cell r="C2225" t="str">
            <v>ARVORE- PAU-FERRO - CAESALPINIA FERREA LEIOSTACHYA</v>
          </cell>
          <cell r="D2225">
            <v>0</v>
          </cell>
          <cell r="E2225">
            <v>0</v>
          </cell>
          <cell r="F2225">
            <v>0</v>
          </cell>
          <cell r="G2225">
            <v>0</v>
          </cell>
          <cell r="H2225">
            <v>0</v>
          </cell>
          <cell r="I2225">
            <v>0</v>
          </cell>
          <cell r="J2225">
            <v>0</v>
          </cell>
          <cell r="K2225">
            <v>0</v>
          </cell>
          <cell r="L2225" t="str">
            <v>UN</v>
          </cell>
          <cell r="M2225">
            <v>76.900000000000006</v>
          </cell>
        </row>
        <row r="2226">
          <cell r="A2226" t="str">
            <v>21.33.04</v>
          </cell>
          <cell r="B2226" t="str">
            <v>SUDECAP</v>
          </cell>
          <cell r="C2226" t="str">
            <v>ARVORE - ACASSIA MINOSA- ACASSIA PODALYRIIFOLIA</v>
          </cell>
          <cell r="D2226">
            <v>0</v>
          </cell>
          <cell r="E2226">
            <v>0</v>
          </cell>
          <cell r="F2226">
            <v>0</v>
          </cell>
          <cell r="G2226">
            <v>0</v>
          </cell>
          <cell r="H2226">
            <v>0</v>
          </cell>
          <cell r="I2226">
            <v>0</v>
          </cell>
          <cell r="J2226">
            <v>0</v>
          </cell>
          <cell r="K2226">
            <v>0</v>
          </cell>
          <cell r="L2226" t="str">
            <v>UN</v>
          </cell>
          <cell r="M2226">
            <v>76.900000000000006</v>
          </cell>
        </row>
        <row r="2227">
          <cell r="A2227" t="str">
            <v>21.33.05</v>
          </cell>
          <cell r="B2227" t="str">
            <v>SUDECAP</v>
          </cell>
          <cell r="C2227" t="str">
            <v>ARVORE - JACARANDA MIMOSO - JACARANDA CUSPIDIFOLIA</v>
          </cell>
          <cell r="D2227">
            <v>0</v>
          </cell>
          <cell r="E2227">
            <v>0</v>
          </cell>
          <cell r="F2227">
            <v>0</v>
          </cell>
          <cell r="G2227">
            <v>0</v>
          </cell>
          <cell r="H2227">
            <v>0</v>
          </cell>
          <cell r="I2227">
            <v>0</v>
          </cell>
          <cell r="J2227">
            <v>0</v>
          </cell>
          <cell r="K2227">
            <v>0</v>
          </cell>
          <cell r="L2227" t="str">
            <v>UN</v>
          </cell>
          <cell r="M2227">
            <v>76.900000000000006</v>
          </cell>
        </row>
        <row r="2228">
          <cell r="A2228" t="str">
            <v>21.33.40</v>
          </cell>
          <cell r="B2228" t="str">
            <v>SUDECAP</v>
          </cell>
          <cell r="C2228" t="str">
            <v>FORRAÇAO - ACALIPHA - ACALIPHA REPTANS</v>
          </cell>
          <cell r="D2228">
            <v>0</v>
          </cell>
          <cell r="E2228">
            <v>0</v>
          </cell>
          <cell r="F2228">
            <v>0</v>
          </cell>
          <cell r="G2228">
            <v>0</v>
          </cell>
          <cell r="H2228">
            <v>0</v>
          </cell>
          <cell r="I2228">
            <v>0</v>
          </cell>
          <cell r="J2228">
            <v>0</v>
          </cell>
          <cell r="K2228">
            <v>0</v>
          </cell>
          <cell r="L2228" t="str">
            <v>UN</v>
          </cell>
          <cell r="M2228">
            <v>1.2</v>
          </cell>
        </row>
        <row r="2229">
          <cell r="A2229" t="str">
            <v>21.33.41</v>
          </cell>
          <cell r="B2229" t="str">
            <v>SUDECAP</v>
          </cell>
          <cell r="C2229" t="str">
            <v>FORRAÇAO - WEDELIA - WEDELIA PALUDOSA</v>
          </cell>
          <cell r="D2229">
            <v>0</v>
          </cell>
          <cell r="E2229">
            <v>0</v>
          </cell>
          <cell r="F2229">
            <v>0</v>
          </cell>
          <cell r="G2229">
            <v>0</v>
          </cell>
          <cell r="H2229">
            <v>0</v>
          </cell>
          <cell r="I2229">
            <v>0</v>
          </cell>
          <cell r="J2229">
            <v>0</v>
          </cell>
          <cell r="K2229">
            <v>0</v>
          </cell>
          <cell r="L2229" t="str">
            <v>UN</v>
          </cell>
          <cell r="M2229">
            <v>1.2</v>
          </cell>
        </row>
        <row r="2230">
          <cell r="A2230" t="str">
            <v>21.33.42</v>
          </cell>
          <cell r="B2230" t="str">
            <v>SUDECAP</v>
          </cell>
          <cell r="C2230" t="str">
            <v>FORRAÇAO - CLOROFITO - CLOROFITUM</v>
          </cell>
          <cell r="D2230">
            <v>0</v>
          </cell>
          <cell r="E2230">
            <v>0</v>
          </cell>
          <cell r="F2230">
            <v>0</v>
          </cell>
          <cell r="G2230">
            <v>0</v>
          </cell>
          <cell r="H2230">
            <v>0</v>
          </cell>
          <cell r="I2230">
            <v>0</v>
          </cell>
          <cell r="J2230">
            <v>0</v>
          </cell>
          <cell r="K2230">
            <v>0</v>
          </cell>
          <cell r="L2230" t="str">
            <v>UN</v>
          </cell>
          <cell r="M2230">
            <v>1.19</v>
          </cell>
        </row>
        <row r="2231">
          <cell r="A2231" t="str">
            <v>21.33.50</v>
          </cell>
          <cell r="B2231" t="str">
            <v>SUDECAP</v>
          </cell>
          <cell r="C2231" t="str">
            <v>ARBUSTO - BELA EMILIA - PLUMBAGO CAPENSIS</v>
          </cell>
          <cell r="D2231">
            <v>0</v>
          </cell>
          <cell r="E2231">
            <v>0</v>
          </cell>
          <cell r="F2231">
            <v>0</v>
          </cell>
          <cell r="G2231">
            <v>0</v>
          </cell>
          <cell r="H2231">
            <v>0</v>
          </cell>
          <cell r="I2231">
            <v>0</v>
          </cell>
          <cell r="J2231">
            <v>0</v>
          </cell>
          <cell r="K2231">
            <v>0</v>
          </cell>
          <cell r="L2231" t="str">
            <v>UN</v>
          </cell>
          <cell r="M2231">
            <v>2.46</v>
          </cell>
        </row>
        <row r="2232">
          <cell r="A2232" t="str">
            <v>21.33.51</v>
          </cell>
          <cell r="B2232" t="str">
            <v>SUDECAP</v>
          </cell>
          <cell r="C2232" t="str">
            <v>ARBUSTO - CAMARA - LANTANA CAMARA</v>
          </cell>
          <cell r="D2232">
            <v>0</v>
          </cell>
          <cell r="E2232">
            <v>0</v>
          </cell>
          <cell r="F2232">
            <v>0</v>
          </cell>
          <cell r="G2232">
            <v>0</v>
          </cell>
          <cell r="H2232">
            <v>0</v>
          </cell>
          <cell r="I2232">
            <v>0</v>
          </cell>
          <cell r="J2232">
            <v>0</v>
          </cell>
          <cell r="K2232">
            <v>0</v>
          </cell>
          <cell r="L2232" t="str">
            <v>UN</v>
          </cell>
          <cell r="M2232">
            <v>1.06</v>
          </cell>
        </row>
        <row r="2233">
          <cell r="A2233" t="str">
            <v>21.33.70</v>
          </cell>
          <cell r="B2233" t="str">
            <v>SUDECAP</v>
          </cell>
          <cell r="C2233" t="str">
            <v>PALMEIRA - LICURI</v>
          </cell>
          <cell r="D2233">
            <v>0</v>
          </cell>
          <cell r="E2233">
            <v>0</v>
          </cell>
          <cell r="F2233">
            <v>0</v>
          </cell>
          <cell r="G2233">
            <v>0</v>
          </cell>
          <cell r="H2233">
            <v>0</v>
          </cell>
          <cell r="I2233">
            <v>0</v>
          </cell>
          <cell r="J2233">
            <v>0</v>
          </cell>
          <cell r="K2233">
            <v>0</v>
          </cell>
          <cell r="L2233" t="str">
            <v>UN</v>
          </cell>
          <cell r="M2233">
            <v>86.2</v>
          </cell>
        </row>
        <row r="2234">
          <cell r="A2234" t="str">
            <v>21.34</v>
          </cell>
          <cell r="B2234" t="str">
            <v>SUDECAP</v>
          </cell>
          <cell r="C2234" t="str">
            <v>CERCA DE PROTEÇAO PARA ARVORES</v>
          </cell>
          <cell r="D2234">
            <v>0</v>
          </cell>
          <cell r="E2234">
            <v>0</v>
          </cell>
          <cell r="F2234">
            <v>0</v>
          </cell>
          <cell r="G2234">
            <v>0</v>
          </cell>
          <cell r="H2234">
            <v>0</v>
          </cell>
          <cell r="I2234">
            <v>0</v>
          </cell>
          <cell r="J2234">
            <v>0</v>
          </cell>
          <cell r="K2234">
            <v>0</v>
          </cell>
          <cell r="L2234">
            <v>0</v>
          </cell>
          <cell r="M2234">
            <v>0</v>
          </cell>
        </row>
        <row r="2235">
          <cell r="A2235" t="str">
            <v>21.34.01</v>
          </cell>
          <cell r="B2235" t="str">
            <v>SUDECAP</v>
          </cell>
          <cell r="C2235" t="str">
            <v>CERCA DE PROTEÇAO P/ ARVORES</v>
          </cell>
          <cell r="D2235">
            <v>0</v>
          </cell>
          <cell r="E2235">
            <v>0</v>
          </cell>
          <cell r="F2235">
            <v>0</v>
          </cell>
          <cell r="G2235">
            <v>0</v>
          </cell>
          <cell r="H2235">
            <v>0</v>
          </cell>
          <cell r="I2235">
            <v>0</v>
          </cell>
          <cell r="J2235">
            <v>0</v>
          </cell>
          <cell r="K2235">
            <v>0</v>
          </cell>
          <cell r="L2235" t="str">
            <v>UN</v>
          </cell>
          <cell r="M2235">
            <v>68.430000000000007</v>
          </cell>
        </row>
        <row r="2236">
          <cell r="A2236" t="str">
            <v>21.34.05</v>
          </cell>
          <cell r="B2236" t="str">
            <v>SUDECAP</v>
          </cell>
          <cell r="C2236" t="str">
            <v>TUTORAMENTO E AMARRIO PARA ARVORES</v>
          </cell>
          <cell r="D2236">
            <v>0</v>
          </cell>
          <cell r="E2236">
            <v>0</v>
          </cell>
          <cell r="F2236">
            <v>0</v>
          </cell>
          <cell r="G2236">
            <v>0</v>
          </cell>
          <cell r="H2236">
            <v>0</v>
          </cell>
          <cell r="I2236">
            <v>0</v>
          </cell>
          <cell r="J2236">
            <v>0</v>
          </cell>
          <cell r="K2236">
            <v>0</v>
          </cell>
          <cell r="L2236" t="str">
            <v>UN</v>
          </cell>
          <cell r="M2236">
            <v>19.5</v>
          </cell>
        </row>
        <row r="2237">
          <cell r="A2237" t="str">
            <v>21.40</v>
          </cell>
          <cell r="B2237" t="str">
            <v>SUDECAP</v>
          </cell>
          <cell r="C2237" t="str">
            <v>LIXEIRA</v>
          </cell>
          <cell r="D2237">
            <v>0</v>
          </cell>
          <cell r="E2237">
            <v>0</v>
          </cell>
          <cell r="F2237">
            <v>0</v>
          </cell>
          <cell r="G2237">
            <v>0</v>
          </cell>
          <cell r="H2237">
            <v>0</v>
          </cell>
          <cell r="I2237">
            <v>0</v>
          </cell>
          <cell r="J2237">
            <v>0</v>
          </cell>
          <cell r="K2237">
            <v>0</v>
          </cell>
          <cell r="L2237">
            <v>0</v>
          </cell>
          <cell r="M2237">
            <v>0</v>
          </cell>
        </row>
        <row r="2238">
          <cell r="A2238" t="str">
            <v>21.40.01</v>
          </cell>
          <cell r="B2238" t="str">
            <v>SUDECAP</v>
          </cell>
          <cell r="C2238" t="str">
            <v>TIPO 1-PLASTICA 50L C/SUPORTE METALICO-PADRAO SLU</v>
          </cell>
          <cell r="D2238">
            <v>0</v>
          </cell>
          <cell r="E2238">
            <v>0</v>
          </cell>
          <cell r="F2238">
            <v>0</v>
          </cell>
          <cell r="G2238">
            <v>0</v>
          </cell>
          <cell r="H2238">
            <v>0</v>
          </cell>
          <cell r="I2238">
            <v>0</v>
          </cell>
          <cell r="J2238">
            <v>0</v>
          </cell>
          <cell r="K2238">
            <v>0</v>
          </cell>
          <cell r="L2238" t="str">
            <v>UN</v>
          </cell>
          <cell r="M2238">
            <v>116.01</v>
          </cell>
        </row>
        <row r="2239">
          <cell r="A2239" t="str">
            <v>21.40.02</v>
          </cell>
          <cell r="B2239" t="str">
            <v>SUDECAP</v>
          </cell>
          <cell r="C2239" t="str">
            <v>TIPO 2-METALICA INDIVIDUAL BASCULAVEL CHAPA 20 35L</v>
          </cell>
          <cell r="D2239">
            <v>0</v>
          </cell>
          <cell r="E2239">
            <v>0</v>
          </cell>
          <cell r="F2239">
            <v>0</v>
          </cell>
          <cell r="G2239">
            <v>0</v>
          </cell>
          <cell r="H2239">
            <v>0</v>
          </cell>
          <cell r="I2239">
            <v>0</v>
          </cell>
          <cell r="J2239">
            <v>0</v>
          </cell>
          <cell r="K2239">
            <v>0</v>
          </cell>
          <cell r="L2239" t="str">
            <v>UN</v>
          </cell>
          <cell r="M2239">
            <v>125.99</v>
          </cell>
        </row>
        <row r="2240">
          <cell r="A2240" t="str">
            <v>21.40.03</v>
          </cell>
          <cell r="B2240" t="str">
            <v>SUDECAP</v>
          </cell>
          <cell r="C2240" t="str">
            <v>TIPO 3-PLAST. INDIVIDUAL 80L- 5080-01.P MITRA/EQUIVALENTE.</v>
          </cell>
          <cell r="D2240">
            <v>0</v>
          </cell>
          <cell r="E2240">
            <v>0</v>
          </cell>
          <cell r="F2240">
            <v>0</v>
          </cell>
          <cell r="G2240">
            <v>0</v>
          </cell>
          <cell r="H2240">
            <v>0</v>
          </cell>
          <cell r="I2240">
            <v>0</v>
          </cell>
          <cell r="J2240">
            <v>0</v>
          </cell>
          <cell r="K2240">
            <v>0</v>
          </cell>
          <cell r="L2240" t="str">
            <v>UN</v>
          </cell>
          <cell r="M2240">
            <v>217.12</v>
          </cell>
        </row>
        <row r="2241">
          <cell r="A2241" t="str">
            <v>21.40.04</v>
          </cell>
          <cell r="B2241" t="str">
            <v>SUDECAP</v>
          </cell>
          <cell r="C2241" t="str">
            <v>TIPO 4-PLAST.CONJ.C/4 80L- S5080-01.4P MITRA/EQUIVALENTE.</v>
          </cell>
          <cell r="D2241">
            <v>0</v>
          </cell>
          <cell r="E2241">
            <v>0</v>
          </cell>
          <cell r="F2241">
            <v>0</v>
          </cell>
          <cell r="G2241">
            <v>0</v>
          </cell>
          <cell r="H2241">
            <v>0</v>
          </cell>
          <cell r="I2241">
            <v>0</v>
          </cell>
          <cell r="J2241">
            <v>0</v>
          </cell>
          <cell r="K2241">
            <v>0</v>
          </cell>
          <cell r="L2241" t="str">
            <v>UN</v>
          </cell>
          <cell r="M2241">
            <v>615.75</v>
          </cell>
        </row>
        <row r="2242">
          <cell r="A2242" t="str">
            <v>21.40.05</v>
          </cell>
          <cell r="B2242" t="str">
            <v>SUDECAP</v>
          </cell>
          <cell r="C2242" t="str">
            <v>TIPO 5-METALICA INDIVIDUAL BASCULAVEL OVAL 38L</v>
          </cell>
          <cell r="D2242">
            <v>0</v>
          </cell>
          <cell r="E2242">
            <v>0</v>
          </cell>
          <cell r="F2242">
            <v>0</v>
          </cell>
          <cell r="G2242">
            <v>0</v>
          </cell>
          <cell r="H2242">
            <v>0</v>
          </cell>
          <cell r="I2242">
            <v>0</v>
          </cell>
          <cell r="J2242">
            <v>0</v>
          </cell>
          <cell r="K2242">
            <v>0</v>
          </cell>
          <cell r="L2242" t="str">
            <v>UN</v>
          </cell>
          <cell r="M2242">
            <v>146.27000000000001</v>
          </cell>
        </row>
        <row r="2243">
          <cell r="A2243" t="str">
            <v>40</v>
          </cell>
          <cell r="B2243">
            <v>0</v>
          </cell>
          <cell r="C2243" t="str">
            <v>SERVICOS AUXILIARES</v>
          </cell>
          <cell r="D2243">
            <v>0</v>
          </cell>
          <cell r="E2243">
            <v>0</v>
          </cell>
          <cell r="F2243">
            <v>0</v>
          </cell>
          <cell r="G2243">
            <v>0</v>
          </cell>
          <cell r="H2243">
            <v>0</v>
          </cell>
          <cell r="I2243">
            <v>0</v>
          </cell>
          <cell r="J2243">
            <v>0</v>
          </cell>
          <cell r="K2243">
            <v>0</v>
          </cell>
          <cell r="L2243">
            <v>0</v>
          </cell>
          <cell r="M2243">
            <v>0</v>
          </cell>
        </row>
        <row r="2244">
          <cell r="A2244" t="str">
            <v>40.05</v>
          </cell>
          <cell r="B2244" t="str">
            <v>SUDECAP</v>
          </cell>
          <cell r="C2244" t="str">
            <v>CONCRETO CIMENTO E CASCALHO - PREPARO</v>
          </cell>
          <cell r="D2244">
            <v>0</v>
          </cell>
          <cell r="E2244">
            <v>0</v>
          </cell>
          <cell r="F2244">
            <v>0</v>
          </cell>
          <cell r="G2244">
            <v>0</v>
          </cell>
          <cell r="H2244">
            <v>0</v>
          </cell>
          <cell r="I2244">
            <v>0</v>
          </cell>
          <cell r="J2244">
            <v>0</v>
          </cell>
          <cell r="K2244">
            <v>0</v>
          </cell>
          <cell r="L2244">
            <v>0</v>
          </cell>
          <cell r="M2244">
            <v>0</v>
          </cell>
        </row>
        <row r="2245">
          <cell r="A2245" t="str">
            <v>40.05.01</v>
          </cell>
          <cell r="B2245" t="str">
            <v>SUDECAP</v>
          </cell>
          <cell r="C2245" t="str">
            <v>CONCRETO CIMENTO E CASCALHO 1:6  - PREPARO</v>
          </cell>
          <cell r="D2245">
            <v>0</v>
          </cell>
          <cell r="E2245">
            <v>0</v>
          </cell>
          <cell r="F2245">
            <v>0</v>
          </cell>
          <cell r="G2245">
            <v>0</v>
          </cell>
          <cell r="H2245">
            <v>0</v>
          </cell>
          <cell r="I2245">
            <v>0</v>
          </cell>
          <cell r="J2245">
            <v>0</v>
          </cell>
          <cell r="K2245">
            <v>0</v>
          </cell>
          <cell r="L2245" t="str">
            <v>M3</v>
          </cell>
          <cell r="M2245">
            <v>218.48</v>
          </cell>
        </row>
        <row r="2246">
          <cell r="A2246" t="str">
            <v>40.05.03</v>
          </cell>
          <cell r="B2246" t="str">
            <v>SUDECAP</v>
          </cell>
          <cell r="C2246" t="str">
            <v>CONCRETO CIMENTO E CASCALHO 1:8  - PREPARO</v>
          </cell>
          <cell r="D2246">
            <v>0</v>
          </cell>
          <cell r="E2246">
            <v>0</v>
          </cell>
          <cell r="F2246">
            <v>0</v>
          </cell>
          <cell r="G2246">
            <v>0</v>
          </cell>
          <cell r="H2246">
            <v>0</v>
          </cell>
          <cell r="I2246">
            <v>0</v>
          </cell>
          <cell r="J2246">
            <v>0</v>
          </cell>
          <cell r="K2246">
            <v>0</v>
          </cell>
          <cell r="L2246" t="str">
            <v>M3</v>
          </cell>
          <cell r="M2246">
            <v>207.56</v>
          </cell>
        </row>
        <row r="2247">
          <cell r="A2247" t="str">
            <v>40.05.05</v>
          </cell>
          <cell r="B2247" t="str">
            <v>SUDECAP</v>
          </cell>
          <cell r="C2247" t="str">
            <v>CONCRETO CIMENTO E CASCALHO 1:10 - PREPARO</v>
          </cell>
          <cell r="D2247">
            <v>0</v>
          </cell>
          <cell r="E2247">
            <v>0</v>
          </cell>
          <cell r="F2247">
            <v>0</v>
          </cell>
          <cell r="G2247">
            <v>0</v>
          </cell>
          <cell r="H2247">
            <v>0</v>
          </cell>
          <cell r="I2247">
            <v>0</v>
          </cell>
          <cell r="J2247">
            <v>0</v>
          </cell>
          <cell r="K2247">
            <v>0</v>
          </cell>
          <cell r="L2247" t="str">
            <v>M3</v>
          </cell>
          <cell r="M2247">
            <v>198.56</v>
          </cell>
        </row>
        <row r="2248">
          <cell r="A2248" t="str">
            <v>40.06</v>
          </cell>
          <cell r="B2248" t="str">
            <v>SUDECAP</v>
          </cell>
          <cell r="C2248" t="str">
            <v>CONCRETO CIMENTO E CASCALHO , LANCADO EM FUNDACAO</v>
          </cell>
          <cell r="D2248">
            <v>0</v>
          </cell>
          <cell r="E2248">
            <v>0</v>
          </cell>
          <cell r="F2248">
            <v>0</v>
          </cell>
          <cell r="G2248">
            <v>0</v>
          </cell>
          <cell r="H2248">
            <v>0</v>
          </cell>
          <cell r="I2248">
            <v>0</v>
          </cell>
          <cell r="J2248">
            <v>0</v>
          </cell>
          <cell r="K2248">
            <v>0</v>
          </cell>
          <cell r="L2248">
            <v>0</v>
          </cell>
          <cell r="M2248">
            <v>0</v>
          </cell>
        </row>
        <row r="2249">
          <cell r="A2249" t="str">
            <v>40.06.01</v>
          </cell>
          <cell r="B2249" t="str">
            <v>SUDECAP</v>
          </cell>
          <cell r="C2249" t="str">
            <v>CONCRETO CIMENTO E CASCALHO 1:6, LANC. EM FUNDACAO</v>
          </cell>
          <cell r="D2249">
            <v>0</v>
          </cell>
          <cell r="E2249">
            <v>0</v>
          </cell>
          <cell r="F2249">
            <v>0</v>
          </cell>
          <cell r="G2249">
            <v>0</v>
          </cell>
          <cell r="H2249">
            <v>0</v>
          </cell>
          <cell r="I2249">
            <v>0</v>
          </cell>
          <cell r="J2249">
            <v>0</v>
          </cell>
          <cell r="K2249">
            <v>0</v>
          </cell>
          <cell r="L2249" t="str">
            <v>M3</v>
          </cell>
          <cell r="M2249">
            <v>326.99</v>
          </cell>
        </row>
        <row r="2250">
          <cell r="A2250" t="str">
            <v>40.06.03</v>
          </cell>
          <cell r="B2250" t="str">
            <v>SUDECAP</v>
          </cell>
          <cell r="C2250" t="str">
            <v>CONCRETO CIMENTO E CASCALHO 1:8, LANC. EM FUNDACAO</v>
          </cell>
          <cell r="D2250">
            <v>0</v>
          </cell>
          <cell r="E2250">
            <v>0</v>
          </cell>
          <cell r="F2250">
            <v>0</v>
          </cell>
          <cell r="G2250">
            <v>0</v>
          </cell>
          <cell r="H2250">
            <v>0</v>
          </cell>
          <cell r="I2250">
            <v>0</v>
          </cell>
          <cell r="J2250">
            <v>0</v>
          </cell>
          <cell r="K2250">
            <v>0</v>
          </cell>
          <cell r="L2250" t="str">
            <v>M3</v>
          </cell>
          <cell r="M2250">
            <v>302.57</v>
          </cell>
        </row>
        <row r="2251">
          <cell r="A2251" t="str">
            <v>40.06.05</v>
          </cell>
          <cell r="B2251" t="str">
            <v>SUDECAP</v>
          </cell>
          <cell r="C2251" t="str">
            <v>CONCRETO CIMENTO E CASCALHO 1:10,LANC. EM FUNDACAO</v>
          </cell>
          <cell r="D2251">
            <v>0</v>
          </cell>
          <cell r="E2251">
            <v>0</v>
          </cell>
          <cell r="F2251">
            <v>0</v>
          </cell>
          <cell r="G2251">
            <v>0</v>
          </cell>
          <cell r="H2251">
            <v>0</v>
          </cell>
          <cell r="I2251">
            <v>0</v>
          </cell>
          <cell r="J2251">
            <v>0</v>
          </cell>
          <cell r="K2251">
            <v>0</v>
          </cell>
          <cell r="L2251" t="str">
            <v>M3</v>
          </cell>
          <cell r="M2251">
            <v>293.57</v>
          </cell>
        </row>
        <row r="2252">
          <cell r="A2252" t="str">
            <v>40.07</v>
          </cell>
          <cell r="B2252" t="str">
            <v>SUDECAP</v>
          </cell>
          <cell r="C2252" t="str">
            <v>CONCRETO CICLOPICO LANCADO EM FUNDACAO E ARRIMO</v>
          </cell>
          <cell r="D2252">
            <v>0</v>
          </cell>
          <cell r="E2252">
            <v>0</v>
          </cell>
          <cell r="F2252">
            <v>0</v>
          </cell>
          <cell r="G2252">
            <v>0</v>
          </cell>
          <cell r="H2252">
            <v>0</v>
          </cell>
          <cell r="I2252">
            <v>0</v>
          </cell>
          <cell r="J2252">
            <v>0</v>
          </cell>
          <cell r="K2252">
            <v>0</v>
          </cell>
          <cell r="L2252">
            <v>0</v>
          </cell>
          <cell r="M2252">
            <v>0</v>
          </cell>
        </row>
        <row r="2253">
          <cell r="A2253" t="str">
            <v>40.07.01</v>
          </cell>
          <cell r="B2253" t="str">
            <v>SUDECAP</v>
          </cell>
          <cell r="C2253" t="str">
            <v>CONCRETO CICLOPICO 1:4:8 C/ 25% PEDRA, LANC. FUND.</v>
          </cell>
          <cell r="D2253">
            <v>0</v>
          </cell>
          <cell r="E2253">
            <v>0</v>
          </cell>
          <cell r="F2253">
            <v>0</v>
          </cell>
          <cell r="G2253">
            <v>0</v>
          </cell>
          <cell r="H2253">
            <v>0</v>
          </cell>
          <cell r="I2253">
            <v>0</v>
          </cell>
          <cell r="J2253">
            <v>0</v>
          </cell>
          <cell r="K2253">
            <v>0</v>
          </cell>
          <cell r="L2253" t="str">
            <v>M3</v>
          </cell>
          <cell r="M2253">
            <v>263.69</v>
          </cell>
        </row>
        <row r="2254">
          <cell r="A2254" t="str">
            <v>40.07.03</v>
          </cell>
          <cell r="B2254" t="str">
            <v>SUDECAP</v>
          </cell>
          <cell r="C2254" t="str">
            <v>CONCRETO CICLOPICO 1:4:8 C/ 30% PEDRA, LANC. FUND.</v>
          </cell>
          <cell r="D2254">
            <v>0</v>
          </cell>
          <cell r="E2254">
            <v>0</v>
          </cell>
          <cell r="F2254">
            <v>0</v>
          </cell>
          <cell r="G2254">
            <v>0</v>
          </cell>
          <cell r="H2254">
            <v>0</v>
          </cell>
          <cell r="I2254">
            <v>0</v>
          </cell>
          <cell r="J2254">
            <v>0</v>
          </cell>
          <cell r="K2254">
            <v>0</v>
          </cell>
          <cell r="L2254" t="str">
            <v>M3</v>
          </cell>
          <cell r="M2254">
            <v>256.20999999999998</v>
          </cell>
        </row>
        <row r="2255">
          <cell r="A2255" t="str">
            <v>40.07.05</v>
          </cell>
          <cell r="B2255" t="str">
            <v>SUDECAP</v>
          </cell>
          <cell r="C2255" t="str">
            <v>CONCRETO CICLOPICO 1:4:8 C/ 40% PEDRA, LANC. FUND.</v>
          </cell>
          <cell r="D2255">
            <v>0</v>
          </cell>
          <cell r="E2255">
            <v>0</v>
          </cell>
          <cell r="F2255">
            <v>0</v>
          </cell>
          <cell r="G2255">
            <v>0</v>
          </cell>
          <cell r="H2255">
            <v>0</v>
          </cell>
          <cell r="I2255">
            <v>0</v>
          </cell>
          <cell r="J2255">
            <v>0</v>
          </cell>
          <cell r="K2255">
            <v>0</v>
          </cell>
          <cell r="L2255" t="str">
            <v>M3</v>
          </cell>
          <cell r="M2255">
            <v>240.04</v>
          </cell>
        </row>
        <row r="2256">
          <cell r="A2256" t="str">
            <v>40.07.08</v>
          </cell>
          <cell r="B2256" t="str">
            <v>SUDECAP</v>
          </cell>
          <cell r="C2256" t="str">
            <v>CONCRETO CICLOPICO 1:3:6 C/ 25% PEDRA, LANC. FUND.</v>
          </cell>
          <cell r="D2256">
            <v>0</v>
          </cell>
          <cell r="E2256">
            <v>0</v>
          </cell>
          <cell r="F2256">
            <v>0</v>
          </cell>
          <cell r="G2256">
            <v>0</v>
          </cell>
          <cell r="H2256">
            <v>0</v>
          </cell>
          <cell r="I2256">
            <v>0</v>
          </cell>
          <cell r="J2256">
            <v>0</v>
          </cell>
          <cell r="K2256">
            <v>0</v>
          </cell>
          <cell r="L2256" t="str">
            <v>M3</v>
          </cell>
          <cell r="M2256">
            <v>272.13</v>
          </cell>
        </row>
        <row r="2257">
          <cell r="A2257" t="str">
            <v>40.07.10</v>
          </cell>
          <cell r="B2257" t="str">
            <v>SUDECAP</v>
          </cell>
          <cell r="C2257" t="str">
            <v>CONCRETO CICLOPICO 1:3:6 C/ 30% PEDRA, LANC. FUND.</v>
          </cell>
          <cell r="D2257">
            <v>0</v>
          </cell>
          <cell r="E2257">
            <v>0</v>
          </cell>
          <cell r="F2257">
            <v>0</v>
          </cell>
          <cell r="G2257">
            <v>0</v>
          </cell>
          <cell r="H2257">
            <v>0</v>
          </cell>
          <cell r="I2257">
            <v>0</v>
          </cell>
          <cell r="J2257">
            <v>0</v>
          </cell>
          <cell r="K2257">
            <v>0</v>
          </cell>
          <cell r="L2257" t="str">
            <v>M3</v>
          </cell>
          <cell r="M2257">
            <v>264.08999999999997</v>
          </cell>
        </row>
        <row r="2258">
          <cell r="A2258" t="str">
            <v>40.07.12</v>
          </cell>
          <cell r="B2258" t="str">
            <v>SUDECAP</v>
          </cell>
          <cell r="C2258" t="str">
            <v>CONCRETO CICLOPICO 1:3:6 C/ 40% PEDRA, LANC. FUND.</v>
          </cell>
          <cell r="D2258">
            <v>0</v>
          </cell>
          <cell r="E2258">
            <v>0</v>
          </cell>
          <cell r="F2258">
            <v>0</v>
          </cell>
          <cell r="G2258">
            <v>0</v>
          </cell>
          <cell r="H2258">
            <v>0</v>
          </cell>
          <cell r="I2258">
            <v>0</v>
          </cell>
          <cell r="J2258">
            <v>0</v>
          </cell>
          <cell r="K2258">
            <v>0</v>
          </cell>
          <cell r="L2258" t="str">
            <v>M3</v>
          </cell>
          <cell r="M2258">
            <v>246.8</v>
          </cell>
        </row>
        <row r="2259">
          <cell r="A2259" t="str">
            <v>40.08</v>
          </cell>
          <cell r="B2259" t="str">
            <v>SUDECAP</v>
          </cell>
          <cell r="C2259" t="str">
            <v>CONCRETO CONVENCIONAL BRITA 1-2 CALCAREA - PREPARO</v>
          </cell>
          <cell r="D2259">
            <v>0</v>
          </cell>
          <cell r="E2259">
            <v>0</v>
          </cell>
          <cell r="F2259">
            <v>0</v>
          </cell>
          <cell r="G2259">
            <v>0</v>
          </cell>
          <cell r="H2259">
            <v>0</v>
          </cell>
          <cell r="I2259">
            <v>0</v>
          </cell>
          <cell r="J2259">
            <v>0</v>
          </cell>
          <cell r="K2259">
            <v>0</v>
          </cell>
          <cell r="L2259">
            <v>0</v>
          </cell>
          <cell r="M2259">
            <v>0</v>
          </cell>
        </row>
        <row r="2260">
          <cell r="A2260" t="str">
            <v>40.08.05</v>
          </cell>
          <cell r="B2260" t="str">
            <v>SUDECAP</v>
          </cell>
          <cell r="C2260" t="str">
            <v>CONCRETO 1:4:8, B1-B2 CALCAREA - PREPARO</v>
          </cell>
          <cell r="D2260">
            <v>0</v>
          </cell>
          <cell r="E2260">
            <v>0</v>
          </cell>
          <cell r="F2260">
            <v>0</v>
          </cell>
          <cell r="G2260">
            <v>0</v>
          </cell>
          <cell r="H2260">
            <v>0</v>
          </cell>
          <cell r="I2260">
            <v>0</v>
          </cell>
          <cell r="J2260">
            <v>0</v>
          </cell>
          <cell r="K2260">
            <v>0</v>
          </cell>
          <cell r="L2260" t="str">
            <v>M3</v>
          </cell>
          <cell r="M2260">
            <v>208.46</v>
          </cell>
        </row>
        <row r="2261">
          <cell r="A2261" t="str">
            <v>40.08.07</v>
          </cell>
          <cell r="B2261" t="str">
            <v>SUDECAP</v>
          </cell>
          <cell r="C2261" t="str">
            <v>CONCRETO 1:3:6, B1-B2 CALCAREA - PREPARO</v>
          </cell>
          <cell r="D2261">
            <v>0</v>
          </cell>
          <cell r="E2261">
            <v>0</v>
          </cell>
          <cell r="F2261">
            <v>0</v>
          </cell>
          <cell r="G2261">
            <v>0</v>
          </cell>
          <cell r="H2261">
            <v>0</v>
          </cell>
          <cell r="I2261">
            <v>0</v>
          </cell>
          <cell r="J2261">
            <v>0</v>
          </cell>
          <cell r="K2261">
            <v>0</v>
          </cell>
          <cell r="L2261" t="str">
            <v>M3</v>
          </cell>
          <cell r="M2261">
            <v>219.72</v>
          </cell>
        </row>
        <row r="2262">
          <cell r="A2262" t="str">
            <v>40.08.09</v>
          </cell>
          <cell r="B2262" t="str">
            <v>SUDECAP</v>
          </cell>
          <cell r="C2262" t="str">
            <v>CONCRETO 1:3:5, B1-B2 CALCAREA - PREPARO</v>
          </cell>
          <cell r="D2262">
            <v>0</v>
          </cell>
          <cell r="E2262">
            <v>0</v>
          </cell>
          <cell r="F2262">
            <v>0</v>
          </cell>
          <cell r="G2262">
            <v>0</v>
          </cell>
          <cell r="H2262">
            <v>0</v>
          </cell>
          <cell r="I2262">
            <v>0</v>
          </cell>
          <cell r="J2262">
            <v>0</v>
          </cell>
          <cell r="K2262">
            <v>0</v>
          </cell>
          <cell r="L2262" t="str">
            <v>M3</v>
          </cell>
          <cell r="M2262">
            <v>230.89</v>
          </cell>
        </row>
        <row r="2263">
          <cell r="A2263" t="str">
            <v>40.08.14</v>
          </cell>
          <cell r="B2263" t="str">
            <v>SUDECAP</v>
          </cell>
          <cell r="C2263" t="str">
            <v>CONCRETO FCK &gt;=  9.0 MPa, B1-B2 CALCAREA - PREPARO</v>
          </cell>
          <cell r="D2263">
            <v>0</v>
          </cell>
          <cell r="E2263">
            <v>0</v>
          </cell>
          <cell r="F2263">
            <v>0</v>
          </cell>
          <cell r="G2263">
            <v>0</v>
          </cell>
          <cell r="H2263">
            <v>0</v>
          </cell>
          <cell r="I2263">
            <v>0</v>
          </cell>
          <cell r="J2263">
            <v>0</v>
          </cell>
          <cell r="K2263">
            <v>0</v>
          </cell>
          <cell r="L2263" t="str">
            <v>M3</v>
          </cell>
          <cell r="M2263">
            <v>235.66</v>
          </cell>
        </row>
        <row r="2264">
          <cell r="A2264" t="str">
            <v>40.08.17</v>
          </cell>
          <cell r="B2264" t="str">
            <v>SUDECAP</v>
          </cell>
          <cell r="C2264" t="str">
            <v>CONCRETO FCK &gt;= 13.5 MPa, B1-B2 CALCAREA - PREPARO</v>
          </cell>
          <cell r="D2264">
            <v>0</v>
          </cell>
          <cell r="E2264">
            <v>0</v>
          </cell>
          <cell r="F2264">
            <v>0</v>
          </cell>
          <cell r="G2264">
            <v>0</v>
          </cell>
          <cell r="H2264">
            <v>0</v>
          </cell>
          <cell r="I2264">
            <v>0</v>
          </cell>
          <cell r="J2264">
            <v>0</v>
          </cell>
          <cell r="K2264">
            <v>0</v>
          </cell>
          <cell r="L2264" t="str">
            <v>M3</v>
          </cell>
          <cell r="M2264">
            <v>251.1</v>
          </cell>
        </row>
        <row r="2265">
          <cell r="A2265" t="str">
            <v>40.08.19</v>
          </cell>
          <cell r="B2265" t="str">
            <v>SUDECAP</v>
          </cell>
          <cell r="C2265" t="str">
            <v>CONCRETO FCK &gt;= 15.0 MPa, B1-B2 CALCAREA - PREPARO</v>
          </cell>
          <cell r="D2265">
            <v>0</v>
          </cell>
          <cell r="E2265">
            <v>0</v>
          </cell>
          <cell r="F2265">
            <v>0</v>
          </cell>
          <cell r="G2265">
            <v>0</v>
          </cell>
          <cell r="H2265">
            <v>0</v>
          </cell>
          <cell r="I2265">
            <v>0</v>
          </cell>
          <cell r="J2265">
            <v>0</v>
          </cell>
          <cell r="K2265">
            <v>0</v>
          </cell>
          <cell r="L2265" t="str">
            <v>M3</v>
          </cell>
          <cell r="M2265">
            <v>257.45999999999998</v>
          </cell>
        </row>
        <row r="2266">
          <cell r="A2266" t="str">
            <v>40.08.21</v>
          </cell>
          <cell r="B2266" t="str">
            <v>SUDECAP</v>
          </cell>
          <cell r="C2266" t="str">
            <v>CONCRETO FCK &gt;= 18.0 MPa, B1-B2 CALCAREA - PREPARO</v>
          </cell>
          <cell r="D2266">
            <v>0</v>
          </cell>
          <cell r="E2266">
            <v>0</v>
          </cell>
          <cell r="F2266">
            <v>0</v>
          </cell>
          <cell r="G2266">
            <v>0</v>
          </cell>
          <cell r="H2266">
            <v>0</v>
          </cell>
          <cell r="I2266">
            <v>0</v>
          </cell>
          <cell r="J2266">
            <v>0</v>
          </cell>
          <cell r="K2266">
            <v>0</v>
          </cell>
          <cell r="L2266" t="str">
            <v>M3</v>
          </cell>
          <cell r="M2266">
            <v>263.52</v>
          </cell>
        </row>
        <row r="2267">
          <cell r="A2267" t="str">
            <v>40.08.23</v>
          </cell>
          <cell r="B2267" t="str">
            <v>SUDECAP</v>
          </cell>
          <cell r="C2267" t="str">
            <v>CONCRETO FCK &gt;= 20.0 MPa, B1-B2 CALCAREA - PREPARO</v>
          </cell>
          <cell r="D2267">
            <v>0</v>
          </cell>
          <cell r="E2267">
            <v>0</v>
          </cell>
          <cell r="F2267">
            <v>0</v>
          </cell>
          <cell r="G2267">
            <v>0</v>
          </cell>
          <cell r="H2267">
            <v>0</v>
          </cell>
          <cell r="I2267">
            <v>0</v>
          </cell>
          <cell r="J2267">
            <v>0</v>
          </cell>
          <cell r="K2267">
            <v>0</v>
          </cell>
          <cell r="L2267" t="str">
            <v>M3</v>
          </cell>
          <cell r="M2267">
            <v>268.7</v>
          </cell>
        </row>
        <row r="2268">
          <cell r="A2268" t="str">
            <v>40.08.25</v>
          </cell>
          <cell r="B2268" t="str">
            <v>SUDECAP</v>
          </cell>
          <cell r="C2268" t="str">
            <v>CONCRETO FCK &gt;= 25.0 MPa, B1-B2 CALCAREA - PREPARO</v>
          </cell>
          <cell r="D2268">
            <v>0</v>
          </cell>
          <cell r="E2268">
            <v>0</v>
          </cell>
          <cell r="F2268">
            <v>0</v>
          </cell>
          <cell r="G2268">
            <v>0</v>
          </cell>
          <cell r="H2268">
            <v>0</v>
          </cell>
          <cell r="I2268">
            <v>0</v>
          </cell>
          <cell r="J2268">
            <v>0</v>
          </cell>
          <cell r="K2268">
            <v>0</v>
          </cell>
          <cell r="L2268" t="str">
            <v>M3</v>
          </cell>
          <cell r="M2268">
            <v>280.60000000000002</v>
          </cell>
        </row>
        <row r="2269">
          <cell r="A2269" t="str">
            <v>40.09</v>
          </cell>
          <cell r="B2269" t="str">
            <v>SUDECAP</v>
          </cell>
          <cell r="C2269" t="str">
            <v>CONCRETO CONVENCIONAL B1-B2 CALC., LANC. EM FUND.</v>
          </cell>
          <cell r="D2269">
            <v>0</v>
          </cell>
          <cell r="E2269">
            <v>0</v>
          </cell>
          <cell r="F2269">
            <v>0</v>
          </cell>
          <cell r="G2269">
            <v>0</v>
          </cell>
          <cell r="H2269">
            <v>0</v>
          </cell>
          <cell r="I2269">
            <v>0</v>
          </cell>
          <cell r="J2269">
            <v>0</v>
          </cell>
          <cell r="K2269">
            <v>0</v>
          </cell>
          <cell r="L2269">
            <v>0</v>
          </cell>
          <cell r="M2269">
            <v>0</v>
          </cell>
        </row>
        <row r="2270">
          <cell r="A2270" t="str">
            <v>40.09.05</v>
          </cell>
          <cell r="B2270" t="str">
            <v>SUDECAP</v>
          </cell>
          <cell r="C2270" t="str">
            <v>CONCRETO 1:4:8, B1-B2 CALCAREA,LANCADO EM FUNDACAO</v>
          </cell>
          <cell r="D2270">
            <v>0</v>
          </cell>
          <cell r="E2270">
            <v>0</v>
          </cell>
          <cell r="F2270">
            <v>0</v>
          </cell>
          <cell r="G2270">
            <v>0</v>
          </cell>
          <cell r="H2270">
            <v>0</v>
          </cell>
          <cell r="I2270">
            <v>0</v>
          </cell>
          <cell r="J2270">
            <v>0</v>
          </cell>
          <cell r="K2270">
            <v>0</v>
          </cell>
          <cell r="L2270" t="str">
            <v>M3</v>
          </cell>
          <cell r="M2270">
            <v>303.47000000000003</v>
          </cell>
        </row>
        <row r="2271">
          <cell r="A2271" t="str">
            <v>40.09.07</v>
          </cell>
          <cell r="B2271" t="str">
            <v>SUDECAP</v>
          </cell>
          <cell r="C2271" t="str">
            <v>CONCRETO 1:3:6, B1-B2 CALCAREA,LANCADO EM FUNDACAO</v>
          </cell>
          <cell r="D2271">
            <v>0</v>
          </cell>
          <cell r="E2271">
            <v>0</v>
          </cell>
          <cell r="F2271">
            <v>0</v>
          </cell>
          <cell r="G2271">
            <v>0</v>
          </cell>
          <cell r="H2271">
            <v>0</v>
          </cell>
          <cell r="I2271">
            <v>0</v>
          </cell>
          <cell r="J2271">
            <v>0</v>
          </cell>
          <cell r="K2271">
            <v>0</v>
          </cell>
          <cell r="L2271" t="str">
            <v>M3</v>
          </cell>
          <cell r="M2271">
            <v>314.73</v>
          </cell>
        </row>
        <row r="2272">
          <cell r="A2272" t="str">
            <v>40.09.09</v>
          </cell>
          <cell r="B2272" t="str">
            <v>SUDECAP</v>
          </cell>
          <cell r="C2272" t="str">
            <v>CONCRETO 1:3:5, B1-B2 CALCAREA,LANCADO EM FUNDACAO</v>
          </cell>
          <cell r="D2272">
            <v>0</v>
          </cell>
          <cell r="E2272">
            <v>0</v>
          </cell>
          <cell r="F2272">
            <v>0</v>
          </cell>
          <cell r="G2272">
            <v>0</v>
          </cell>
          <cell r="H2272">
            <v>0</v>
          </cell>
          <cell r="I2272">
            <v>0</v>
          </cell>
          <cell r="J2272">
            <v>0</v>
          </cell>
          <cell r="K2272">
            <v>0</v>
          </cell>
          <cell r="L2272" t="str">
            <v>M3</v>
          </cell>
          <cell r="M2272">
            <v>325.89999999999998</v>
          </cell>
        </row>
        <row r="2273">
          <cell r="A2273" t="str">
            <v>40.09.14</v>
          </cell>
          <cell r="B2273" t="str">
            <v>SUDECAP</v>
          </cell>
          <cell r="C2273" t="str">
            <v>CONCRETO FCK &gt;=  9.0 MPa, B1-B2 CALC., LANC. FUND.</v>
          </cell>
          <cell r="D2273">
            <v>0</v>
          </cell>
          <cell r="E2273">
            <v>0</v>
          </cell>
          <cell r="F2273">
            <v>0</v>
          </cell>
          <cell r="G2273">
            <v>0</v>
          </cell>
          <cell r="H2273">
            <v>0</v>
          </cell>
          <cell r="I2273">
            <v>0</v>
          </cell>
          <cell r="J2273">
            <v>0</v>
          </cell>
          <cell r="K2273">
            <v>0</v>
          </cell>
          <cell r="L2273" t="str">
            <v>M3</v>
          </cell>
          <cell r="M2273">
            <v>330.67</v>
          </cell>
        </row>
        <row r="2274">
          <cell r="A2274" t="str">
            <v>40.09.17</v>
          </cell>
          <cell r="B2274" t="str">
            <v>SUDECAP</v>
          </cell>
          <cell r="C2274" t="str">
            <v>CONCRETO FCK &gt;= 13.5 MPa, B1-B2 CALC., LANC. FUND.</v>
          </cell>
          <cell r="D2274">
            <v>0</v>
          </cell>
          <cell r="E2274">
            <v>0</v>
          </cell>
          <cell r="F2274">
            <v>0</v>
          </cell>
          <cell r="G2274">
            <v>0</v>
          </cell>
          <cell r="H2274">
            <v>0</v>
          </cell>
          <cell r="I2274">
            <v>0</v>
          </cell>
          <cell r="J2274">
            <v>0</v>
          </cell>
          <cell r="K2274">
            <v>0</v>
          </cell>
          <cell r="L2274" t="str">
            <v>M3</v>
          </cell>
          <cell r="M2274">
            <v>348.03</v>
          </cell>
        </row>
        <row r="2275">
          <cell r="A2275" t="str">
            <v>40.09.19</v>
          </cell>
          <cell r="B2275" t="str">
            <v>SUDECAP</v>
          </cell>
          <cell r="C2275" t="str">
            <v>CONCRETO FCK &gt;= 15.0 MPa, B1-B2 CALC., LANC. FUND.</v>
          </cell>
          <cell r="D2275">
            <v>0</v>
          </cell>
          <cell r="E2275">
            <v>0</v>
          </cell>
          <cell r="F2275">
            <v>0</v>
          </cell>
          <cell r="G2275">
            <v>0</v>
          </cell>
          <cell r="H2275">
            <v>0</v>
          </cell>
          <cell r="I2275">
            <v>0</v>
          </cell>
          <cell r="J2275">
            <v>0</v>
          </cell>
          <cell r="K2275">
            <v>0</v>
          </cell>
          <cell r="L2275" t="str">
            <v>M3</v>
          </cell>
          <cell r="M2275">
            <v>354.39</v>
          </cell>
        </row>
        <row r="2276">
          <cell r="A2276" t="str">
            <v>40.09.21</v>
          </cell>
          <cell r="B2276" t="str">
            <v>SUDECAP</v>
          </cell>
          <cell r="C2276" t="str">
            <v>CONCRETO FCK &gt;= 18.0 MPa, B1-B2 CALC., LANC. FUND.</v>
          </cell>
          <cell r="D2276">
            <v>0</v>
          </cell>
          <cell r="E2276">
            <v>0</v>
          </cell>
          <cell r="F2276">
            <v>0</v>
          </cell>
          <cell r="G2276">
            <v>0</v>
          </cell>
          <cell r="H2276">
            <v>0</v>
          </cell>
          <cell r="I2276">
            <v>0</v>
          </cell>
          <cell r="J2276">
            <v>0</v>
          </cell>
          <cell r="K2276">
            <v>0</v>
          </cell>
          <cell r="L2276" t="str">
            <v>M3</v>
          </cell>
          <cell r="M2276">
            <v>360.45</v>
          </cell>
        </row>
        <row r="2277">
          <cell r="A2277" t="str">
            <v>40.09.23</v>
          </cell>
          <cell r="B2277" t="str">
            <v>SUDECAP</v>
          </cell>
          <cell r="C2277" t="str">
            <v>CONCRETO FCK &gt;= 20.0 MPa, B1-B2 CALC., LANC. FUND.</v>
          </cell>
          <cell r="D2277">
            <v>0</v>
          </cell>
          <cell r="E2277">
            <v>0</v>
          </cell>
          <cell r="F2277">
            <v>0</v>
          </cell>
          <cell r="G2277">
            <v>0</v>
          </cell>
          <cell r="H2277">
            <v>0</v>
          </cell>
          <cell r="I2277">
            <v>0</v>
          </cell>
          <cell r="J2277">
            <v>0</v>
          </cell>
          <cell r="K2277">
            <v>0</v>
          </cell>
          <cell r="L2277" t="str">
            <v>M3</v>
          </cell>
          <cell r="M2277">
            <v>365.63</v>
          </cell>
        </row>
        <row r="2278">
          <cell r="A2278" t="str">
            <v>40.09.25</v>
          </cell>
          <cell r="B2278" t="str">
            <v>SUDECAP</v>
          </cell>
          <cell r="C2278" t="str">
            <v>CONCRETO FCK &gt;= 25.0 MPa, B1-B2 CALC., LANC. FUND.</v>
          </cell>
          <cell r="D2278">
            <v>0</v>
          </cell>
          <cell r="E2278">
            <v>0</v>
          </cell>
          <cell r="F2278">
            <v>0</v>
          </cell>
          <cell r="G2278">
            <v>0</v>
          </cell>
          <cell r="H2278">
            <v>0</v>
          </cell>
          <cell r="I2278">
            <v>0</v>
          </cell>
          <cell r="J2278">
            <v>0</v>
          </cell>
          <cell r="K2278">
            <v>0</v>
          </cell>
          <cell r="L2278" t="str">
            <v>M3</v>
          </cell>
          <cell r="M2278">
            <v>377.53</v>
          </cell>
        </row>
        <row r="2279">
          <cell r="A2279" t="str">
            <v>40.10</v>
          </cell>
          <cell r="B2279" t="str">
            <v>SUDECAP</v>
          </cell>
          <cell r="C2279" t="str">
            <v>CONCRETO CONVENCIONAL BRITA CALC. LANC. EM ESTRUT.</v>
          </cell>
          <cell r="D2279">
            <v>0</v>
          </cell>
          <cell r="E2279">
            <v>0</v>
          </cell>
          <cell r="F2279">
            <v>0</v>
          </cell>
          <cell r="G2279">
            <v>0</v>
          </cell>
          <cell r="H2279">
            <v>0</v>
          </cell>
          <cell r="I2279">
            <v>0</v>
          </cell>
          <cell r="J2279">
            <v>0</v>
          </cell>
          <cell r="K2279">
            <v>0</v>
          </cell>
          <cell r="L2279">
            <v>0</v>
          </cell>
          <cell r="M2279">
            <v>0</v>
          </cell>
        </row>
        <row r="2280">
          <cell r="A2280" t="str">
            <v>40.10.05</v>
          </cell>
          <cell r="B2280" t="str">
            <v>SUDECAP</v>
          </cell>
          <cell r="C2280" t="str">
            <v>CONCRETO 1:4:8,B1-B2 CALCAREA,LANCADO EM ESTRUTURA</v>
          </cell>
          <cell r="D2280">
            <v>0</v>
          </cell>
          <cell r="E2280">
            <v>0</v>
          </cell>
          <cell r="F2280">
            <v>0</v>
          </cell>
          <cell r="G2280">
            <v>0</v>
          </cell>
          <cell r="H2280">
            <v>0</v>
          </cell>
          <cell r="I2280">
            <v>0</v>
          </cell>
          <cell r="J2280">
            <v>0</v>
          </cell>
          <cell r="K2280">
            <v>0</v>
          </cell>
          <cell r="L2280" t="str">
            <v>M3</v>
          </cell>
          <cell r="M2280">
            <v>332.66</v>
          </cell>
        </row>
        <row r="2281">
          <cell r="A2281" t="str">
            <v>40.10.07</v>
          </cell>
          <cell r="B2281" t="str">
            <v>SUDECAP</v>
          </cell>
          <cell r="C2281" t="str">
            <v>CONCRETO 1:3:6,B1-B2 CALCAREA,LANCADO EM ESTRUTURA</v>
          </cell>
          <cell r="D2281">
            <v>0</v>
          </cell>
          <cell r="E2281">
            <v>0</v>
          </cell>
          <cell r="F2281">
            <v>0</v>
          </cell>
          <cell r="G2281">
            <v>0</v>
          </cell>
          <cell r="H2281">
            <v>0</v>
          </cell>
          <cell r="I2281">
            <v>0</v>
          </cell>
          <cell r="J2281">
            <v>0</v>
          </cell>
          <cell r="K2281">
            <v>0</v>
          </cell>
          <cell r="L2281" t="str">
            <v>M3</v>
          </cell>
          <cell r="M2281">
            <v>343.92</v>
          </cell>
        </row>
        <row r="2282">
          <cell r="A2282" t="str">
            <v>40.10.09</v>
          </cell>
          <cell r="B2282" t="str">
            <v>SUDECAP</v>
          </cell>
          <cell r="C2282" t="str">
            <v>CONCRETO 1:3:5,B1-B2 CALCAREA,LANCADO EM ESTRUTURA</v>
          </cell>
          <cell r="D2282">
            <v>0</v>
          </cell>
          <cell r="E2282">
            <v>0</v>
          </cell>
          <cell r="F2282">
            <v>0</v>
          </cell>
          <cell r="G2282">
            <v>0</v>
          </cell>
          <cell r="H2282">
            <v>0</v>
          </cell>
          <cell r="I2282">
            <v>0</v>
          </cell>
          <cell r="J2282">
            <v>0</v>
          </cell>
          <cell r="K2282">
            <v>0</v>
          </cell>
          <cell r="L2282" t="str">
            <v>M3</v>
          </cell>
          <cell r="M2282">
            <v>355.09</v>
          </cell>
        </row>
        <row r="2283">
          <cell r="A2283" t="str">
            <v>40.10.14</v>
          </cell>
          <cell r="B2283" t="str">
            <v>SUDECAP</v>
          </cell>
          <cell r="C2283" t="str">
            <v>CONCRETO FCK &gt;=  9.0 MPa, B1-B2 CALC., LANC. ESTR.</v>
          </cell>
          <cell r="D2283">
            <v>0</v>
          </cell>
          <cell r="E2283">
            <v>0</v>
          </cell>
          <cell r="F2283">
            <v>0</v>
          </cell>
          <cell r="G2283">
            <v>0</v>
          </cell>
          <cell r="H2283">
            <v>0</v>
          </cell>
          <cell r="I2283">
            <v>0</v>
          </cell>
          <cell r="J2283">
            <v>0</v>
          </cell>
          <cell r="K2283">
            <v>0</v>
          </cell>
          <cell r="L2283" t="str">
            <v>M3</v>
          </cell>
          <cell r="M2283">
            <v>359.86</v>
          </cell>
        </row>
        <row r="2284">
          <cell r="A2284" t="str">
            <v>40.10.17</v>
          </cell>
          <cell r="B2284" t="str">
            <v>SUDECAP</v>
          </cell>
          <cell r="C2284" t="str">
            <v>CONCRETO FCK &gt;= 13.5 MPa, B1-B2 CALC., LANC. ESTR.</v>
          </cell>
          <cell r="D2284">
            <v>0</v>
          </cell>
          <cell r="E2284">
            <v>0</v>
          </cell>
          <cell r="F2284">
            <v>0</v>
          </cell>
          <cell r="G2284">
            <v>0</v>
          </cell>
          <cell r="H2284">
            <v>0</v>
          </cell>
          <cell r="I2284">
            <v>0</v>
          </cell>
          <cell r="J2284">
            <v>0</v>
          </cell>
          <cell r="K2284">
            <v>0</v>
          </cell>
          <cell r="L2284" t="str">
            <v>M3</v>
          </cell>
          <cell r="M2284">
            <v>377.22</v>
          </cell>
        </row>
        <row r="2285">
          <cell r="A2285" t="str">
            <v>40.10.19</v>
          </cell>
          <cell r="B2285" t="str">
            <v>SUDECAP</v>
          </cell>
          <cell r="C2285" t="str">
            <v>CONCRETO FCK &gt;= 15.0 MPa, B1-B2 CALC., LANC. ESTR.</v>
          </cell>
          <cell r="D2285">
            <v>0</v>
          </cell>
          <cell r="E2285">
            <v>0</v>
          </cell>
          <cell r="F2285">
            <v>0</v>
          </cell>
          <cell r="G2285">
            <v>0</v>
          </cell>
          <cell r="H2285">
            <v>0</v>
          </cell>
          <cell r="I2285">
            <v>0</v>
          </cell>
          <cell r="J2285">
            <v>0</v>
          </cell>
          <cell r="K2285">
            <v>0</v>
          </cell>
          <cell r="L2285" t="str">
            <v>M3</v>
          </cell>
          <cell r="M2285">
            <v>383.58</v>
          </cell>
        </row>
        <row r="2286">
          <cell r="A2286" t="str">
            <v>40.10.21</v>
          </cell>
          <cell r="B2286" t="str">
            <v>SUDECAP</v>
          </cell>
          <cell r="C2286" t="str">
            <v>CONCRETO FCK &gt;= 18.0 MPa, B1-B2 CALC., LANC. ESTR.</v>
          </cell>
          <cell r="D2286">
            <v>0</v>
          </cell>
          <cell r="E2286">
            <v>0</v>
          </cell>
          <cell r="F2286">
            <v>0</v>
          </cell>
          <cell r="G2286">
            <v>0</v>
          </cell>
          <cell r="H2286">
            <v>0</v>
          </cell>
          <cell r="I2286">
            <v>0</v>
          </cell>
          <cell r="J2286">
            <v>0</v>
          </cell>
          <cell r="K2286">
            <v>0</v>
          </cell>
          <cell r="L2286" t="str">
            <v>M3</v>
          </cell>
          <cell r="M2286">
            <v>389.64</v>
          </cell>
        </row>
        <row r="2287">
          <cell r="A2287" t="str">
            <v>40.10.23</v>
          </cell>
          <cell r="B2287" t="str">
            <v>SUDECAP</v>
          </cell>
          <cell r="C2287" t="str">
            <v>CONCRETO FCK &gt;= 20.0 MPa, B1-B2 CALC., LANC. ESTR.</v>
          </cell>
          <cell r="D2287">
            <v>0</v>
          </cell>
          <cell r="E2287">
            <v>0</v>
          </cell>
          <cell r="F2287">
            <v>0</v>
          </cell>
          <cell r="G2287">
            <v>0</v>
          </cell>
          <cell r="H2287">
            <v>0</v>
          </cell>
          <cell r="I2287">
            <v>0</v>
          </cell>
          <cell r="J2287">
            <v>0</v>
          </cell>
          <cell r="K2287">
            <v>0</v>
          </cell>
          <cell r="L2287" t="str">
            <v>M3</v>
          </cell>
          <cell r="M2287">
            <v>394.82</v>
          </cell>
        </row>
        <row r="2288">
          <cell r="A2288" t="str">
            <v>40.10.25</v>
          </cell>
          <cell r="B2288" t="str">
            <v>SUDECAP</v>
          </cell>
          <cell r="C2288" t="str">
            <v>CONCRETO FCK &gt;= 25.0 MPa, B1-B2 CALC., LANC. ESTR.</v>
          </cell>
          <cell r="D2288">
            <v>0</v>
          </cell>
          <cell r="E2288">
            <v>0</v>
          </cell>
          <cell r="F2288">
            <v>0</v>
          </cell>
          <cell r="G2288">
            <v>0</v>
          </cell>
          <cell r="H2288">
            <v>0</v>
          </cell>
          <cell r="I2288">
            <v>0</v>
          </cell>
          <cell r="J2288">
            <v>0</v>
          </cell>
          <cell r="K2288">
            <v>0</v>
          </cell>
          <cell r="L2288" t="str">
            <v>M3</v>
          </cell>
          <cell r="M2288">
            <v>406.72</v>
          </cell>
        </row>
        <row r="2289">
          <cell r="A2289" t="str">
            <v>40.11</v>
          </cell>
          <cell r="B2289" t="str">
            <v>SUDECAP</v>
          </cell>
          <cell r="C2289" t="str">
            <v>SOLO CIMENTO</v>
          </cell>
          <cell r="D2289">
            <v>0</v>
          </cell>
          <cell r="E2289">
            <v>0</v>
          </cell>
          <cell r="F2289">
            <v>0</v>
          </cell>
          <cell r="G2289">
            <v>0</v>
          </cell>
          <cell r="H2289">
            <v>0</v>
          </cell>
          <cell r="I2289">
            <v>0</v>
          </cell>
          <cell r="J2289">
            <v>0</v>
          </cell>
          <cell r="K2289">
            <v>0</v>
          </cell>
          <cell r="L2289">
            <v>0</v>
          </cell>
          <cell r="M2289">
            <v>0</v>
          </cell>
        </row>
        <row r="2290">
          <cell r="A2290" t="str">
            <v>40.11.01</v>
          </cell>
          <cell r="B2290" t="str">
            <v>SUDECAP</v>
          </cell>
          <cell r="C2290" t="str">
            <v>SOLO CIMENTO 1:10</v>
          </cell>
          <cell r="D2290">
            <v>0</v>
          </cell>
          <cell r="E2290">
            <v>0</v>
          </cell>
          <cell r="F2290">
            <v>0</v>
          </cell>
          <cell r="G2290">
            <v>0</v>
          </cell>
          <cell r="H2290">
            <v>0</v>
          </cell>
          <cell r="I2290">
            <v>0</v>
          </cell>
          <cell r="J2290">
            <v>0</v>
          </cell>
          <cell r="K2290">
            <v>0</v>
          </cell>
          <cell r="L2290" t="str">
            <v>M3</v>
          </cell>
          <cell r="M2290">
            <v>210.57</v>
          </cell>
        </row>
        <row r="2291">
          <cell r="A2291" t="str">
            <v>40.12</v>
          </cell>
          <cell r="B2291" t="str">
            <v>SUDECAP</v>
          </cell>
          <cell r="C2291" t="str">
            <v>CONCRETO CONVENCIONAL BRITA 1 CALCAREA - PREPARO</v>
          </cell>
          <cell r="D2291">
            <v>0</v>
          </cell>
          <cell r="E2291">
            <v>0</v>
          </cell>
          <cell r="F2291">
            <v>0</v>
          </cell>
          <cell r="G2291">
            <v>0</v>
          </cell>
          <cell r="H2291">
            <v>0</v>
          </cell>
          <cell r="I2291">
            <v>0</v>
          </cell>
          <cell r="J2291">
            <v>0</v>
          </cell>
          <cell r="K2291">
            <v>0</v>
          </cell>
          <cell r="L2291">
            <v>0</v>
          </cell>
          <cell r="M2291">
            <v>0</v>
          </cell>
        </row>
        <row r="2292">
          <cell r="A2292" t="str">
            <v>40.12.05</v>
          </cell>
          <cell r="B2292" t="str">
            <v>SUDECAP</v>
          </cell>
          <cell r="C2292" t="str">
            <v>CONCRETO 1:4:8, B1 CALCAREA - PREPARO</v>
          </cell>
          <cell r="D2292">
            <v>0</v>
          </cell>
          <cell r="E2292">
            <v>0</v>
          </cell>
          <cell r="F2292">
            <v>0</v>
          </cell>
          <cell r="G2292">
            <v>0</v>
          </cell>
          <cell r="H2292">
            <v>0</v>
          </cell>
          <cell r="I2292">
            <v>0</v>
          </cell>
          <cell r="J2292">
            <v>0</v>
          </cell>
          <cell r="K2292">
            <v>0</v>
          </cell>
          <cell r="L2292" t="str">
            <v>M3</v>
          </cell>
          <cell r="M2292">
            <v>208.46</v>
          </cell>
        </row>
        <row r="2293">
          <cell r="A2293" t="str">
            <v>40.12.07</v>
          </cell>
          <cell r="B2293" t="str">
            <v>SUDECAP</v>
          </cell>
          <cell r="C2293" t="str">
            <v>CONCRETO 1:3:6, B1 CALCAREA - PREPARO</v>
          </cell>
          <cell r="D2293">
            <v>0</v>
          </cell>
          <cell r="E2293">
            <v>0</v>
          </cell>
          <cell r="F2293">
            <v>0</v>
          </cell>
          <cell r="G2293">
            <v>0</v>
          </cell>
          <cell r="H2293">
            <v>0</v>
          </cell>
          <cell r="I2293">
            <v>0</v>
          </cell>
          <cell r="J2293">
            <v>0</v>
          </cell>
          <cell r="K2293">
            <v>0</v>
          </cell>
          <cell r="L2293" t="str">
            <v>M3</v>
          </cell>
          <cell r="M2293">
            <v>219.72</v>
          </cell>
        </row>
        <row r="2294">
          <cell r="A2294" t="str">
            <v>40.12.09</v>
          </cell>
          <cell r="B2294" t="str">
            <v>SUDECAP</v>
          </cell>
          <cell r="C2294" t="str">
            <v>CONCRETO 1:3:5, B1 CALCAREA - PREPARO</v>
          </cell>
          <cell r="D2294">
            <v>0</v>
          </cell>
          <cell r="E2294">
            <v>0</v>
          </cell>
          <cell r="F2294">
            <v>0</v>
          </cell>
          <cell r="G2294">
            <v>0</v>
          </cell>
          <cell r="H2294">
            <v>0</v>
          </cell>
          <cell r="I2294">
            <v>0</v>
          </cell>
          <cell r="J2294">
            <v>0</v>
          </cell>
          <cell r="K2294">
            <v>0</v>
          </cell>
          <cell r="L2294" t="str">
            <v>M3</v>
          </cell>
          <cell r="M2294">
            <v>230.89</v>
          </cell>
        </row>
        <row r="2295">
          <cell r="A2295" t="str">
            <v>40.12.14</v>
          </cell>
          <cell r="B2295" t="str">
            <v>SUDECAP</v>
          </cell>
          <cell r="C2295" t="str">
            <v>CONCRETO FCK &gt;=  9.0 MPa, B1 CALCAREA - PREPARO</v>
          </cell>
          <cell r="D2295">
            <v>0</v>
          </cell>
          <cell r="E2295">
            <v>0</v>
          </cell>
          <cell r="F2295">
            <v>0</v>
          </cell>
          <cell r="G2295">
            <v>0</v>
          </cell>
          <cell r="H2295">
            <v>0</v>
          </cell>
          <cell r="I2295">
            <v>0</v>
          </cell>
          <cell r="J2295">
            <v>0</v>
          </cell>
          <cell r="K2295">
            <v>0</v>
          </cell>
          <cell r="L2295" t="str">
            <v>M3</v>
          </cell>
          <cell r="M2295">
            <v>235.66</v>
          </cell>
        </row>
        <row r="2296">
          <cell r="A2296" t="str">
            <v>40.12.17</v>
          </cell>
          <cell r="B2296" t="str">
            <v>SUDECAP</v>
          </cell>
          <cell r="C2296" t="str">
            <v>CONCRETO FCK &gt;= 13.5 MPa, B1 CALCAREA - PREPARO</v>
          </cell>
          <cell r="D2296">
            <v>0</v>
          </cell>
          <cell r="E2296">
            <v>0</v>
          </cell>
          <cell r="F2296">
            <v>0</v>
          </cell>
          <cell r="G2296">
            <v>0</v>
          </cell>
          <cell r="H2296">
            <v>0</v>
          </cell>
          <cell r="I2296">
            <v>0</v>
          </cell>
          <cell r="J2296">
            <v>0</v>
          </cell>
          <cell r="K2296">
            <v>0</v>
          </cell>
          <cell r="L2296" t="str">
            <v>M3</v>
          </cell>
          <cell r="M2296">
            <v>251.1</v>
          </cell>
        </row>
        <row r="2297">
          <cell r="A2297" t="str">
            <v>40.12.19</v>
          </cell>
          <cell r="B2297" t="str">
            <v>SUDECAP</v>
          </cell>
          <cell r="C2297" t="str">
            <v>CONCRETO FCK &gt;= 15.0 MPa, B1 CALCAREA - PREPARO</v>
          </cell>
          <cell r="D2297">
            <v>0</v>
          </cell>
          <cell r="E2297">
            <v>0</v>
          </cell>
          <cell r="F2297">
            <v>0</v>
          </cell>
          <cell r="G2297">
            <v>0</v>
          </cell>
          <cell r="H2297">
            <v>0</v>
          </cell>
          <cell r="I2297">
            <v>0</v>
          </cell>
          <cell r="J2297">
            <v>0</v>
          </cell>
          <cell r="K2297">
            <v>0</v>
          </cell>
          <cell r="L2297" t="str">
            <v>M3</v>
          </cell>
          <cell r="M2297">
            <v>257.45999999999998</v>
          </cell>
        </row>
        <row r="2298">
          <cell r="A2298" t="str">
            <v>40.12.21</v>
          </cell>
          <cell r="B2298" t="str">
            <v>SUDECAP</v>
          </cell>
          <cell r="C2298" t="str">
            <v>CONCRETO FCK &gt;= 18.0 MPa, B1 CALCAREA - PREPARO</v>
          </cell>
          <cell r="D2298">
            <v>0</v>
          </cell>
          <cell r="E2298">
            <v>0</v>
          </cell>
          <cell r="F2298">
            <v>0</v>
          </cell>
          <cell r="G2298">
            <v>0</v>
          </cell>
          <cell r="H2298">
            <v>0</v>
          </cell>
          <cell r="I2298">
            <v>0</v>
          </cell>
          <cell r="J2298">
            <v>0</v>
          </cell>
          <cell r="K2298">
            <v>0</v>
          </cell>
          <cell r="L2298" t="str">
            <v>M3</v>
          </cell>
          <cell r="M2298">
            <v>263.52</v>
          </cell>
        </row>
        <row r="2299">
          <cell r="A2299" t="str">
            <v>40.12.23</v>
          </cell>
          <cell r="B2299" t="str">
            <v>SUDECAP</v>
          </cell>
          <cell r="C2299" t="str">
            <v>CONCRETO FCK &gt;= 20.0 MPa, B1 CALCAREA - PREPARO</v>
          </cell>
          <cell r="D2299">
            <v>0</v>
          </cell>
          <cell r="E2299">
            <v>0</v>
          </cell>
          <cell r="F2299">
            <v>0</v>
          </cell>
          <cell r="G2299">
            <v>0</v>
          </cell>
          <cell r="H2299">
            <v>0</v>
          </cell>
          <cell r="I2299">
            <v>0</v>
          </cell>
          <cell r="J2299">
            <v>0</v>
          </cell>
          <cell r="K2299">
            <v>0</v>
          </cell>
          <cell r="L2299" t="str">
            <v>M3</v>
          </cell>
          <cell r="M2299">
            <v>268.7</v>
          </cell>
        </row>
        <row r="2300">
          <cell r="A2300" t="str">
            <v>40.12.25</v>
          </cell>
          <cell r="B2300" t="str">
            <v>SUDECAP</v>
          </cell>
          <cell r="C2300" t="str">
            <v>CONCRETO FCK &gt;= 25.0 MPa, B1 CALCAREA - PREPARO</v>
          </cell>
          <cell r="D2300">
            <v>0</v>
          </cell>
          <cell r="E2300">
            <v>0</v>
          </cell>
          <cell r="F2300">
            <v>0</v>
          </cell>
          <cell r="G2300">
            <v>0</v>
          </cell>
          <cell r="H2300">
            <v>0</v>
          </cell>
          <cell r="I2300">
            <v>0</v>
          </cell>
          <cell r="J2300">
            <v>0</v>
          </cell>
          <cell r="K2300">
            <v>0</v>
          </cell>
          <cell r="L2300" t="str">
            <v>M3</v>
          </cell>
          <cell r="M2300">
            <v>280.60000000000002</v>
          </cell>
        </row>
        <row r="2301">
          <cell r="A2301" t="str">
            <v>40.13</v>
          </cell>
          <cell r="B2301" t="str">
            <v>SUDECAP</v>
          </cell>
          <cell r="C2301" t="str">
            <v>CONCRETO CONVENCIONAL B1 CALC.,LANCADO EM FUNDACAO</v>
          </cell>
          <cell r="D2301">
            <v>0</v>
          </cell>
          <cell r="E2301">
            <v>0</v>
          </cell>
          <cell r="F2301">
            <v>0</v>
          </cell>
          <cell r="G2301">
            <v>0</v>
          </cell>
          <cell r="H2301">
            <v>0</v>
          </cell>
          <cell r="I2301">
            <v>0</v>
          </cell>
          <cell r="J2301">
            <v>0</v>
          </cell>
          <cell r="K2301">
            <v>0</v>
          </cell>
          <cell r="L2301">
            <v>0</v>
          </cell>
          <cell r="M2301">
            <v>0</v>
          </cell>
        </row>
        <row r="2302">
          <cell r="A2302" t="str">
            <v>40.13.05</v>
          </cell>
          <cell r="B2302" t="str">
            <v>SUDECAP</v>
          </cell>
          <cell r="C2302" t="str">
            <v>CONCRETO 1:4:8, B1 CALCAREA, LANCADO EM FUNDACAO</v>
          </cell>
          <cell r="D2302">
            <v>0</v>
          </cell>
          <cell r="E2302">
            <v>0</v>
          </cell>
          <cell r="F2302">
            <v>0</v>
          </cell>
          <cell r="G2302">
            <v>0</v>
          </cell>
          <cell r="H2302">
            <v>0</v>
          </cell>
          <cell r="I2302">
            <v>0</v>
          </cell>
          <cell r="J2302">
            <v>0</v>
          </cell>
          <cell r="K2302">
            <v>0</v>
          </cell>
          <cell r="L2302" t="str">
            <v>M3</v>
          </cell>
          <cell r="M2302">
            <v>303.47000000000003</v>
          </cell>
        </row>
        <row r="2303">
          <cell r="A2303" t="str">
            <v>40.13.07</v>
          </cell>
          <cell r="B2303" t="str">
            <v>SUDECAP</v>
          </cell>
          <cell r="C2303" t="str">
            <v>CONCRETO 1:3:6, B1 CALCAREA, LANCADO EM FUNDACAO</v>
          </cell>
          <cell r="D2303">
            <v>0</v>
          </cell>
          <cell r="E2303">
            <v>0</v>
          </cell>
          <cell r="F2303">
            <v>0</v>
          </cell>
          <cell r="G2303">
            <v>0</v>
          </cell>
          <cell r="H2303">
            <v>0</v>
          </cell>
          <cell r="I2303">
            <v>0</v>
          </cell>
          <cell r="J2303">
            <v>0</v>
          </cell>
          <cell r="K2303">
            <v>0</v>
          </cell>
          <cell r="L2303" t="str">
            <v>M3</v>
          </cell>
          <cell r="M2303">
            <v>314.73</v>
          </cell>
        </row>
        <row r="2304">
          <cell r="A2304" t="str">
            <v>40.13.09</v>
          </cell>
          <cell r="B2304" t="str">
            <v>SUDECAP</v>
          </cell>
          <cell r="C2304" t="str">
            <v>CONCRETO 1:3:5, B1 CALCAREA, LANCADO EM FUNDACAO</v>
          </cell>
          <cell r="D2304">
            <v>0</v>
          </cell>
          <cell r="E2304">
            <v>0</v>
          </cell>
          <cell r="F2304">
            <v>0</v>
          </cell>
          <cell r="G2304">
            <v>0</v>
          </cell>
          <cell r="H2304">
            <v>0</v>
          </cell>
          <cell r="I2304">
            <v>0</v>
          </cell>
          <cell r="J2304">
            <v>0</v>
          </cell>
          <cell r="K2304">
            <v>0</v>
          </cell>
          <cell r="L2304" t="str">
            <v>M3</v>
          </cell>
          <cell r="M2304">
            <v>325.89999999999998</v>
          </cell>
        </row>
        <row r="2305">
          <cell r="A2305" t="str">
            <v>40.13.14</v>
          </cell>
          <cell r="B2305" t="str">
            <v>SUDECAP</v>
          </cell>
          <cell r="C2305" t="str">
            <v>CONCRETO FCK &gt;=  9.0 MPa, B1 CALC., LANC. FUNDACAO</v>
          </cell>
          <cell r="D2305">
            <v>0</v>
          </cell>
          <cell r="E2305">
            <v>0</v>
          </cell>
          <cell r="F2305">
            <v>0</v>
          </cell>
          <cell r="G2305">
            <v>0</v>
          </cell>
          <cell r="H2305">
            <v>0</v>
          </cell>
          <cell r="I2305">
            <v>0</v>
          </cell>
          <cell r="J2305">
            <v>0</v>
          </cell>
          <cell r="K2305">
            <v>0</v>
          </cell>
          <cell r="L2305" t="str">
            <v>M3</v>
          </cell>
          <cell r="M2305">
            <v>330.67</v>
          </cell>
        </row>
        <row r="2306">
          <cell r="A2306" t="str">
            <v>40.13.17</v>
          </cell>
          <cell r="B2306" t="str">
            <v>SUDECAP</v>
          </cell>
          <cell r="C2306" t="str">
            <v>CONCRETO FCK &gt;= 13.5 MPa, B1 CALC., LANC. FUNDACAO</v>
          </cell>
          <cell r="D2306">
            <v>0</v>
          </cell>
          <cell r="E2306">
            <v>0</v>
          </cell>
          <cell r="F2306">
            <v>0</v>
          </cell>
          <cell r="G2306">
            <v>0</v>
          </cell>
          <cell r="H2306">
            <v>0</v>
          </cell>
          <cell r="I2306">
            <v>0</v>
          </cell>
          <cell r="J2306">
            <v>0</v>
          </cell>
          <cell r="K2306">
            <v>0</v>
          </cell>
          <cell r="L2306" t="str">
            <v>M3</v>
          </cell>
          <cell r="M2306">
            <v>348.03</v>
          </cell>
        </row>
        <row r="2307">
          <cell r="A2307" t="str">
            <v>40.13.19</v>
          </cell>
          <cell r="B2307" t="str">
            <v>SUDECAP</v>
          </cell>
          <cell r="C2307" t="str">
            <v>CONCRETO FCK &gt;= 15.0 MPa, B1 CALC., LANC. FUNDACAO</v>
          </cell>
          <cell r="D2307">
            <v>0</v>
          </cell>
          <cell r="E2307">
            <v>0</v>
          </cell>
          <cell r="F2307">
            <v>0</v>
          </cell>
          <cell r="G2307">
            <v>0</v>
          </cell>
          <cell r="H2307">
            <v>0</v>
          </cell>
          <cell r="I2307">
            <v>0</v>
          </cell>
          <cell r="J2307">
            <v>0</v>
          </cell>
          <cell r="K2307">
            <v>0</v>
          </cell>
          <cell r="L2307" t="str">
            <v>M3</v>
          </cell>
          <cell r="M2307">
            <v>354.39</v>
          </cell>
        </row>
        <row r="2308">
          <cell r="A2308" t="str">
            <v>40.13.21</v>
          </cell>
          <cell r="B2308" t="str">
            <v>SUDECAP</v>
          </cell>
          <cell r="C2308" t="str">
            <v>CONCRETO FCK &gt;= 18.0 MPa, B1 CALC., LANC. FUNDACAO</v>
          </cell>
          <cell r="D2308">
            <v>0</v>
          </cell>
          <cell r="E2308">
            <v>0</v>
          </cell>
          <cell r="F2308">
            <v>0</v>
          </cell>
          <cell r="G2308">
            <v>0</v>
          </cell>
          <cell r="H2308">
            <v>0</v>
          </cell>
          <cell r="I2308">
            <v>0</v>
          </cell>
          <cell r="J2308">
            <v>0</v>
          </cell>
          <cell r="K2308">
            <v>0</v>
          </cell>
          <cell r="L2308" t="str">
            <v>M3</v>
          </cell>
          <cell r="M2308">
            <v>360.45</v>
          </cell>
        </row>
        <row r="2309">
          <cell r="A2309" t="str">
            <v>40.13.23</v>
          </cell>
          <cell r="B2309" t="str">
            <v>SUDECAP</v>
          </cell>
          <cell r="C2309" t="str">
            <v>CONCRETO FCK &gt;= 20.0 MPa, B1 CALC., LANC. FUNDACAO</v>
          </cell>
          <cell r="D2309">
            <v>0</v>
          </cell>
          <cell r="E2309">
            <v>0</v>
          </cell>
          <cell r="F2309">
            <v>0</v>
          </cell>
          <cell r="G2309">
            <v>0</v>
          </cell>
          <cell r="H2309">
            <v>0</v>
          </cell>
          <cell r="I2309">
            <v>0</v>
          </cell>
          <cell r="J2309">
            <v>0</v>
          </cell>
          <cell r="K2309">
            <v>0</v>
          </cell>
          <cell r="L2309" t="str">
            <v>M3</v>
          </cell>
          <cell r="M2309">
            <v>365.63</v>
          </cell>
        </row>
        <row r="2310">
          <cell r="A2310" t="str">
            <v>40.13.25</v>
          </cell>
          <cell r="B2310" t="str">
            <v>SUDECAP</v>
          </cell>
          <cell r="C2310" t="str">
            <v>CONCRETO FCK &gt;= 25.0 MPa, B1 CALC., LANC. FUNDACAO</v>
          </cell>
          <cell r="D2310">
            <v>0</v>
          </cell>
          <cell r="E2310">
            <v>0</v>
          </cell>
          <cell r="F2310">
            <v>0</v>
          </cell>
          <cell r="G2310">
            <v>0</v>
          </cell>
          <cell r="H2310">
            <v>0</v>
          </cell>
          <cell r="I2310">
            <v>0</v>
          </cell>
          <cell r="J2310">
            <v>0</v>
          </cell>
          <cell r="K2310">
            <v>0</v>
          </cell>
          <cell r="L2310" t="str">
            <v>M3</v>
          </cell>
          <cell r="M2310">
            <v>377.53</v>
          </cell>
        </row>
        <row r="2311">
          <cell r="A2311" t="str">
            <v>40.14</v>
          </cell>
          <cell r="B2311" t="str">
            <v>SUDECAP</v>
          </cell>
          <cell r="C2311" t="str">
            <v>CONCRETO CONVENCIONAL B1 CALC,LANCADO EM ESTRUTURA</v>
          </cell>
          <cell r="D2311">
            <v>0</v>
          </cell>
          <cell r="E2311">
            <v>0</v>
          </cell>
          <cell r="F2311">
            <v>0</v>
          </cell>
          <cell r="G2311">
            <v>0</v>
          </cell>
          <cell r="H2311">
            <v>0</v>
          </cell>
          <cell r="I2311">
            <v>0</v>
          </cell>
          <cell r="J2311">
            <v>0</v>
          </cell>
          <cell r="K2311">
            <v>0</v>
          </cell>
          <cell r="L2311">
            <v>0</v>
          </cell>
          <cell r="M2311">
            <v>0</v>
          </cell>
        </row>
        <row r="2312">
          <cell r="A2312" t="str">
            <v>40.14.05</v>
          </cell>
          <cell r="B2312" t="str">
            <v>SUDECAP</v>
          </cell>
          <cell r="C2312" t="str">
            <v>CONCRETO 1:4:8, B1 CALCAREA, LANCADO EM ESTRUTURA</v>
          </cell>
          <cell r="D2312">
            <v>0</v>
          </cell>
          <cell r="E2312">
            <v>0</v>
          </cell>
          <cell r="F2312">
            <v>0</v>
          </cell>
          <cell r="G2312">
            <v>0</v>
          </cell>
          <cell r="H2312">
            <v>0</v>
          </cell>
          <cell r="I2312">
            <v>0</v>
          </cell>
          <cell r="J2312">
            <v>0</v>
          </cell>
          <cell r="K2312">
            <v>0</v>
          </cell>
          <cell r="L2312" t="str">
            <v>M3</v>
          </cell>
          <cell r="M2312">
            <v>344.87</v>
          </cell>
        </row>
        <row r="2313">
          <cell r="A2313" t="str">
            <v>40.14.07</v>
          </cell>
          <cell r="B2313" t="str">
            <v>SUDECAP</v>
          </cell>
          <cell r="C2313" t="str">
            <v>CONCRETO 1:3:6, B1 CALCAREA, LANCADO EM ESTRUTURA</v>
          </cell>
          <cell r="D2313">
            <v>0</v>
          </cell>
          <cell r="E2313">
            <v>0</v>
          </cell>
          <cell r="F2313">
            <v>0</v>
          </cell>
          <cell r="G2313">
            <v>0</v>
          </cell>
          <cell r="H2313">
            <v>0</v>
          </cell>
          <cell r="I2313">
            <v>0</v>
          </cell>
          <cell r="J2313">
            <v>0</v>
          </cell>
          <cell r="K2313">
            <v>0</v>
          </cell>
          <cell r="L2313" t="str">
            <v>M3</v>
          </cell>
          <cell r="M2313">
            <v>356.13</v>
          </cell>
        </row>
        <row r="2314">
          <cell r="A2314" t="str">
            <v>40.14.09</v>
          </cell>
          <cell r="B2314" t="str">
            <v>SUDECAP</v>
          </cell>
          <cell r="C2314" t="str">
            <v>CONCRETO 1:3:5, B1 CALCAREA, LANCADO EM ESTRUTURA</v>
          </cell>
          <cell r="D2314">
            <v>0</v>
          </cell>
          <cell r="E2314">
            <v>0</v>
          </cell>
          <cell r="F2314">
            <v>0</v>
          </cell>
          <cell r="G2314">
            <v>0</v>
          </cell>
          <cell r="H2314">
            <v>0</v>
          </cell>
          <cell r="I2314">
            <v>0</v>
          </cell>
          <cell r="J2314">
            <v>0</v>
          </cell>
          <cell r="K2314">
            <v>0</v>
          </cell>
          <cell r="L2314" t="str">
            <v>M3</v>
          </cell>
          <cell r="M2314">
            <v>367.3</v>
          </cell>
        </row>
        <row r="2315">
          <cell r="A2315" t="str">
            <v>40.14.14</v>
          </cell>
          <cell r="B2315" t="str">
            <v>SUDECAP</v>
          </cell>
          <cell r="C2315" t="str">
            <v>CONCRETO FCK &gt;=  9.0 MPa, B1 CALC.,LANC. ESTRUTURA</v>
          </cell>
          <cell r="D2315">
            <v>0</v>
          </cell>
          <cell r="E2315">
            <v>0</v>
          </cell>
          <cell r="F2315">
            <v>0</v>
          </cell>
          <cell r="G2315">
            <v>0</v>
          </cell>
          <cell r="H2315">
            <v>0</v>
          </cell>
          <cell r="I2315">
            <v>0</v>
          </cell>
          <cell r="J2315">
            <v>0</v>
          </cell>
          <cell r="K2315">
            <v>0</v>
          </cell>
          <cell r="L2315" t="str">
            <v>M3</v>
          </cell>
          <cell r="M2315">
            <v>372.07</v>
          </cell>
        </row>
        <row r="2316">
          <cell r="A2316" t="str">
            <v>40.14.17</v>
          </cell>
          <cell r="B2316" t="str">
            <v>SUDECAP</v>
          </cell>
          <cell r="C2316" t="str">
            <v>CONCRETO FCK &gt;= 13.5 MPa, B1 CALC.,LANC. ESTRUTURA</v>
          </cell>
          <cell r="D2316">
            <v>0</v>
          </cell>
          <cell r="E2316">
            <v>0</v>
          </cell>
          <cell r="F2316">
            <v>0</v>
          </cell>
          <cell r="G2316">
            <v>0</v>
          </cell>
          <cell r="H2316">
            <v>0</v>
          </cell>
          <cell r="I2316">
            <v>0</v>
          </cell>
          <cell r="J2316">
            <v>0</v>
          </cell>
          <cell r="K2316">
            <v>0</v>
          </cell>
          <cell r="L2316" t="str">
            <v>M3</v>
          </cell>
          <cell r="M2316">
            <v>389.43</v>
          </cell>
        </row>
        <row r="2317">
          <cell r="A2317" t="str">
            <v>40.14.19</v>
          </cell>
          <cell r="B2317" t="str">
            <v>SUDECAP</v>
          </cell>
          <cell r="C2317" t="str">
            <v>CONCRETO FCK &gt;= 15.0 MPa, B1 CALC.,LANC. ESTRUTURA</v>
          </cell>
          <cell r="D2317">
            <v>0</v>
          </cell>
          <cell r="E2317">
            <v>0</v>
          </cell>
          <cell r="F2317">
            <v>0</v>
          </cell>
          <cell r="G2317">
            <v>0</v>
          </cell>
          <cell r="H2317">
            <v>0</v>
          </cell>
          <cell r="I2317">
            <v>0</v>
          </cell>
          <cell r="J2317">
            <v>0</v>
          </cell>
          <cell r="K2317">
            <v>0</v>
          </cell>
          <cell r="L2317" t="str">
            <v>M3</v>
          </cell>
          <cell r="M2317">
            <v>383.58</v>
          </cell>
        </row>
        <row r="2318">
          <cell r="A2318" t="str">
            <v>40.14.21</v>
          </cell>
          <cell r="B2318" t="str">
            <v>SUDECAP</v>
          </cell>
          <cell r="C2318" t="str">
            <v>CONCRETO FCK &gt;= 18.0 MPa, B1 CALC.,LANC. ESTRUTURA</v>
          </cell>
          <cell r="D2318">
            <v>0</v>
          </cell>
          <cell r="E2318">
            <v>0</v>
          </cell>
          <cell r="F2318">
            <v>0</v>
          </cell>
          <cell r="G2318">
            <v>0</v>
          </cell>
          <cell r="H2318">
            <v>0</v>
          </cell>
          <cell r="I2318">
            <v>0</v>
          </cell>
          <cell r="J2318">
            <v>0</v>
          </cell>
          <cell r="K2318">
            <v>0</v>
          </cell>
          <cell r="L2318" t="str">
            <v>M3</v>
          </cell>
          <cell r="M2318">
            <v>401.85</v>
          </cell>
        </row>
        <row r="2319">
          <cell r="A2319" t="str">
            <v>40.14.23</v>
          </cell>
          <cell r="B2319" t="str">
            <v>SUDECAP</v>
          </cell>
          <cell r="C2319" t="str">
            <v>CONCRETO FCK &gt;= 20.0 MPa, B1 CALC.,LANC. ESTRUTURA</v>
          </cell>
          <cell r="D2319">
            <v>0</v>
          </cell>
          <cell r="E2319">
            <v>0</v>
          </cell>
          <cell r="F2319">
            <v>0</v>
          </cell>
          <cell r="G2319">
            <v>0</v>
          </cell>
          <cell r="H2319">
            <v>0</v>
          </cell>
          <cell r="I2319">
            <v>0</v>
          </cell>
          <cell r="J2319">
            <v>0</v>
          </cell>
          <cell r="K2319">
            <v>0</v>
          </cell>
          <cell r="L2319" t="str">
            <v>M3</v>
          </cell>
          <cell r="M2319">
            <v>407.03</v>
          </cell>
        </row>
        <row r="2320">
          <cell r="A2320" t="str">
            <v>40.14.25</v>
          </cell>
          <cell r="B2320" t="str">
            <v>SUDECAP</v>
          </cell>
          <cell r="C2320" t="str">
            <v>CONCRETO FCK &gt;= 25.0 MPa, B1 CALC.,LANC. ESTRUTURA</v>
          </cell>
          <cell r="D2320">
            <v>0</v>
          </cell>
          <cell r="E2320">
            <v>0</v>
          </cell>
          <cell r="F2320">
            <v>0</v>
          </cell>
          <cell r="G2320">
            <v>0</v>
          </cell>
          <cell r="H2320">
            <v>0</v>
          </cell>
          <cell r="I2320">
            <v>0</v>
          </cell>
          <cell r="J2320">
            <v>0</v>
          </cell>
          <cell r="K2320">
            <v>0</v>
          </cell>
          <cell r="L2320" t="str">
            <v>M3</v>
          </cell>
          <cell r="M2320">
            <v>418.93</v>
          </cell>
        </row>
        <row r="2321">
          <cell r="A2321" t="str">
            <v>40.17</v>
          </cell>
          <cell r="B2321" t="str">
            <v>SUDECAP</v>
          </cell>
          <cell r="C2321" t="str">
            <v>CONCRETO USINADO, BRITA CALC., LANCADO EM FUNDACAO</v>
          </cell>
          <cell r="D2321">
            <v>0</v>
          </cell>
          <cell r="E2321">
            <v>0</v>
          </cell>
          <cell r="F2321">
            <v>0</v>
          </cell>
          <cell r="G2321">
            <v>0</v>
          </cell>
          <cell r="H2321">
            <v>0</v>
          </cell>
          <cell r="I2321">
            <v>0</v>
          </cell>
          <cell r="J2321">
            <v>0</v>
          </cell>
          <cell r="K2321">
            <v>0</v>
          </cell>
          <cell r="L2321">
            <v>0</v>
          </cell>
          <cell r="M2321">
            <v>0</v>
          </cell>
        </row>
        <row r="2322">
          <cell r="A2322" t="str">
            <v>40.17.29</v>
          </cell>
          <cell r="B2322" t="str">
            <v>SUDECAP</v>
          </cell>
          <cell r="C2322" t="str">
            <v>CONCRETO USIN. FCK&gt;=15.0 MPa,B1-B2 CALC.LANC.FUND.</v>
          </cell>
          <cell r="D2322">
            <v>0</v>
          </cell>
          <cell r="E2322">
            <v>0</v>
          </cell>
          <cell r="F2322">
            <v>0</v>
          </cell>
          <cell r="G2322">
            <v>0</v>
          </cell>
          <cell r="H2322">
            <v>0</v>
          </cell>
          <cell r="I2322">
            <v>0</v>
          </cell>
          <cell r="J2322">
            <v>0</v>
          </cell>
          <cell r="K2322">
            <v>0</v>
          </cell>
          <cell r="L2322" t="str">
            <v>M3</v>
          </cell>
          <cell r="M2322">
            <v>309.12</v>
          </cell>
        </row>
        <row r="2323">
          <cell r="A2323" t="str">
            <v>40.17.31</v>
          </cell>
          <cell r="B2323" t="str">
            <v>SUDECAP</v>
          </cell>
          <cell r="C2323" t="str">
            <v>CONCRETO USIN. FCK&gt;=18.0 MPa,B1-B2 CALC.LANC.FUND.</v>
          </cell>
          <cell r="D2323">
            <v>0</v>
          </cell>
          <cell r="E2323">
            <v>0</v>
          </cell>
          <cell r="F2323">
            <v>0</v>
          </cell>
          <cell r="G2323">
            <v>0</v>
          </cell>
          <cell r="H2323">
            <v>0</v>
          </cell>
          <cell r="I2323">
            <v>0</v>
          </cell>
          <cell r="J2323">
            <v>0</v>
          </cell>
          <cell r="K2323">
            <v>0</v>
          </cell>
          <cell r="L2323" t="str">
            <v>M3</v>
          </cell>
          <cell r="M2323">
            <v>313.2</v>
          </cell>
        </row>
        <row r="2324">
          <cell r="A2324" t="str">
            <v>40.17.32</v>
          </cell>
          <cell r="B2324" t="str">
            <v>SUDECAP</v>
          </cell>
          <cell r="C2324" t="str">
            <v>CONCRETO USIN. FCK&gt;=20.0 MPa,B1-B2 CALC.LANC.FUND.</v>
          </cell>
          <cell r="D2324">
            <v>0</v>
          </cell>
          <cell r="E2324">
            <v>0</v>
          </cell>
          <cell r="F2324">
            <v>0</v>
          </cell>
          <cell r="G2324">
            <v>0</v>
          </cell>
          <cell r="H2324">
            <v>0</v>
          </cell>
          <cell r="I2324">
            <v>0</v>
          </cell>
          <cell r="J2324">
            <v>0</v>
          </cell>
          <cell r="K2324">
            <v>0</v>
          </cell>
          <cell r="L2324" t="str">
            <v>M3</v>
          </cell>
          <cell r="M2324">
            <v>314.22000000000003</v>
          </cell>
        </row>
        <row r="2325">
          <cell r="A2325" t="str">
            <v>40.17.33</v>
          </cell>
          <cell r="B2325" t="str">
            <v>SUDECAP</v>
          </cell>
          <cell r="C2325" t="str">
            <v>CONCRETO USIN. FCK&gt;=25.0 MPa,B1-B2 CALC.LANC.FUND.</v>
          </cell>
          <cell r="D2325">
            <v>0</v>
          </cell>
          <cell r="E2325">
            <v>0</v>
          </cell>
          <cell r="F2325">
            <v>0</v>
          </cell>
          <cell r="G2325">
            <v>0</v>
          </cell>
          <cell r="H2325">
            <v>0</v>
          </cell>
          <cell r="I2325">
            <v>0</v>
          </cell>
          <cell r="J2325">
            <v>0</v>
          </cell>
          <cell r="K2325">
            <v>0</v>
          </cell>
          <cell r="L2325" t="str">
            <v>M3</v>
          </cell>
          <cell r="M2325">
            <v>324.42</v>
          </cell>
        </row>
        <row r="2326">
          <cell r="A2326" t="str">
            <v>40.17.35</v>
          </cell>
          <cell r="B2326" t="str">
            <v>SUDECAP</v>
          </cell>
          <cell r="C2326" t="str">
            <v>CONCRETO USIN. FCK&gt;=30.0 MPa,B1-B2 CALC.LANC.FUND.</v>
          </cell>
          <cell r="D2326">
            <v>0</v>
          </cell>
          <cell r="E2326">
            <v>0</v>
          </cell>
          <cell r="F2326">
            <v>0</v>
          </cell>
          <cell r="G2326">
            <v>0</v>
          </cell>
          <cell r="H2326">
            <v>0</v>
          </cell>
          <cell r="I2326">
            <v>0</v>
          </cell>
          <cell r="J2326">
            <v>0</v>
          </cell>
          <cell r="K2326">
            <v>0</v>
          </cell>
          <cell r="L2326" t="str">
            <v>M3</v>
          </cell>
          <cell r="M2326">
            <v>329.52</v>
          </cell>
        </row>
        <row r="2327">
          <cell r="A2327" t="str">
            <v>40.17.46</v>
          </cell>
          <cell r="B2327" t="str">
            <v>SUDECAP</v>
          </cell>
          <cell r="C2327" t="str">
            <v>CONCRETO USIN.BOMB. FCK&gt;=15.0 MPa, CALC.LANC.FUND.</v>
          </cell>
          <cell r="D2327">
            <v>0</v>
          </cell>
          <cell r="E2327">
            <v>0</v>
          </cell>
          <cell r="F2327">
            <v>0</v>
          </cell>
          <cell r="G2327">
            <v>0</v>
          </cell>
          <cell r="H2327">
            <v>0</v>
          </cell>
          <cell r="I2327">
            <v>0</v>
          </cell>
          <cell r="J2327">
            <v>0</v>
          </cell>
          <cell r="K2327">
            <v>0</v>
          </cell>
          <cell r="L2327" t="str">
            <v>M3</v>
          </cell>
          <cell r="M2327">
            <v>305.35000000000002</v>
          </cell>
        </row>
        <row r="2328">
          <cell r="A2328" t="str">
            <v>40.17.49</v>
          </cell>
          <cell r="B2328" t="str">
            <v>SUDECAP</v>
          </cell>
          <cell r="C2328" t="str">
            <v>CONCRETO USIN.BOMB. FCK&gt;=20.0 MPa, CALC.LANC.FUND.</v>
          </cell>
          <cell r="D2328">
            <v>0</v>
          </cell>
          <cell r="E2328">
            <v>0</v>
          </cell>
          <cell r="F2328">
            <v>0</v>
          </cell>
          <cell r="G2328">
            <v>0</v>
          </cell>
          <cell r="H2328">
            <v>0</v>
          </cell>
          <cell r="I2328">
            <v>0</v>
          </cell>
          <cell r="J2328">
            <v>0</v>
          </cell>
          <cell r="K2328">
            <v>0</v>
          </cell>
          <cell r="L2328" t="str">
            <v>M3</v>
          </cell>
          <cell r="M2328">
            <v>344.32</v>
          </cell>
        </row>
        <row r="2329">
          <cell r="A2329" t="str">
            <v>40.17.50</v>
          </cell>
          <cell r="B2329" t="str">
            <v>SUDECAP</v>
          </cell>
          <cell r="C2329" t="str">
            <v>CONCRETO USIN.BOMB. FCK&gt;=25.0 MPa, CALC.LANC.FUND.</v>
          </cell>
          <cell r="D2329">
            <v>0</v>
          </cell>
          <cell r="E2329">
            <v>0</v>
          </cell>
          <cell r="F2329">
            <v>0</v>
          </cell>
          <cell r="G2329">
            <v>0</v>
          </cell>
          <cell r="H2329">
            <v>0</v>
          </cell>
          <cell r="I2329">
            <v>0</v>
          </cell>
          <cell r="J2329">
            <v>0</v>
          </cell>
          <cell r="K2329">
            <v>0</v>
          </cell>
          <cell r="L2329" t="str">
            <v>M3</v>
          </cell>
          <cell r="M2329">
            <v>356.55</v>
          </cell>
        </row>
        <row r="2330">
          <cell r="A2330" t="str">
            <v>40.17.52</v>
          </cell>
          <cell r="B2330" t="str">
            <v>SUDECAP</v>
          </cell>
          <cell r="C2330" t="str">
            <v>CONCRETO USIN.BOMB. FCK&gt;=30.0 MPa, CALC.LANC.FUND.</v>
          </cell>
          <cell r="D2330">
            <v>0</v>
          </cell>
          <cell r="E2330">
            <v>0</v>
          </cell>
          <cell r="F2330">
            <v>0</v>
          </cell>
          <cell r="G2330">
            <v>0</v>
          </cell>
          <cell r="H2330">
            <v>0</v>
          </cell>
          <cell r="I2330">
            <v>0</v>
          </cell>
          <cell r="J2330">
            <v>0</v>
          </cell>
          <cell r="K2330">
            <v>0</v>
          </cell>
          <cell r="L2330" t="str">
            <v>M3</v>
          </cell>
          <cell r="M2330">
            <v>366.75</v>
          </cell>
        </row>
        <row r="2331">
          <cell r="A2331" t="str">
            <v>40.18</v>
          </cell>
          <cell r="B2331" t="str">
            <v>SUDECAP</v>
          </cell>
          <cell r="C2331" t="str">
            <v>CONCRETO USINADO, BRITA CALC.,LANCADO EM ESTRUTURA</v>
          </cell>
          <cell r="D2331">
            <v>0</v>
          </cell>
          <cell r="E2331">
            <v>0</v>
          </cell>
          <cell r="F2331">
            <v>0</v>
          </cell>
          <cell r="G2331">
            <v>0</v>
          </cell>
          <cell r="H2331">
            <v>0</v>
          </cell>
          <cell r="I2331">
            <v>0</v>
          </cell>
          <cell r="J2331">
            <v>0</v>
          </cell>
          <cell r="K2331">
            <v>0</v>
          </cell>
          <cell r="L2331">
            <v>0</v>
          </cell>
          <cell r="M2331">
            <v>0</v>
          </cell>
        </row>
        <row r="2332">
          <cell r="A2332" t="str">
            <v>40.18.32</v>
          </cell>
          <cell r="B2332" t="str">
            <v>SUDECAP</v>
          </cell>
          <cell r="C2332" t="str">
            <v>CONCRETO USIN. FCK&gt;=20.0 MPa,B1-B2 CALC.LANC.ESTR.</v>
          </cell>
          <cell r="D2332">
            <v>0</v>
          </cell>
          <cell r="E2332">
            <v>0</v>
          </cell>
          <cell r="F2332">
            <v>0</v>
          </cell>
          <cell r="G2332">
            <v>0</v>
          </cell>
          <cell r="H2332">
            <v>0</v>
          </cell>
          <cell r="I2332">
            <v>0</v>
          </cell>
          <cell r="J2332">
            <v>0</v>
          </cell>
          <cell r="K2332">
            <v>0</v>
          </cell>
          <cell r="L2332" t="str">
            <v>M3</v>
          </cell>
          <cell r="M2332">
            <v>343.41</v>
          </cell>
        </row>
        <row r="2333">
          <cell r="A2333" t="str">
            <v>40.18.33</v>
          </cell>
          <cell r="B2333" t="str">
            <v>SUDECAP</v>
          </cell>
          <cell r="C2333" t="str">
            <v>CONCRETO USIN. FCK&gt;=25.0 MPa,B1-B2 CALC.LANC.ESTR.</v>
          </cell>
          <cell r="D2333">
            <v>0</v>
          </cell>
          <cell r="E2333">
            <v>0</v>
          </cell>
          <cell r="F2333">
            <v>0</v>
          </cell>
          <cell r="G2333">
            <v>0</v>
          </cell>
          <cell r="H2333">
            <v>0</v>
          </cell>
          <cell r="I2333">
            <v>0</v>
          </cell>
          <cell r="J2333">
            <v>0</v>
          </cell>
          <cell r="K2333">
            <v>0</v>
          </cell>
          <cell r="L2333" t="str">
            <v>M3</v>
          </cell>
          <cell r="M2333">
            <v>353.61</v>
          </cell>
        </row>
        <row r="2334">
          <cell r="A2334" t="str">
            <v>40.18.35</v>
          </cell>
          <cell r="B2334" t="str">
            <v>SUDECAP</v>
          </cell>
          <cell r="C2334" t="str">
            <v>CONCRETO USIN. FCK&gt;=30.0 MPa,B1-B2 CALC.LANC.ESTR.</v>
          </cell>
          <cell r="D2334">
            <v>0</v>
          </cell>
          <cell r="E2334">
            <v>0</v>
          </cell>
          <cell r="F2334">
            <v>0</v>
          </cell>
          <cell r="G2334">
            <v>0</v>
          </cell>
          <cell r="H2334">
            <v>0</v>
          </cell>
          <cell r="I2334">
            <v>0</v>
          </cell>
          <cell r="J2334">
            <v>0</v>
          </cell>
          <cell r="K2334">
            <v>0</v>
          </cell>
          <cell r="L2334" t="str">
            <v>M3</v>
          </cell>
          <cell r="M2334">
            <v>358.71</v>
          </cell>
        </row>
        <row r="2335">
          <cell r="A2335" t="str">
            <v>40.18.46</v>
          </cell>
          <cell r="B2335" t="str">
            <v>SUDECAP</v>
          </cell>
          <cell r="C2335" t="str">
            <v>CONCRETO USIN.BOMB. FCK&gt;=15.0 MPa, CALC.LANC.ESTR.</v>
          </cell>
          <cell r="D2335">
            <v>0</v>
          </cell>
          <cell r="E2335">
            <v>0</v>
          </cell>
          <cell r="F2335">
            <v>0</v>
          </cell>
          <cell r="G2335">
            <v>0</v>
          </cell>
          <cell r="H2335">
            <v>0</v>
          </cell>
          <cell r="I2335">
            <v>0</v>
          </cell>
          <cell r="J2335">
            <v>0</v>
          </cell>
          <cell r="K2335">
            <v>0</v>
          </cell>
          <cell r="L2335" t="str">
            <v>M3</v>
          </cell>
          <cell r="M2335">
            <v>305.35000000000002</v>
          </cell>
        </row>
        <row r="2336">
          <cell r="A2336" t="str">
            <v>40.18.49</v>
          </cell>
          <cell r="B2336" t="str">
            <v>SUDECAP</v>
          </cell>
          <cell r="C2336" t="str">
            <v>CONCRETO USIN.BOMB. FCK&gt;=20.0 MPa, CALC.LANC.ESTR.</v>
          </cell>
          <cell r="D2336">
            <v>0</v>
          </cell>
          <cell r="E2336">
            <v>0</v>
          </cell>
          <cell r="F2336">
            <v>0</v>
          </cell>
          <cell r="G2336">
            <v>0</v>
          </cell>
          <cell r="H2336">
            <v>0</v>
          </cell>
          <cell r="I2336">
            <v>0</v>
          </cell>
          <cell r="J2336">
            <v>0</v>
          </cell>
          <cell r="K2336">
            <v>0</v>
          </cell>
          <cell r="L2336" t="str">
            <v>M3</v>
          </cell>
          <cell r="M2336">
            <v>344.32</v>
          </cell>
        </row>
        <row r="2337">
          <cell r="A2337" t="str">
            <v>40.18.50</v>
          </cell>
          <cell r="B2337" t="str">
            <v>SUDECAP</v>
          </cell>
          <cell r="C2337" t="str">
            <v>CONCRETO USIN.BOMB. FCK&gt;=25.0 MPa, CALC.LANC.ESTR.</v>
          </cell>
          <cell r="D2337">
            <v>0</v>
          </cell>
          <cell r="E2337">
            <v>0</v>
          </cell>
          <cell r="F2337">
            <v>0</v>
          </cell>
          <cell r="G2337">
            <v>0</v>
          </cell>
          <cell r="H2337">
            <v>0</v>
          </cell>
          <cell r="I2337">
            <v>0</v>
          </cell>
          <cell r="J2337">
            <v>0</v>
          </cell>
          <cell r="K2337">
            <v>0</v>
          </cell>
          <cell r="L2337" t="str">
            <v>M3</v>
          </cell>
          <cell r="M2337">
            <v>356.55</v>
          </cell>
        </row>
        <row r="2338">
          <cell r="A2338" t="str">
            <v>40.18.52</v>
          </cell>
          <cell r="B2338" t="str">
            <v>SUDECAP</v>
          </cell>
          <cell r="C2338" t="str">
            <v>CONCRETO USIN.BOMB. FCK&gt;=30.0 MPa, CALC.LANC.ESTR.</v>
          </cell>
          <cell r="D2338">
            <v>0</v>
          </cell>
          <cell r="E2338">
            <v>0</v>
          </cell>
          <cell r="F2338">
            <v>0</v>
          </cell>
          <cell r="G2338">
            <v>0</v>
          </cell>
          <cell r="H2338">
            <v>0</v>
          </cell>
          <cell r="I2338">
            <v>0</v>
          </cell>
          <cell r="J2338">
            <v>0</v>
          </cell>
          <cell r="K2338">
            <v>0</v>
          </cell>
          <cell r="L2338" t="str">
            <v>M3</v>
          </cell>
          <cell r="M2338">
            <v>366.75</v>
          </cell>
        </row>
        <row r="2339">
          <cell r="A2339" t="str">
            <v>40.19</v>
          </cell>
          <cell r="B2339" t="str">
            <v>SUDECAP</v>
          </cell>
          <cell r="C2339" t="str">
            <v>CONCRETO ESTRUTURAL, FORN. APLICACAO E ADENSAMENTO</v>
          </cell>
          <cell r="D2339">
            <v>0</v>
          </cell>
          <cell r="E2339">
            <v>0</v>
          </cell>
          <cell r="F2339">
            <v>0</v>
          </cell>
          <cell r="G2339">
            <v>0</v>
          </cell>
          <cell r="H2339">
            <v>0</v>
          </cell>
          <cell r="I2339">
            <v>0</v>
          </cell>
          <cell r="J2339">
            <v>0</v>
          </cell>
          <cell r="K2339">
            <v>0</v>
          </cell>
          <cell r="L2339">
            <v>0</v>
          </cell>
          <cell r="M2339">
            <v>0</v>
          </cell>
        </row>
        <row r="2340">
          <cell r="A2340" t="str">
            <v>40.19.01</v>
          </cell>
          <cell r="B2340" t="str">
            <v>SUDECAP</v>
          </cell>
          <cell r="C2340" t="str">
            <v>FCK&gt;=25 MPA, USINADO</v>
          </cell>
          <cell r="D2340">
            <v>0</v>
          </cell>
          <cell r="E2340">
            <v>0</v>
          </cell>
          <cell r="F2340">
            <v>0</v>
          </cell>
          <cell r="G2340">
            <v>0</v>
          </cell>
          <cell r="H2340">
            <v>0</v>
          </cell>
          <cell r="I2340">
            <v>0</v>
          </cell>
          <cell r="J2340">
            <v>0</v>
          </cell>
          <cell r="K2340">
            <v>0</v>
          </cell>
          <cell r="L2340" t="str">
            <v>M3</v>
          </cell>
          <cell r="M2340">
            <v>319.72000000000003</v>
          </cell>
        </row>
        <row r="2341">
          <cell r="A2341" t="str">
            <v>40.20</v>
          </cell>
          <cell r="B2341" t="str">
            <v>SUDECAP</v>
          </cell>
          <cell r="C2341" t="str">
            <v>FORMA E ESCORAMENTO</v>
          </cell>
          <cell r="D2341">
            <v>0</v>
          </cell>
          <cell r="E2341">
            <v>0</v>
          </cell>
          <cell r="F2341">
            <v>0</v>
          </cell>
          <cell r="G2341">
            <v>0</v>
          </cell>
          <cell r="H2341">
            <v>0</v>
          </cell>
          <cell r="I2341">
            <v>0</v>
          </cell>
          <cell r="J2341">
            <v>0</v>
          </cell>
          <cell r="K2341">
            <v>0</v>
          </cell>
          <cell r="L2341">
            <v>0</v>
          </cell>
          <cell r="M2341">
            <v>0</v>
          </cell>
        </row>
        <row r="2342">
          <cell r="A2342" t="str">
            <v>40.20.05</v>
          </cell>
          <cell r="B2342" t="str">
            <v>SUDECAP</v>
          </cell>
          <cell r="C2342" t="str">
            <v>FORMA DE TABUA DE PINHO DE 3a. TIPO B (3 APROV.)</v>
          </cell>
          <cell r="D2342">
            <v>0</v>
          </cell>
          <cell r="E2342">
            <v>0</v>
          </cell>
          <cell r="F2342">
            <v>0</v>
          </cell>
          <cell r="G2342">
            <v>0</v>
          </cell>
          <cell r="H2342">
            <v>0</v>
          </cell>
          <cell r="I2342">
            <v>0</v>
          </cell>
          <cell r="J2342">
            <v>0</v>
          </cell>
          <cell r="K2342">
            <v>0</v>
          </cell>
          <cell r="L2342" t="str">
            <v>M2</v>
          </cell>
          <cell r="M2342">
            <v>50.82</v>
          </cell>
        </row>
        <row r="2343">
          <cell r="A2343" t="str">
            <v>40.20.07</v>
          </cell>
          <cell r="B2343" t="str">
            <v>SUDECAP</v>
          </cell>
          <cell r="C2343" t="str">
            <v>FORMA DE TABUA DE PINHO DE 3a. TIPO C (5 APROV.)</v>
          </cell>
          <cell r="D2343">
            <v>0</v>
          </cell>
          <cell r="E2343">
            <v>0</v>
          </cell>
          <cell r="F2343">
            <v>0</v>
          </cell>
          <cell r="G2343">
            <v>0</v>
          </cell>
          <cell r="H2343">
            <v>0</v>
          </cell>
          <cell r="I2343">
            <v>0</v>
          </cell>
          <cell r="J2343">
            <v>0</v>
          </cell>
          <cell r="K2343">
            <v>0</v>
          </cell>
          <cell r="L2343" t="str">
            <v>M2</v>
          </cell>
          <cell r="M2343">
            <v>49.19</v>
          </cell>
        </row>
        <row r="2344">
          <cell r="A2344" t="str">
            <v>40.20.11</v>
          </cell>
          <cell r="B2344" t="str">
            <v>SUDECAP</v>
          </cell>
          <cell r="C2344" t="str">
            <v>FORMA DE TABUA DE PINHO DE 3a. TIPO E (P/ BERCO)</v>
          </cell>
          <cell r="D2344">
            <v>0</v>
          </cell>
          <cell r="E2344">
            <v>0</v>
          </cell>
          <cell r="F2344">
            <v>0</v>
          </cell>
          <cell r="G2344">
            <v>0</v>
          </cell>
          <cell r="H2344">
            <v>0</v>
          </cell>
          <cell r="I2344">
            <v>0</v>
          </cell>
          <cell r="J2344">
            <v>0</v>
          </cell>
          <cell r="K2344">
            <v>0</v>
          </cell>
          <cell r="L2344" t="str">
            <v>M2</v>
          </cell>
          <cell r="M2344">
            <v>17.14</v>
          </cell>
        </row>
        <row r="2345">
          <cell r="A2345" t="str">
            <v>40.20.15</v>
          </cell>
          <cell r="B2345" t="str">
            <v>SUDECAP</v>
          </cell>
          <cell r="C2345" t="str">
            <v>FORMA DE COMPENSADO RESINADO E=12MM TIPO B (3 APR)</v>
          </cell>
          <cell r="D2345">
            <v>0</v>
          </cell>
          <cell r="E2345">
            <v>0</v>
          </cell>
          <cell r="F2345">
            <v>0</v>
          </cell>
          <cell r="G2345">
            <v>0</v>
          </cell>
          <cell r="H2345">
            <v>0</v>
          </cell>
          <cell r="I2345">
            <v>0</v>
          </cell>
          <cell r="J2345">
            <v>0</v>
          </cell>
          <cell r="K2345">
            <v>0</v>
          </cell>
          <cell r="L2345" t="str">
            <v>M2</v>
          </cell>
          <cell r="M2345">
            <v>52.44</v>
          </cell>
        </row>
        <row r="2346">
          <cell r="A2346" t="str">
            <v>40.20.17</v>
          </cell>
          <cell r="B2346" t="str">
            <v>SUDECAP</v>
          </cell>
          <cell r="C2346" t="str">
            <v>FORMA DE COMPENSADO RESINADO E=12MM TIPO C (5 APR)</v>
          </cell>
          <cell r="D2346">
            <v>0</v>
          </cell>
          <cell r="E2346">
            <v>0</v>
          </cell>
          <cell r="F2346">
            <v>0</v>
          </cell>
          <cell r="G2346">
            <v>0</v>
          </cell>
          <cell r="H2346">
            <v>0</v>
          </cell>
          <cell r="I2346">
            <v>0</v>
          </cell>
          <cell r="J2346">
            <v>0</v>
          </cell>
          <cell r="K2346">
            <v>0</v>
          </cell>
          <cell r="L2346" t="str">
            <v>M2</v>
          </cell>
          <cell r="M2346">
            <v>50.21</v>
          </cell>
        </row>
        <row r="2347">
          <cell r="A2347" t="str">
            <v>40.20.25</v>
          </cell>
          <cell r="B2347" t="str">
            <v>SUDECAP</v>
          </cell>
          <cell r="C2347" t="str">
            <v>FORMA DE COMPENSADO RESINADO E=20MM TIPO E (5 APR)</v>
          </cell>
          <cell r="D2347">
            <v>0</v>
          </cell>
          <cell r="E2347">
            <v>0</v>
          </cell>
          <cell r="F2347">
            <v>0</v>
          </cell>
          <cell r="G2347">
            <v>0</v>
          </cell>
          <cell r="H2347">
            <v>0</v>
          </cell>
          <cell r="I2347">
            <v>0</v>
          </cell>
          <cell r="J2347">
            <v>0</v>
          </cell>
          <cell r="K2347">
            <v>0</v>
          </cell>
          <cell r="L2347" t="str">
            <v>M2</v>
          </cell>
          <cell r="M2347">
            <v>54.31</v>
          </cell>
        </row>
        <row r="2348">
          <cell r="A2348" t="str">
            <v>40.20.27</v>
          </cell>
          <cell r="B2348" t="str">
            <v>SUDECAP</v>
          </cell>
          <cell r="C2348" t="str">
            <v>FORMA DE COMPENSADO RESINADO E=20MM TIPO F (7 APR)</v>
          </cell>
          <cell r="D2348">
            <v>0</v>
          </cell>
          <cell r="E2348">
            <v>0</v>
          </cell>
          <cell r="F2348">
            <v>0</v>
          </cell>
          <cell r="G2348">
            <v>0</v>
          </cell>
          <cell r="H2348">
            <v>0</v>
          </cell>
          <cell r="I2348">
            <v>0</v>
          </cell>
          <cell r="J2348">
            <v>0</v>
          </cell>
          <cell r="K2348">
            <v>0</v>
          </cell>
          <cell r="L2348" t="str">
            <v>M2</v>
          </cell>
          <cell r="M2348">
            <v>52.52</v>
          </cell>
        </row>
        <row r="2349">
          <cell r="A2349" t="str">
            <v>40.20.80</v>
          </cell>
          <cell r="B2349" t="str">
            <v>SUDECAP</v>
          </cell>
          <cell r="C2349" t="str">
            <v>ESCORAMENTO DESCONTINUO TIPO A (MADEIRA 6 A 10CM)</v>
          </cell>
          <cell r="D2349">
            <v>0</v>
          </cell>
          <cell r="E2349">
            <v>0</v>
          </cell>
          <cell r="F2349">
            <v>0</v>
          </cell>
          <cell r="G2349">
            <v>0</v>
          </cell>
          <cell r="H2349">
            <v>0</v>
          </cell>
          <cell r="I2349">
            <v>0</v>
          </cell>
          <cell r="J2349">
            <v>0</v>
          </cell>
          <cell r="K2349">
            <v>0</v>
          </cell>
          <cell r="L2349" t="str">
            <v>M2</v>
          </cell>
          <cell r="M2349">
            <v>10.24</v>
          </cell>
        </row>
        <row r="2350">
          <cell r="A2350" t="str">
            <v>40.20.81</v>
          </cell>
          <cell r="B2350" t="str">
            <v>SUDECAP</v>
          </cell>
          <cell r="C2350" t="str">
            <v>ESCORAMENTO DESCONTINUIO TIPO B-MADEIRA 11 A 15CM</v>
          </cell>
          <cell r="D2350">
            <v>0</v>
          </cell>
          <cell r="E2350">
            <v>0</v>
          </cell>
          <cell r="F2350">
            <v>0</v>
          </cell>
          <cell r="G2350">
            <v>0</v>
          </cell>
          <cell r="H2350">
            <v>0</v>
          </cell>
          <cell r="I2350">
            <v>0</v>
          </cell>
          <cell r="J2350">
            <v>0</v>
          </cell>
          <cell r="K2350">
            <v>0</v>
          </cell>
          <cell r="L2350" t="str">
            <v>M2</v>
          </cell>
          <cell r="M2350">
            <v>24.4</v>
          </cell>
        </row>
        <row r="2351">
          <cell r="A2351" t="str">
            <v>40.20.82</v>
          </cell>
          <cell r="B2351" t="str">
            <v>SUDECAP</v>
          </cell>
          <cell r="C2351" t="str">
            <v>ESCORAMENTO CONTINUO TIPO A</v>
          </cell>
          <cell r="D2351">
            <v>0</v>
          </cell>
          <cell r="E2351">
            <v>0</v>
          </cell>
          <cell r="F2351">
            <v>0</v>
          </cell>
          <cell r="G2351">
            <v>0</v>
          </cell>
          <cell r="H2351">
            <v>0</v>
          </cell>
          <cell r="I2351">
            <v>0</v>
          </cell>
          <cell r="J2351">
            <v>0</v>
          </cell>
          <cell r="K2351">
            <v>0</v>
          </cell>
          <cell r="L2351" t="str">
            <v>M2</v>
          </cell>
          <cell r="M2351">
            <v>70.760000000000005</v>
          </cell>
        </row>
        <row r="2352">
          <cell r="A2352" t="str">
            <v>40.20.83</v>
          </cell>
          <cell r="B2352" t="str">
            <v>SUDECAP</v>
          </cell>
          <cell r="C2352" t="str">
            <v>ESCORAMENTO CONTINUO TIPO B</v>
          </cell>
          <cell r="D2352">
            <v>0</v>
          </cell>
          <cell r="E2352">
            <v>0</v>
          </cell>
          <cell r="F2352">
            <v>0</v>
          </cell>
          <cell r="G2352">
            <v>0</v>
          </cell>
          <cell r="H2352">
            <v>0</v>
          </cell>
          <cell r="I2352">
            <v>0</v>
          </cell>
          <cell r="J2352">
            <v>0</v>
          </cell>
          <cell r="K2352">
            <v>0</v>
          </cell>
          <cell r="L2352" t="str">
            <v>M2</v>
          </cell>
          <cell r="M2352">
            <v>92.52</v>
          </cell>
        </row>
        <row r="2353">
          <cell r="A2353" t="str">
            <v>40.22</v>
          </cell>
          <cell r="B2353" t="str">
            <v>SUDECAP</v>
          </cell>
          <cell r="C2353" t="str">
            <v>ACO</v>
          </cell>
          <cell r="D2353">
            <v>0</v>
          </cell>
          <cell r="E2353">
            <v>0</v>
          </cell>
          <cell r="F2353">
            <v>0</v>
          </cell>
          <cell r="G2353">
            <v>0</v>
          </cell>
          <cell r="H2353">
            <v>0</v>
          </cell>
          <cell r="I2353">
            <v>0</v>
          </cell>
          <cell r="J2353">
            <v>0</v>
          </cell>
          <cell r="K2353">
            <v>0</v>
          </cell>
          <cell r="L2353">
            <v>0</v>
          </cell>
          <cell r="M2353">
            <v>0</v>
          </cell>
        </row>
        <row r="2354">
          <cell r="A2354" t="str">
            <v>40.22.05</v>
          </cell>
          <cell r="B2354" t="str">
            <v>SUDECAP</v>
          </cell>
          <cell r="C2354" t="str">
            <v>ACO CA-25 - DEGRAUS</v>
          </cell>
          <cell r="D2354">
            <v>0</v>
          </cell>
          <cell r="E2354">
            <v>0</v>
          </cell>
          <cell r="F2354">
            <v>0</v>
          </cell>
          <cell r="G2354">
            <v>0</v>
          </cell>
          <cell r="H2354">
            <v>0</v>
          </cell>
          <cell r="I2354">
            <v>0</v>
          </cell>
          <cell r="J2354">
            <v>0</v>
          </cell>
          <cell r="K2354">
            <v>0</v>
          </cell>
          <cell r="L2354" t="str">
            <v>KG</v>
          </cell>
          <cell r="M2354">
            <v>7.6</v>
          </cell>
        </row>
        <row r="2355">
          <cell r="A2355" t="str">
            <v>40.22.10</v>
          </cell>
          <cell r="B2355" t="str">
            <v>SUDECAP</v>
          </cell>
          <cell r="C2355" t="str">
            <v>ACO CA-50, D&lt;= 12.7MM - CORTE,DOBRAMENTO,COLOCACAO</v>
          </cell>
          <cell r="D2355">
            <v>0</v>
          </cell>
          <cell r="E2355">
            <v>0</v>
          </cell>
          <cell r="F2355">
            <v>0</v>
          </cell>
          <cell r="G2355">
            <v>0</v>
          </cell>
          <cell r="H2355">
            <v>0</v>
          </cell>
          <cell r="I2355">
            <v>0</v>
          </cell>
          <cell r="J2355">
            <v>0</v>
          </cell>
          <cell r="K2355">
            <v>0</v>
          </cell>
          <cell r="L2355" t="str">
            <v>KG</v>
          </cell>
          <cell r="M2355">
            <v>6.91</v>
          </cell>
        </row>
        <row r="2356">
          <cell r="A2356" t="str">
            <v>40.22.12</v>
          </cell>
          <cell r="B2356" t="str">
            <v>SUDECAP</v>
          </cell>
          <cell r="C2356" t="str">
            <v>ACO CA-50, D &gt; 12.7MM - CORTE,DOBRAMENTO,COLOCACAO</v>
          </cell>
          <cell r="D2356">
            <v>0</v>
          </cell>
          <cell r="E2356">
            <v>0</v>
          </cell>
          <cell r="F2356">
            <v>0</v>
          </cell>
          <cell r="G2356">
            <v>0</v>
          </cell>
          <cell r="H2356">
            <v>0</v>
          </cell>
          <cell r="I2356">
            <v>0</v>
          </cell>
          <cell r="J2356">
            <v>0</v>
          </cell>
          <cell r="K2356">
            <v>0</v>
          </cell>
          <cell r="L2356" t="str">
            <v>KG</v>
          </cell>
          <cell r="M2356">
            <v>7.81</v>
          </cell>
        </row>
        <row r="2357">
          <cell r="A2357" t="str">
            <v>40.22.20</v>
          </cell>
          <cell r="B2357" t="str">
            <v>SUDECAP</v>
          </cell>
          <cell r="C2357" t="str">
            <v>ACO CA-60 - CORTE, DOBRAMENTO E COLOCACAO</v>
          </cell>
          <cell r="D2357">
            <v>0</v>
          </cell>
          <cell r="E2357">
            <v>0</v>
          </cell>
          <cell r="F2357">
            <v>0</v>
          </cell>
          <cell r="G2357">
            <v>0</v>
          </cell>
          <cell r="H2357">
            <v>0</v>
          </cell>
          <cell r="I2357">
            <v>0</v>
          </cell>
          <cell r="J2357">
            <v>0</v>
          </cell>
          <cell r="K2357">
            <v>0</v>
          </cell>
          <cell r="L2357" t="str">
            <v>KG</v>
          </cell>
          <cell r="M2357">
            <v>9.4</v>
          </cell>
        </row>
        <row r="2358">
          <cell r="A2358" t="str">
            <v>40.22.30</v>
          </cell>
          <cell r="B2358" t="str">
            <v>SUDECAP</v>
          </cell>
          <cell r="C2358" t="str">
            <v>ACO CA-50  E CA-60 - CORTE, DOBRAMENTO E COLOCACAO</v>
          </cell>
          <cell r="D2358">
            <v>0</v>
          </cell>
          <cell r="E2358">
            <v>0</v>
          </cell>
          <cell r="F2358">
            <v>0</v>
          </cell>
          <cell r="G2358">
            <v>0</v>
          </cell>
          <cell r="H2358">
            <v>0</v>
          </cell>
          <cell r="I2358">
            <v>0</v>
          </cell>
          <cell r="J2358">
            <v>0</v>
          </cell>
          <cell r="K2358">
            <v>0</v>
          </cell>
          <cell r="L2358" t="str">
            <v>KG</v>
          </cell>
          <cell r="M2358">
            <v>7.41</v>
          </cell>
        </row>
        <row r="2359">
          <cell r="A2359" t="str">
            <v>40.24</v>
          </cell>
          <cell r="B2359" t="str">
            <v>SUDECAP</v>
          </cell>
          <cell r="C2359" t="str">
            <v>ARGAMASSA DE CIMENTO E AREIA - PREPARO</v>
          </cell>
          <cell r="D2359">
            <v>0</v>
          </cell>
          <cell r="E2359">
            <v>0</v>
          </cell>
          <cell r="F2359">
            <v>0</v>
          </cell>
          <cell r="G2359">
            <v>0</v>
          </cell>
          <cell r="H2359">
            <v>0</v>
          </cell>
          <cell r="I2359">
            <v>0</v>
          </cell>
          <cell r="J2359">
            <v>0</v>
          </cell>
          <cell r="K2359">
            <v>0</v>
          </cell>
          <cell r="L2359">
            <v>0</v>
          </cell>
          <cell r="M2359">
            <v>0</v>
          </cell>
        </row>
        <row r="2360">
          <cell r="A2360" t="str">
            <v>40.24.11</v>
          </cell>
          <cell r="B2360" t="str">
            <v>SUDECAP</v>
          </cell>
          <cell r="C2360" t="str">
            <v>ARGAMASSA DE CIMENTO E AREIA 1:1</v>
          </cell>
          <cell r="D2360">
            <v>0</v>
          </cell>
          <cell r="E2360">
            <v>0</v>
          </cell>
          <cell r="F2360">
            <v>0</v>
          </cell>
          <cell r="G2360">
            <v>0</v>
          </cell>
          <cell r="H2360">
            <v>0</v>
          </cell>
          <cell r="I2360">
            <v>0</v>
          </cell>
          <cell r="J2360">
            <v>0</v>
          </cell>
          <cell r="K2360">
            <v>0</v>
          </cell>
          <cell r="L2360" t="str">
            <v>M3</v>
          </cell>
          <cell r="M2360">
            <v>437.3</v>
          </cell>
        </row>
        <row r="2361">
          <cell r="A2361" t="str">
            <v>40.24.13</v>
          </cell>
          <cell r="B2361" t="str">
            <v>SUDECAP</v>
          </cell>
          <cell r="C2361" t="str">
            <v>ARGAMASSA DE CIMENTO E AREIA 1:2</v>
          </cell>
          <cell r="D2361">
            <v>0</v>
          </cell>
          <cell r="E2361">
            <v>0</v>
          </cell>
          <cell r="F2361">
            <v>0</v>
          </cell>
          <cell r="G2361">
            <v>0</v>
          </cell>
          <cell r="H2361">
            <v>0</v>
          </cell>
          <cell r="I2361">
            <v>0</v>
          </cell>
          <cell r="J2361">
            <v>0</v>
          </cell>
          <cell r="K2361">
            <v>0</v>
          </cell>
          <cell r="L2361" t="str">
            <v>M3</v>
          </cell>
          <cell r="M2361">
            <v>353.3</v>
          </cell>
        </row>
        <row r="2362">
          <cell r="A2362" t="str">
            <v>40.24.15</v>
          </cell>
          <cell r="B2362" t="str">
            <v>SUDECAP</v>
          </cell>
          <cell r="C2362" t="str">
            <v>ARGAMASSA DE CIMENTO E AREIA 1:3</v>
          </cell>
          <cell r="D2362">
            <v>0</v>
          </cell>
          <cell r="E2362">
            <v>0</v>
          </cell>
          <cell r="F2362">
            <v>0</v>
          </cell>
          <cell r="G2362">
            <v>0</v>
          </cell>
          <cell r="H2362">
            <v>0</v>
          </cell>
          <cell r="I2362">
            <v>0</v>
          </cell>
          <cell r="J2362">
            <v>0</v>
          </cell>
          <cell r="K2362">
            <v>0</v>
          </cell>
          <cell r="L2362" t="str">
            <v>M3</v>
          </cell>
          <cell r="M2362">
            <v>294.8</v>
          </cell>
        </row>
        <row r="2363">
          <cell r="A2363" t="str">
            <v>40.24.17</v>
          </cell>
          <cell r="B2363" t="str">
            <v>SUDECAP</v>
          </cell>
          <cell r="C2363" t="str">
            <v>ARGAMASSA DE CIMENTO E AREIA 1:4</v>
          </cell>
          <cell r="D2363">
            <v>0</v>
          </cell>
          <cell r="E2363">
            <v>0</v>
          </cell>
          <cell r="F2363">
            <v>0</v>
          </cell>
          <cell r="G2363">
            <v>0</v>
          </cell>
          <cell r="H2363">
            <v>0</v>
          </cell>
          <cell r="I2363">
            <v>0</v>
          </cell>
          <cell r="J2363">
            <v>0</v>
          </cell>
          <cell r="K2363">
            <v>0</v>
          </cell>
          <cell r="L2363" t="str">
            <v>M3</v>
          </cell>
          <cell r="M2363">
            <v>272.8</v>
          </cell>
        </row>
        <row r="2364">
          <cell r="A2364" t="str">
            <v>40.24.19</v>
          </cell>
          <cell r="B2364" t="str">
            <v>SUDECAP</v>
          </cell>
          <cell r="C2364" t="str">
            <v>ARGAMASSA DE CIMENTO E AREIA 1:5</v>
          </cell>
          <cell r="D2364">
            <v>0</v>
          </cell>
          <cell r="E2364">
            <v>0</v>
          </cell>
          <cell r="F2364">
            <v>0</v>
          </cell>
          <cell r="G2364">
            <v>0</v>
          </cell>
          <cell r="H2364">
            <v>0</v>
          </cell>
          <cell r="I2364">
            <v>0</v>
          </cell>
          <cell r="J2364">
            <v>0</v>
          </cell>
          <cell r="K2364">
            <v>0</v>
          </cell>
          <cell r="L2364" t="str">
            <v>M3</v>
          </cell>
          <cell r="M2364">
            <v>255.8</v>
          </cell>
        </row>
        <row r="2365">
          <cell r="A2365" t="str">
            <v>40.24.21</v>
          </cell>
          <cell r="B2365" t="str">
            <v>SUDECAP</v>
          </cell>
          <cell r="C2365" t="str">
            <v>ARGAMASSA DE CIMENTO E AREIA 1:6</v>
          </cell>
          <cell r="D2365">
            <v>0</v>
          </cell>
          <cell r="E2365">
            <v>0</v>
          </cell>
          <cell r="F2365">
            <v>0</v>
          </cell>
          <cell r="G2365">
            <v>0</v>
          </cell>
          <cell r="H2365">
            <v>0</v>
          </cell>
          <cell r="I2365">
            <v>0</v>
          </cell>
          <cell r="J2365">
            <v>0</v>
          </cell>
          <cell r="K2365">
            <v>0</v>
          </cell>
          <cell r="L2365" t="str">
            <v>M3</v>
          </cell>
          <cell r="M2365">
            <v>243.8</v>
          </cell>
        </row>
        <row r="2366">
          <cell r="A2366" t="str">
            <v>40.24.23</v>
          </cell>
          <cell r="B2366" t="str">
            <v>SUDECAP</v>
          </cell>
          <cell r="C2366" t="str">
            <v>ARGAMASSA DE CIMENTO E AREIA 1:7</v>
          </cell>
          <cell r="D2366">
            <v>0</v>
          </cell>
          <cell r="E2366">
            <v>0</v>
          </cell>
          <cell r="F2366">
            <v>0</v>
          </cell>
          <cell r="G2366">
            <v>0</v>
          </cell>
          <cell r="H2366">
            <v>0</v>
          </cell>
          <cell r="I2366">
            <v>0</v>
          </cell>
          <cell r="J2366">
            <v>0</v>
          </cell>
          <cell r="K2366">
            <v>0</v>
          </cell>
          <cell r="L2366" t="str">
            <v>M3</v>
          </cell>
          <cell r="M2366">
            <v>224.09</v>
          </cell>
        </row>
        <row r="2367">
          <cell r="A2367" t="str">
            <v>40.24.25</v>
          </cell>
          <cell r="B2367" t="str">
            <v>SUDECAP</v>
          </cell>
          <cell r="C2367" t="str">
            <v>ARGAMASSA DE CIMENTO E AREIA 1:8</v>
          </cell>
          <cell r="D2367">
            <v>0</v>
          </cell>
          <cell r="E2367">
            <v>0</v>
          </cell>
          <cell r="F2367">
            <v>0</v>
          </cell>
          <cell r="G2367">
            <v>0</v>
          </cell>
          <cell r="H2367">
            <v>0</v>
          </cell>
          <cell r="I2367">
            <v>0</v>
          </cell>
          <cell r="J2367">
            <v>0</v>
          </cell>
          <cell r="K2367">
            <v>0</v>
          </cell>
          <cell r="L2367" t="str">
            <v>M3</v>
          </cell>
          <cell r="M2367">
            <v>212.39</v>
          </cell>
        </row>
        <row r="2368">
          <cell r="A2368" t="str">
            <v>40.26</v>
          </cell>
          <cell r="B2368" t="str">
            <v>SUDECAP</v>
          </cell>
          <cell r="C2368" t="str">
            <v>ARGAMASSA DE CIMENTO, AREIA E PEDRISCO - PREPARO</v>
          </cell>
          <cell r="D2368">
            <v>0</v>
          </cell>
          <cell r="E2368">
            <v>0</v>
          </cell>
          <cell r="F2368">
            <v>0</v>
          </cell>
          <cell r="G2368">
            <v>0</v>
          </cell>
          <cell r="H2368">
            <v>0</v>
          </cell>
          <cell r="I2368">
            <v>0</v>
          </cell>
          <cell r="J2368">
            <v>0</v>
          </cell>
          <cell r="K2368">
            <v>0</v>
          </cell>
          <cell r="L2368">
            <v>0</v>
          </cell>
          <cell r="M2368">
            <v>0</v>
          </cell>
        </row>
        <row r="2369">
          <cell r="A2369" t="str">
            <v>40.26.05</v>
          </cell>
          <cell r="B2369" t="str">
            <v>SUDECAP</v>
          </cell>
          <cell r="C2369" t="str">
            <v>ARGAMASSA DE CIMENTO, AREIA E PEDRISCO 1:2:2</v>
          </cell>
          <cell r="D2369">
            <v>0</v>
          </cell>
          <cell r="E2369">
            <v>0</v>
          </cell>
          <cell r="F2369">
            <v>0</v>
          </cell>
          <cell r="G2369">
            <v>0</v>
          </cell>
          <cell r="H2369">
            <v>0</v>
          </cell>
          <cell r="I2369">
            <v>0</v>
          </cell>
          <cell r="J2369">
            <v>0</v>
          </cell>
          <cell r="K2369">
            <v>0</v>
          </cell>
          <cell r="L2369" t="str">
            <v>M3</v>
          </cell>
          <cell r="M2369">
            <v>300.19</v>
          </cell>
        </row>
        <row r="2370">
          <cell r="A2370" t="str">
            <v>40.30</v>
          </cell>
          <cell r="B2370" t="str">
            <v>SUDECAP</v>
          </cell>
          <cell r="C2370" t="str">
            <v>ALVENARIA</v>
          </cell>
          <cell r="D2370">
            <v>0</v>
          </cell>
          <cell r="E2370">
            <v>0</v>
          </cell>
          <cell r="F2370">
            <v>0</v>
          </cell>
          <cell r="G2370">
            <v>0</v>
          </cell>
          <cell r="H2370">
            <v>0</v>
          </cell>
          <cell r="I2370">
            <v>0</v>
          </cell>
          <cell r="J2370">
            <v>0</v>
          </cell>
          <cell r="K2370">
            <v>0</v>
          </cell>
          <cell r="L2370">
            <v>0</v>
          </cell>
          <cell r="M2370">
            <v>0</v>
          </cell>
        </row>
        <row r="2371">
          <cell r="A2371" t="str">
            <v>40.30.05</v>
          </cell>
          <cell r="B2371" t="str">
            <v>SUDECAP</v>
          </cell>
          <cell r="C2371" t="str">
            <v>ALVENARIA TIJOLO MACICO REQ., E =  5CM, A REVESTIR</v>
          </cell>
          <cell r="D2371">
            <v>0</v>
          </cell>
          <cell r="E2371">
            <v>0</v>
          </cell>
          <cell r="F2371">
            <v>0</v>
          </cell>
          <cell r="G2371">
            <v>0</v>
          </cell>
          <cell r="H2371">
            <v>0</v>
          </cell>
          <cell r="I2371">
            <v>0</v>
          </cell>
          <cell r="J2371">
            <v>0</v>
          </cell>
          <cell r="K2371">
            <v>0</v>
          </cell>
          <cell r="L2371" t="str">
            <v>M2</v>
          </cell>
          <cell r="M2371">
            <v>49.28</v>
          </cell>
        </row>
        <row r="2372">
          <cell r="A2372" t="str">
            <v>40.30.06</v>
          </cell>
          <cell r="B2372" t="str">
            <v>SUDECAP</v>
          </cell>
          <cell r="C2372" t="str">
            <v>ALVENARIA TIJOLO MACICO REQ., E = 10CM, A REVESTIR</v>
          </cell>
          <cell r="D2372">
            <v>0</v>
          </cell>
          <cell r="E2372">
            <v>0</v>
          </cell>
          <cell r="F2372">
            <v>0</v>
          </cell>
          <cell r="G2372">
            <v>0</v>
          </cell>
          <cell r="H2372">
            <v>0</v>
          </cell>
          <cell r="I2372">
            <v>0</v>
          </cell>
          <cell r="J2372">
            <v>0</v>
          </cell>
          <cell r="K2372">
            <v>0</v>
          </cell>
          <cell r="L2372" t="str">
            <v>M2</v>
          </cell>
          <cell r="M2372">
            <v>89.72</v>
          </cell>
        </row>
        <row r="2373">
          <cell r="A2373" t="str">
            <v>40.30.07</v>
          </cell>
          <cell r="B2373" t="str">
            <v>SUDECAP</v>
          </cell>
          <cell r="C2373" t="str">
            <v>ALVENARIA TIJOLO MACICO REQ., E = 20CM, A REVESTIR</v>
          </cell>
          <cell r="D2373">
            <v>0</v>
          </cell>
          <cell r="E2373">
            <v>0</v>
          </cell>
          <cell r="F2373">
            <v>0</v>
          </cell>
          <cell r="G2373">
            <v>0</v>
          </cell>
          <cell r="H2373">
            <v>0</v>
          </cell>
          <cell r="I2373">
            <v>0</v>
          </cell>
          <cell r="J2373">
            <v>0</v>
          </cell>
          <cell r="K2373">
            <v>0</v>
          </cell>
          <cell r="L2373" t="str">
            <v>M2</v>
          </cell>
          <cell r="M2373">
            <v>159.21</v>
          </cell>
        </row>
        <row r="2374">
          <cell r="A2374" t="str">
            <v>40.30.10</v>
          </cell>
          <cell r="B2374" t="str">
            <v>SUDECAP</v>
          </cell>
          <cell r="C2374" t="str">
            <v>ALVENARIA TIJOLO MACICO REQ., E =  5CM, APARENTE</v>
          </cell>
          <cell r="D2374">
            <v>0</v>
          </cell>
          <cell r="E2374">
            <v>0</v>
          </cell>
          <cell r="F2374">
            <v>0</v>
          </cell>
          <cell r="G2374">
            <v>0</v>
          </cell>
          <cell r="H2374">
            <v>0</v>
          </cell>
          <cell r="I2374">
            <v>0</v>
          </cell>
          <cell r="J2374">
            <v>0</v>
          </cell>
          <cell r="K2374">
            <v>0</v>
          </cell>
          <cell r="L2374" t="str">
            <v>M2</v>
          </cell>
          <cell r="M2374">
            <v>52.2</v>
          </cell>
        </row>
        <row r="2375">
          <cell r="A2375" t="str">
            <v>40.30.11</v>
          </cell>
          <cell r="B2375" t="str">
            <v>SUDECAP</v>
          </cell>
          <cell r="C2375" t="str">
            <v>ALVENARIA TIJOLO MACICO REQ., E = 10CM, APARENTE</v>
          </cell>
          <cell r="D2375">
            <v>0</v>
          </cell>
          <cell r="E2375">
            <v>0</v>
          </cell>
          <cell r="F2375">
            <v>0</v>
          </cell>
          <cell r="G2375">
            <v>0</v>
          </cell>
          <cell r="H2375">
            <v>0</v>
          </cell>
          <cell r="I2375">
            <v>0</v>
          </cell>
          <cell r="J2375">
            <v>0</v>
          </cell>
          <cell r="K2375">
            <v>0</v>
          </cell>
          <cell r="L2375" t="str">
            <v>M2</v>
          </cell>
          <cell r="M2375">
            <v>95.55</v>
          </cell>
        </row>
        <row r="2376">
          <cell r="A2376" t="str">
            <v>40.30.12</v>
          </cell>
          <cell r="B2376" t="str">
            <v>SUDECAP</v>
          </cell>
          <cell r="C2376" t="str">
            <v>ALVENARIA TIJOLO MACICO REQ., E = 20CM, APARENTE</v>
          </cell>
          <cell r="D2376">
            <v>0</v>
          </cell>
          <cell r="E2376">
            <v>0</v>
          </cell>
          <cell r="F2376">
            <v>0</v>
          </cell>
          <cell r="G2376">
            <v>0</v>
          </cell>
          <cell r="H2376">
            <v>0</v>
          </cell>
          <cell r="I2376">
            <v>0</v>
          </cell>
          <cell r="J2376">
            <v>0</v>
          </cell>
          <cell r="K2376">
            <v>0</v>
          </cell>
          <cell r="L2376" t="str">
            <v>M2</v>
          </cell>
          <cell r="M2376">
            <v>166.51</v>
          </cell>
        </row>
        <row r="2377">
          <cell r="A2377" t="str">
            <v>40.30.20</v>
          </cell>
          <cell r="B2377" t="str">
            <v>SUDECAP</v>
          </cell>
          <cell r="C2377" t="str">
            <v>ALVENARIA TIJOLO FURADO, E = 10CM, A REVESTIR</v>
          </cell>
          <cell r="D2377">
            <v>0</v>
          </cell>
          <cell r="E2377">
            <v>0</v>
          </cell>
          <cell r="F2377">
            <v>0</v>
          </cell>
          <cell r="G2377">
            <v>0</v>
          </cell>
          <cell r="H2377">
            <v>0</v>
          </cell>
          <cell r="I2377">
            <v>0</v>
          </cell>
          <cell r="J2377">
            <v>0</v>
          </cell>
          <cell r="K2377">
            <v>0</v>
          </cell>
          <cell r="L2377" t="str">
            <v>M2</v>
          </cell>
          <cell r="M2377">
            <v>35.65</v>
          </cell>
        </row>
        <row r="2378">
          <cell r="A2378" t="str">
            <v>40.30.21</v>
          </cell>
          <cell r="B2378" t="str">
            <v>SUDECAP</v>
          </cell>
          <cell r="C2378" t="str">
            <v>ALVENARIA TIJOLO FURADO, E = 15CM, A REVESTIR</v>
          </cell>
          <cell r="D2378">
            <v>0</v>
          </cell>
          <cell r="E2378">
            <v>0</v>
          </cell>
          <cell r="F2378">
            <v>0</v>
          </cell>
          <cell r="G2378">
            <v>0</v>
          </cell>
          <cell r="H2378">
            <v>0</v>
          </cell>
          <cell r="I2378">
            <v>0</v>
          </cell>
          <cell r="J2378">
            <v>0</v>
          </cell>
          <cell r="K2378">
            <v>0</v>
          </cell>
          <cell r="L2378" t="str">
            <v>M2</v>
          </cell>
          <cell r="M2378">
            <v>47.02</v>
          </cell>
        </row>
        <row r="2379">
          <cell r="A2379" t="str">
            <v>40.30.22</v>
          </cell>
          <cell r="B2379" t="str">
            <v>SUDECAP</v>
          </cell>
          <cell r="C2379" t="str">
            <v>ALVENARIA TIJOLO FURADO, E = 20CM, A REVESTIR</v>
          </cell>
          <cell r="D2379">
            <v>0</v>
          </cell>
          <cell r="E2379">
            <v>0</v>
          </cell>
          <cell r="F2379">
            <v>0</v>
          </cell>
          <cell r="G2379">
            <v>0</v>
          </cell>
          <cell r="H2379">
            <v>0</v>
          </cell>
          <cell r="I2379">
            <v>0</v>
          </cell>
          <cell r="J2379">
            <v>0</v>
          </cell>
          <cell r="K2379">
            <v>0</v>
          </cell>
          <cell r="L2379" t="str">
            <v>M2</v>
          </cell>
          <cell r="M2379">
            <v>55.24</v>
          </cell>
        </row>
        <row r="2380">
          <cell r="A2380" t="str">
            <v>40.30.30</v>
          </cell>
          <cell r="B2380" t="str">
            <v>SUDECAP</v>
          </cell>
          <cell r="C2380" t="str">
            <v>ALVENARIA BLOCO DE CONCRETO, E = 10CM, A REVESTIR</v>
          </cell>
          <cell r="D2380">
            <v>0</v>
          </cell>
          <cell r="E2380">
            <v>0</v>
          </cell>
          <cell r="F2380">
            <v>0</v>
          </cell>
          <cell r="G2380">
            <v>0</v>
          </cell>
          <cell r="H2380">
            <v>0</v>
          </cell>
          <cell r="I2380">
            <v>0</v>
          </cell>
          <cell r="J2380">
            <v>0</v>
          </cell>
          <cell r="K2380">
            <v>0</v>
          </cell>
          <cell r="L2380" t="str">
            <v>M2</v>
          </cell>
          <cell r="M2380">
            <v>36.46</v>
          </cell>
        </row>
        <row r="2381">
          <cell r="A2381" t="str">
            <v>40.30.31</v>
          </cell>
          <cell r="B2381" t="str">
            <v>SUDECAP</v>
          </cell>
          <cell r="C2381" t="str">
            <v>ALVENARIA BLOCO DE CONCRETO, E = 15CM, A REVESTIR</v>
          </cell>
          <cell r="D2381">
            <v>0</v>
          </cell>
          <cell r="E2381">
            <v>0</v>
          </cell>
          <cell r="F2381">
            <v>0</v>
          </cell>
          <cell r="G2381">
            <v>0</v>
          </cell>
          <cell r="H2381">
            <v>0</v>
          </cell>
          <cell r="I2381">
            <v>0</v>
          </cell>
          <cell r="J2381">
            <v>0</v>
          </cell>
          <cell r="K2381">
            <v>0</v>
          </cell>
          <cell r="L2381" t="str">
            <v>M2</v>
          </cell>
          <cell r="M2381">
            <v>40.79</v>
          </cell>
        </row>
        <row r="2382">
          <cell r="A2382" t="str">
            <v>40.30.32</v>
          </cell>
          <cell r="B2382" t="str">
            <v>SUDECAP</v>
          </cell>
          <cell r="C2382" t="str">
            <v>ALVENARIA BLOCO DE CONCRETO, E = 20CM, A REVESTIR</v>
          </cell>
          <cell r="D2382">
            <v>0</v>
          </cell>
          <cell r="E2382">
            <v>0</v>
          </cell>
          <cell r="F2382">
            <v>0</v>
          </cell>
          <cell r="G2382">
            <v>0</v>
          </cell>
          <cell r="H2382">
            <v>0</v>
          </cell>
          <cell r="I2382">
            <v>0</v>
          </cell>
          <cell r="J2382">
            <v>0</v>
          </cell>
          <cell r="K2382">
            <v>0</v>
          </cell>
          <cell r="L2382" t="str">
            <v>M2</v>
          </cell>
          <cell r="M2382">
            <v>47.07</v>
          </cell>
        </row>
        <row r="2383">
          <cell r="A2383" t="str">
            <v>40.30.35</v>
          </cell>
          <cell r="B2383" t="str">
            <v>SUDECAP</v>
          </cell>
          <cell r="C2383" t="str">
            <v>ALVENARIA BLOCO DE CONCRETO, E = 10CM, APARENTE</v>
          </cell>
          <cell r="D2383">
            <v>0</v>
          </cell>
          <cell r="E2383">
            <v>0</v>
          </cell>
          <cell r="F2383">
            <v>0</v>
          </cell>
          <cell r="G2383">
            <v>0</v>
          </cell>
          <cell r="H2383">
            <v>0</v>
          </cell>
          <cell r="I2383">
            <v>0</v>
          </cell>
          <cell r="J2383">
            <v>0</v>
          </cell>
          <cell r="K2383">
            <v>0</v>
          </cell>
          <cell r="L2383" t="str">
            <v>M2</v>
          </cell>
          <cell r="M2383">
            <v>39.96</v>
          </cell>
        </row>
        <row r="2384">
          <cell r="A2384" t="str">
            <v>40.30.36</v>
          </cell>
          <cell r="B2384" t="str">
            <v>SUDECAP</v>
          </cell>
          <cell r="C2384" t="str">
            <v>ALVENARIA BLOCO DE CONCRETO, E = 15CM, APARENTE</v>
          </cell>
          <cell r="D2384">
            <v>0</v>
          </cell>
          <cell r="E2384">
            <v>0</v>
          </cell>
          <cell r="F2384">
            <v>0</v>
          </cell>
          <cell r="G2384">
            <v>0</v>
          </cell>
          <cell r="H2384">
            <v>0</v>
          </cell>
          <cell r="I2384">
            <v>0</v>
          </cell>
          <cell r="J2384">
            <v>0</v>
          </cell>
          <cell r="K2384">
            <v>0</v>
          </cell>
          <cell r="L2384" t="str">
            <v>M2</v>
          </cell>
          <cell r="M2384">
            <v>45.16</v>
          </cell>
        </row>
        <row r="2385">
          <cell r="A2385" t="str">
            <v>40.30.37</v>
          </cell>
          <cell r="B2385" t="str">
            <v>SUDECAP</v>
          </cell>
          <cell r="C2385" t="str">
            <v>ALVENARIA BLOCO DE CONCRETO, E = 20CM, APARENTE</v>
          </cell>
          <cell r="D2385">
            <v>0</v>
          </cell>
          <cell r="E2385">
            <v>0</v>
          </cell>
          <cell r="F2385">
            <v>0</v>
          </cell>
          <cell r="G2385">
            <v>0</v>
          </cell>
          <cell r="H2385">
            <v>0</v>
          </cell>
          <cell r="I2385">
            <v>0</v>
          </cell>
          <cell r="J2385">
            <v>0</v>
          </cell>
          <cell r="K2385">
            <v>0</v>
          </cell>
          <cell r="L2385" t="str">
            <v>M2</v>
          </cell>
          <cell r="M2385">
            <v>51.44</v>
          </cell>
        </row>
        <row r="2386">
          <cell r="A2386" t="str">
            <v>40.31</v>
          </cell>
          <cell r="B2386" t="str">
            <v>SUDECAP</v>
          </cell>
          <cell r="C2386" t="str">
            <v>REVESTIMENTOS</v>
          </cell>
          <cell r="D2386">
            <v>0</v>
          </cell>
          <cell r="E2386">
            <v>0</v>
          </cell>
          <cell r="F2386">
            <v>0</v>
          </cell>
          <cell r="G2386">
            <v>0</v>
          </cell>
          <cell r="H2386">
            <v>0</v>
          </cell>
          <cell r="I2386">
            <v>0</v>
          </cell>
          <cell r="J2386">
            <v>0</v>
          </cell>
          <cell r="K2386">
            <v>0</v>
          </cell>
          <cell r="L2386">
            <v>0</v>
          </cell>
          <cell r="M2386">
            <v>0</v>
          </cell>
        </row>
        <row r="2387">
          <cell r="A2387" t="str">
            <v>40.31.02</v>
          </cell>
          <cell r="B2387" t="str">
            <v>SUDECAP</v>
          </cell>
          <cell r="C2387" t="str">
            <v>CHAPISCO COM ARGAMASSA 1:3, A COLHER</v>
          </cell>
          <cell r="D2387">
            <v>0</v>
          </cell>
          <cell r="E2387">
            <v>0</v>
          </cell>
          <cell r="F2387">
            <v>0</v>
          </cell>
          <cell r="G2387">
            <v>0</v>
          </cell>
          <cell r="H2387">
            <v>0</v>
          </cell>
          <cell r="I2387">
            <v>0</v>
          </cell>
          <cell r="J2387">
            <v>0</v>
          </cell>
          <cell r="K2387">
            <v>0</v>
          </cell>
          <cell r="L2387" t="str">
            <v>M2</v>
          </cell>
          <cell r="M2387">
            <v>5.25</v>
          </cell>
        </row>
        <row r="2388">
          <cell r="A2388" t="str">
            <v>40.31.03</v>
          </cell>
          <cell r="B2388" t="str">
            <v>SUDECAP</v>
          </cell>
          <cell r="C2388" t="str">
            <v>CHAPISCO COM ARGAMASSA 1:3, A PENEIRA</v>
          </cell>
          <cell r="D2388">
            <v>0</v>
          </cell>
          <cell r="E2388">
            <v>0</v>
          </cell>
          <cell r="F2388">
            <v>0</v>
          </cell>
          <cell r="G2388">
            <v>0</v>
          </cell>
          <cell r="H2388">
            <v>0</v>
          </cell>
          <cell r="I2388">
            <v>0</v>
          </cell>
          <cell r="J2388">
            <v>0</v>
          </cell>
          <cell r="K2388">
            <v>0</v>
          </cell>
          <cell r="L2388" t="str">
            <v>M2</v>
          </cell>
          <cell r="M2388">
            <v>7.9</v>
          </cell>
        </row>
        <row r="2389">
          <cell r="A2389" t="str">
            <v>40.31.04</v>
          </cell>
          <cell r="B2389" t="str">
            <v>SUDECAP</v>
          </cell>
          <cell r="C2389" t="str">
            <v>CHAPISCO C/ ARG.DE CIMENTO, AREIA, PEDRISCO 1:2:2</v>
          </cell>
          <cell r="D2389">
            <v>0</v>
          </cell>
          <cell r="E2389">
            <v>0</v>
          </cell>
          <cell r="F2389">
            <v>0</v>
          </cell>
          <cell r="G2389">
            <v>0</v>
          </cell>
          <cell r="H2389">
            <v>0</v>
          </cell>
          <cell r="I2389">
            <v>0</v>
          </cell>
          <cell r="J2389">
            <v>0</v>
          </cell>
          <cell r="K2389">
            <v>0</v>
          </cell>
          <cell r="L2389" t="str">
            <v>M2</v>
          </cell>
          <cell r="M2389">
            <v>7.94</v>
          </cell>
        </row>
        <row r="2390">
          <cell r="A2390" t="str">
            <v>40.31.05</v>
          </cell>
          <cell r="B2390" t="str">
            <v>SUDECAP</v>
          </cell>
          <cell r="C2390" t="str">
            <v>EMBOCO COM ARGAMASSA 1:7</v>
          </cell>
          <cell r="D2390">
            <v>0</v>
          </cell>
          <cell r="E2390">
            <v>0</v>
          </cell>
          <cell r="F2390">
            <v>0</v>
          </cell>
          <cell r="G2390">
            <v>0</v>
          </cell>
          <cell r="H2390">
            <v>0</v>
          </cell>
          <cell r="I2390">
            <v>0</v>
          </cell>
          <cell r="J2390">
            <v>0</v>
          </cell>
          <cell r="K2390">
            <v>0</v>
          </cell>
          <cell r="L2390" t="str">
            <v>M2</v>
          </cell>
          <cell r="M2390">
            <v>18.25</v>
          </cell>
        </row>
        <row r="2391">
          <cell r="A2391" t="str">
            <v>40.31.06</v>
          </cell>
          <cell r="B2391" t="str">
            <v>SUDECAP</v>
          </cell>
          <cell r="C2391" t="str">
            <v>REBOCO PAULISTA COM ARGAMASSA 1:7</v>
          </cell>
          <cell r="D2391">
            <v>0</v>
          </cell>
          <cell r="E2391">
            <v>0</v>
          </cell>
          <cell r="F2391">
            <v>0</v>
          </cell>
          <cell r="G2391">
            <v>0</v>
          </cell>
          <cell r="H2391">
            <v>0</v>
          </cell>
          <cell r="I2391">
            <v>0</v>
          </cell>
          <cell r="J2391">
            <v>0</v>
          </cell>
          <cell r="K2391">
            <v>0</v>
          </cell>
          <cell r="L2391" t="str">
            <v>M2</v>
          </cell>
          <cell r="M2391">
            <v>23.61</v>
          </cell>
        </row>
        <row r="2392">
          <cell r="A2392" t="str">
            <v>40.31.07</v>
          </cell>
          <cell r="B2392" t="str">
            <v>SUDECAP</v>
          </cell>
          <cell r="C2392" t="str">
            <v>REBOCO PAULISTA COM ARGAMASSA 1:4</v>
          </cell>
          <cell r="D2392">
            <v>0</v>
          </cell>
          <cell r="E2392">
            <v>0</v>
          </cell>
          <cell r="F2392">
            <v>0</v>
          </cell>
          <cell r="G2392">
            <v>0</v>
          </cell>
          <cell r="H2392">
            <v>0</v>
          </cell>
          <cell r="I2392">
            <v>0</v>
          </cell>
          <cell r="J2392">
            <v>0</v>
          </cell>
          <cell r="K2392">
            <v>0</v>
          </cell>
          <cell r="L2392" t="str">
            <v>M2</v>
          </cell>
          <cell r="M2392">
            <v>24.68</v>
          </cell>
        </row>
        <row r="2393">
          <cell r="A2393" t="str">
            <v>40.31.08</v>
          </cell>
          <cell r="B2393" t="str">
            <v>SUDECAP</v>
          </cell>
          <cell r="C2393" t="str">
            <v>EM AZULEJO BRANCO 15X15 CM, EXTRA</v>
          </cell>
          <cell r="D2393">
            <v>0</v>
          </cell>
          <cell r="E2393">
            <v>0</v>
          </cell>
          <cell r="F2393">
            <v>0</v>
          </cell>
          <cell r="G2393">
            <v>0</v>
          </cell>
          <cell r="H2393">
            <v>0</v>
          </cell>
          <cell r="I2393">
            <v>0</v>
          </cell>
          <cell r="J2393">
            <v>0</v>
          </cell>
          <cell r="K2393">
            <v>0</v>
          </cell>
          <cell r="L2393" t="str">
            <v>M2</v>
          </cell>
          <cell r="M2393">
            <v>59.68</v>
          </cell>
        </row>
        <row r="2394">
          <cell r="A2394" t="str">
            <v>40.32</v>
          </cell>
          <cell r="B2394" t="str">
            <v>SUDECAP</v>
          </cell>
          <cell r="C2394" t="str">
            <v>MOVIMENTO DE TERRA</v>
          </cell>
          <cell r="D2394">
            <v>0</v>
          </cell>
          <cell r="E2394">
            <v>0</v>
          </cell>
          <cell r="F2394">
            <v>0</v>
          </cell>
          <cell r="G2394">
            <v>0</v>
          </cell>
          <cell r="H2394">
            <v>0</v>
          </cell>
          <cell r="I2394">
            <v>0</v>
          </cell>
          <cell r="J2394">
            <v>0</v>
          </cell>
          <cell r="K2394">
            <v>0</v>
          </cell>
          <cell r="L2394">
            <v>0</v>
          </cell>
          <cell r="M2394">
            <v>0</v>
          </cell>
        </row>
        <row r="2395">
          <cell r="A2395" t="str">
            <v>40.32.05</v>
          </cell>
          <cell r="B2395" t="str">
            <v>SUDECAP</v>
          </cell>
          <cell r="C2395" t="str">
            <v>ESCAVACAO MANUAL H &lt;= 1.5M</v>
          </cell>
          <cell r="D2395">
            <v>0</v>
          </cell>
          <cell r="E2395">
            <v>0</v>
          </cell>
          <cell r="F2395">
            <v>0</v>
          </cell>
          <cell r="G2395">
            <v>0</v>
          </cell>
          <cell r="H2395">
            <v>0</v>
          </cell>
          <cell r="I2395">
            <v>0</v>
          </cell>
          <cell r="J2395">
            <v>0</v>
          </cell>
          <cell r="K2395">
            <v>0</v>
          </cell>
          <cell r="L2395" t="str">
            <v>M3</v>
          </cell>
          <cell r="M2395">
            <v>36.630000000000003</v>
          </cell>
        </row>
        <row r="2396">
          <cell r="A2396" t="str">
            <v>40.32.07</v>
          </cell>
          <cell r="B2396" t="str">
            <v>SUDECAP</v>
          </cell>
          <cell r="C2396" t="str">
            <v>ESCAVACAO MANUAL 1,5 &lt; H &lt;= 3,0 M</v>
          </cell>
          <cell r="D2396">
            <v>0</v>
          </cell>
          <cell r="E2396">
            <v>0</v>
          </cell>
          <cell r="F2396">
            <v>0</v>
          </cell>
          <cell r="G2396">
            <v>0</v>
          </cell>
          <cell r="H2396">
            <v>0</v>
          </cell>
          <cell r="I2396">
            <v>0</v>
          </cell>
          <cell r="J2396">
            <v>0</v>
          </cell>
          <cell r="K2396">
            <v>0</v>
          </cell>
          <cell r="L2396" t="str">
            <v>M3</v>
          </cell>
          <cell r="M2396">
            <v>48.84</v>
          </cell>
        </row>
        <row r="2397">
          <cell r="A2397" t="str">
            <v>40.32.09</v>
          </cell>
          <cell r="B2397" t="str">
            <v>SUDECAP</v>
          </cell>
          <cell r="C2397" t="str">
            <v>ESCAVACAO MANUAL H &gt; 3,0 M</v>
          </cell>
          <cell r="D2397">
            <v>0</v>
          </cell>
          <cell r="E2397">
            <v>0</v>
          </cell>
          <cell r="F2397">
            <v>0</v>
          </cell>
          <cell r="G2397">
            <v>0</v>
          </cell>
          <cell r="H2397">
            <v>0</v>
          </cell>
          <cell r="I2397">
            <v>0</v>
          </cell>
          <cell r="J2397">
            <v>0</v>
          </cell>
          <cell r="K2397">
            <v>0</v>
          </cell>
          <cell r="L2397" t="str">
            <v>M3</v>
          </cell>
          <cell r="M2397">
            <v>61.05</v>
          </cell>
        </row>
        <row r="2398">
          <cell r="A2398" t="str">
            <v>40.32.10</v>
          </cell>
          <cell r="B2398" t="str">
            <v>SUDECAP</v>
          </cell>
          <cell r="C2398" t="str">
            <v>ESCAV. MECANICA DE VALAS C/ DESC. LATERAL H&lt;=1,5M</v>
          </cell>
          <cell r="D2398">
            <v>0</v>
          </cell>
          <cell r="E2398">
            <v>0</v>
          </cell>
          <cell r="F2398">
            <v>0</v>
          </cell>
          <cell r="G2398">
            <v>0</v>
          </cell>
          <cell r="H2398">
            <v>0</v>
          </cell>
          <cell r="I2398">
            <v>0</v>
          </cell>
          <cell r="J2398">
            <v>0</v>
          </cell>
          <cell r="K2398">
            <v>0</v>
          </cell>
          <cell r="L2398" t="str">
            <v>M3</v>
          </cell>
          <cell r="M2398">
            <v>3.15</v>
          </cell>
        </row>
        <row r="2399">
          <cell r="A2399" t="str">
            <v>40.32.11</v>
          </cell>
          <cell r="B2399" t="str">
            <v>SUDECAP</v>
          </cell>
          <cell r="C2399" t="str">
            <v>ESCAV.MECANICA DE VALAS DESC. LATERAL 1,5M&lt;H&lt;=3,0M</v>
          </cell>
          <cell r="D2399">
            <v>0</v>
          </cell>
          <cell r="E2399">
            <v>0</v>
          </cell>
          <cell r="F2399">
            <v>0</v>
          </cell>
          <cell r="G2399">
            <v>0</v>
          </cell>
          <cell r="H2399">
            <v>0</v>
          </cell>
          <cell r="I2399">
            <v>0</v>
          </cell>
          <cell r="J2399">
            <v>0</v>
          </cell>
          <cell r="K2399">
            <v>0</v>
          </cell>
          <cell r="L2399" t="str">
            <v>M3</v>
          </cell>
          <cell r="M2399">
            <v>3.99</v>
          </cell>
        </row>
        <row r="2400">
          <cell r="A2400" t="str">
            <v>40.32.12</v>
          </cell>
          <cell r="B2400" t="str">
            <v>SUDECAP</v>
          </cell>
          <cell r="C2400" t="str">
            <v>ESCAV.MECANICA DE VALAS DESC. LATERAL 3,0M&lt;H&lt;=5,0M</v>
          </cell>
          <cell r="D2400">
            <v>0</v>
          </cell>
          <cell r="E2400">
            <v>0</v>
          </cell>
          <cell r="F2400">
            <v>0</v>
          </cell>
          <cell r="G2400">
            <v>0</v>
          </cell>
          <cell r="H2400">
            <v>0</v>
          </cell>
          <cell r="I2400">
            <v>0</v>
          </cell>
          <cell r="J2400">
            <v>0</v>
          </cell>
          <cell r="K2400">
            <v>0</v>
          </cell>
          <cell r="L2400" t="str">
            <v>M3</v>
          </cell>
          <cell r="M2400">
            <v>4.6500000000000004</v>
          </cell>
        </row>
        <row r="2401">
          <cell r="A2401" t="str">
            <v>40.32.13</v>
          </cell>
          <cell r="B2401" t="str">
            <v>SUDECAP</v>
          </cell>
          <cell r="C2401" t="str">
            <v>ESCAV. MECANICA DE VALAS C/ DESC. LATERAL H&gt;=5,0M</v>
          </cell>
          <cell r="D2401">
            <v>0</v>
          </cell>
          <cell r="E2401">
            <v>0</v>
          </cell>
          <cell r="F2401">
            <v>0</v>
          </cell>
          <cell r="G2401">
            <v>0</v>
          </cell>
          <cell r="H2401">
            <v>0</v>
          </cell>
          <cell r="I2401">
            <v>0</v>
          </cell>
          <cell r="J2401">
            <v>0</v>
          </cell>
          <cell r="K2401">
            <v>0</v>
          </cell>
          <cell r="L2401" t="str">
            <v>M3</v>
          </cell>
          <cell r="M2401">
            <v>4.9800000000000004</v>
          </cell>
        </row>
        <row r="2402">
          <cell r="A2402" t="str">
            <v>40.32.15</v>
          </cell>
          <cell r="B2402" t="str">
            <v>SUDECAP</v>
          </cell>
          <cell r="C2402" t="str">
            <v>ESCAV.MECANICA DE VALAS C/ DESC.S/CAMINHAO H&lt;=1,5M</v>
          </cell>
          <cell r="D2402">
            <v>0</v>
          </cell>
          <cell r="E2402">
            <v>0</v>
          </cell>
          <cell r="F2402">
            <v>0</v>
          </cell>
          <cell r="G2402">
            <v>0</v>
          </cell>
          <cell r="H2402">
            <v>0</v>
          </cell>
          <cell r="I2402">
            <v>0</v>
          </cell>
          <cell r="J2402">
            <v>0</v>
          </cell>
          <cell r="K2402">
            <v>0</v>
          </cell>
          <cell r="L2402" t="str">
            <v>M3</v>
          </cell>
          <cell r="M2402">
            <v>3.91</v>
          </cell>
        </row>
        <row r="2403">
          <cell r="A2403" t="str">
            <v>40.32.16</v>
          </cell>
          <cell r="B2403" t="str">
            <v>SUDECAP</v>
          </cell>
          <cell r="C2403" t="str">
            <v>ESCAV.MECANICA DE VALAS DESC.S/CAMINHAO 1,5M&lt;H&lt;=3M</v>
          </cell>
          <cell r="D2403">
            <v>0</v>
          </cell>
          <cell r="E2403">
            <v>0</v>
          </cell>
          <cell r="F2403">
            <v>0</v>
          </cell>
          <cell r="G2403">
            <v>0</v>
          </cell>
          <cell r="H2403">
            <v>0</v>
          </cell>
          <cell r="I2403">
            <v>0</v>
          </cell>
          <cell r="J2403">
            <v>0</v>
          </cell>
          <cell r="K2403">
            <v>0</v>
          </cell>
          <cell r="L2403" t="str">
            <v>M3</v>
          </cell>
          <cell r="M2403">
            <v>4.88</v>
          </cell>
        </row>
        <row r="2404">
          <cell r="A2404" t="str">
            <v>40.32.17</v>
          </cell>
          <cell r="B2404" t="str">
            <v>SUDECAP</v>
          </cell>
          <cell r="C2404" t="str">
            <v>ESCAV.MECANICA DE VALAS DESC.S/CAMINHAO 3,0M&lt;H&lt;=5M</v>
          </cell>
          <cell r="D2404">
            <v>0</v>
          </cell>
          <cell r="E2404">
            <v>0</v>
          </cell>
          <cell r="F2404">
            <v>0</v>
          </cell>
          <cell r="G2404">
            <v>0</v>
          </cell>
          <cell r="H2404">
            <v>0</v>
          </cell>
          <cell r="I2404">
            <v>0</v>
          </cell>
          <cell r="J2404">
            <v>0</v>
          </cell>
          <cell r="K2404">
            <v>0</v>
          </cell>
          <cell r="L2404" t="str">
            <v>M3</v>
          </cell>
          <cell r="M2404">
            <v>5.83</v>
          </cell>
        </row>
        <row r="2405">
          <cell r="A2405" t="str">
            <v>40.32.18</v>
          </cell>
          <cell r="B2405" t="str">
            <v>SUDECAP</v>
          </cell>
          <cell r="C2405" t="str">
            <v>ESCAV. MECANICA DE VALAS DESC.S/ CAMINHAO H&gt;=5,0M</v>
          </cell>
          <cell r="D2405">
            <v>0</v>
          </cell>
          <cell r="E2405">
            <v>0</v>
          </cell>
          <cell r="F2405">
            <v>0</v>
          </cell>
          <cell r="G2405">
            <v>0</v>
          </cell>
          <cell r="H2405">
            <v>0</v>
          </cell>
          <cell r="I2405">
            <v>0</v>
          </cell>
          <cell r="J2405">
            <v>0</v>
          </cell>
          <cell r="K2405">
            <v>0</v>
          </cell>
          <cell r="L2405" t="str">
            <v>M3</v>
          </cell>
          <cell r="M2405">
            <v>6.14</v>
          </cell>
        </row>
        <row r="2406">
          <cell r="A2406" t="str">
            <v>40.32.20</v>
          </cell>
          <cell r="B2406" t="str">
            <v>SUDECAP</v>
          </cell>
          <cell r="C2406" t="str">
            <v>ESCAVAÇÃO MANUAL DE TUBULÃO A CÉU ABERTO FUSTE E BASE</v>
          </cell>
          <cell r="D2406">
            <v>0</v>
          </cell>
          <cell r="E2406">
            <v>0</v>
          </cell>
          <cell r="F2406">
            <v>0</v>
          </cell>
          <cell r="G2406">
            <v>0</v>
          </cell>
          <cell r="H2406">
            <v>0</v>
          </cell>
          <cell r="I2406">
            <v>0</v>
          </cell>
          <cell r="J2406">
            <v>0</v>
          </cell>
          <cell r="K2406">
            <v>0</v>
          </cell>
          <cell r="L2406" t="str">
            <v>M3</v>
          </cell>
          <cell r="M2406">
            <v>233.52</v>
          </cell>
        </row>
        <row r="2407">
          <cell r="A2407" t="str">
            <v>40.32.21</v>
          </cell>
          <cell r="B2407" t="str">
            <v>SUDECAP</v>
          </cell>
          <cell r="C2407" t="str">
            <v>ESCAV. MANUAL TUBULÃO A CÉU ABERTO COM EQUIP ELÉTRICO</v>
          </cell>
          <cell r="D2407">
            <v>0</v>
          </cell>
          <cell r="E2407">
            <v>0</v>
          </cell>
          <cell r="F2407">
            <v>0</v>
          </cell>
          <cell r="G2407">
            <v>0</v>
          </cell>
          <cell r="H2407">
            <v>0</v>
          </cell>
          <cell r="I2407">
            <v>0</v>
          </cell>
          <cell r="J2407">
            <v>0</v>
          </cell>
          <cell r="K2407">
            <v>0</v>
          </cell>
          <cell r="L2407" t="str">
            <v>M3</v>
          </cell>
          <cell r="M2407">
            <v>270.42</v>
          </cell>
        </row>
        <row r="2408">
          <cell r="A2408" t="str">
            <v>40.32.22</v>
          </cell>
          <cell r="B2408" t="str">
            <v>SUDECAP</v>
          </cell>
          <cell r="C2408" t="str">
            <v>REGULARIZACAO E COMPACTACAO MANUAL DE TERRENO</v>
          </cell>
          <cell r="D2408">
            <v>0</v>
          </cell>
          <cell r="E2408">
            <v>0</v>
          </cell>
          <cell r="F2408">
            <v>0</v>
          </cell>
          <cell r="G2408">
            <v>0</v>
          </cell>
          <cell r="H2408">
            <v>0</v>
          </cell>
          <cell r="I2408">
            <v>0</v>
          </cell>
          <cell r="J2408">
            <v>0</v>
          </cell>
          <cell r="K2408">
            <v>0</v>
          </cell>
          <cell r="L2408" t="str">
            <v>M2</v>
          </cell>
          <cell r="M2408">
            <v>4.03</v>
          </cell>
        </row>
        <row r="2409">
          <cell r="A2409" t="str">
            <v>40.32.23</v>
          </cell>
          <cell r="B2409" t="str">
            <v>SUDECAP</v>
          </cell>
          <cell r="C2409" t="str">
            <v>REGULARIZAÇAO E COMPACT.TERRENO C/PLACA VIBRATORIA</v>
          </cell>
          <cell r="D2409">
            <v>0</v>
          </cell>
          <cell r="E2409">
            <v>0</v>
          </cell>
          <cell r="F2409">
            <v>0</v>
          </cell>
          <cell r="G2409">
            <v>0</v>
          </cell>
          <cell r="H2409">
            <v>0</v>
          </cell>
          <cell r="I2409">
            <v>0</v>
          </cell>
          <cell r="J2409">
            <v>0</v>
          </cell>
          <cell r="K2409">
            <v>0</v>
          </cell>
          <cell r="L2409" t="str">
            <v>M2</v>
          </cell>
          <cell r="M2409">
            <v>3.42</v>
          </cell>
        </row>
        <row r="2410">
          <cell r="A2410" t="str">
            <v>40.32.30</v>
          </cell>
          <cell r="B2410" t="str">
            <v>SUDECAP</v>
          </cell>
          <cell r="C2410" t="str">
            <v>REATERRO MANUAL DE VALAS</v>
          </cell>
          <cell r="D2410">
            <v>0</v>
          </cell>
          <cell r="E2410">
            <v>0</v>
          </cell>
          <cell r="F2410">
            <v>0</v>
          </cell>
          <cell r="G2410">
            <v>0</v>
          </cell>
          <cell r="H2410">
            <v>0</v>
          </cell>
          <cell r="I2410">
            <v>0</v>
          </cell>
          <cell r="J2410">
            <v>0</v>
          </cell>
          <cell r="K2410">
            <v>0</v>
          </cell>
          <cell r="L2410" t="str">
            <v>M3</v>
          </cell>
          <cell r="M2410">
            <v>36.630000000000003</v>
          </cell>
        </row>
        <row r="2411">
          <cell r="A2411" t="str">
            <v>40.32.31</v>
          </cell>
          <cell r="B2411" t="str">
            <v>SUDECAP</v>
          </cell>
          <cell r="C2411" t="str">
            <v>REATERRO COMPACTADO C/ PLACA VIBRATORIA</v>
          </cell>
          <cell r="D2411">
            <v>0</v>
          </cell>
          <cell r="E2411">
            <v>0</v>
          </cell>
          <cell r="F2411">
            <v>0</v>
          </cell>
          <cell r="G2411">
            <v>0</v>
          </cell>
          <cell r="H2411">
            <v>0</v>
          </cell>
          <cell r="I2411">
            <v>0</v>
          </cell>
          <cell r="J2411">
            <v>0</v>
          </cell>
          <cell r="K2411">
            <v>0</v>
          </cell>
          <cell r="L2411" t="str">
            <v>M3</v>
          </cell>
          <cell r="M2411">
            <v>16.5</v>
          </cell>
        </row>
        <row r="2412">
          <cell r="A2412" t="str">
            <v>40.32.32</v>
          </cell>
          <cell r="B2412" t="str">
            <v>SUDECAP</v>
          </cell>
          <cell r="C2412" t="str">
            <v>REATERRO COMPACTADO COM ROLO VIBRATORIO</v>
          </cell>
          <cell r="D2412">
            <v>0</v>
          </cell>
          <cell r="E2412">
            <v>0</v>
          </cell>
          <cell r="F2412">
            <v>0</v>
          </cell>
          <cell r="G2412">
            <v>0</v>
          </cell>
          <cell r="H2412">
            <v>0</v>
          </cell>
          <cell r="I2412">
            <v>0</v>
          </cell>
          <cell r="J2412">
            <v>0</v>
          </cell>
          <cell r="K2412">
            <v>0</v>
          </cell>
          <cell r="L2412" t="str">
            <v>M3</v>
          </cell>
          <cell r="M2412">
            <v>3.09</v>
          </cell>
        </row>
        <row r="2413">
          <cell r="A2413" t="str">
            <v>40.32.40</v>
          </cell>
          <cell r="B2413" t="str">
            <v>SUDECAP</v>
          </cell>
          <cell r="C2413" t="str">
            <v>CARGA MANUAL SOBRE CAMINHOES</v>
          </cell>
          <cell r="D2413">
            <v>0</v>
          </cell>
          <cell r="E2413">
            <v>0</v>
          </cell>
          <cell r="F2413">
            <v>0</v>
          </cell>
          <cell r="G2413">
            <v>0</v>
          </cell>
          <cell r="H2413">
            <v>0</v>
          </cell>
          <cell r="I2413">
            <v>0</v>
          </cell>
          <cell r="J2413">
            <v>0</v>
          </cell>
          <cell r="K2413">
            <v>0</v>
          </cell>
          <cell r="L2413" t="str">
            <v>M3</v>
          </cell>
          <cell r="M2413">
            <v>19.010000000000002</v>
          </cell>
        </row>
        <row r="2414">
          <cell r="A2414" t="str">
            <v>40.32.41</v>
          </cell>
          <cell r="B2414" t="str">
            <v>SUDECAP</v>
          </cell>
          <cell r="C2414" t="str">
            <v>CARGA MECANICA SOBRE CAMINHOES</v>
          </cell>
          <cell r="D2414">
            <v>0</v>
          </cell>
          <cell r="E2414">
            <v>0</v>
          </cell>
          <cell r="F2414">
            <v>0</v>
          </cell>
          <cell r="G2414">
            <v>0</v>
          </cell>
          <cell r="H2414">
            <v>0</v>
          </cell>
          <cell r="I2414">
            <v>0</v>
          </cell>
          <cell r="J2414">
            <v>0</v>
          </cell>
          <cell r="K2414">
            <v>0</v>
          </cell>
          <cell r="L2414" t="str">
            <v>M3</v>
          </cell>
          <cell r="M2414">
            <v>1.54</v>
          </cell>
        </row>
        <row r="2415">
          <cell r="A2415" t="str">
            <v>40.33</v>
          </cell>
          <cell r="B2415" t="str">
            <v>SUDECAP</v>
          </cell>
          <cell r="C2415" t="str">
            <v>CONCRETO DE REGULARIZACAO</v>
          </cell>
          <cell r="D2415">
            <v>0</v>
          </cell>
          <cell r="E2415">
            <v>0</v>
          </cell>
          <cell r="F2415">
            <v>0</v>
          </cell>
          <cell r="G2415">
            <v>0</v>
          </cell>
          <cell r="H2415">
            <v>0</v>
          </cell>
          <cell r="I2415">
            <v>0</v>
          </cell>
          <cell r="J2415">
            <v>0</v>
          </cell>
          <cell r="K2415">
            <v>0</v>
          </cell>
          <cell r="L2415">
            <v>0</v>
          </cell>
          <cell r="M2415">
            <v>0</v>
          </cell>
        </row>
        <row r="2416">
          <cell r="A2416" t="str">
            <v>40.33.01</v>
          </cell>
          <cell r="B2416" t="str">
            <v>SUDECAP</v>
          </cell>
          <cell r="C2416" t="str">
            <v>TRACO 1;3;6, FORNEC.E LANCAMENTO SOBRE ENROCAMENTO</v>
          </cell>
          <cell r="D2416">
            <v>0</v>
          </cell>
          <cell r="E2416">
            <v>0</v>
          </cell>
          <cell r="F2416">
            <v>0</v>
          </cell>
          <cell r="G2416">
            <v>0</v>
          </cell>
          <cell r="H2416">
            <v>0</v>
          </cell>
          <cell r="I2416">
            <v>0</v>
          </cell>
          <cell r="J2416">
            <v>0</v>
          </cell>
          <cell r="K2416">
            <v>0</v>
          </cell>
          <cell r="L2416" t="str">
            <v>M3</v>
          </cell>
          <cell r="M2416">
            <v>343.92</v>
          </cell>
        </row>
        <row r="2417">
          <cell r="A2417" t="str">
            <v>40.34</v>
          </cell>
          <cell r="B2417" t="str">
            <v>SUDECAP</v>
          </cell>
          <cell r="C2417" t="str">
            <v>TRANSPORTE</v>
          </cell>
          <cell r="D2417">
            <v>0</v>
          </cell>
          <cell r="E2417">
            <v>0</v>
          </cell>
          <cell r="F2417">
            <v>0</v>
          </cell>
          <cell r="G2417">
            <v>0</v>
          </cell>
          <cell r="H2417">
            <v>0</v>
          </cell>
          <cell r="I2417">
            <v>0</v>
          </cell>
          <cell r="J2417">
            <v>0</v>
          </cell>
          <cell r="K2417">
            <v>0</v>
          </cell>
          <cell r="L2417">
            <v>0</v>
          </cell>
          <cell r="M2417">
            <v>0</v>
          </cell>
        </row>
        <row r="2418">
          <cell r="A2418" t="str">
            <v>40.34.01</v>
          </cell>
          <cell r="B2418" t="str">
            <v>SUDECAP</v>
          </cell>
          <cell r="C2418" t="str">
            <v>TRANSPORTE DMT &lt;= 10KM</v>
          </cell>
          <cell r="D2418">
            <v>0</v>
          </cell>
          <cell r="E2418">
            <v>0</v>
          </cell>
          <cell r="F2418">
            <v>0</v>
          </cell>
          <cell r="G2418">
            <v>0</v>
          </cell>
          <cell r="H2418">
            <v>0</v>
          </cell>
          <cell r="I2418">
            <v>0</v>
          </cell>
          <cell r="J2418">
            <v>0</v>
          </cell>
          <cell r="K2418">
            <v>0</v>
          </cell>
          <cell r="L2418" t="str">
            <v>TxKM</v>
          </cell>
          <cell r="M2418">
            <v>0.8</v>
          </cell>
        </row>
        <row r="2419">
          <cell r="A2419" t="str">
            <v>40.34.02</v>
          </cell>
          <cell r="B2419" t="str">
            <v>SUDECAP</v>
          </cell>
          <cell r="C2419" t="str">
            <v>TRANSPORTE DMT &gt; 10 KM</v>
          </cell>
          <cell r="D2419">
            <v>0</v>
          </cell>
          <cell r="E2419">
            <v>0</v>
          </cell>
          <cell r="F2419">
            <v>0</v>
          </cell>
          <cell r="G2419">
            <v>0</v>
          </cell>
          <cell r="H2419">
            <v>0</v>
          </cell>
          <cell r="I2419">
            <v>0</v>
          </cell>
          <cell r="J2419">
            <v>0</v>
          </cell>
          <cell r="K2419">
            <v>0</v>
          </cell>
          <cell r="L2419" t="str">
            <v>TxKM</v>
          </cell>
          <cell r="M2419">
            <v>0.56000000000000005</v>
          </cell>
        </row>
        <row r="2420">
          <cell r="A2420" t="str">
            <v>40.37</v>
          </cell>
          <cell r="B2420" t="str">
            <v>SUDECAP</v>
          </cell>
          <cell r="C2420" t="str">
            <v>CONCRETO ASFALTICO</v>
          </cell>
          <cell r="D2420">
            <v>0</v>
          </cell>
          <cell r="E2420">
            <v>0</v>
          </cell>
          <cell r="F2420">
            <v>0</v>
          </cell>
          <cell r="G2420">
            <v>0</v>
          </cell>
          <cell r="H2420">
            <v>0</v>
          </cell>
          <cell r="I2420">
            <v>0</v>
          </cell>
          <cell r="J2420">
            <v>0</v>
          </cell>
          <cell r="K2420">
            <v>0</v>
          </cell>
          <cell r="L2420">
            <v>0</v>
          </cell>
          <cell r="M2420">
            <v>0</v>
          </cell>
        </row>
        <row r="2421">
          <cell r="A2421" t="str">
            <v>40.37.15</v>
          </cell>
          <cell r="B2421" t="str">
            <v>SUDECAP</v>
          </cell>
          <cell r="C2421" t="str">
            <v>PRE-MISTURADO A FRIO RL-1C- PREPARO, EXCL. TRANSP.</v>
          </cell>
          <cell r="D2421">
            <v>0</v>
          </cell>
          <cell r="E2421">
            <v>0</v>
          </cell>
          <cell r="F2421">
            <v>0</v>
          </cell>
          <cell r="G2421">
            <v>0</v>
          </cell>
          <cell r="H2421">
            <v>0</v>
          </cell>
          <cell r="I2421">
            <v>0</v>
          </cell>
          <cell r="J2421">
            <v>0</v>
          </cell>
          <cell r="K2421">
            <v>0</v>
          </cell>
          <cell r="L2421" t="str">
            <v>T</v>
          </cell>
          <cell r="M2421">
            <v>132.16999999999999</v>
          </cell>
        </row>
        <row r="2422">
          <cell r="A2422" t="str">
            <v>40.39</v>
          </cell>
          <cell r="B2422" t="str">
            <v>SUDECAP</v>
          </cell>
          <cell r="C2422" t="str">
            <v>TRABALHOS LACUSTRES</v>
          </cell>
          <cell r="D2422">
            <v>0</v>
          </cell>
          <cell r="E2422">
            <v>0</v>
          </cell>
          <cell r="F2422">
            <v>0</v>
          </cell>
          <cell r="G2422">
            <v>0</v>
          </cell>
          <cell r="H2422">
            <v>0</v>
          </cell>
          <cell r="I2422">
            <v>0</v>
          </cell>
          <cell r="J2422">
            <v>0</v>
          </cell>
          <cell r="K2422">
            <v>0</v>
          </cell>
          <cell r="L2422">
            <v>0</v>
          </cell>
          <cell r="M2422">
            <v>0</v>
          </cell>
        </row>
        <row r="2423">
          <cell r="A2423" t="str">
            <v>40.39.01</v>
          </cell>
          <cell r="B2423" t="str">
            <v>SUDECAP</v>
          </cell>
          <cell r="C2423" t="str">
            <v>ROCAMENTO E TRANSP.&lt;20M-VEGETACAO MARGINAL A LAGOA</v>
          </cell>
          <cell r="D2423">
            <v>0</v>
          </cell>
          <cell r="E2423">
            <v>0</v>
          </cell>
          <cell r="F2423">
            <v>0</v>
          </cell>
          <cell r="G2423">
            <v>0</v>
          </cell>
          <cell r="H2423">
            <v>0</v>
          </cell>
          <cell r="I2423">
            <v>0</v>
          </cell>
          <cell r="J2423">
            <v>0</v>
          </cell>
          <cell r="K2423">
            <v>0</v>
          </cell>
          <cell r="L2423" t="str">
            <v>M2</v>
          </cell>
          <cell r="M2423">
            <v>2.66</v>
          </cell>
        </row>
        <row r="2424">
          <cell r="A2424" t="str">
            <v>40.39.05</v>
          </cell>
          <cell r="B2424" t="str">
            <v>SUDECAP</v>
          </cell>
          <cell r="C2424" t="str">
            <v>CARGA MANUAL DE VEGETACAO SOBRE CAMINHAO</v>
          </cell>
          <cell r="D2424">
            <v>0</v>
          </cell>
          <cell r="E2424">
            <v>0</v>
          </cell>
          <cell r="F2424">
            <v>0</v>
          </cell>
          <cell r="G2424">
            <v>0</v>
          </cell>
          <cell r="H2424">
            <v>0</v>
          </cell>
          <cell r="I2424">
            <v>0</v>
          </cell>
          <cell r="J2424">
            <v>0</v>
          </cell>
          <cell r="K2424">
            <v>0</v>
          </cell>
          <cell r="L2424" t="str">
            <v>M3</v>
          </cell>
          <cell r="M2424">
            <v>16.73</v>
          </cell>
        </row>
        <row r="2425">
          <cell r="A2425" t="str">
            <v>40.39.06</v>
          </cell>
          <cell r="B2425" t="str">
            <v>SUDECAP</v>
          </cell>
          <cell r="C2425" t="str">
            <v>DESCARGA E ESPALHAMENTO DE BOTA FORA</v>
          </cell>
          <cell r="D2425">
            <v>0</v>
          </cell>
          <cell r="E2425">
            <v>0</v>
          </cell>
          <cell r="F2425">
            <v>0</v>
          </cell>
          <cell r="G2425">
            <v>0</v>
          </cell>
          <cell r="H2425">
            <v>0</v>
          </cell>
          <cell r="I2425">
            <v>0</v>
          </cell>
          <cell r="J2425">
            <v>0</v>
          </cell>
          <cell r="K2425">
            <v>0</v>
          </cell>
          <cell r="L2425" t="str">
            <v>M3</v>
          </cell>
          <cell r="M2425">
            <v>4.7300000000000004</v>
          </cell>
        </row>
        <row r="2426">
          <cell r="A2426" t="str">
            <v>40.39.07</v>
          </cell>
          <cell r="B2426" t="str">
            <v>SUDECAP</v>
          </cell>
          <cell r="C2426" t="str">
            <v>TRANSPORTE DMT &lt;= 5KM</v>
          </cell>
          <cell r="D2426">
            <v>0</v>
          </cell>
          <cell r="E2426">
            <v>0</v>
          </cell>
          <cell r="F2426">
            <v>0</v>
          </cell>
          <cell r="G2426">
            <v>0</v>
          </cell>
          <cell r="H2426">
            <v>0</v>
          </cell>
          <cell r="I2426">
            <v>0</v>
          </cell>
          <cell r="J2426">
            <v>0</v>
          </cell>
          <cell r="K2426">
            <v>0</v>
          </cell>
          <cell r="L2426" t="str">
            <v>VG</v>
          </cell>
          <cell r="M2426">
            <v>26.22</v>
          </cell>
        </row>
        <row r="2427">
          <cell r="A2427" t="str">
            <v>40.39.08</v>
          </cell>
          <cell r="B2427" t="str">
            <v>SUDECAP</v>
          </cell>
          <cell r="C2427" t="str">
            <v>TRANSPORTE 5KM&lt; DMT&lt;=10KM</v>
          </cell>
          <cell r="D2427">
            <v>0</v>
          </cell>
          <cell r="E2427">
            <v>0</v>
          </cell>
          <cell r="F2427">
            <v>0</v>
          </cell>
          <cell r="G2427">
            <v>0</v>
          </cell>
          <cell r="H2427">
            <v>0</v>
          </cell>
          <cell r="I2427">
            <v>0</v>
          </cell>
          <cell r="J2427">
            <v>0</v>
          </cell>
          <cell r="K2427">
            <v>0</v>
          </cell>
          <cell r="L2427" t="str">
            <v>VG</v>
          </cell>
          <cell r="M2427">
            <v>53.23</v>
          </cell>
        </row>
        <row r="2428">
          <cell r="A2428" t="str">
            <v>40.39.09</v>
          </cell>
          <cell r="B2428" t="str">
            <v>SUDECAP</v>
          </cell>
          <cell r="C2428" t="str">
            <v>TRANSPORTE 10KM&lt;DMT&lt;=15KM</v>
          </cell>
          <cell r="D2428">
            <v>0</v>
          </cell>
          <cell r="E2428">
            <v>0</v>
          </cell>
          <cell r="F2428">
            <v>0</v>
          </cell>
          <cell r="G2428">
            <v>0</v>
          </cell>
          <cell r="H2428">
            <v>0</v>
          </cell>
          <cell r="I2428">
            <v>0</v>
          </cell>
          <cell r="J2428">
            <v>0</v>
          </cell>
          <cell r="K2428">
            <v>0</v>
          </cell>
          <cell r="L2428" t="str">
            <v>VG</v>
          </cell>
          <cell r="M2428">
            <v>79.45</v>
          </cell>
        </row>
        <row r="2429">
          <cell r="A2429" t="str">
            <v>40.39.10</v>
          </cell>
          <cell r="B2429" t="str">
            <v>SUDECAP</v>
          </cell>
          <cell r="C2429" t="str">
            <v>TRANSPORTE 15KM&lt;DMT&lt;=20KM</v>
          </cell>
          <cell r="D2429">
            <v>0</v>
          </cell>
          <cell r="E2429">
            <v>0</v>
          </cell>
          <cell r="F2429">
            <v>0</v>
          </cell>
          <cell r="G2429">
            <v>0</v>
          </cell>
          <cell r="H2429">
            <v>0</v>
          </cell>
          <cell r="I2429">
            <v>0</v>
          </cell>
          <cell r="J2429">
            <v>0</v>
          </cell>
          <cell r="K2429">
            <v>0</v>
          </cell>
          <cell r="L2429" t="str">
            <v>VG</v>
          </cell>
          <cell r="M2429">
            <v>105.67</v>
          </cell>
        </row>
        <row r="2430">
          <cell r="A2430" t="str">
            <v>40.40</v>
          </cell>
          <cell r="B2430" t="str">
            <v>SUDECAP</v>
          </cell>
          <cell r="C2430" t="str">
            <v>FORNECIMENTO E LANCAMENTO DE MATERIAL DRENANTE</v>
          </cell>
          <cell r="D2430">
            <v>0</v>
          </cell>
          <cell r="E2430">
            <v>0</v>
          </cell>
          <cell r="F2430">
            <v>0</v>
          </cell>
          <cell r="G2430">
            <v>0</v>
          </cell>
          <cell r="H2430">
            <v>0</v>
          </cell>
          <cell r="I2430">
            <v>0</v>
          </cell>
          <cell r="J2430">
            <v>0</v>
          </cell>
          <cell r="K2430">
            <v>0</v>
          </cell>
          <cell r="L2430">
            <v>0</v>
          </cell>
          <cell r="M2430">
            <v>0</v>
          </cell>
        </row>
        <row r="2431">
          <cell r="A2431" t="str">
            <v>40.40.01</v>
          </cell>
          <cell r="B2431" t="str">
            <v>SUDECAP</v>
          </cell>
          <cell r="C2431" t="str">
            <v>AREIA (COM ADENSAMENTO HIDRAULICO)</v>
          </cell>
          <cell r="D2431">
            <v>0</v>
          </cell>
          <cell r="E2431">
            <v>0</v>
          </cell>
          <cell r="F2431">
            <v>0</v>
          </cell>
          <cell r="G2431">
            <v>0</v>
          </cell>
          <cell r="H2431">
            <v>0</v>
          </cell>
          <cell r="I2431">
            <v>0</v>
          </cell>
          <cell r="J2431">
            <v>0</v>
          </cell>
          <cell r="K2431">
            <v>0</v>
          </cell>
          <cell r="L2431" t="str">
            <v>M3</v>
          </cell>
          <cell r="M2431">
            <v>110.02</v>
          </cell>
        </row>
        <row r="2432">
          <cell r="A2432" t="str">
            <v>40.41</v>
          </cell>
          <cell r="B2432" t="str">
            <v>SUDECAP</v>
          </cell>
          <cell r="C2432" t="str">
            <v>MANTA DRENANTE GEOTEXTIL</v>
          </cell>
          <cell r="D2432">
            <v>0</v>
          </cell>
          <cell r="E2432">
            <v>0</v>
          </cell>
          <cell r="F2432">
            <v>0</v>
          </cell>
          <cell r="G2432">
            <v>0</v>
          </cell>
          <cell r="H2432">
            <v>0</v>
          </cell>
          <cell r="I2432">
            <v>0</v>
          </cell>
          <cell r="J2432">
            <v>0</v>
          </cell>
          <cell r="K2432">
            <v>0</v>
          </cell>
          <cell r="L2432">
            <v>0</v>
          </cell>
          <cell r="M2432">
            <v>0</v>
          </cell>
        </row>
        <row r="2433">
          <cell r="A2433" t="str">
            <v>40.41.01</v>
          </cell>
          <cell r="B2433" t="str">
            <v>SUDECAP</v>
          </cell>
          <cell r="C2433" t="str">
            <v>MANTA GEOTEXTIL - 300G/M2 - RES. TRACAO &gt;= 16KN/M</v>
          </cell>
          <cell r="D2433">
            <v>0</v>
          </cell>
          <cell r="E2433">
            <v>0</v>
          </cell>
          <cell r="F2433">
            <v>0</v>
          </cell>
          <cell r="G2433">
            <v>0</v>
          </cell>
          <cell r="H2433">
            <v>0</v>
          </cell>
          <cell r="I2433">
            <v>0</v>
          </cell>
          <cell r="J2433">
            <v>0</v>
          </cell>
          <cell r="K2433">
            <v>0</v>
          </cell>
          <cell r="L2433" t="str">
            <v>M2</v>
          </cell>
          <cell r="M2433">
            <v>5.18</v>
          </cell>
        </row>
        <row r="2434">
          <cell r="A2434" t="str">
            <v>40.42</v>
          </cell>
          <cell r="B2434" t="str">
            <v>SUDECAP</v>
          </cell>
          <cell r="C2434" t="str">
            <v>DRENO BARBACAN</v>
          </cell>
          <cell r="D2434">
            <v>0</v>
          </cell>
          <cell r="E2434">
            <v>0</v>
          </cell>
          <cell r="F2434">
            <v>0</v>
          </cell>
          <cell r="G2434">
            <v>0</v>
          </cell>
          <cell r="H2434">
            <v>0</v>
          </cell>
          <cell r="I2434">
            <v>0</v>
          </cell>
          <cell r="J2434">
            <v>0</v>
          </cell>
          <cell r="K2434">
            <v>0</v>
          </cell>
          <cell r="L2434">
            <v>0</v>
          </cell>
          <cell r="M2434">
            <v>0</v>
          </cell>
        </row>
        <row r="2435">
          <cell r="A2435" t="str">
            <v>40.42.01</v>
          </cell>
          <cell r="B2435" t="str">
            <v>SUDECAP</v>
          </cell>
          <cell r="C2435" t="str">
            <v>D = 50MM</v>
          </cell>
          <cell r="D2435">
            <v>0</v>
          </cell>
          <cell r="E2435">
            <v>0</v>
          </cell>
          <cell r="F2435">
            <v>0</v>
          </cell>
          <cell r="G2435">
            <v>0</v>
          </cell>
          <cell r="H2435">
            <v>0</v>
          </cell>
          <cell r="I2435">
            <v>0</v>
          </cell>
          <cell r="J2435">
            <v>0</v>
          </cell>
          <cell r="K2435">
            <v>0</v>
          </cell>
          <cell r="L2435" t="str">
            <v>UN</v>
          </cell>
          <cell r="M2435">
            <v>6.08</v>
          </cell>
        </row>
        <row r="2436">
          <cell r="A2436" t="str">
            <v>40.43</v>
          </cell>
          <cell r="B2436" t="str">
            <v>SUDECAP</v>
          </cell>
          <cell r="C2436" t="str">
            <v>CORTE MECÂNICO EM CONCRETO/ASFALTO</v>
          </cell>
          <cell r="D2436">
            <v>0</v>
          </cell>
          <cell r="E2436">
            <v>0</v>
          </cell>
          <cell r="F2436">
            <v>0</v>
          </cell>
          <cell r="G2436">
            <v>0</v>
          </cell>
          <cell r="H2436">
            <v>0</v>
          </cell>
          <cell r="I2436">
            <v>0</v>
          </cell>
          <cell r="J2436">
            <v>0</v>
          </cell>
          <cell r="K2436">
            <v>0</v>
          </cell>
          <cell r="L2436">
            <v>0</v>
          </cell>
          <cell r="M2436">
            <v>0</v>
          </cell>
        </row>
        <row r="2437">
          <cell r="A2437" t="str">
            <v>40.43.01</v>
          </cell>
          <cell r="B2437" t="str">
            <v>SUDECAP</v>
          </cell>
          <cell r="C2437" t="str">
            <v>CORTE MECAN. C/ SERRA CIRCULAR EM CONCRETO/ASFALTO</v>
          </cell>
          <cell r="D2437">
            <v>0</v>
          </cell>
          <cell r="E2437">
            <v>0</v>
          </cell>
          <cell r="F2437">
            <v>0</v>
          </cell>
          <cell r="G2437">
            <v>0</v>
          </cell>
          <cell r="H2437">
            <v>0</v>
          </cell>
          <cell r="I2437">
            <v>0</v>
          </cell>
          <cell r="J2437">
            <v>0</v>
          </cell>
          <cell r="K2437">
            <v>0</v>
          </cell>
          <cell r="L2437" t="str">
            <v>M</v>
          </cell>
          <cell r="M2437">
            <v>1.55</v>
          </cell>
        </row>
        <row r="2438">
          <cell r="A2438" t="str">
            <v>40.60</v>
          </cell>
          <cell r="B2438" t="str">
            <v>SUDECAP</v>
          </cell>
          <cell r="C2438" t="str">
            <v>SERVICOS AUXILIARES - BARRACAO DE OBRA</v>
          </cell>
          <cell r="D2438">
            <v>0</v>
          </cell>
          <cell r="E2438">
            <v>0</v>
          </cell>
          <cell r="F2438">
            <v>0</v>
          </cell>
          <cell r="G2438">
            <v>0</v>
          </cell>
          <cell r="H2438">
            <v>0</v>
          </cell>
          <cell r="I2438">
            <v>0</v>
          </cell>
          <cell r="J2438">
            <v>0</v>
          </cell>
          <cell r="K2438">
            <v>0</v>
          </cell>
          <cell r="L2438">
            <v>0</v>
          </cell>
          <cell r="M2438">
            <v>0</v>
          </cell>
        </row>
        <row r="2439">
          <cell r="A2439" t="str">
            <v>40.60.35</v>
          </cell>
          <cell r="B2439" t="str">
            <v>SUDECAP</v>
          </cell>
          <cell r="C2439" t="str">
            <v>INSTALACAO HIDRAULICA - ESCRITORIO EMPREITEIRA</v>
          </cell>
          <cell r="D2439">
            <v>0</v>
          </cell>
          <cell r="E2439">
            <v>0</v>
          </cell>
          <cell r="F2439">
            <v>0</v>
          </cell>
          <cell r="G2439">
            <v>0</v>
          </cell>
          <cell r="H2439">
            <v>0</v>
          </cell>
          <cell r="I2439">
            <v>0</v>
          </cell>
          <cell r="J2439">
            <v>0</v>
          </cell>
          <cell r="K2439">
            <v>0</v>
          </cell>
          <cell r="L2439" t="str">
            <v>UN</v>
          </cell>
          <cell r="M2439">
            <v>835.35</v>
          </cell>
        </row>
        <row r="2440">
          <cell r="A2440" t="str">
            <v>40.60.37</v>
          </cell>
          <cell r="B2440" t="str">
            <v>SUDECAP</v>
          </cell>
          <cell r="C2440" t="str">
            <v>INSTALACAO ELETRICA - ESCR.EMPR/DEPOSITO/VESTIARIO</v>
          </cell>
          <cell r="D2440">
            <v>0</v>
          </cell>
          <cell r="E2440">
            <v>0</v>
          </cell>
          <cell r="F2440">
            <v>0</v>
          </cell>
          <cell r="G2440">
            <v>0</v>
          </cell>
          <cell r="H2440">
            <v>0</v>
          </cell>
          <cell r="I2440">
            <v>0</v>
          </cell>
          <cell r="J2440">
            <v>0</v>
          </cell>
          <cell r="K2440">
            <v>0</v>
          </cell>
          <cell r="L2440" t="str">
            <v>UN</v>
          </cell>
          <cell r="M2440">
            <v>414.56</v>
          </cell>
        </row>
        <row r="2441">
          <cell r="A2441" t="str">
            <v>40.60.40</v>
          </cell>
          <cell r="B2441" t="str">
            <v>SUDECAP</v>
          </cell>
          <cell r="C2441" t="str">
            <v>INSTALACAO HIDRAULICA - VESTIARIO</v>
          </cell>
          <cell r="D2441">
            <v>0</v>
          </cell>
          <cell r="E2441">
            <v>0</v>
          </cell>
          <cell r="F2441">
            <v>0</v>
          </cell>
          <cell r="G2441">
            <v>0</v>
          </cell>
          <cell r="H2441">
            <v>0</v>
          </cell>
          <cell r="I2441">
            <v>0</v>
          </cell>
          <cell r="J2441">
            <v>0</v>
          </cell>
          <cell r="K2441">
            <v>0</v>
          </cell>
          <cell r="L2441" t="str">
            <v>UN</v>
          </cell>
          <cell r="M2441">
            <v>1493.78</v>
          </cell>
        </row>
        <row r="2442">
          <cell r="A2442" t="str">
            <v>40.60.50</v>
          </cell>
          <cell r="B2442" t="str">
            <v>SUDECAP</v>
          </cell>
          <cell r="C2442" t="str">
            <v>INSTALAÇAO ELETRICA - ESCRITORIO TIPO I</v>
          </cell>
          <cell r="D2442">
            <v>0</v>
          </cell>
          <cell r="E2442">
            <v>0</v>
          </cell>
          <cell r="F2442">
            <v>0</v>
          </cell>
          <cell r="G2442">
            <v>0</v>
          </cell>
          <cell r="H2442">
            <v>0</v>
          </cell>
          <cell r="I2442">
            <v>0</v>
          </cell>
          <cell r="J2442">
            <v>0</v>
          </cell>
          <cell r="K2442">
            <v>0</v>
          </cell>
          <cell r="L2442" t="str">
            <v>UN</v>
          </cell>
          <cell r="M2442">
            <v>454.44</v>
          </cell>
        </row>
        <row r="2443">
          <cell r="A2443" t="str">
            <v>40.60.51</v>
          </cell>
          <cell r="B2443" t="str">
            <v>SUDECAP</v>
          </cell>
          <cell r="C2443" t="str">
            <v>INSTALAÇAO ELETRICA - ESCRITORIO TIPO II</v>
          </cell>
          <cell r="D2443">
            <v>0</v>
          </cell>
          <cell r="E2443">
            <v>0</v>
          </cell>
          <cell r="F2443">
            <v>0</v>
          </cell>
          <cell r="G2443">
            <v>0</v>
          </cell>
          <cell r="H2443">
            <v>0</v>
          </cell>
          <cell r="I2443">
            <v>0</v>
          </cell>
          <cell r="J2443">
            <v>0</v>
          </cell>
          <cell r="K2443">
            <v>0</v>
          </cell>
          <cell r="L2443" t="str">
            <v>UN</v>
          </cell>
          <cell r="M2443">
            <v>363.38</v>
          </cell>
        </row>
        <row r="2444">
          <cell r="A2444" t="str">
            <v>40.60.52</v>
          </cell>
          <cell r="B2444" t="str">
            <v>SUDECAP</v>
          </cell>
          <cell r="C2444" t="str">
            <v>INSTALAÇAO ELETRICA - VESTIARIO TIPO I</v>
          </cell>
          <cell r="D2444">
            <v>0</v>
          </cell>
          <cell r="E2444">
            <v>0</v>
          </cell>
          <cell r="F2444">
            <v>0</v>
          </cell>
          <cell r="G2444">
            <v>0</v>
          </cell>
          <cell r="H2444">
            <v>0</v>
          </cell>
          <cell r="I2444">
            <v>0</v>
          </cell>
          <cell r="J2444">
            <v>0</v>
          </cell>
          <cell r="K2444">
            <v>0</v>
          </cell>
          <cell r="L2444" t="str">
            <v>UN</v>
          </cell>
          <cell r="M2444">
            <v>192.64</v>
          </cell>
        </row>
        <row r="2445">
          <cell r="A2445" t="str">
            <v>40.60.53</v>
          </cell>
          <cell r="B2445" t="str">
            <v>SUDECAP</v>
          </cell>
          <cell r="C2445" t="str">
            <v>INSTALAÇAO ELETRICA - VESTIARIO TIPO II</v>
          </cell>
          <cell r="D2445">
            <v>0</v>
          </cell>
          <cell r="E2445">
            <v>0</v>
          </cell>
          <cell r="F2445">
            <v>0</v>
          </cell>
          <cell r="G2445">
            <v>0</v>
          </cell>
          <cell r="H2445">
            <v>0</v>
          </cell>
          <cell r="I2445">
            <v>0</v>
          </cell>
          <cell r="J2445">
            <v>0</v>
          </cell>
          <cell r="K2445">
            <v>0</v>
          </cell>
          <cell r="L2445" t="str">
            <v>UN</v>
          </cell>
          <cell r="M2445">
            <v>283.39</v>
          </cell>
        </row>
        <row r="2446">
          <cell r="A2446" t="str">
            <v>40.60.54</v>
          </cell>
          <cell r="B2446" t="str">
            <v>SUDECAP</v>
          </cell>
          <cell r="C2446" t="str">
            <v>INSTALAÇAO ELETRICA - VESTIARIO TIPO III</v>
          </cell>
          <cell r="D2446">
            <v>0</v>
          </cell>
          <cell r="E2446">
            <v>0</v>
          </cell>
          <cell r="F2446">
            <v>0</v>
          </cell>
          <cell r="G2446">
            <v>0</v>
          </cell>
          <cell r="H2446">
            <v>0</v>
          </cell>
          <cell r="I2446">
            <v>0</v>
          </cell>
          <cell r="J2446">
            <v>0</v>
          </cell>
          <cell r="K2446">
            <v>0</v>
          </cell>
          <cell r="L2446" t="str">
            <v>UN</v>
          </cell>
          <cell r="M2446">
            <v>382.49</v>
          </cell>
        </row>
        <row r="2447">
          <cell r="A2447" t="str">
            <v>40.60.55</v>
          </cell>
          <cell r="B2447" t="str">
            <v>SUDECAP</v>
          </cell>
          <cell r="C2447" t="str">
            <v>INSTALAÇA0 ELETRICA - DEPOSITO TIPO I</v>
          </cell>
          <cell r="D2447">
            <v>0</v>
          </cell>
          <cell r="E2447">
            <v>0</v>
          </cell>
          <cell r="F2447">
            <v>0</v>
          </cell>
          <cell r="G2447">
            <v>0</v>
          </cell>
          <cell r="H2447">
            <v>0</v>
          </cell>
          <cell r="I2447">
            <v>0</v>
          </cell>
          <cell r="J2447">
            <v>0</v>
          </cell>
          <cell r="K2447">
            <v>0</v>
          </cell>
          <cell r="L2447" t="str">
            <v>UN</v>
          </cell>
          <cell r="M2447">
            <v>173.77</v>
          </cell>
        </row>
        <row r="2448">
          <cell r="A2448" t="str">
            <v>40.60.56</v>
          </cell>
          <cell r="B2448" t="str">
            <v>SUDECAP</v>
          </cell>
          <cell r="C2448" t="str">
            <v>INSTALAÇAO ELETRICA - DEPOSITO TIPO II</v>
          </cell>
          <cell r="D2448">
            <v>0</v>
          </cell>
          <cell r="E2448">
            <v>0</v>
          </cell>
          <cell r="F2448">
            <v>0</v>
          </cell>
          <cell r="G2448">
            <v>0</v>
          </cell>
          <cell r="H2448">
            <v>0</v>
          </cell>
          <cell r="I2448">
            <v>0</v>
          </cell>
          <cell r="J2448">
            <v>0</v>
          </cell>
          <cell r="K2448">
            <v>0</v>
          </cell>
          <cell r="L2448" t="str">
            <v>UN</v>
          </cell>
          <cell r="M2448">
            <v>205.92</v>
          </cell>
        </row>
        <row r="2449">
          <cell r="A2449" t="str">
            <v>40.60.57</v>
          </cell>
          <cell r="B2449" t="str">
            <v>SUDECAP</v>
          </cell>
          <cell r="C2449" t="str">
            <v>INSTALAÇAO ELETRICA - DEPOSITO TIPO III</v>
          </cell>
          <cell r="D2449">
            <v>0</v>
          </cell>
          <cell r="E2449">
            <v>0</v>
          </cell>
          <cell r="F2449">
            <v>0</v>
          </cell>
          <cell r="G2449">
            <v>0</v>
          </cell>
          <cell r="H2449">
            <v>0</v>
          </cell>
          <cell r="I2449">
            <v>0</v>
          </cell>
          <cell r="J2449">
            <v>0</v>
          </cell>
          <cell r="K2449">
            <v>0</v>
          </cell>
          <cell r="L2449" t="str">
            <v>UN</v>
          </cell>
          <cell r="M2449">
            <v>258.70999999999998</v>
          </cell>
        </row>
        <row r="2450">
          <cell r="A2450" t="str">
            <v>40.60.58</v>
          </cell>
          <cell r="B2450" t="str">
            <v>SUDECAP</v>
          </cell>
          <cell r="C2450" t="str">
            <v>INSTALAÇAO ELETRICA - SANITARIO TIPO I</v>
          </cell>
          <cell r="D2450">
            <v>0</v>
          </cell>
          <cell r="E2450">
            <v>0</v>
          </cell>
          <cell r="F2450">
            <v>0</v>
          </cell>
          <cell r="G2450">
            <v>0</v>
          </cell>
          <cell r="H2450">
            <v>0</v>
          </cell>
          <cell r="I2450">
            <v>0</v>
          </cell>
          <cell r="J2450">
            <v>0</v>
          </cell>
          <cell r="K2450">
            <v>0</v>
          </cell>
          <cell r="L2450" t="str">
            <v>UN</v>
          </cell>
          <cell r="M2450">
            <v>207.51</v>
          </cell>
        </row>
        <row r="2451">
          <cell r="A2451" t="str">
            <v>40.60.59</v>
          </cell>
          <cell r="B2451" t="str">
            <v>SUDECAP</v>
          </cell>
          <cell r="C2451" t="str">
            <v>INSTALAÇAO ELETRICA - SANITARIO TIPO II</v>
          </cell>
          <cell r="D2451">
            <v>0</v>
          </cell>
          <cell r="E2451">
            <v>0</v>
          </cell>
          <cell r="F2451">
            <v>0</v>
          </cell>
          <cell r="G2451">
            <v>0</v>
          </cell>
          <cell r="H2451">
            <v>0</v>
          </cell>
          <cell r="I2451">
            <v>0</v>
          </cell>
          <cell r="J2451">
            <v>0</v>
          </cell>
          <cell r="K2451">
            <v>0</v>
          </cell>
          <cell r="L2451" t="str">
            <v>UN</v>
          </cell>
          <cell r="M2451">
            <v>263.54000000000002</v>
          </cell>
        </row>
        <row r="2452">
          <cell r="A2452" t="str">
            <v>40.60.60</v>
          </cell>
          <cell r="B2452" t="str">
            <v>SUDECAP</v>
          </cell>
          <cell r="C2452" t="str">
            <v>INSTALAÇAO ELETRICA - SANITARIO TIPO III</v>
          </cell>
          <cell r="D2452">
            <v>0</v>
          </cell>
          <cell r="E2452">
            <v>0</v>
          </cell>
          <cell r="F2452">
            <v>0</v>
          </cell>
          <cell r="G2452">
            <v>0</v>
          </cell>
          <cell r="H2452">
            <v>0</v>
          </cell>
          <cell r="I2452">
            <v>0</v>
          </cell>
          <cell r="J2452">
            <v>0</v>
          </cell>
          <cell r="K2452">
            <v>0</v>
          </cell>
          <cell r="L2452" t="str">
            <v>UN</v>
          </cell>
          <cell r="M2452">
            <v>371.99</v>
          </cell>
        </row>
        <row r="2453">
          <cell r="A2453" t="str">
            <v>40.60.61</v>
          </cell>
          <cell r="B2453" t="str">
            <v>SUDECAP</v>
          </cell>
          <cell r="C2453" t="str">
            <v>INSTALAÇAO ELETRICA - REFEITORIO TIPO I</v>
          </cell>
          <cell r="D2453">
            <v>0</v>
          </cell>
          <cell r="E2453">
            <v>0</v>
          </cell>
          <cell r="F2453">
            <v>0</v>
          </cell>
          <cell r="G2453">
            <v>0</v>
          </cell>
          <cell r="H2453">
            <v>0</v>
          </cell>
          <cell r="I2453">
            <v>0</v>
          </cell>
          <cell r="J2453">
            <v>0</v>
          </cell>
          <cell r="K2453">
            <v>0</v>
          </cell>
          <cell r="L2453" t="str">
            <v>UN</v>
          </cell>
          <cell r="M2453">
            <v>189.32</v>
          </cell>
        </row>
        <row r="2454">
          <cell r="A2454" t="str">
            <v>40.60.62</v>
          </cell>
          <cell r="B2454" t="str">
            <v>SUDECAP</v>
          </cell>
          <cell r="C2454" t="str">
            <v>INSTALAÇAO ELETRICA - REFEITORIO TIPO II</v>
          </cell>
          <cell r="D2454">
            <v>0</v>
          </cell>
          <cell r="E2454">
            <v>0</v>
          </cell>
          <cell r="F2454">
            <v>0</v>
          </cell>
          <cell r="G2454">
            <v>0</v>
          </cell>
          <cell r="H2454">
            <v>0</v>
          </cell>
          <cell r="I2454">
            <v>0</v>
          </cell>
          <cell r="J2454">
            <v>0</v>
          </cell>
          <cell r="K2454">
            <v>0</v>
          </cell>
          <cell r="L2454" t="str">
            <v>UN</v>
          </cell>
          <cell r="M2454">
            <v>275.27999999999997</v>
          </cell>
        </row>
        <row r="2455">
          <cell r="A2455" t="str">
            <v>40.60.70</v>
          </cell>
          <cell r="B2455" t="str">
            <v>SUDECAP</v>
          </cell>
          <cell r="C2455" t="str">
            <v>INSTALAÇAO HIDRAULICA - ESCRITORIO TIPO I E II</v>
          </cell>
          <cell r="D2455">
            <v>0</v>
          </cell>
          <cell r="E2455">
            <v>0</v>
          </cell>
          <cell r="F2455">
            <v>0</v>
          </cell>
          <cell r="G2455">
            <v>0</v>
          </cell>
          <cell r="H2455">
            <v>0</v>
          </cell>
          <cell r="I2455">
            <v>0</v>
          </cell>
          <cell r="J2455">
            <v>0</v>
          </cell>
          <cell r="K2455">
            <v>0</v>
          </cell>
          <cell r="L2455" t="str">
            <v>UN</v>
          </cell>
          <cell r="M2455">
            <v>526.19000000000005</v>
          </cell>
        </row>
        <row r="2456">
          <cell r="A2456" t="str">
            <v>40.60.71</v>
          </cell>
          <cell r="B2456" t="str">
            <v>SUDECAP</v>
          </cell>
          <cell r="C2456" t="str">
            <v>INSTALAÇAO HIDRAULICA - SANITARIO TIPO I</v>
          </cell>
          <cell r="D2456">
            <v>0</v>
          </cell>
          <cell r="E2456">
            <v>0</v>
          </cell>
          <cell r="F2456">
            <v>0</v>
          </cell>
          <cell r="G2456">
            <v>0</v>
          </cell>
          <cell r="H2456">
            <v>0</v>
          </cell>
          <cell r="I2456">
            <v>0</v>
          </cell>
          <cell r="J2456">
            <v>0</v>
          </cell>
          <cell r="K2456">
            <v>0</v>
          </cell>
          <cell r="L2456" t="str">
            <v>UN</v>
          </cell>
          <cell r="M2456">
            <v>781.24</v>
          </cell>
        </row>
        <row r="2457">
          <cell r="A2457" t="str">
            <v>40.60.72</v>
          </cell>
          <cell r="B2457" t="str">
            <v>SUDECAP</v>
          </cell>
          <cell r="C2457" t="str">
            <v>INSTALAÇAO HIDROSANITARIA TIPO II</v>
          </cell>
          <cell r="D2457">
            <v>0</v>
          </cell>
          <cell r="E2457">
            <v>0</v>
          </cell>
          <cell r="F2457">
            <v>0</v>
          </cell>
          <cell r="G2457">
            <v>0</v>
          </cell>
          <cell r="H2457">
            <v>0</v>
          </cell>
          <cell r="I2457">
            <v>0</v>
          </cell>
          <cell r="J2457">
            <v>0</v>
          </cell>
          <cell r="K2457">
            <v>0</v>
          </cell>
          <cell r="L2457" t="str">
            <v>UN</v>
          </cell>
          <cell r="M2457">
            <v>1286.8699999999999</v>
          </cell>
        </row>
        <row r="2458">
          <cell r="A2458" t="str">
            <v>40.60.73</v>
          </cell>
          <cell r="B2458" t="str">
            <v>SUDECAP</v>
          </cell>
          <cell r="C2458" t="str">
            <v>INSTALAÇAO HIDROSANITARIA - SANITARIO TIPO III</v>
          </cell>
          <cell r="D2458">
            <v>0</v>
          </cell>
          <cell r="E2458">
            <v>0</v>
          </cell>
          <cell r="F2458">
            <v>0</v>
          </cell>
          <cell r="G2458">
            <v>0</v>
          </cell>
          <cell r="H2458">
            <v>0</v>
          </cell>
          <cell r="I2458">
            <v>0</v>
          </cell>
          <cell r="J2458">
            <v>0</v>
          </cell>
          <cell r="K2458">
            <v>0</v>
          </cell>
          <cell r="L2458" t="str">
            <v>UN</v>
          </cell>
          <cell r="M2458">
            <v>1942.53</v>
          </cell>
        </row>
        <row r="2459">
          <cell r="A2459" t="str">
            <v>40.60.74</v>
          </cell>
          <cell r="B2459" t="str">
            <v>SUDECAP</v>
          </cell>
          <cell r="C2459" t="str">
            <v>INSTALAÇAO HIDROSANITARIA - REFEITORIO I E II</v>
          </cell>
          <cell r="D2459">
            <v>0</v>
          </cell>
          <cell r="E2459">
            <v>0</v>
          </cell>
          <cell r="F2459">
            <v>0</v>
          </cell>
          <cell r="G2459">
            <v>0</v>
          </cell>
          <cell r="H2459">
            <v>0</v>
          </cell>
          <cell r="I2459">
            <v>0</v>
          </cell>
          <cell r="J2459">
            <v>0</v>
          </cell>
          <cell r="K2459">
            <v>0</v>
          </cell>
          <cell r="L2459" t="str">
            <v>UN</v>
          </cell>
          <cell r="M2459">
            <v>249.12</v>
          </cell>
        </row>
        <row r="2460">
          <cell r="A2460" t="str">
            <v>40.70</v>
          </cell>
          <cell r="B2460" t="str">
            <v>SUDECAP</v>
          </cell>
          <cell r="C2460" t="str">
            <v>PINTURA</v>
          </cell>
          <cell r="D2460">
            <v>0</v>
          </cell>
          <cell r="E2460">
            <v>0</v>
          </cell>
          <cell r="F2460">
            <v>0</v>
          </cell>
          <cell r="G2460">
            <v>0</v>
          </cell>
          <cell r="H2460">
            <v>0</v>
          </cell>
          <cell r="I2460">
            <v>0</v>
          </cell>
          <cell r="J2460">
            <v>0</v>
          </cell>
          <cell r="K2460">
            <v>0</v>
          </cell>
          <cell r="L2460">
            <v>0</v>
          </cell>
          <cell r="M2460">
            <v>0</v>
          </cell>
        </row>
        <row r="2461">
          <cell r="A2461" t="str">
            <v>40.70.01</v>
          </cell>
          <cell r="B2461" t="str">
            <v>SUDECAP</v>
          </cell>
          <cell r="C2461" t="str">
            <v>CAIAÇÃO LISA SOBRE REBOCO OU CONCRETO</v>
          </cell>
          <cell r="D2461">
            <v>0</v>
          </cell>
          <cell r="E2461">
            <v>0</v>
          </cell>
          <cell r="F2461">
            <v>0</v>
          </cell>
          <cell r="G2461">
            <v>0</v>
          </cell>
          <cell r="H2461">
            <v>0</v>
          </cell>
          <cell r="I2461">
            <v>0</v>
          </cell>
          <cell r="J2461">
            <v>0</v>
          </cell>
          <cell r="K2461">
            <v>0</v>
          </cell>
          <cell r="L2461" t="str">
            <v>M2</v>
          </cell>
          <cell r="M2461">
            <v>7.36</v>
          </cell>
        </row>
        <row r="2462">
          <cell r="A2462" t="str">
            <v>40.70.10</v>
          </cell>
          <cell r="B2462" t="str">
            <v>SUDECAP</v>
          </cell>
          <cell r="C2462" t="str">
            <v>LATEX SEM MASSA</v>
          </cell>
          <cell r="D2462">
            <v>0</v>
          </cell>
          <cell r="E2462">
            <v>0</v>
          </cell>
          <cell r="F2462">
            <v>0</v>
          </cell>
          <cell r="G2462">
            <v>0</v>
          </cell>
          <cell r="H2462">
            <v>0</v>
          </cell>
          <cell r="I2462">
            <v>0</v>
          </cell>
          <cell r="J2462">
            <v>0</v>
          </cell>
          <cell r="K2462">
            <v>0</v>
          </cell>
          <cell r="L2462" t="str">
            <v>M2</v>
          </cell>
          <cell r="M2462">
            <v>9.02</v>
          </cell>
        </row>
        <row r="2463">
          <cell r="A2463" t="str">
            <v>40.70.20</v>
          </cell>
          <cell r="B2463" t="str">
            <v>SUDECAP</v>
          </cell>
          <cell r="C2463" t="str">
            <v>OLEO SOBRE ESQUADRIA DE MADEIRA</v>
          </cell>
          <cell r="D2463">
            <v>0</v>
          </cell>
          <cell r="E2463">
            <v>0</v>
          </cell>
          <cell r="F2463">
            <v>0</v>
          </cell>
          <cell r="G2463">
            <v>0</v>
          </cell>
          <cell r="H2463">
            <v>0</v>
          </cell>
          <cell r="I2463">
            <v>0</v>
          </cell>
          <cell r="J2463">
            <v>0</v>
          </cell>
          <cell r="K2463">
            <v>0</v>
          </cell>
          <cell r="L2463" t="str">
            <v>M2</v>
          </cell>
          <cell r="M2463">
            <v>18.46</v>
          </cell>
        </row>
        <row r="2464">
          <cell r="A2464" t="str">
            <v>40.70.21</v>
          </cell>
          <cell r="B2464" t="str">
            <v>SUDECAP</v>
          </cell>
          <cell r="C2464" t="str">
            <v>OLEO S/MASSA SOBRE PEÇAS E FORRO MADEIRA</v>
          </cell>
          <cell r="D2464">
            <v>0</v>
          </cell>
          <cell r="E2464">
            <v>0</v>
          </cell>
          <cell r="F2464">
            <v>0</v>
          </cell>
          <cell r="G2464">
            <v>0</v>
          </cell>
          <cell r="H2464">
            <v>0</v>
          </cell>
          <cell r="I2464">
            <v>0</v>
          </cell>
          <cell r="J2464">
            <v>0</v>
          </cell>
          <cell r="K2464">
            <v>0</v>
          </cell>
          <cell r="L2464" t="str">
            <v>M2</v>
          </cell>
          <cell r="M2464">
            <v>16.760000000000002</v>
          </cell>
        </row>
        <row r="2465">
          <cell r="A2465" t="str">
            <v>40.70.24</v>
          </cell>
          <cell r="B2465" t="str">
            <v>SUDECAP</v>
          </cell>
          <cell r="C2465" t="str">
            <v>OLEO C/ 1 DEMÃO DE ZARCÃO SOBRE SERRALHERIA</v>
          </cell>
          <cell r="D2465">
            <v>0</v>
          </cell>
          <cell r="E2465">
            <v>0</v>
          </cell>
          <cell r="F2465">
            <v>0</v>
          </cell>
          <cell r="G2465">
            <v>0</v>
          </cell>
          <cell r="H2465">
            <v>0</v>
          </cell>
          <cell r="I2465">
            <v>0</v>
          </cell>
          <cell r="J2465">
            <v>0</v>
          </cell>
          <cell r="K2465">
            <v>0</v>
          </cell>
          <cell r="L2465" t="str">
            <v>M2</v>
          </cell>
          <cell r="M2465">
            <v>16.75</v>
          </cell>
        </row>
        <row r="2466">
          <cell r="A2466" t="str">
            <v>40.70.25</v>
          </cell>
          <cell r="B2466" t="str">
            <v>SUDECAP</v>
          </cell>
          <cell r="C2466" t="str">
            <v>OLEO C/1 DEMÃO DE ZARCÃO SOBRE PEÇAS METÁLICAS</v>
          </cell>
          <cell r="D2466">
            <v>0</v>
          </cell>
          <cell r="E2466">
            <v>0</v>
          </cell>
          <cell r="F2466">
            <v>0</v>
          </cell>
          <cell r="G2466">
            <v>0</v>
          </cell>
          <cell r="H2466">
            <v>0</v>
          </cell>
          <cell r="I2466">
            <v>0</v>
          </cell>
          <cell r="J2466">
            <v>0</v>
          </cell>
          <cell r="K2466">
            <v>0</v>
          </cell>
          <cell r="L2466" t="str">
            <v>M2</v>
          </cell>
          <cell r="M2466">
            <v>20.77</v>
          </cell>
        </row>
        <row r="2467">
          <cell r="A2467" t="str">
            <v>40.70.26</v>
          </cell>
          <cell r="B2467" t="str">
            <v>SUDECAP</v>
          </cell>
          <cell r="C2467" t="str">
            <v>OLEO SOBRE SERRALHERIA</v>
          </cell>
          <cell r="D2467">
            <v>0</v>
          </cell>
          <cell r="E2467">
            <v>0</v>
          </cell>
          <cell r="F2467">
            <v>0</v>
          </cell>
          <cell r="G2467">
            <v>0</v>
          </cell>
          <cell r="H2467">
            <v>0</v>
          </cell>
          <cell r="I2467">
            <v>0</v>
          </cell>
          <cell r="J2467">
            <v>0</v>
          </cell>
          <cell r="K2467">
            <v>0</v>
          </cell>
          <cell r="L2467" t="str">
            <v>M2</v>
          </cell>
          <cell r="M2467">
            <v>14.36</v>
          </cell>
        </row>
        <row r="2468">
          <cell r="A2468" t="str">
            <v>40.70.27</v>
          </cell>
          <cell r="B2468" t="str">
            <v>SUDECAP</v>
          </cell>
          <cell r="C2468" t="str">
            <v>OLEO SOBRE PEÇAS E SUPERFICIES METÁLICAS</v>
          </cell>
          <cell r="D2468">
            <v>0</v>
          </cell>
          <cell r="E2468">
            <v>0</v>
          </cell>
          <cell r="F2468">
            <v>0</v>
          </cell>
          <cell r="G2468">
            <v>0</v>
          </cell>
          <cell r="H2468">
            <v>0</v>
          </cell>
          <cell r="I2468">
            <v>0</v>
          </cell>
          <cell r="J2468">
            <v>0</v>
          </cell>
          <cell r="K2468">
            <v>0</v>
          </cell>
          <cell r="L2468" t="str">
            <v>M2</v>
          </cell>
          <cell r="M2468">
            <v>15.84</v>
          </cell>
        </row>
        <row r="2469">
          <cell r="A2469" t="str">
            <v>40.80</v>
          </cell>
          <cell r="B2469" t="str">
            <v>SUDECAP</v>
          </cell>
          <cell r="C2469" t="str">
            <v>SERVIÇOS AUXILIARES - COPASA</v>
          </cell>
          <cell r="D2469">
            <v>0</v>
          </cell>
          <cell r="E2469">
            <v>0</v>
          </cell>
          <cell r="F2469">
            <v>0</v>
          </cell>
          <cell r="G2469">
            <v>0</v>
          </cell>
          <cell r="H2469">
            <v>0</v>
          </cell>
          <cell r="I2469">
            <v>0</v>
          </cell>
          <cell r="J2469">
            <v>0</v>
          </cell>
          <cell r="K2469">
            <v>0</v>
          </cell>
          <cell r="L2469">
            <v>0</v>
          </cell>
          <cell r="M2469">
            <v>0</v>
          </cell>
        </row>
        <row r="2470">
          <cell r="A2470" t="str">
            <v>40.80.30</v>
          </cell>
          <cell r="B2470" t="str">
            <v>SUDECAP</v>
          </cell>
          <cell r="C2470" t="str">
            <v>TAMPAO DE FERRO FUNDIDO T5</v>
          </cell>
          <cell r="D2470">
            <v>0</v>
          </cell>
          <cell r="E2470">
            <v>0</v>
          </cell>
          <cell r="F2470">
            <v>0</v>
          </cell>
          <cell r="G2470">
            <v>0</v>
          </cell>
          <cell r="H2470">
            <v>0</v>
          </cell>
          <cell r="I2470">
            <v>0</v>
          </cell>
          <cell r="J2470">
            <v>0</v>
          </cell>
          <cell r="K2470">
            <v>0</v>
          </cell>
          <cell r="L2470" t="str">
            <v>M</v>
          </cell>
          <cell r="M2470">
            <v>72.02</v>
          </cell>
        </row>
        <row r="2471">
          <cell r="A2471" t="str">
            <v>40.80.35</v>
          </cell>
          <cell r="B2471" t="str">
            <v>SUDECAP</v>
          </cell>
          <cell r="C2471" t="str">
            <v>TAMPAO DE FERRO FUNDIDO T 109</v>
          </cell>
          <cell r="D2471">
            <v>0</v>
          </cell>
          <cell r="E2471">
            <v>0</v>
          </cell>
          <cell r="F2471">
            <v>0</v>
          </cell>
          <cell r="G2471">
            <v>0</v>
          </cell>
          <cell r="H2471">
            <v>0</v>
          </cell>
          <cell r="I2471">
            <v>0</v>
          </cell>
          <cell r="J2471">
            <v>0</v>
          </cell>
          <cell r="K2471">
            <v>0</v>
          </cell>
          <cell r="L2471" t="str">
            <v>UN</v>
          </cell>
          <cell r="M2471">
            <v>401.83</v>
          </cell>
        </row>
        <row r="2472">
          <cell r="A2472" t="str">
            <v>40.80.50</v>
          </cell>
          <cell r="B2472" t="str">
            <v>SUDECAP</v>
          </cell>
          <cell r="C2472" t="str">
            <v>LASTRO DE PEDRA BRITADA</v>
          </cell>
          <cell r="D2472">
            <v>0</v>
          </cell>
          <cell r="E2472">
            <v>0</v>
          </cell>
          <cell r="F2472">
            <v>0</v>
          </cell>
          <cell r="G2472">
            <v>0</v>
          </cell>
          <cell r="H2472">
            <v>0</v>
          </cell>
          <cell r="I2472">
            <v>0</v>
          </cell>
          <cell r="J2472">
            <v>0</v>
          </cell>
          <cell r="K2472">
            <v>0</v>
          </cell>
          <cell r="L2472" t="str">
            <v>M3</v>
          </cell>
          <cell r="M2472">
            <v>67.75</v>
          </cell>
        </row>
        <row r="2473">
          <cell r="A2473" t="str">
            <v>40.80.55</v>
          </cell>
          <cell r="B2473" t="str">
            <v>SUDECAP</v>
          </cell>
          <cell r="C2473" t="str">
            <v>ESTRUTURA DE ESCORAMENTO TIPO PONTALETEAMENTO</v>
          </cell>
          <cell r="D2473">
            <v>0</v>
          </cell>
          <cell r="E2473">
            <v>0</v>
          </cell>
          <cell r="F2473">
            <v>0</v>
          </cell>
          <cell r="G2473">
            <v>0</v>
          </cell>
          <cell r="H2473">
            <v>0</v>
          </cell>
          <cell r="I2473">
            <v>0</v>
          </cell>
          <cell r="J2473">
            <v>0</v>
          </cell>
          <cell r="K2473">
            <v>0</v>
          </cell>
          <cell r="L2473" t="str">
            <v>M2</v>
          </cell>
          <cell r="M2473">
            <v>6.55</v>
          </cell>
        </row>
        <row r="2474">
          <cell r="A2474" t="str">
            <v>40.80.56</v>
          </cell>
          <cell r="B2474" t="str">
            <v>SUDECAP</v>
          </cell>
          <cell r="C2474" t="str">
            <v>EQUIPE DE ESGOTO PARA REDE E LIGACAO</v>
          </cell>
          <cell r="D2474">
            <v>0</v>
          </cell>
          <cell r="E2474">
            <v>0</v>
          </cell>
          <cell r="F2474">
            <v>0</v>
          </cell>
          <cell r="G2474">
            <v>0</v>
          </cell>
          <cell r="H2474">
            <v>0</v>
          </cell>
          <cell r="I2474">
            <v>0</v>
          </cell>
          <cell r="J2474">
            <v>0</v>
          </cell>
          <cell r="K2474">
            <v>0</v>
          </cell>
          <cell r="L2474" t="str">
            <v>H</v>
          </cell>
          <cell r="M2474">
            <v>81.33</v>
          </cell>
        </row>
        <row r="2475">
          <cell r="A2475" t="str">
            <v>40.87</v>
          </cell>
          <cell r="B2475" t="str">
            <v>SUDECAP</v>
          </cell>
          <cell r="C2475" t="str">
            <v>TUBO CONC.ARMADO JUNTA ELASTICA,NBR8890 CLASSE EA2</v>
          </cell>
          <cell r="D2475">
            <v>0</v>
          </cell>
          <cell r="E2475">
            <v>0</v>
          </cell>
          <cell r="F2475">
            <v>0</v>
          </cell>
          <cell r="G2475">
            <v>0</v>
          </cell>
          <cell r="H2475">
            <v>0</v>
          </cell>
          <cell r="I2475">
            <v>0</v>
          </cell>
          <cell r="J2475">
            <v>0</v>
          </cell>
          <cell r="K2475">
            <v>0</v>
          </cell>
          <cell r="L2475">
            <v>0</v>
          </cell>
          <cell r="M2475">
            <v>0</v>
          </cell>
        </row>
        <row r="2476">
          <cell r="A2476" t="str">
            <v>40.87.04</v>
          </cell>
          <cell r="B2476" t="str">
            <v>SUDECAP</v>
          </cell>
          <cell r="C2476" t="str">
            <v>DN= 400 MM</v>
          </cell>
          <cell r="D2476">
            <v>0</v>
          </cell>
          <cell r="E2476">
            <v>0</v>
          </cell>
          <cell r="F2476">
            <v>0</v>
          </cell>
          <cell r="G2476">
            <v>0</v>
          </cell>
          <cell r="H2476">
            <v>0</v>
          </cell>
          <cell r="I2476">
            <v>0</v>
          </cell>
          <cell r="J2476">
            <v>0</v>
          </cell>
          <cell r="K2476">
            <v>0</v>
          </cell>
          <cell r="L2476" t="str">
            <v>M</v>
          </cell>
          <cell r="M2476">
            <v>115.39</v>
          </cell>
        </row>
        <row r="2477">
          <cell r="A2477" t="str">
            <v>40.87.05</v>
          </cell>
          <cell r="B2477" t="str">
            <v>SUDECAP</v>
          </cell>
          <cell r="C2477" t="str">
            <v>DN= 500 MM</v>
          </cell>
          <cell r="D2477">
            <v>0</v>
          </cell>
          <cell r="E2477">
            <v>0</v>
          </cell>
          <cell r="F2477">
            <v>0</v>
          </cell>
          <cell r="G2477">
            <v>0</v>
          </cell>
          <cell r="H2477">
            <v>0</v>
          </cell>
          <cell r="I2477">
            <v>0</v>
          </cell>
          <cell r="J2477">
            <v>0</v>
          </cell>
          <cell r="K2477">
            <v>0</v>
          </cell>
          <cell r="L2477" t="str">
            <v>M</v>
          </cell>
          <cell r="M2477">
            <v>146.51</v>
          </cell>
        </row>
        <row r="2478">
          <cell r="A2478" t="str">
            <v>40.87.06</v>
          </cell>
          <cell r="B2478" t="str">
            <v>SUDECAP</v>
          </cell>
          <cell r="C2478" t="str">
            <v>DN= 600 MM</v>
          </cell>
          <cell r="D2478">
            <v>0</v>
          </cell>
          <cell r="E2478">
            <v>0</v>
          </cell>
          <cell r="F2478">
            <v>0</v>
          </cell>
          <cell r="G2478">
            <v>0</v>
          </cell>
          <cell r="H2478">
            <v>0</v>
          </cell>
          <cell r="I2478">
            <v>0</v>
          </cell>
          <cell r="J2478">
            <v>0</v>
          </cell>
          <cell r="K2478">
            <v>0</v>
          </cell>
          <cell r="L2478" t="str">
            <v>M</v>
          </cell>
          <cell r="M2478">
            <v>191.8</v>
          </cell>
        </row>
        <row r="2479">
          <cell r="A2479" t="str">
            <v>40.87.07</v>
          </cell>
          <cell r="B2479" t="str">
            <v>SUDECAP</v>
          </cell>
          <cell r="C2479" t="str">
            <v>DN= 700 MM</v>
          </cell>
          <cell r="D2479">
            <v>0</v>
          </cell>
          <cell r="E2479">
            <v>0</v>
          </cell>
          <cell r="F2479">
            <v>0</v>
          </cell>
          <cell r="G2479">
            <v>0</v>
          </cell>
          <cell r="H2479">
            <v>0</v>
          </cell>
          <cell r="I2479">
            <v>0</v>
          </cell>
          <cell r="J2479">
            <v>0</v>
          </cell>
          <cell r="K2479">
            <v>0</v>
          </cell>
          <cell r="L2479" t="str">
            <v>M</v>
          </cell>
          <cell r="M2479">
            <v>224.62</v>
          </cell>
        </row>
        <row r="2480">
          <cell r="A2480" t="str">
            <v>40.87.08</v>
          </cell>
          <cell r="B2480" t="str">
            <v>SUDECAP</v>
          </cell>
          <cell r="C2480" t="str">
            <v>DN= 800 MM</v>
          </cell>
          <cell r="D2480">
            <v>0</v>
          </cell>
          <cell r="E2480">
            <v>0</v>
          </cell>
          <cell r="F2480">
            <v>0</v>
          </cell>
          <cell r="G2480">
            <v>0</v>
          </cell>
          <cell r="H2480">
            <v>0</v>
          </cell>
          <cell r="I2480">
            <v>0</v>
          </cell>
          <cell r="J2480">
            <v>0</v>
          </cell>
          <cell r="K2480">
            <v>0</v>
          </cell>
          <cell r="L2480" t="str">
            <v>M</v>
          </cell>
          <cell r="M2480">
            <v>276.23</v>
          </cell>
        </row>
        <row r="2481">
          <cell r="A2481" t="str">
            <v>40.87.09</v>
          </cell>
          <cell r="B2481" t="str">
            <v>SUDECAP</v>
          </cell>
          <cell r="C2481" t="str">
            <v>DN= 900 MM</v>
          </cell>
          <cell r="D2481">
            <v>0</v>
          </cell>
          <cell r="E2481">
            <v>0</v>
          </cell>
          <cell r="F2481">
            <v>0</v>
          </cell>
          <cell r="G2481">
            <v>0</v>
          </cell>
          <cell r="H2481">
            <v>0</v>
          </cell>
          <cell r="I2481">
            <v>0</v>
          </cell>
          <cell r="J2481">
            <v>0</v>
          </cell>
          <cell r="K2481">
            <v>0</v>
          </cell>
          <cell r="L2481" t="str">
            <v>M</v>
          </cell>
          <cell r="M2481">
            <v>366.23</v>
          </cell>
        </row>
        <row r="2482">
          <cell r="A2482" t="str">
            <v>40.87.10</v>
          </cell>
          <cell r="B2482" t="str">
            <v>SUDECAP</v>
          </cell>
          <cell r="C2482" t="str">
            <v>DN= 1000 MM</v>
          </cell>
          <cell r="D2482">
            <v>0</v>
          </cell>
          <cell r="E2482">
            <v>0</v>
          </cell>
          <cell r="F2482">
            <v>0</v>
          </cell>
          <cell r="G2482">
            <v>0</v>
          </cell>
          <cell r="H2482">
            <v>0</v>
          </cell>
          <cell r="I2482">
            <v>0</v>
          </cell>
          <cell r="J2482">
            <v>0</v>
          </cell>
          <cell r="K2482">
            <v>0</v>
          </cell>
          <cell r="L2482" t="str">
            <v>M</v>
          </cell>
          <cell r="M2482">
            <v>430.43</v>
          </cell>
        </row>
        <row r="2483">
          <cell r="A2483" t="str">
            <v>40.87.15</v>
          </cell>
          <cell r="B2483" t="str">
            <v>SUDECAP</v>
          </cell>
          <cell r="C2483" t="str">
            <v>DN= 1500 MM</v>
          </cell>
          <cell r="D2483">
            <v>0</v>
          </cell>
          <cell r="E2483">
            <v>0</v>
          </cell>
          <cell r="F2483">
            <v>0</v>
          </cell>
          <cell r="G2483">
            <v>0</v>
          </cell>
          <cell r="H2483">
            <v>0</v>
          </cell>
          <cell r="I2483">
            <v>0</v>
          </cell>
          <cell r="J2483">
            <v>0</v>
          </cell>
          <cell r="K2483">
            <v>0</v>
          </cell>
          <cell r="L2483" t="str">
            <v>M</v>
          </cell>
          <cell r="M2483">
            <v>619.16999999999996</v>
          </cell>
        </row>
        <row r="2484">
          <cell r="A2484" t="str">
            <v>41</v>
          </cell>
          <cell r="B2484">
            <v>0</v>
          </cell>
          <cell r="C2484" t="str">
            <v>INSTALACOES DA OBRA</v>
          </cell>
          <cell r="D2484">
            <v>0</v>
          </cell>
          <cell r="E2484">
            <v>0</v>
          </cell>
          <cell r="F2484">
            <v>0</v>
          </cell>
          <cell r="G2484">
            <v>0</v>
          </cell>
          <cell r="H2484">
            <v>0</v>
          </cell>
          <cell r="I2484">
            <v>0</v>
          </cell>
          <cell r="J2484">
            <v>0</v>
          </cell>
          <cell r="K2484">
            <v>0</v>
          </cell>
          <cell r="L2484">
            <v>0</v>
          </cell>
          <cell r="M2484">
            <v>0</v>
          </cell>
        </row>
        <row r="2485">
          <cell r="A2485" t="str">
            <v>41.01</v>
          </cell>
          <cell r="B2485" t="str">
            <v>SUDECAP</v>
          </cell>
          <cell r="C2485" t="str">
            <v>ESCRITORIOS</v>
          </cell>
          <cell r="D2485">
            <v>0</v>
          </cell>
          <cell r="E2485">
            <v>0</v>
          </cell>
          <cell r="F2485">
            <v>0</v>
          </cell>
          <cell r="G2485">
            <v>0</v>
          </cell>
          <cell r="H2485">
            <v>0</v>
          </cell>
          <cell r="I2485">
            <v>0</v>
          </cell>
          <cell r="J2485">
            <v>0</v>
          </cell>
          <cell r="K2485">
            <v>0</v>
          </cell>
          <cell r="L2485">
            <v>0</v>
          </cell>
          <cell r="M2485">
            <v>0</v>
          </cell>
        </row>
        <row r="2486">
          <cell r="A2486" t="str">
            <v>41.01.01</v>
          </cell>
          <cell r="B2486" t="str">
            <v>SUDECAP</v>
          </cell>
          <cell r="C2486" t="str">
            <v>ESCRITORIO DA EMPREITEIRA</v>
          </cell>
          <cell r="D2486">
            <v>0</v>
          </cell>
          <cell r="E2486">
            <v>0</v>
          </cell>
          <cell r="F2486">
            <v>0</v>
          </cell>
          <cell r="G2486">
            <v>0</v>
          </cell>
          <cell r="H2486">
            <v>0</v>
          </cell>
          <cell r="I2486">
            <v>0</v>
          </cell>
          <cell r="J2486">
            <v>0</v>
          </cell>
          <cell r="K2486">
            <v>0</v>
          </cell>
          <cell r="L2486" t="str">
            <v>M2</v>
          </cell>
          <cell r="M2486">
            <v>337.82</v>
          </cell>
        </row>
        <row r="2487">
          <cell r="A2487" t="str">
            <v>41.01.02</v>
          </cell>
          <cell r="B2487" t="str">
            <v>SUDECAP</v>
          </cell>
          <cell r="C2487" t="str">
            <v>VESTIARIO/SANITARIO</v>
          </cell>
          <cell r="D2487">
            <v>0</v>
          </cell>
          <cell r="E2487">
            <v>0</v>
          </cell>
          <cell r="F2487">
            <v>0</v>
          </cell>
          <cell r="G2487">
            <v>0</v>
          </cell>
          <cell r="H2487">
            <v>0</v>
          </cell>
          <cell r="I2487">
            <v>0</v>
          </cell>
          <cell r="J2487">
            <v>0</v>
          </cell>
          <cell r="K2487">
            <v>0</v>
          </cell>
          <cell r="L2487" t="str">
            <v>M2</v>
          </cell>
          <cell r="M2487">
            <v>504.48</v>
          </cell>
        </row>
        <row r="2488">
          <cell r="A2488" t="str">
            <v>41.01.03</v>
          </cell>
          <cell r="B2488" t="str">
            <v>SUDECAP</v>
          </cell>
          <cell r="C2488" t="str">
            <v>BARRACAO DE PESSOAL</v>
          </cell>
          <cell r="D2488">
            <v>0</v>
          </cell>
          <cell r="E2488">
            <v>0</v>
          </cell>
          <cell r="F2488">
            <v>0</v>
          </cell>
          <cell r="G2488">
            <v>0</v>
          </cell>
          <cell r="H2488">
            <v>0</v>
          </cell>
          <cell r="I2488">
            <v>0</v>
          </cell>
          <cell r="J2488">
            <v>0</v>
          </cell>
          <cell r="K2488">
            <v>0</v>
          </cell>
          <cell r="L2488" t="str">
            <v>M2</v>
          </cell>
          <cell r="M2488">
            <v>270.39999999999998</v>
          </cell>
        </row>
        <row r="2489">
          <cell r="A2489" t="str">
            <v>41.01.04</v>
          </cell>
          <cell r="B2489" t="str">
            <v>SUDECAP</v>
          </cell>
          <cell r="C2489" t="str">
            <v>DEPOSITO E FERRAMENTARIA</v>
          </cell>
          <cell r="D2489">
            <v>0</v>
          </cell>
          <cell r="E2489">
            <v>0</v>
          </cell>
          <cell r="F2489">
            <v>0</v>
          </cell>
          <cell r="G2489">
            <v>0</v>
          </cell>
          <cell r="H2489">
            <v>0</v>
          </cell>
          <cell r="I2489">
            <v>0</v>
          </cell>
          <cell r="J2489">
            <v>0</v>
          </cell>
          <cell r="K2489">
            <v>0</v>
          </cell>
          <cell r="L2489" t="str">
            <v>M2</v>
          </cell>
          <cell r="M2489">
            <v>270.39999999999998</v>
          </cell>
        </row>
        <row r="2490">
          <cell r="A2490" t="str">
            <v>41.02</v>
          </cell>
          <cell r="B2490" t="str">
            <v>SUDECAP</v>
          </cell>
          <cell r="C2490" t="str">
            <v>INSTALACAO PROVISORIA DE AGUA E ENERGIA</v>
          </cell>
          <cell r="D2490">
            <v>0</v>
          </cell>
          <cell r="E2490">
            <v>0</v>
          </cell>
          <cell r="F2490">
            <v>0</v>
          </cell>
          <cell r="G2490">
            <v>0</v>
          </cell>
          <cell r="H2490">
            <v>0</v>
          </cell>
          <cell r="I2490">
            <v>0</v>
          </cell>
          <cell r="J2490">
            <v>0</v>
          </cell>
          <cell r="K2490">
            <v>0</v>
          </cell>
          <cell r="L2490">
            <v>0</v>
          </cell>
          <cell r="M2490">
            <v>0</v>
          </cell>
        </row>
        <row r="2491">
          <cell r="A2491" t="str">
            <v>41.02.01</v>
          </cell>
          <cell r="B2491" t="str">
            <v>SUDECAP</v>
          </cell>
          <cell r="C2491" t="str">
            <v>INSTALACAO PROVISORIA DE AGUA</v>
          </cell>
          <cell r="D2491">
            <v>0</v>
          </cell>
          <cell r="E2491">
            <v>0</v>
          </cell>
          <cell r="F2491">
            <v>0</v>
          </cell>
          <cell r="G2491">
            <v>0</v>
          </cell>
          <cell r="H2491">
            <v>0</v>
          </cell>
          <cell r="I2491">
            <v>0</v>
          </cell>
          <cell r="J2491">
            <v>0</v>
          </cell>
          <cell r="K2491">
            <v>0</v>
          </cell>
          <cell r="L2491" t="str">
            <v>UN</v>
          </cell>
          <cell r="M2491">
            <v>224.56</v>
          </cell>
        </row>
        <row r="2492">
          <cell r="A2492" t="str">
            <v>42</v>
          </cell>
          <cell r="B2492">
            <v>0</v>
          </cell>
          <cell r="C2492" t="str">
            <v>DESPESAS FIXAS DIVERSAS</v>
          </cell>
          <cell r="D2492">
            <v>0</v>
          </cell>
          <cell r="E2492">
            <v>0</v>
          </cell>
          <cell r="F2492">
            <v>0</v>
          </cell>
          <cell r="G2492">
            <v>0</v>
          </cell>
          <cell r="H2492">
            <v>0</v>
          </cell>
          <cell r="I2492">
            <v>0</v>
          </cell>
          <cell r="J2492">
            <v>0</v>
          </cell>
          <cell r="K2492">
            <v>0</v>
          </cell>
          <cell r="L2492">
            <v>0</v>
          </cell>
          <cell r="M2492">
            <v>0</v>
          </cell>
        </row>
        <row r="2493">
          <cell r="A2493" t="str">
            <v>42.02</v>
          </cell>
          <cell r="B2493" t="str">
            <v>SUDECAP</v>
          </cell>
          <cell r="C2493" t="str">
            <v>DESPESAS E TAXAS</v>
          </cell>
          <cell r="D2493">
            <v>0</v>
          </cell>
          <cell r="E2493">
            <v>0</v>
          </cell>
          <cell r="F2493">
            <v>0</v>
          </cell>
          <cell r="G2493">
            <v>0</v>
          </cell>
          <cell r="H2493">
            <v>0</v>
          </cell>
          <cell r="I2493">
            <v>0</v>
          </cell>
          <cell r="J2493">
            <v>0</v>
          </cell>
          <cell r="K2493">
            <v>0</v>
          </cell>
          <cell r="L2493">
            <v>0</v>
          </cell>
          <cell r="M2493">
            <v>0</v>
          </cell>
        </row>
        <row r="2494">
          <cell r="A2494" t="str">
            <v>42.02.08</v>
          </cell>
          <cell r="B2494" t="str">
            <v>SUDECAP</v>
          </cell>
          <cell r="C2494" t="str">
            <v>COPIA HEROGRAFICA FORMATO A1</v>
          </cell>
          <cell r="D2494">
            <v>0</v>
          </cell>
          <cell r="E2494">
            <v>0</v>
          </cell>
          <cell r="F2494">
            <v>0</v>
          </cell>
          <cell r="G2494">
            <v>0</v>
          </cell>
          <cell r="H2494">
            <v>0</v>
          </cell>
          <cell r="I2494">
            <v>0</v>
          </cell>
          <cell r="J2494">
            <v>0</v>
          </cell>
          <cell r="K2494">
            <v>0</v>
          </cell>
          <cell r="L2494" t="str">
            <v>UN</v>
          </cell>
          <cell r="M2494">
            <v>3</v>
          </cell>
        </row>
        <row r="2495">
          <cell r="A2495" t="str">
            <v>42.02.09</v>
          </cell>
          <cell r="B2495" t="str">
            <v>SUDECAP</v>
          </cell>
          <cell r="C2495" t="str">
            <v>COPIA XEROX A4 OU OFICIO</v>
          </cell>
          <cell r="D2495">
            <v>0</v>
          </cell>
          <cell r="E2495">
            <v>0</v>
          </cell>
          <cell r="F2495">
            <v>0</v>
          </cell>
          <cell r="G2495">
            <v>0</v>
          </cell>
          <cell r="H2495">
            <v>0</v>
          </cell>
          <cell r="I2495">
            <v>0</v>
          </cell>
          <cell r="J2495">
            <v>0</v>
          </cell>
          <cell r="K2495">
            <v>0</v>
          </cell>
          <cell r="L2495" t="str">
            <v>UN</v>
          </cell>
          <cell r="M2495">
            <v>0.2</v>
          </cell>
        </row>
        <row r="2496">
          <cell r="A2496" t="str">
            <v>42.03</v>
          </cell>
          <cell r="B2496" t="str">
            <v>SUDECAP</v>
          </cell>
          <cell r="C2496" t="str">
            <v>EQUIPAMENTOS COMPLEMENTARES</v>
          </cell>
          <cell r="D2496">
            <v>0</v>
          </cell>
          <cell r="E2496">
            <v>0</v>
          </cell>
          <cell r="F2496">
            <v>0</v>
          </cell>
          <cell r="G2496">
            <v>0</v>
          </cell>
          <cell r="H2496">
            <v>0</v>
          </cell>
          <cell r="I2496">
            <v>0</v>
          </cell>
          <cell r="J2496">
            <v>0</v>
          </cell>
          <cell r="K2496">
            <v>0</v>
          </cell>
          <cell r="L2496">
            <v>0</v>
          </cell>
          <cell r="M2496">
            <v>0</v>
          </cell>
        </row>
        <row r="2497">
          <cell r="A2497" t="str">
            <v>42.03.01</v>
          </cell>
          <cell r="B2497" t="str">
            <v>SUDECAP</v>
          </cell>
          <cell r="C2497" t="str">
            <v>ANDAIME COM ESTRADOS</v>
          </cell>
          <cell r="D2497">
            <v>0</v>
          </cell>
          <cell r="E2497">
            <v>0</v>
          </cell>
          <cell r="F2497">
            <v>0</v>
          </cell>
          <cell r="G2497">
            <v>0</v>
          </cell>
          <cell r="H2497">
            <v>0</v>
          </cell>
          <cell r="I2497">
            <v>0</v>
          </cell>
          <cell r="J2497">
            <v>0</v>
          </cell>
          <cell r="K2497">
            <v>0</v>
          </cell>
          <cell r="L2497" t="str">
            <v>M2MES</v>
          </cell>
          <cell r="M2497">
            <v>3</v>
          </cell>
        </row>
        <row r="2498">
          <cell r="A2498" t="str">
            <v>43</v>
          </cell>
          <cell r="B2498">
            <v>0</v>
          </cell>
          <cell r="C2498" t="str">
            <v>SERVICOS TECNICOS</v>
          </cell>
          <cell r="D2498">
            <v>0</v>
          </cell>
          <cell r="E2498">
            <v>0</v>
          </cell>
          <cell r="F2498">
            <v>0</v>
          </cell>
          <cell r="G2498">
            <v>0</v>
          </cell>
          <cell r="H2498">
            <v>0</v>
          </cell>
          <cell r="I2498">
            <v>0</v>
          </cell>
          <cell r="J2498">
            <v>0</v>
          </cell>
          <cell r="K2498">
            <v>0</v>
          </cell>
          <cell r="L2498">
            <v>0</v>
          </cell>
          <cell r="M2498">
            <v>0</v>
          </cell>
        </row>
        <row r="2499">
          <cell r="A2499" t="str">
            <v>43.01</v>
          </cell>
          <cell r="B2499" t="str">
            <v>SUDECAP</v>
          </cell>
          <cell r="C2499" t="str">
            <v>TOPOGRAFIA</v>
          </cell>
          <cell r="D2499">
            <v>0</v>
          </cell>
          <cell r="E2499">
            <v>0</v>
          </cell>
          <cell r="F2499">
            <v>0</v>
          </cell>
          <cell r="G2499">
            <v>0</v>
          </cell>
          <cell r="H2499">
            <v>0</v>
          </cell>
          <cell r="I2499">
            <v>0</v>
          </cell>
          <cell r="J2499">
            <v>0</v>
          </cell>
          <cell r="K2499">
            <v>0</v>
          </cell>
          <cell r="L2499">
            <v>0</v>
          </cell>
          <cell r="M2499">
            <v>0</v>
          </cell>
        </row>
        <row r="2500">
          <cell r="A2500" t="str">
            <v>43.01.01</v>
          </cell>
          <cell r="B2500" t="str">
            <v>SUDECAP</v>
          </cell>
          <cell r="C2500" t="str">
            <v>EQUIPE DE TOPOGRAFIA - PROJETO</v>
          </cell>
          <cell r="D2500">
            <v>0</v>
          </cell>
          <cell r="E2500">
            <v>0</v>
          </cell>
          <cell r="F2500">
            <v>0</v>
          </cell>
          <cell r="G2500">
            <v>0</v>
          </cell>
          <cell r="H2500">
            <v>0</v>
          </cell>
          <cell r="I2500">
            <v>0</v>
          </cell>
          <cell r="J2500">
            <v>0</v>
          </cell>
          <cell r="K2500">
            <v>0</v>
          </cell>
          <cell r="L2500" t="str">
            <v>MES</v>
          </cell>
          <cell r="M2500">
            <v>15526.02</v>
          </cell>
        </row>
        <row r="2501">
          <cell r="A2501" t="str">
            <v>43.01.03</v>
          </cell>
          <cell r="B2501" t="str">
            <v>SUDECAP</v>
          </cell>
          <cell r="C2501" t="str">
            <v>EQUIPE DE TOPOGRAFIA - OBRA</v>
          </cell>
          <cell r="D2501">
            <v>0</v>
          </cell>
          <cell r="E2501">
            <v>0</v>
          </cell>
          <cell r="F2501">
            <v>0</v>
          </cell>
          <cell r="G2501">
            <v>0</v>
          </cell>
          <cell r="H2501">
            <v>0</v>
          </cell>
          <cell r="I2501">
            <v>0</v>
          </cell>
          <cell r="J2501">
            <v>0</v>
          </cell>
          <cell r="K2501">
            <v>0</v>
          </cell>
          <cell r="L2501" t="str">
            <v>MES</v>
          </cell>
          <cell r="M2501">
            <v>14650.35</v>
          </cell>
        </row>
        <row r="2502">
          <cell r="A2502" t="str">
            <v>43.02</v>
          </cell>
          <cell r="B2502">
            <v>0</v>
          </cell>
          <cell r="C2502" t="str">
            <v>EQUIPAMENTOS PARA CONSULTORIA</v>
          </cell>
          <cell r="D2502">
            <v>0</v>
          </cell>
          <cell r="E2502">
            <v>0</v>
          </cell>
          <cell r="F2502">
            <v>0</v>
          </cell>
          <cell r="G2502">
            <v>0</v>
          </cell>
          <cell r="H2502">
            <v>0</v>
          </cell>
          <cell r="I2502">
            <v>0</v>
          </cell>
          <cell r="J2502">
            <v>0</v>
          </cell>
          <cell r="K2502">
            <v>0</v>
          </cell>
          <cell r="L2502">
            <v>0</v>
          </cell>
          <cell r="M2502">
            <v>0</v>
          </cell>
        </row>
        <row r="2503">
          <cell r="A2503" t="str">
            <v>43.02.01</v>
          </cell>
          <cell r="B2503" t="str">
            <v>SUDECAP</v>
          </cell>
          <cell r="C2503" t="str">
            <v>EQUIPAMENTOS E MATERIAIS PARA ELABORAÇÃO DE CADASTROS</v>
          </cell>
          <cell r="D2503">
            <v>0</v>
          </cell>
          <cell r="E2503">
            <v>0</v>
          </cell>
          <cell r="F2503">
            <v>0</v>
          </cell>
          <cell r="G2503">
            <v>0</v>
          </cell>
          <cell r="H2503">
            <v>0</v>
          </cell>
          <cell r="I2503">
            <v>0</v>
          </cell>
          <cell r="J2503">
            <v>0</v>
          </cell>
          <cell r="K2503">
            <v>0</v>
          </cell>
          <cell r="L2503" t="str">
            <v>DIA</v>
          </cell>
          <cell r="M2503">
            <v>1.52</v>
          </cell>
        </row>
        <row r="2504">
          <cell r="A2504" t="str">
            <v>44</v>
          </cell>
          <cell r="B2504">
            <v>0</v>
          </cell>
          <cell r="C2504" t="str">
            <v>ADMINISTRACAO DA OBRA</v>
          </cell>
          <cell r="D2504">
            <v>0</v>
          </cell>
          <cell r="E2504">
            <v>0</v>
          </cell>
          <cell r="F2504">
            <v>0</v>
          </cell>
          <cell r="G2504">
            <v>0</v>
          </cell>
          <cell r="H2504">
            <v>0</v>
          </cell>
          <cell r="I2504">
            <v>0</v>
          </cell>
          <cell r="J2504">
            <v>0</v>
          </cell>
          <cell r="K2504">
            <v>0</v>
          </cell>
          <cell r="L2504">
            <v>0</v>
          </cell>
          <cell r="M2504">
            <v>0</v>
          </cell>
        </row>
        <row r="2505">
          <cell r="A2505" t="str">
            <v>44.01</v>
          </cell>
          <cell r="B2505" t="str">
            <v>SUDECAP</v>
          </cell>
          <cell r="C2505" t="str">
            <v>MAO DE OBRA</v>
          </cell>
          <cell r="D2505">
            <v>0</v>
          </cell>
          <cell r="E2505">
            <v>0</v>
          </cell>
          <cell r="F2505">
            <v>0</v>
          </cell>
          <cell r="G2505">
            <v>0</v>
          </cell>
          <cell r="H2505">
            <v>0</v>
          </cell>
          <cell r="I2505">
            <v>0</v>
          </cell>
          <cell r="J2505">
            <v>0</v>
          </cell>
          <cell r="K2505">
            <v>0</v>
          </cell>
          <cell r="L2505">
            <v>0</v>
          </cell>
          <cell r="M2505">
            <v>0</v>
          </cell>
        </row>
        <row r="2506">
          <cell r="A2506" t="str">
            <v>44.01.01</v>
          </cell>
          <cell r="B2506" t="str">
            <v>SUDECAP</v>
          </cell>
          <cell r="C2506" t="str">
            <v>ENGENHEIRO SENIOR</v>
          </cell>
          <cell r="D2506">
            <v>0</v>
          </cell>
          <cell r="E2506">
            <v>0</v>
          </cell>
          <cell r="F2506">
            <v>0</v>
          </cell>
          <cell r="G2506">
            <v>0</v>
          </cell>
          <cell r="H2506">
            <v>0</v>
          </cell>
          <cell r="I2506">
            <v>0</v>
          </cell>
          <cell r="J2506">
            <v>0</v>
          </cell>
          <cell r="K2506">
            <v>0</v>
          </cell>
          <cell r="L2506" t="str">
            <v>MES</v>
          </cell>
          <cell r="M2506">
            <v>17265.45</v>
          </cell>
        </row>
        <row r="2507">
          <cell r="A2507" t="str">
            <v>44.01.02</v>
          </cell>
          <cell r="B2507" t="str">
            <v>SUDECAP</v>
          </cell>
          <cell r="C2507" t="str">
            <v>ENGENHEIRO INTERMEDIARIO</v>
          </cell>
          <cell r="D2507">
            <v>0</v>
          </cell>
          <cell r="E2507">
            <v>0</v>
          </cell>
          <cell r="F2507">
            <v>0</v>
          </cell>
          <cell r="G2507">
            <v>0</v>
          </cell>
          <cell r="H2507">
            <v>0</v>
          </cell>
          <cell r="I2507">
            <v>0</v>
          </cell>
          <cell r="J2507">
            <v>0</v>
          </cell>
          <cell r="K2507">
            <v>0</v>
          </cell>
          <cell r="L2507" t="str">
            <v>MES</v>
          </cell>
          <cell r="M2507">
            <v>15273.28</v>
          </cell>
        </row>
        <row r="2508">
          <cell r="A2508" t="str">
            <v>44.01.03</v>
          </cell>
          <cell r="B2508" t="str">
            <v>SUDECAP</v>
          </cell>
          <cell r="C2508" t="str">
            <v>ENGENHEIRO JUNIOR</v>
          </cell>
          <cell r="D2508">
            <v>0</v>
          </cell>
          <cell r="E2508">
            <v>0</v>
          </cell>
          <cell r="F2508">
            <v>0</v>
          </cell>
          <cell r="G2508">
            <v>0</v>
          </cell>
          <cell r="H2508">
            <v>0</v>
          </cell>
          <cell r="I2508">
            <v>0</v>
          </cell>
          <cell r="J2508">
            <v>0</v>
          </cell>
          <cell r="K2508">
            <v>0</v>
          </cell>
          <cell r="L2508" t="str">
            <v>MES</v>
          </cell>
          <cell r="M2508">
            <v>13281.11</v>
          </cell>
        </row>
        <row r="2509">
          <cell r="A2509" t="str">
            <v>44.01.04</v>
          </cell>
          <cell r="B2509" t="str">
            <v>SUDECAP</v>
          </cell>
          <cell r="C2509" t="str">
            <v>ENGENHEIRO TRAINEE</v>
          </cell>
          <cell r="D2509">
            <v>0</v>
          </cell>
          <cell r="E2509">
            <v>0</v>
          </cell>
          <cell r="F2509">
            <v>0</v>
          </cell>
          <cell r="G2509">
            <v>0</v>
          </cell>
          <cell r="H2509">
            <v>0</v>
          </cell>
          <cell r="I2509">
            <v>0</v>
          </cell>
          <cell r="J2509">
            <v>0</v>
          </cell>
          <cell r="K2509">
            <v>0</v>
          </cell>
          <cell r="L2509" t="str">
            <v>MES</v>
          </cell>
          <cell r="M2509">
            <v>9359.2000000000007</v>
          </cell>
        </row>
        <row r="2510">
          <cell r="A2510" t="str">
            <v>44.01.05</v>
          </cell>
          <cell r="B2510" t="str">
            <v>SUDECAP</v>
          </cell>
          <cell r="C2510" t="str">
            <v>TECNICO DE SEGURANCA</v>
          </cell>
          <cell r="D2510">
            <v>0</v>
          </cell>
          <cell r="E2510">
            <v>0</v>
          </cell>
          <cell r="F2510">
            <v>0</v>
          </cell>
          <cell r="G2510">
            <v>0</v>
          </cell>
          <cell r="H2510">
            <v>0</v>
          </cell>
          <cell r="I2510">
            <v>0</v>
          </cell>
          <cell r="J2510">
            <v>0</v>
          </cell>
          <cell r="K2510">
            <v>0</v>
          </cell>
          <cell r="L2510" t="str">
            <v>MES</v>
          </cell>
          <cell r="M2510">
            <v>4606.5</v>
          </cell>
        </row>
        <row r="2511">
          <cell r="A2511" t="str">
            <v>44.01.06</v>
          </cell>
          <cell r="B2511" t="str">
            <v>SUDECAP</v>
          </cell>
          <cell r="C2511" t="str">
            <v>MESTRE DE OBRAS</v>
          </cell>
          <cell r="D2511">
            <v>0</v>
          </cell>
          <cell r="E2511">
            <v>0</v>
          </cell>
          <cell r="F2511">
            <v>0</v>
          </cell>
          <cell r="G2511">
            <v>0</v>
          </cell>
          <cell r="H2511">
            <v>0</v>
          </cell>
          <cell r="I2511">
            <v>0</v>
          </cell>
          <cell r="J2511">
            <v>0</v>
          </cell>
          <cell r="K2511">
            <v>0</v>
          </cell>
          <cell r="L2511" t="str">
            <v>MES</v>
          </cell>
          <cell r="M2511">
            <v>8254.7000000000007</v>
          </cell>
        </row>
        <row r="2512">
          <cell r="A2512" t="str">
            <v>44.01.07</v>
          </cell>
          <cell r="B2512" t="str">
            <v>SUDECAP</v>
          </cell>
          <cell r="C2512" t="str">
            <v>ENCARREGADO</v>
          </cell>
          <cell r="D2512">
            <v>0</v>
          </cell>
          <cell r="E2512">
            <v>0</v>
          </cell>
          <cell r="F2512">
            <v>0</v>
          </cell>
          <cell r="G2512">
            <v>0</v>
          </cell>
          <cell r="H2512">
            <v>0</v>
          </cell>
          <cell r="I2512">
            <v>0</v>
          </cell>
          <cell r="J2512">
            <v>0</v>
          </cell>
          <cell r="K2512">
            <v>0</v>
          </cell>
          <cell r="L2512" t="str">
            <v>MES</v>
          </cell>
          <cell r="M2512">
            <v>5788.65</v>
          </cell>
        </row>
        <row r="2513">
          <cell r="A2513" t="str">
            <v>44.01.09</v>
          </cell>
          <cell r="B2513" t="str">
            <v>SUDECAP</v>
          </cell>
          <cell r="C2513" t="str">
            <v>ALMOXARIFE</v>
          </cell>
          <cell r="D2513">
            <v>0</v>
          </cell>
          <cell r="E2513">
            <v>0</v>
          </cell>
          <cell r="F2513">
            <v>0</v>
          </cell>
          <cell r="G2513">
            <v>0</v>
          </cell>
          <cell r="H2513">
            <v>0</v>
          </cell>
          <cell r="I2513">
            <v>0</v>
          </cell>
          <cell r="J2513">
            <v>0</v>
          </cell>
          <cell r="K2513">
            <v>0</v>
          </cell>
          <cell r="L2513" t="str">
            <v>MES</v>
          </cell>
          <cell r="M2513">
            <v>3267.1</v>
          </cell>
        </row>
        <row r="2514">
          <cell r="A2514" t="str">
            <v>44.01.10</v>
          </cell>
          <cell r="B2514" t="str">
            <v>SUDECAP</v>
          </cell>
          <cell r="C2514" t="str">
            <v>APONTADOR</v>
          </cell>
          <cell r="D2514">
            <v>0</v>
          </cell>
          <cell r="E2514">
            <v>0</v>
          </cell>
          <cell r="F2514">
            <v>0</v>
          </cell>
          <cell r="G2514">
            <v>0</v>
          </cell>
          <cell r="H2514">
            <v>0</v>
          </cell>
          <cell r="I2514">
            <v>0</v>
          </cell>
          <cell r="J2514">
            <v>0</v>
          </cell>
          <cell r="K2514">
            <v>0</v>
          </cell>
          <cell r="L2514" t="str">
            <v>MES</v>
          </cell>
          <cell r="M2514">
            <v>2699.15</v>
          </cell>
        </row>
        <row r="2515">
          <cell r="A2515" t="str">
            <v>44.01.12</v>
          </cell>
          <cell r="B2515" t="str">
            <v>SUDECAP</v>
          </cell>
          <cell r="C2515" t="str">
            <v>SERVENTE</v>
          </cell>
          <cell r="D2515">
            <v>0</v>
          </cell>
          <cell r="E2515">
            <v>0</v>
          </cell>
          <cell r="F2515">
            <v>0</v>
          </cell>
          <cell r="G2515">
            <v>0</v>
          </cell>
          <cell r="H2515">
            <v>0</v>
          </cell>
          <cell r="I2515">
            <v>0</v>
          </cell>
          <cell r="J2515">
            <v>0</v>
          </cell>
          <cell r="K2515">
            <v>0</v>
          </cell>
          <cell r="L2515" t="str">
            <v>MES</v>
          </cell>
          <cell r="M2515">
            <v>2258.85</v>
          </cell>
        </row>
        <row r="2516">
          <cell r="A2516" t="str">
            <v>44.01.14</v>
          </cell>
          <cell r="B2516" t="str">
            <v>SUDECAP</v>
          </cell>
          <cell r="C2516" t="str">
            <v>ENGENHEIRO TRAINEE (CH 6 H/DIA)</v>
          </cell>
          <cell r="D2516">
            <v>0</v>
          </cell>
          <cell r="E2516">
            <v>0</v>
          </cell>
          <cell r="F2516">
            <v>0</v>
          </cell>
          <cell r="G2516">
            <v>0</v>
          </cell>
          <cell r="H2516">
            <v>0</v>
          </cell>
          <cell r="I2516">
            <v>0</v>
          </cell>
          <cell r="J2516">
            <v>0</v>
          </cell>
          <cell r="K2516">
            <v>0</v>
          </cell>
          <cell r="L2516" t="str">
            <v>MES</v>
          </cell>
          <cell r="M2516">
            <v>7019.4</v>
          </cell>
        </row>
        <row r="2517">
          <cell r="A2517" t="str">
            <v>44.01.15</v>
          </cell>
          <cell r="B2517" t="str">
            <v>SUDECAP</v>
          </cell>
          <cell r="C2517" t="str">
            <v>ENGENHEIRO TRAINEE (CH 7 H/DIA)</v>
          </cell>
          <cell r="D2517">
            <v>0</v>
          </cell>
          <cell r="E2517">
            <v>0</v>
          </cell>
          <cell r="F2517">
            <v>0</v>
          </cell>
          <cell r="G2517">
            <v>0</v>
          </cell>
          <cell r="H2517">
            <v>0</v>
          </cell>
          <cell r="I2517">
            <v>0</v>
          </cell>
          <cell r="J2517">
            <v>0</v>
          </cell>
          <cell r="K2517">
            <v>0</v>
          </cell>
          <cell r="L2517" t="str">
            <v>MES</v>
          </cell>
          <cell r="M2517">
            <v>8481.7800000000007</v>
          </cell>
        </row>
        <row r="2518">
          <cell r="A2518" t="str">
            <v>44.01.16</v>
          </cell>
          <cell r="B2518" t="str">
            <v>SUDECAP</v>
          </cell>
          <cell r="C2518" t="str">
            <v>ENGENHEIRO JUNIOR (CH 6 H/DIA)</v>
          </cell>
          <cell r="D2518">
            <v>0</v>
          </cell>
          <cell r="E2518">
            <v>0</v>
          </cell>
          <cell r="F2518">
            <v>0</v>
          </cell>
          <cell r="G2518">
            <v>0</v>
          </cell>
          <cell r="H2518">
            <v>0</v>
          </cell>
          <cell r="I2518">
            <v>0</v>
          </cell>
          <cell r="J2518">
            <v>0</v>
          </cell>
          <cell r="K2518">
            <v>0</v>
          </cell>
          <cell r="L2518" t="str">
            <v>MES</v>
          </cell>
          <cell r="M2518">
            <v>9960.84</v>
          </cell>
        </row>
        <row r="2519">
          <cell r="A2519" t="str">
            <v>44.01.17</v>
          </cell>
          <cell r="B2519" t="str">
            <v>SUDECAP</v>
          </cell>
          <cell r="C2519" t="str">
            <v>ENGENHEIRO JUNIOR (CH 7 H/DIA)</v>
          </cell>
          <cell r="D2519">
            <v>0</v>
          </cell>
          <cell r="E2519">
            <v>0</v>
          </cell>
          <cell r="F2519">
            <v>0</v>
          </cell>
          <cell r="G2519">
            <v>0</v>
          </cell>
          <cell r="H2519">
            <v>0</v>
          </cell>
          <cell r="I2519">
            <v>0</v>
          </cell>
          <cell r="J2519">
            <v>0</v>
          </cell>
          <cell r="K2519">
            <v>0</v>
          </cell>
          <cell r="L2519" t="str">
            <v>MES</v>
          </cell>
          <cell r="M2519">
            <v>12036.01</v>
          </cell>
        </row>
        <row r="2520">
          <cell r="A2520" t="str">
            <v>44.01.18</v>
          </cell>
          <cell r="B2520" t="str">
            <v>SUDECAP</v>
          </cell>
          <cell r="C2520" t="str">
            <v>ENGENHEIRO INTERMEDIÁRIO (CH 6 H/DIA)</v>
          </cell>
          <cell r="D2520">
            <v>0</v>
          </cell>
          <cell r="E2520">
            <v>0</v>
          </cell>
          <cell r="F2520">
            <v>0</v>
          </cell>
          <cell r="G2520">
            <v>0</v>
          </cell>
          <cell r="H2520">
            <v>0</v>
          </cell>
          <cell r="I2520">
            <v>0</v>
          </cell>
          <cell r="J2520">
            <v>0</v>
          </cell>
          <cell r="K2520">
            <v>0</v>
          </cell>
          <cell r="L2520" t="str">
            <v>MES</v>
          </cell>
          <cell r="M2520">
            <v>11454.96</v>
          </cell>
        </row>
        <row r="2521">
          <cell r="A2521" t="str">
            <v>44.01.19</v>
          </cell>
          <cell r="B2521" t="str">
            <v>SUDECAP</v>
          </cell>
          <cell r="C2521" t="str">
            <v>ENGENHEIRO INTERMEDIÁRIO (CH 7 H/DIA)</v>
          </cell>
          <cell r="D2521">
            <v>0</v>
          </cell>
          <cell r="E2521">
            <v>0</v>
          </cell>
          <cell r="F2521">
            <v>0</v>
          </cell>
          <cell r="G2521">
            <v>0</v>
          </cell>
          <cell r="H2521">
            <v>0</v>
          </cell>
          <cell r="I2521">
            <v>0</v>
          </cell>
          <cell r="J2521">
            <v>0</v>
          </cell>
          <cell r="K2521">
            <v>0</v>
          </cell>
          <cell r="L2521" t="str">
            <v>MES</v>
          </cell>
          <cell r="M2521">
            <v>13841.41</v>
          </cell>
        </row>
        <row r="2522">
          <cell r="A2522" t="str">
            <v>44.01.20</v>
          </cell>
          <cell r="B2522" t="str">
            <v>SUDECAP</v>
          </cell>
          <cell r="C2522" t="str">
            <v>ENGENHEIRO SENIOR (CH 6 H/DIA)</v>
          </cell>
          <cell r="D2522">
            <v>0</v>
          </cell>
          <cell r="E2522">
            <v>0</v>
          </cell>
          <cell r="F2522">
            <v>0</v>
          </cell>
          <cell r="G2522">
            <v>0</v>
          </cell>
          <cell r="H2522">
            <v>0</v>
          </cell>
          <cell r="I2522">
            <v>0</v>
          </cell>
          <cell r="J2522">
            <v>0</v>
          </cell>
          <cell r="K2522">
            <v>0</v>
          </cell>
          <cell r="L2522" t="str">
            <v>MES</v>
          </cell>
          <cell r="M2522">
            <v>12949.09</v>
          </cell>
        </row>
        <row r="2523">
          <cell r="A2523" t="str">
            <v>44.01.21</v>
          </cell>
          <cell r="B2523" t="str">
            <v>SUDECAP</v>
          </cell>
          <cell r="C2523" t="str">
            <v>ENGENHEIRO SENIOR (CH 7 H/DIA)</v>
          </cell>
          <cell r="D2523">
            <v>0</v>
          </cell>
          <cell r="E2523">
            <v>0</v>
          </cell>
          <cell r="F2523">
            <v>0</v>
          </cell>
          <cell r="G2523">
            <v>0</v>
          </cell>
          <cell r="H2523">
            <v>0</v>
          </cell>
          <cell r="I2523">
            <v>0</v>
          </cell>
          <cell r="J2523">
            <v>0</v>
          </cell>
          <cell r="K2523">
            <v>0</v>
          </cell>
          <cell r="L2523" t="str">
            <v>MES</v>
          </cell>
          <cell r="M2523">
            <v>15646.81</v>
          </cell>
        </row>
        <row r="2524">
          <cell r="A2524" t="str">
            <v>45</v>
          </cell>
          <cell r="B2524">
            <v>0</v>
          </cell>
          <cell r="C2524" t="str">
            <v>EQUIPAMENTOS</v>
          </cell>
          <cell r="D2524">
            <v>0</v>
          </cell>
          <cell r="E2524">
            <v>0</v>
          </cell>
          <cell r="F2524">
            <v>0</v>
          </cell>
          <cell r="G2524">
            <v>0</v>
          </cell>
          <cell r="H2524">
            <v>0</v>
          </cell>
          <cell r="I2524">
            <v>0</v>
          </cell>
          <cell r="J2524">
            <v>0</v>
          </cell>
          <cell r="K2524">
            <v>0</v>
          </cell>
          <cell r="L2524">
            <v>0</v>
          </cell>
          <cell r="M2524">
            <v>0</v>
          </cell>
        </row>
        <row r="2525">
          <cell r="A2525" t="str">
            <v>45.01</v>
          </cell>
          <cell r="B2525" t="str">
            <v>SUDECAP</v>
          </cell>
          <cell r="C2525" t="str">
            <v>VEICULOS</v>
          </cell>
          <cell r="D2525">
            <v>0</v>
          </cell>
          <cell r="E2525">
            <v>0</v>
          </cell>
          <cell r="F2525">
            <v>0</v>
          </cell>
          <cell r="G2525">
            <v>0</v>
          </cell>
          <cell r="H2525">
            <v>0</v>
          </cell>
          <cell r="I2525">
            <v>0</v>
          </cell>
          <cell r="J2525">
            <v>0</v>
          </cell>
          <cell r="K2525">
            <v>0</v>
          </cell>
          <cell r="L2525">
            <v>0</v>
          </cell>
          <cell r="M2525">
            <v>0</v>
          </cell>
        </row>
        <row r="2526">
          <cell r="A2526" t="str">
            <v>45.01.01</v>
          </cell>
          <cell r="B2526" t="str">
            <v>SUDECAP</v>
          </cell>
          <cell r="C2526" t="str">
            <v>LOCACAO VEICULO POPULAR MOTOR 1.0 C/ AR E SEGURO SEM COMBUSTIVEL</v>
          </cell>
          <cell r="D2526">
            <v>0</v>
          </cell>
          <cell r="E2526">
            <v>0</v>
          </cell>
          <cell r="F2526">
            <v>0</v>
          </cell>
          <cell r="G2526">
            <v>0</v>
          </cell>
          <cell r="H2526">
            <v>0</v>
          </cell>
          <cell r="I2526">
            <v>0</v>
          </cell>
          <cell r="J2526">
            <v>0</v>
          </cell>
          <cell r="K2526">
            <v>0</v>
          </cell>
          <cell r="L2526" t="str">
            <v>MES</v>
          </cell>
          <cell r="M2526">
            <v>1163.81</v>
          </cell>
        </row>
        <row r="2527">
          <cell r="A2527" t="str">
            <v>45.01.03</v>
          </cell>
          <cell r="B2527" t="str">
            <v>SUDECAP</v>
          </cell>
          <cell r="C2527" t="str">
            <v>LOCAÇÃO VEICULO TIPO PICAPE LEVE C/ SEGURO SEM COMBUSTÍVEL</v>
          </cell>
          <cell r="D2527">
            <v>0</v>
          </cell>
          <cell r="E2527">
            <v>0</v>
          </cell>
          <cell r="F2527">
            <v>0</v>
          </cell>
          <cell r="G2527">
            <v>0</v>
          </cell>
          <cell r="H2527">
            <v>0</v>
          </cell>
          <cell r="I2527">
            <v>0</v>
          </cell>
          <cell r="J2527">
            <v>0</v>
          </cell>
          <cell r="K2527">
            <v>0</v>
          </cell>
          <cell r="L2527" t="str">
            <v>MES</v>
          </cell>
          <cell r="M2527">
            <v>2626.18</v>
          </cell>
        </row>
        <row r="2528">
          <cell r="A2528" t="str">
            <v>45.01.05</v>
          </cell>
          <cell r="B2528" t="str">
            <v>SUDECAP</v>
          </cell>
          <cell r="C2528" t="str">
            <v>LOCAÇÃO VEÍCULO UTILITÁRIO 4 PORTAS  E 7 LUGARES C/ SEGURO SEM COMBUSTÍVEL</v>
          </cell>
          <cell r="D2528">
            <v>0</v>
          </cell>
          <cell r="E2528">
            <v>0</v>
          </cell>
          <cell r="F2528">
            <v>0</v>
          </cell>
          <cell r="G2528">
            <v>0</v>
          </cell>
          <cell r="H2528">
            <v>0</v>
          </cell>
          <cell r="I2528">
            <v>0</v>
          </cell>
          <cell r="J2528">
            <v>0</v>
          </cell>
          <cell r="K2528">
            <v>0</v>
          </cell>
          <cell r="L2528" t="str">
            <v>MES</v>
          </cell>
          <cell r="M2528">
            <v>3495.88</v>
          </cell>
        </row>
        <row r="2529">
          <cell r="A2529" t="str">
            <v>45.02</v>
          </cell>
          <cell r="B2529">
            <v>0</v>
          </cell>
          <cell r="C2529" t="str">
            <v>COMBUSTÍVEIS</v>
          </cell>
          <cell r="D2529">
            <v>0</v>
          </cell>
          <cell r="E2529">
            <v>0</v>
          </cell>
          <cell r="F2529">
            <v>0</v>
          </cell>
          <cell r="G2529">
            <v>0</v>
          </cell>
          <cell r="H2529">
            <v>0</v>
          </cell>
          <cell r="I2529">
            <v>0</v>
          </cell>
          <cell r="J2529">
            <v>0</v>
          </cell>
          <cell r="K2529">
            <v>0</v>
          </cell>
          <cell r="L2529">
            <v>0</v>
          </cell>
          <cell r="M2529">
            <v>0</v>
          </cell>
        </row>
        <row r="2530">
          <cell r="A2530" t="str">
            <v>45.02.01</v>
          </cell>
          <cell r="B2530" t="str">
            <v>SUDECAP</v>
          </cell>
          <cell r="C2530" t="str">
            <v>GASOLINA</v>
          </cell>
          <cell r="D2530">
            <v>0</v>
          </cell>
          <cell r="E2530">
            <v>0</v>
          </cell>
          <cell r="F2530">
            <v>0</v>
          </cell>
          <cell r="G2530">
            <v>0</v>
          </cell>
          <cell r="H2530">
            <v>0</v>
          </cell>
          <cell r="I2530">
            <v>0</v>
          </cell>
          <cell r="J2530">
            <v>0</v>
          </cell>
          <cell r="K2530">
            <v>0</v>
          </cell>
          <cell r="L2530" t="str">
            <v>L</v>
          </cell>
          <cell r="M2530">
            <v>3.67</v>
          </cell>
        </row>
        <row r="2531">
          <cell r="A2531" t="str">
            <v>45.02.02</v>
          </cell>
          <cell r="B2531" t="str">
            <v>SUDECAP</v>
          </cell>
          <cell r="C2531" t="str">
            <v>ETANOL</v>
          </cell>
          <cell r="D2531">
            <v>0</v>
          </cell>
          <cell r="E2531">
            <v>0</v>
          </cell>
          <cell r="F2531">
            <v>0</v>
          </cell>
          <cell r="G2531">
            <v>0</v>
          </cell>
          <cell r="H2531">
            <v>0</v>
          </cell>
          <cell r="I2531">
            <v>0</v>
          </cell>
          <cell r="J2531">
            <v>0</v>
          </cell>
          <cell r="K2531">
            <v>0</v>
          </cell>
          <cell r="L2531" t="str">
            <v>L</v>
          </cell>
          <cell r="M2531">
            <v>2.33</v>
          </cell>
        </row>
        <row r="2532">
          <cell r="A2532" t="str">
            <v>45.02.03</v>
          </cell>
          <cell r="B2532" t="str">
            <v>SUDECAP</v>
          </cell>
          <cell r="C2532" t="str">
            <v>OLEO DIESEL</v>
          </cell>
          <cell r="D2532">
            <v>0</v>
          </cell>
          <cell r="E2532">
            <v>0</v>
          </cell>
          <cell r="F2532">
            <v>0</v>
          </cell>
          <cell r="G2532">
            <v>0</v>
          </cell>
          <cell r="H2532">
            <v>0</v>
          </cell>
          <cell r="I2532">
            <v>0</v>
          </cell>
          <cell r="J2532">
            <v>0</v>
          </cell>
          <cell r="K2532">
            <v>0</v>
          </cell>
          <cell r="L2532" t="str">
            <v>L</v>
          </cell>
          <cell r="M2532">
            <v>2.86</v>
          </cell>
        </row>
        <row r="2533">
          <cell r="A2533" t="str">
            <v>47</v>
          </cell>
          <cell r="B2533">
            <v>0</v>
          </cell>
          <cell r="C2533" t="str">
            <v>SERVICOS AUXILIARES DE MARCENARIA</v>
          </cell>
          <cell r="D2533">
            <v>0</v>
          </cell>
          <cell r="E2533">
            <v>0</v>
          </cell>
          <cell r="F2533">
            <v>0</v>
          </cell>
          <cell r="G2533">
            <v>0</v>
          </cell>
          <cell r="H2533">
            <v>0</v>
          </cell>
          <cell r="I2533">
            <v>0</v>
          </cell>
          <cell r="J2533">
            <v>0</v>
          </cell>
          <cell r="K2533">
            <v>0</v>
          </cell>
          <cell r="L2533">
            <v>0</v>
          </cell>
          <cell r="M2533">
            <v>0</v>
          </cell>
        </row>
        <row r="2534">
          <cell r="A2534" t="str">
            <v>47.01</v>
          </cell>
          <cell r="B2534" t="str">
            <v>SUDECAP</v>
          </cell>
          <cell r="C2534" t="str">
            <v>PECAS PADRAO ESCOLA</v>
          </cell>
          <cell r="D2534">
            <v>0</v>
          </cell>
          <cell r="E2534">
            <v>0</v>
          </cell>
          <cell r="F2534">
            <v>0</v>
          </cell>
          <cell r="G2534">
            <v>0</v>
          </cell>
          <cell r="H2534">
            <v>0</v>
          </cell>
          <cell r="I2534">
            <v>0</v>
          </cell>
          <cell r="J2534">
            <v>0</v>
          </cell>
          <cell r="K2534">
            <v>0</v>
          </cell>
          <cell r="L2534">
            <v>0</v>
          </cell>
          <cell r="M2534">
            <v>0</v>
          </cell>
        </row>
        <row r="2535">
          <cell r="A2535" t="str">
            <v>47.01.02</v>
          </cell>
          <cell r="B2535" t="str">
            <v>SUDECAP</v>
          </cell>
          <cell r="C2535" t="str">
            <v>CAIBRO DE PARAJU APARELHADO NAS 4 FACES 7x4 CM</v>
          </cell>
          <cell r="D2535">
            <v>0</v>
          </cell>
          <cell r="E2535">
            <v>0</v>
          </cell>
          <cell r="F2535">
            <v>0</v>
          </cell>
          <cell r="G2535">
            <v>0</v>
          </cell>
          <cell r="H2535">
            <v>0</v>
          </cell>
          <cell r="I2535">
            <v>0</v>
          </cell>
          <cell r="J2535">
            <v>0</v>
          </cell>
          <cell r="K2535">
            <v>0</v>
          </cell>
          <cell r="L2535" t="str">
            <v>M</v>
          </cell>
          <cell r="M2535">
            <v>7.52</v>
          </cell>
        </row>
        <row r="2536">
          <cell r="A2536" t="str">
            <v>47.01.03</v>
          </cell>
          <cell r="B2536" t="str">
            <v>SUDECAP</v>
          </cell>
          <cell r="C2536" t="str">
            <v>RIPA DE PARAJU APARELHADA NAS 4 FACES 4x1,5 CM</v>
          </cell>
          <cell r="D2536">
            <v>0</v>
          </cell>
          <cell r="E2536">
            <v>0</v>
          </cell>
          <cell r="F2536">
            <v>0</v>
          </cell>
          <cell r="G2536">
            <v>0</v>
          </cell>
          <cell r="H2536">
            <v>0</v>
          </cell>
          <cell r="I2536">
            <v>0</v>
          </cell>
          <cell r="J2536">
            <v>0</v>
          </cell>
          <cell r="K2536">
            <v>0</v>
          </cell>
          <cell r="L2536" t="str">
            <v>M</v>
          </cell>
          <cell r="M2536">
            <v>2.81</v>
          </cell>
        </row>
        <row r="2537">
          <cell r="A2537" t="str">
            <v>47.02</v>
          </cell>
          <cell r="B2537" t="str">
            <v>SUDECAP</v>
          </cell>
          <cell r="C2537" t="str">
            <v>PORTA</v>
          </cell>
          <cell r="D2537">
            <v>0</v>
          </cell>
          <cell r="E2537">
            <v>0</v>
          </cell>
          <cell r="F2537">
            <v>0</v>
          </cell>
          <cell r="G2537">
            <v>0</v>
          </cell>
          <cell r="H2537">
            <v>0</v>
          </cell>
          <cell r="I2537">
            <v>0</v>
          </cell>
          <cell r="J2537">
            <v>0</v>
          </cell>
          <cell r="K2537">
            <v>0</v>
          </cell>
          <cell r="L2537">
            <v>0</v>
          </cell>
          <cell r="M2537">
            <v>0</v>
          </cell>
        </row>
        <row r="2538">
          <cell r="A2538" t="str">
            <v>47.02.03</v>
          </cell>
          <cell r="B2538" t="str">
            <v>SUDECAP</v>
          </cell>
          <cell r="C2538" t="str">
            <v>PORTA EM COMPENSADO RESINADO 10MM 80X210CM</v>
          </cell>
          <cell r="D2538">
            <v>0</v>
          </cell>
          <cell r="E2538">
            <v>0</v>
          </cell>
          <cell r="F2538">
            <v>0</v>
          </cell>
          <cell r="G2538">
            <v>0</v>
          </cell>
          <cell r="H2538">
            <v>0</v>
          </cell>
          <cell r="I2538">
            <v>0</v>
          </cell>
          <cell r="J2538">
            <v>0</v>
          </cell>
          <cell r="K2538">
            <v>0</v>
          </cell>
          <cell r="L2538" t="str">
            <v>UN</v>
          </cell>
          <cell r="M2538">
            <v>70.23</v>
          </cell>
        </row>
        <row r="2539">
          <cell r="A2539" t="str">
            <v>47.03</v>
          </cell>
          <cell r="B2539" t="str">
            <v>SUDECAP</v>
          </cell>
          <cell r="C2539" t="str">
            <v>MOVEIS</v>
          </cell>
          <cell r="D2539">
            <v>0</v>
          </cell>
          <cell r="E2539">
            <v>0</v>
          </cell>
          <cell r="F2539">
            <v>0</v>
          </cell>
          <cell r="G2539">
            <v>0</v>
          </cell>
          <cell r="H2539">
            <v>0</v>
          </cell>
          <cell r="I2539">
            <v>0</v>
          </cell>
          <cell r="J2539">
            <v>0</v>
          </cell>
          <cell r="K2539">
            <v>0</v>
          </cell>
          <cell r="L2539">
            <v>0</v>
          </cell>
          <cell r="M2539">
            <v>0</v>
          </cell>
        </row>
        <row r="2540">
          <cell r="A2540" t="str">
            <v>47.03.01</v>
          </cell>
          <cell r="B2540" t="str">
            <v>SUDECAP</v>
          </cell>
          <cell r="C2540" t="str">
            <v>MAPOTECA P/ PROJETO 1,40X1,10X1,40M E PEÇA 8X8 CM</v>
          </cell>
          <cell r="D2540">
            <v>0</v>
          </cell>
          <cell r="E2540">
            <v>0</v>
          </cell>
          <cell r="F2540">
            <v>0</v>
          </cell>
          <cell r="G2540">
            <v>0</v>
          </cell>
          <cell r="H2540">
            <v>0</v>
          </cell>
          <cell r="I2540">
            <v>0</v>
          </cell>
          <cell r="J2540">
            <v>0</v>
          </cell>
          <cell r="K2540">
            <v>0</v>
          </cell>
          <cell r="L2540" t="str">
            <v>UN</v>
          </cell>
          <cell r="M2540">
            <v>85.38</v>
          </cell>
        </row>
        <row r="2541">
          <cell r="A2541" t="str">
            <v>47.03.02</v>
          </cell>
          <cell r="B2541" t="str">
            <v>SUDECAP</v>
          </cell>
          <cell r="C2541" t="str">
            <v>CONJ.MESA (130X60CM) 2 BANCOS(130X40CM) MADEIRIT</v>
          </cell>
          <cell r="D2541">
            <v>0</v>
          </cell>
          <cell r="E2541">
            <v>0</v>
          </cell>
          <cell r="F2541">
            <v>0</v>
          </cell>
          <cell r="G2541">
            <v>0</v>
          </cell>
          <cell r="H2541">
            <v>0</v>
          </cell>
          <cell r="I2541">
            <v>0</v>
          </cell>
          <cell r="J2541">
            <v>0</v>
          </cell>
          <cell r="K2541">
            <v>0</v>
          </cell>
          <cell r="L2541" t="str">
            <v>CJ</v>
          </cell>
          <cell r="M2541">
            <v>206.19</v>
          </cell>
        </row>
        <row r="2542">
          <cell r="A2542" t="str">
            <v>47.03.03</v>
          </cell>
          <cell r="B2542" t="str">
            <v>SUDECAP</v>
          </cell>
          <cell r="C2542" t="str">
            <v>BANCO 130X40 CM EM MADEIRIT P/ VESTIARIO</v>
          </cell>
          <cell r="D2542">
            <v>0</v>
          </cell>
          <cell r="E2542">
            <v>0</v>
          </cell>
          <cell r="F2542">
            <v>0</v>
          </cell>
          <cell r="G2542">
            <v>0</v>
          </cell>
          <cell r="H2542">
            <v>0</v>
          </cell>
          <cell r="I2542">
            <v>0</v>
          </cell>
          <cell r="J2542">
            <v>0</v>
          </cell>
          <cell r="K2542">
            <v>0</v>
          </cell>
          <cell r="L2542" t="str">
            <v>UN</v>
          </cell>
          <cell r="M2542">
            <v>64.459999999999994</v>
          </cell>
        </row>
        <row r="2543">
          <cell r="A2543" t="str">
            <v>48</v>
          </cell>
          <cell r="B2543">
            <v>0</v>
          </cell>
          <cell r="C2543" t="str">
            <v>SERVICOS AUXILIARES DE SERRALHERIA</v>
          </cell>
          <cell r="D2543">
            <v>0</v>
          </cell>
          <cell r="E2543">
            <v>0</v>
          </cell>
          <cell r="F2543">
            <v>0</v>
          </cell>
          <cell r="G2543">
            <v>0</v>
          </cell>
          <cell r="H2543">
            <v>0</v>
          </cell>
          <cell r="I2543">
            <v>0</v>
          </cell>
          <cell r="J2543">
            <v>0</v>
          </cell>
          <cell r="K2543">
            <v>0</v>
          </cell>
          <cell r="L2543">
            <v>0</v>
          </cell>
          <cell r="M2543">
            <v>0</v>
          </cell>
        </row>
        <row r="2544">
          <cell r="A2544" t="str">
            <v>48.05</v>
          </cell>
          <cell r="B2544" t="str">
            <v>SUDECAP</v>
          </cell>
          <cell r="C2544" t="str">
            <v>JANELA DE CORRER</v>
          </cell>
          <cell r="D2544">
            <v>0</v>
          </cell>
          <cell r="E2544">
            <v>0</v>
          </cell>
          <cell r="F2544">
            <v>0</v>
          </cell>
          <cell r="G2544">
            <v>0</v>
          </cell>
          <cell r="H2544">
            <v>0</v>
          </cell>
          <cell r="I2544">
            <v>0</v>
          </cell>
          <cell r="J2544">
            <v>0</v>
          </cell>
          <cell r="K2544">
            <v>0</v>
          </cell>
          <cell r="L2544">
            <v>0</v>
          </cell>
          <cell r="M2544">
            <v>0</v>
          </cell>
        </row>
        <row r="2545">
          <cell r="A2545" t="str">
            <v>48.05.07</v>
          </cell>
          <cell r="B2545" t="str">
            <v>SUDECAP</v>
          </cell>
          <cell r="C2545" t="str">
            <v>JANELA DE CORRER DE FERRO 1x1/8", AREA &gt; 1,0 M2</v>
          </cell>
          <cell r="D2545">
            <v>0</v>
          </cell>
          <cell r="E2545">
            <v>0</v>
          </cell>
          <cell r="F2545">
            <v>0</v>
          </cell>
          <cell r="G2545">
            <v>0</v>
          </cell>
          <cell r="H2545">
            <v>0</v>
          </cell>
          <cell r="I2545">
            <v>0</v>
          </cell>
          <cell r="J2545">
            <v>0</v>
          </cell>
          <cell r="K2545">
            <v>0</v>
          </cell>
          <cell r="L2545" t="str">
            <v>UN</v>
          </cell>
          <cell r="M2545">
            <v>252.49</v>
          </cell>
        </row>
        <row r="2546">
          <cell r="A2546" t="str">
            <v>48.32</v>
          </cell>
          <cell r="B2546" t="str">
            <v>SUDECAP</v>
          </cell>
          <cell r="C2546" t="str">
            <v>MARCO DE FERRO CANTONEIRA</v>
          </cell>
          <cell r="D2546">
            <v>0</v>
          </cell>
          <cell r="E2546">
            <v>0</v>
          </cell>
          <cell r="F2546">
            <v>0</v>
          </cell>
          <cell r="G2546">
            <v>0</v>
          </cell>
          <cell r="H2546">
            <v>0</v>
          </cell>
          <cell r="I2546">
            <v>0</v>
          </cell>
          <cell r="J2546">
            <v>0</v>
          </cell>
          <cell r="K2546">
            <v>0</v>
          </cell>
          <cell r="L2546">
            <v>0</v>
          </cell>
          <cell r="M2546">
            <v>0</v>
          </cell>
        </row>
        <row r="2547">
          <cell r="A2547" t="str">
            <v>48.32.09</v>
          </cell>
          <cell r="B2547" t="str">
            <v>SUDECAP</v>
          </cell>
          <cell r="C2547" t="str">
            <v>MARCO DE FERRO CANTONEIRA 1 1/4x1/8", C = 1.65M</v>
          </cell>
          <cell r="D2547">
            <v>0</v>
          </cell>
          <cell r="E2547">
            <v>0</v>
          </cell>
          <cell r="F2547">
            <v>0</v>
          </cell>
          <cell r="G2547">
            <v>0</v>
          </cell>
          <cell r="H2547">
            <v>0</v>
          </cell>
          <cell r="I2547">
            <v>0</v>
          </cell>
          <cell r="J2547">
            <v>0</v>
          </cell>
          <cell r="K2547">
            <v>0</v>
          </cell>
          <cell r="L2547" t="str">
            <v>CJ</v>
          </cell>
          <cell r="M2547">
            <v>34.83</v>
          </cell>
        </row>
        <row r="2548">
          <cell r="A2548" t="str">
            <v>48.32.12</v>
          </cell>
          <cell r="B2548" t="str">
            <v>SUDECAP</v>
          </cell>
          <cell r="C2548" t="str">
            <v>MARCO DE FERRO CANTONEIRA 1 1/4x1/8", C = 1,80M</v>
          </cell>
          <cell r="D2548">
            <v>0</v>
          </cell>
          <cell r="E2548">
            <v>0</v>
          </cell>
          <cell r="F2548">
            <v>0</v>
          </cell>
          <cell r="G2548">
            <v>0</v>
          </cell>
          <cell r="H2548">
            <v>0</v>
          </cell>
          <cell r="I2548">
            <v>0</v>
          </cell>
          <cell r="J2548">
            <v>0</v>
          </cell>
          <cell r="K2548">
            <v>0</v>
          </cell>
          <cell r="L2548" t="str">
            <v>CJ</v>
          </cell>
          <cell r="M2548">
            <v>32.54</v>
          </cell>
        </row>
        <row r="2549">
          <cell r="A2549" t="str">
            <v>48.32.16</v>
          </cell>
          <cell r="B2549" t="str">
            <v>SUDECAP</v>
          </cell>
          <cell r="C2549" t="str">
            <v>PERFIL CHAPA 18 P/ DIVIS.ARDOSIA D=18CM, H=1,80M</v>
          </cell>
          <cell r="D2549">
            <v>0</v>
          </cell>
          <cell r="E2549">
            <v>0</v>
          </cell>
          <cell r="F2549">
            <v>0</v>
          </cell>
          <cell r="G2549">
            <v>0</v>
          </cell>
          <cell r="H2549">
            <v>0</v>
          </cell>
          <cell r="I2549">
            <v>0</v>
          </cell>
          <cell r="J2549">
            <v>0</v>
          </cell>
          <cell r="K2549">
            <v>0</v>
          </cell>
          <cell r="L2549" t="str">
            <v>UN</v>
          </cell>
          <cell r="M2549">
            <v>36.31</v>
          </cell>
        </row>
        <row r="2550">
          <cell r="A2550" t="str">
            <v>48.32.17</v>
          </cell>
          <cell r="B2550" t="str">
            <v>SUDECAP</v>
          </cell>
          <cell r="C2550" t="str">
            <v>PERFIL CHAPA 18 P/ DIVIS. ARDOSIA D=10CM, H=1,80M</v>
          </cell>
          <cell r="D2550">
            <v>0</v>
          </cell>
          <cell r="E2550">
            <v>0</v>
          </cell>
          <cell r="F2550">
            <v>0</v>
          </cell>
          <cell r="G2550">
            <v>0</v>
          </cell>
          <cell r="H2550">
            <v>0</v>
          </cell>
          <cell r="I2550">
            <v>0</v>
          </cell>
          <cell r="J2550">
            <v>0</v>
          </cell>
          <cell r="K2550">
            <v>0</v>
          </cell>
          <cell r="L2550" t="str">
            <v>UN</v>
          </cell>
          <cell r="M2550">
            <v>22.08</v>
          </cell>
        </row>
        <row r="2551">
          <cell r="A2551" t="str">
            <v>48.42</v>
          </cell>
          <cell r="B2551" t="str">
            <v>SUDECAP</v>
          </cell>
          <cell r="C2551" t="str">
            <v>SERVICOS DIVERSOS</v>
          </cell>
          <cell r="D2551">
            <v>0</v>
          </cell>
          <cell r="E2551">
            <v>0</v>
          </cell>
          <cell r="F2551">
            <v>0</v>
          </cell>
          <cell r="G2551">
            <v>0</v>
          </cell>
          <cell r="H2551">
            <v>0</v>
          </cell>
          <cell r="I2551">
            <v>0</v>
          </cell>
          <cell r="J2551">
            <v>0</v>
          </cell>
          <cell r="K2551">
            <v>0</v>
          </cell>
          <cell r="L2551">
            <v>0</v>
          </cell>
          <cell r="M2551">
            <v>0</v>
          </cell>
        </row>
        <row r="2552">
          <cell r="A2552" t="str">
            <v>48.42.02</v>
          </cell>
          <cell r="B2552" t="str">
            <v>SUDECAP</v>
          </cell>
          <cell r="C2552" t="str">
            <v>ESCADA MARINHEIRO FERRO D= 3/4" C/ GUARDA CORPO</v>
          </cell>
          <cell r="D2552">
            <v>0</v>
          </cell>
          <cell r="E2552">
            <v>0</v>
          </cell>
          <cell r="F2552">
            <v>0</v>
          </cell>
          <cell r="G2552">
            <v>0</v>
          </cell>
          <cell r="H2552">
            <v>0</v>
          </cell>
          <cell r="I2552">
            <v>0</v>
          </cell>
          <cell r="J2552">
            <v>0</v>
          </cell>
          <cell r="K2552">
            <v>0</v>
          </cell>
          <cell r="L2552" t="str">
            <v>UN</v>
          </cell>
          <cell r="M2552">
            <v>1244.53</v>
          </cell>
        </row>
        <row r="2553">
          <cell r="A2553" t="str">
            <v>48.43</v>
          </cell>
          <cell r="B2553" t="str">
            <v>SUDECAP</v>
          </cell>
          <cell r="C2553" t="str">
            <v>GRELHAS E GRADES</v>
          </cell>
          <cell r="D2553">
            <v>0</v>
          </cell>
          <cell r="E2553">
            <v>0</v>
          </cell>
          <cell r="F2553">
            <v>0</v>
          </cell>
          <cell r="G2553">
            <v>0</v>
          </cell>
          <cell r="H2553">
            <v>0</v>
          </cell>
          <cell r="I2553">
            <v>0</v>
          </cell>
          <cell r="J2553">
            <v>0</v>
          </cell>
          <cell r="K2553">
            <v>0</v>
          </cell>
          <cell r="L2553">
            <v>0</v>
          </cell>
          <cell r="M2553">
            <v>0</v>
          </cell>
        </row>
        <row r="2554">
          <cell r="A2554" t="str">
            <v>48.43.19</v>
          </cell>
          <cell r="B2554" t="str">
            <v>SUDECAP</v>
          </cell>
          <cell r="C2554" t="str">
            <v>GRELHA DE ACO CA-25 D=1/2" C/5,25CM E L 1 1/4X1/8"</v>
          </cell>
          <cell r="D2554">
            <v>0</v>
          </cell>
          <cell r="E2554">
            <v>0</v>
          </cell>
          <cell r="F2554">
            <v>0</v>
          </cell>
          <cell r="G2554">
            <v>0</v>
          </cell>
          <cell r="H2554">
            <v>0</v>
          </cell>
          <cell r="I2554">
            <v>0</v>
          </cell>
          <cell r="J2554">
            <v>0</v>
          </cell>
          <cell r="K2554">
            <v>0</v>
          </cell>
          <cell r="L2554" t="str">
            <v>M</v>
          </cell>
          <cell r="M2554">
            <v>128.19999999999999</v>
          </cell>
        </row>
        <row r="2555">
          <cell r="A2555" t="str">
            <v>48.43.20</v>
          </cell>
          <cell r="B2555" t="str">
            <v>SUDECAP</v>
          </cell>
          <cell r="C2555" t="str">
            <v>GRADE DE FERRO REDONDO P/CAIXA COLETORA  25X25 CM</v>
          </cell>
          <cell r="D2555">
            <v>0</v>
          </cell>
          <cell r="E2555">
            <v>0</v>
          </cell>
          <cell r="F2555">
            <v>0</v>
          </cell>
          <cell r="G2555">
            <v>0</v>
          </cell>
          <cell r="H2555">
            <v>0</v>
          </cell>
          <cell r="I2555">
            <v>0</v>
          </cell>
          <cell r="J2555">
            <v>0</v>
          </cell>
          <cell r="K2555">
            <v>0</v>
          </cell>
          <cell r="L2555" t="str">
            <v>UN</v>
          </cell>
          <cell r="M2555">
            <v>62.7</v>
          </cell>
        </row>
        <row r="2556">
          <cell r="A2556" t="str">
            <v>48.43.21</v>
          </cell>
          <cell r="B2556" t="str">
            <v>SUDECAP</v>
          </cell>
          <cell r="C2556" t="str">
            <v>GRELHA DE FERRO REDONDO P/CAIXA COLETORA  30X30 CM</v>
          </cell>
          <cell r="D2556">
            <v>0</v>
          </cell>
          <cell r="E2556">
            <v>0</v>
          </cell>
          <cell r="F2556">
            <v>0</v>
          </cell>
          <cell r="G2556">
            <v>0</v>
          </cell>
          <cell r="H2556">
            <v>0</v>
          </cell>
          <cell r="I2556">
            <v>0</v>
          </cell>
          <cell r="J2556">
            <v>0</v>
          </cell>
          <cell r="K2556">
            <v>0</v>
          </cell>
          <cell r="L2556" t="str">
            <v>UN</v>
          </cell>
          <cell r="M2556">
            <v>76.040000000000006</v>
          </cell>
        </row>
        <row r="2557">
          <cell r="A2557" t="str">
            <v>48.43.22</v>
          </cell>
          <cell r="B2557" t="str">
            <v>SUDECAP</v>
          </cell>
          <cell r="C2557" t="str">
            <v>GRELHA DE FERRO REDONDO P/CAIXA COLETORA  40X40 CM</v>
          </cell>
          <cell r="D2557">
            <v>0</v>
          </cell>
          <cell r="E2557">
            <v>0</v>
          </cell>
          <cell r="F2557">
            <v>0</v>
          </cell>
          <cell r="G2557">
            <v>0</v>
          </cell>
          <cell r="H2557">
            <v>0</v>
          </cell>
          <cell r="I2557">
            <v>0</v>
          </cell>
          <cell r="J2557">
            <v>0</v>
          </cell>
          <cell r="K2557">
            <v>0</v>
          </cell>
          <cell r="L2557" t="str">
            <v>UN</v>
          </cell>
          <cell r="M2557">
            <v>113.42</v>
          </cell>
        </row>
        <row r="2558">
          <cell r="A2558" t="str">
            <v>48.43.23</v>
          </cell>
          <cell r="B2558" t="str">
            <v>SUDECAP</v>
          </cell>
          <cell r="C2558" t="str">
            <v>GRELHA DE FERRO REDOMDO P/CAIXA COLETORA  50X50 CM</v>
          </cell>
          <cell r="D2558">
            <v>0</v>
          </cell>
          <cell r="E2558">
            <v>0</v>
          </cell>
          <cell r="F2558">
            <v>0</v>
          </cell>
          <cell r="G2558">
            <v>0</v>
          </cell>
          <cell r="H2558">
            <v>0</v>
          </cell>
          <cell r="I2558">
            <v>0</v>
          </cell>
          <cell r="J2558">
            <v>0</v>
          </cell>
          <cell r="K2558">
            <v>0</v>
          </cell>
          <cell r="L2558" t="str">
            <v>UN</v>
          </cell>
          <cell r="M2558">
            <v>157.13999999999999</v>
          </cell>
        </row>
        <row r="2559">
          <cell r="A2559" t="str">
            <v>48.43.24</v>
          </cell>
          <cell r="B2559" t="str">
            <v>SUDECAP</v>
          </cell>
          <cell r="C2559" t="str">
            <v>GRELHA DE FERRO REDONDO P/CAIXA COLETORA  60X60 CM</v>
          </cell>
          <cell r="D2559">
            <v>0</v>
          </cell>
          <cell r="E2559">
            <v>0</v>
          </cell>
          <cell r="F2559">
            <v>0</v>
          </cell>
          <cell r="G2559">
            <v>0</v>
          </cell>
          <cell r="H2559">
            <v>0</v>
          </cell>
          <cell r="I2559">
            <v>0</v>
          </cell>
          <cell r="J2559">
            <v>0</v>
          </cell>
          <cell r="K2559">
            <v>0</v>
          </cell>
          <cell r="L2559" t="str">
            <v>UN</v>
          </cell>
          <cell r="M2559">
            <v>185.67</v>
          </cell>
        </row>
        <row r="2560">
          <cell r="A2560" t="str">
            <v>48.43.25</v>
          </cell>
          <cell r="B2560" t="str">
            <v>SUDECAP</v>
          </cell>
          <cell r="C2560" t="str">
            <v>GRELHA DE ACO CA-25, D=1/2",C/5,25CM E 3/4",L=32CM</v>
          </cell>
          <cell r="D2560">
            <v>0</v>
          </cell>
          <cell r="E2560">
            <v>0</v>
          </cell>
          <cell r="F2560">
            <v>0</v>
          </cell>
          <cell r="G2560">
            <v>0</v>
          </cell>
          <cell r="H2560">
            <v>0</v>
          </cell>
          <cell r="I2560">
            <v>0</v>
          </cell>
          <cell r="J2560">
            <v>0</v>
          </cell>
          <cell r="K2560">
            <v>0</v>
          </cell>
          <cell r="L2560" t="str">
            <v>M</v>
          </cell>
          <cell r="M2560">
            <v>126.76</v>
          </cell>
        </row>
        <row r="2561">
          <cell r="A2561" t="str">
            <v>48.43.26</v>
          </cell>
          <cell r="B2561" t="str">
            <v>SUDECAP</v>
          </cell>
          <cell r="C2561" t="str">
            <v>GRELHA DE FERRO REDONDO P/CAIXA COLETORA  70X70 CM</v>
          </cell>
          <cell r="D2561">
            <v>0</v>
          </cell>
          <cell r="E2561">
            <v>0</v>
          </cell>
          <cell r="F2561">
            <v>0</v>
          </cell>
          <cell r="G2561">
            <v>0</v>
          </cell>
          <cell r="H2561">
            <v>0</v>
          </cell>
          <cell r="I2561">
            <v>0</v>
          </cell>
          <cell r="J2561">
            <v>0</v>
          </cell>
          <cell r="K2561">
            <v>0</v>
          </cell>
          <cell r="L2561" t="str">
            <v>UN</v>
          </cell>
          <cell r="M2561">
            <v>229.23</v>
          </cell>
        </row>
        <row r="2562">
          <cell r="A2562" t="str">
            <v>48.43.27</v>
          </cell>
          <cell r="B2562" t="str">
            <v>SUDECAP</v>
          </cell>
          <cell r="C2562" t="str">
            <v>GRELHA DE FERRO REDONDO P/CAIXA COLETORA  80X80 CM</v>
          </cell>
          <cell r="D2562">
            <v>0</v>
          </cell>
          <cell r="E2562">
            <v>0</v>
          </cell>
          <cell r="F2562">
            <v>0</v>
          </cell>
          <cell r="G2562">
            <v>0</v>
          </cell>
          <cell r="H2562">
            <v>0</v>
          </cell>
          <cell r="I2562">
            <v>0</v>
          </cell>
          <cell r="J2562">
            <v>0</v>
          </cell>
          <cell r="K2562">
            <v>0</v>
          </cell>
          <cell r="L2562" t="str">
            <v>UN</v>
          </cell>
          <cell r="M2562">
            <v>276.36</v>
          </cell>
        </row>
        <row r="2563">
          <cell r="A2563" t="str">
            <v>48.43.28</v>
          </cell>
          <cell r="B2563" t="str">
            <v>SUDECAP</v>
          </cell>
          <cell r="C2563" t="str">
            <v>GRELHA DE FERRO REDONDO P/CAIXA COLETORA  90X90 CM</v>
          </cell>
          <cell r="D2563">
            <v>0</v>
          </cell>
          <cell r="E2563">
            <v>0</v>
          </cell>
          <cell r="F2563">
            <v>0</v>
          </cell>
          <cell r="G2563">
            <v>0</v>
          </cell>
          <cell r="H2563">
            <v>0</v>
          </cell>
          <cell r="I2563">
            <v>0</v>
          </cell>
          <cell r="J2563">
            <v>0</v>
          </cell>
          <cell r="K2563">
            <v>0</v>
          </cell>
          <cell r="L2563" t="str">
            <v>UN</v>
          </cell>
          <cell r="M2563">
            <v>315.54000000000002</v>
          </cell>
        </row>
        <row r="2564">
          <cell r="A2564" t="str">
            <v>48.43.29</v>
          </cell>
          <cell r="B2564" t="str">
            <v>SUDECAP</v>
          </cell>
          <cell r="C2564" t="str">
            <v>GRELHA FERRO REDONDO P/ CAIXA COLETRORA 100X100 CM</v>
          </cell>
          <cell r="D2564">
            <v>0</v>
          </cell>
          <cell r="E2564">
            <v>0</v>
          </cell>
          <cell r="F2564">
            <v>0</v>
          </cell>
          <cell r="G2564">
            <v>0</v>
          </cell>
          <cell r="H2564">
            <v>0</v>
          </cell>
          <cell r="I2564">
            <v>0</v>
          </cell>
          <cell r="J2564">
            <v>0</v>
          </cell>
          <cell r="K2564">
            <v>0</v>
          </cell>
          <cell r="L2564" t="str">
            <v>UN</v>
          </cell>
          <cell r="M2564">
            <v>359.09</v>
          </cell>
        </row>
        <row r="2565">
          <cell r="A2565" t="str">
            <v>48.43.40</v>
          </cell>
          <cell r="B2565" t="str">
            <v>SUDECAP</v>
          </cell>
          <cell r="C2565" t="str">
            <v>CONJUNTO QUADRO E GRELHA DE PV DE CANAL, I = 6"</v>
          </cell>
          <cell r="D2565">
            <v>0</v>
          </cell>
          <cell r="E2565">
            <v>0</v>
          </cell>
          <cell r="F2565">
            <v>0</v>
          </cell>
          <cell r="G2565">
            <v>0</v>
          </cell>
          <cell r="H2565">
            <v>0</v>
          </cell>
          <cell r="I2565">
            <v>0</v>
          </cell>
          <cell r="J2565">
            <v>0</v>
          </cell>
          <cell r="K2565">
            <v>0</v>
          </cell>
          <cell r="L2565" t="str">
            <v>CJ</v>
          </cell>
          <cell r="M2565">
            <v>2544.58</v>
          </cell>
        </row>
        <row r="2566">
          <cell r="A2566" t="str">
            <v>48.43.50</v>
          </cell>
          <cell r="B2566" t="str">
            <v>SUDECAP</v>
          </cell>
          <cell r="C2566" t="str">
            <v>GRADE CHAPA 3/4"X1/8" FERRO 1/4"P/ REFLETOR 70X70</v>
          </cell>
          <cell r="D2566">
            <v>0</v>
          </cell>
          <cell r="E2566">
            <v>0</v>
          </cell>
          <cell r="F2566">
            <v>0</v>
          </cell>
          <cell r="G2566">
            <v>0</v>
          </cell>
          <cell r="H2566">
            <v>0</v>
          </cell>
          <cell r="I2566">
            <v>0</v>
          </cell>
          <cell r="J2566">
            <v>0</v>
          </cell>
          <cell r="K2566">
            <v>0</v>
          </cell>
          <cell r="L2566" t="str">
            <v>UN</v>
          </cell>
          <cell r="M2566">
            <v>214.57</v>
          </cell>
        </row>
        <row r="2567">
          <cell r="A2567" t="str">
            <v>48.43.51</v>
          </cell>
          <cell r="B2567" t="str">
            <v>SUDECAP</v>
          </cell>
          <cell r="C2567" t="str">
            <v>GRADE CHAPA 3/4"x1/8",FERRO 1/4" P/REFLETOR 90x90</v>
          </cell>
          <cell r="D2567">
            <v>0</v>
          </cell>
          <cell r="E2567">
            <v>0</v>
          </cell>
          <cell r="F2567">
            <v>0</v>
          </cell>
          <cell r="G2567">
            <v>0</v>
          </cell>
          <cell r="H2567">
            <v>0</v>
          </cell>
          <cell r="I2567">
            <v>0</v>
          </cell>
          <cell r="J2567">
            <v>0</v>
          </cell>
          <cell r="K2567">
            <v>0</v>
          </cell>
          <cell r="L2567" t="str">
            <v>UN</v>
          </cell>
          <cell r="M2567">
            <v>319.13</v>
          </cell>
        </row>
        <row r="2568">
          <cell r="A2568" t="str">
            <v>48.43.55</v>
          </cell>
          <cell r="B2568" t="str">
            <v>SUDECAP</v>
          </cell>
          <cell r="C2568" t="str">
            <v>GRADE DE FERRO QUADRADO DE 3/4" E 3/8"</v>
          </cell>
          <cell r="D2568">
            <v>0</v>
          </cell>
          <cell r="E2568">
            <v>0</v>
          </cell>
          <cell r="F2568">
            <v>0</v>
          </cell>
          <cell r="G2568">
            <v>0</v>
          </cell>
          <cell r="H2568">
            <v>0</v>
          </cell>
          <cell r="I2568">
            <v>0</v>
          </cell>
          <cell r="J2568">
            <v>0</v>
          </cell>
          <cell r="K2568">
            <v>0</v>
          </cell>
          <cell r="L2568" t="str">
            <v>UN</v>
          </cell>
          <cell r="M2568">
            <v>104.44</v>
          </cell>
        </row>
        <row r="2569">
          <cell r="A2569" t="str">
            <v>48.49</v>
          </cell>
          <cell r="B2569" t="str">
            <v>SUDECAP</v>
          </cell>
          <cell r="C2569" t="str">
            <v>CANTONEIRA E MASTRO</v>
          </cell>
          <cell r="D2569">
            <v>0</v>
          </cell>
          <cell r="E2569">
            <v>0</v>
          </cell>
          <cell r="F2569">
            <v>0</v>
          </cell>
          <cell r="G2569">
            <v>0</v>
          </cell>
          <cell r="H2569">
            <v>0</v>
          </cell>
          <cell r="I2569">
            <v>0</v>
          </cell>
          <cell r="J2569">
            <v>0</v>
          </cell>
          <cell r="K2569">
            <v>0</v>
          </cell>
          <cell r="L2569">
            <v>0</v>
          </cell>
          <cell r="M2569">
            <v>0</v>
          </cell>
        </row>
        <row r="2570">
          <cell r="A2570" t="str">
            <v>48.49.20</v>
          </cell>
          <cell r="B2570" t="str">
            <v>SUDECAP</v>
          </cell>
          <cell r="C2570" t="str">
            <v>CONJ. QUADRO E CANTONEIRA 3" P/ TAMPA DE CONCRETO</v>
          </cell>
          <cell r="D2570">
            <v>0</v>
          </cell>
          <cell r="E2570">
            <v>0</v>
          </cell>
          <cell r="F2570">
            <v>0</v>
          </cell>
          <cell r="G2570">
            <v>0</v>
          </cell>
          <cell r="H2570">
            <v>0</v>
          </cell>
          <cell r="I2570">
            <v>0</v>
          </cell>
          <cell r="J2570">
            <v>0</v>
          </cell>
          <cell r="K2570">
            <v>0</v>
          </cell>
          <cell r="L2570" t="str">
            <v>M</v>
          </cell>
          <cell r="M2570">
            <v>66.260000000000005</v>
          </cell>
        </row>
        <row r="2571">
          <cell r="A2571" t="str">
            <v>48.49.22</v>
          </cell>
          <cell r="B2571" t="str">
            <v>SUDECAP</v>
          </cell>
          <cell r="C2571" t="str">
            <v>CONJ.QUADRO E CANTONEIRA 2" E 1 3/4" P/TAMPA CONC.</v>
          </cell>
          <cell r="D2571">
            <v>0</v>
          </cell>
          <cell r="E2571">
            <v>0</v>
          </cell>
          <cell r="F2571">
            <v>0</v>
          </cell>
          <cell r="G2571">
            <v>0</v>
          </cell>
          <cell r="H2571">
            <v>0</v>
          </cell>
          <cell r="I2571">
            <v>0</v>
          </cell>
          <cell r="J2571">
            <v>0</v>
          </cell>
          <cell r="K2571">
            <v>0</v>
          </cell>
          <cell r="L2571" t="str">
            <v>M</v>
          </cell>
          <cell r="M2571">
            <v>44.19</v>
          </cell>
        </row>
        <row r="2572">
          <cell r="A2572" t="str">
            <v>48.49.25</v>
          </cell>
          <cell r="B2572" t="str">
            <v>SUDECAP</v>
          </cell>
          <cell r="C2572" t="str">
            <v>CANTONEIRA FERRO 1 1/2x3/16" COMP=1,1M C/CUMBADOR</v>
          </cell>
          <cell r="D2572">
            <v>0</v>
          </cell>
          <cell r="E2572">
            <v>0</v>
          </cell>
          <cell r="F2572">
            <v>0</v>
          </cell>
          <cell r="G2572">
            <v>0</v>
          </cell>
          <cell r="H2572">
            <v>0</v>
          </cell>
          <cell r="I2572">
            <v>0</v>
          </cell>
          <cell r="J2572">
            <v>0</v>
          </cell>
          <cell r="K2572">
            <v>0</v>
          </cell>
          <cell r="L2572" t="str">
            <v>UN</v>
          </cell>
          <cell r="M2572">
            <v>35.520000000000003</v>
          </cell>
        </row>
        <row r="2573">
          <cell r="A2573" t="str">
            <v>48.49.51</v>
          </cell>
          <cell r="B2573" t="str">
            <v>SUDECAP</v>
          </cell>
          <cell r="C2573" t="str">
            <v>MASTRO DE BANDEIRA PADRAO SUDECAP F.G. D= 2",H= 6M</v>
          </cell>
          <cell r="D2573">
            <v>0</v>
          </cell>
          <cell r="E2573">
            <v>0</v>
          </cell>
          <cell r="F2573">
            <v>0</v>
          </cell>
          <cell r="G2573">
            <v>0</v>
          </cell>
          <cell r="H2573">
            <v>0</v>
          </cell>
          <cell r="I2573">
            <v>0</v>
          </cell>
          <cell r="J2573">
            <v>0</v>
          </cell>
          <cell r="K2573">
            <v>0</v>
          </cell>
          <cell r="L2573" t="str">
            <v>UN</v>
          </cell>
          <cell r="M2573">
            <v>500.08</v>
          </cell>
        </row>
        <row r="2574">
          <cell r="A2574" t="str">
            <v>48.70</v>
          </cell>
          <cell r="B2574" t="str">
            <v>SUDECAP</v>
          </cell>
          <cell r="C2574" t="str">
            <v>SERRALHERIA - GRUPO ESCOLAR</v>
          </cell>
          <cell r="D2574">
            <v>0</v>
          </cell>
          <cell r="E2574">
            <v>0</v>
          </cell>
          <cell r="F2574">
            <v>0</v>
          </cell>
          <cell r="G2574">
            <v>0</v>
          </cell>
          <cell r="H2574">
            <v>0</v>
          </cell>
          <cell r="I2574">
            <v>0</v>
          </cell>
          <cell r="J2574">
            <v>0</v>
          </cell>
          <cell r="K2574">
            <v>0</v>
          </cell>
          <cell r="L2574">
            <v>0</v>
          </cell>
          <cell r="M2574">
            <v>0</v>
          </cell>
        </row>
        <row r="2575">
          <cell r="A2575" t="str">
            <v>48.70.05</v>
          </cell>
          <cell r="B2575" t="str">
            <v>SUDECAP</v>
          </cell>
          <cell r="C2575" t="str">
            <v>J1 - JANELA DE CORRER DE FERRO 1x1/8" - 1,60x1,60M</v>
          </cell>
          <cell r="D2575">
            <v>0</v>
          </cell>
          <cell r="E2575">
            <v>0</v>
          </cell>
          <cell r="F2575">
            <v>0</v>
          </cell>
          <cell r="G2575">
            <v>0</v>
          </cell>
          <cell r="H2575">
            <v>0</v>
          </cell>
          <cell r="I2575">
            <v>0</v>
          </cell>
          <cell r="J2575">
            <v>0</v>
          </cell>
          <cell r="K2575">
            <v>0</v>
          </cell>
          <cell r="L2575" t="str">
            <v>UN</v>
          </cell>
          <cell r="M2575">
            <v>685.88</v>
          </cell>
        </row>
        <row r="2576">
          <cell r="A2576" t="str">
            <v>48.70.06</v>
          </cell>
          <cell r="B2576" t="str">
            <v>SUDECAP</v>
          </cell>
          <cell r="C2576" t="str">
            <v>J9 - JANELA DE CORRER DE FERRO 1x1/8" - 3,00x1,60M</v>
          </cell>
          <cell r="D2576">
            <v>0</v>
          </cell>
          <cell r="E2576">
            <v>0</v>
          </cell>
          <cell r="F2576">
            <v>0</v>
          </cell>
          <cell r="G2576">
            <v>0</v>
          </cell>
          <cell r="H2576">
            <v>0</v>
          </cell>
          <cell r="I2576">
            <v>0</v>
          </cell>
          <cell r="J2576">
            <v>0</v>
          </cell>
          <cell r="K2576">
            <v>0</v>
          </cell>
          <cell r="L2576" t="str">
            <v>UN</v>
          </cell>
          <cell r="M2576">
            <v>1127.78</v>
          </cell>
        </row>
        <row r="2577">
          <cell r="A2577" t="str">
            <v>48.70.07</v>
          </cell>
          <cell r="B2577" t="str">
            <v>SUDECAP</v>
          </cell>
          <cell r="C2577" t="str">
            <v>J12- JANELA DE CORRER DE FERRO 1x1/8" - 2,00x1,60M</v>
          </cell>
          <cell r="D2577">
            <v>0</v>
          </cell>
          <cell r="E2577">
            <v>0</v>
          </cell>
          <cell r="F2577">
            <v>0</v>
          </cell>
          <cell r="G2577">
            <v>0</v>
          </cell>
          <cell r="H2577">
            <v>0</v>
          </cell>
          <cell r="I2577">
            <v>0</v>
          </cell>
          <cell r="J2577">
            <v>0</v>
          </cell>
          <cell r="K2577">
            <v>0</v>
          </cell>
          <cell r="L2577" t="str">
            <v>UN</v>
          </cell>
          <cell r="M2577">
            <v>865.11</v>
          </cell>
        </row>
        <row r="2578">
          <cell r="A2578" t="str">
            <v>48.70.08</v>
          </cell>
          <cell r="B2578" t="str">
            <v>SUDECAP</v>
          </cell>
          <cell r="C2578" t="str">
            <v>J7- JANELA DE CORRER DE FERRO 1x1/8" - 2,60x1,60M</v>
          </cell>
          <cell r="D2578">
            <v>0</v>
          </cell>
          <cell r="E2578">
            <v>0</v>
          </cell>
          <cell r="F2578">
            <v>0</v>
          </cell>
          <cell r="G2578">
            <v>0</v>
          </cell>
          <cell r="H2578">
            <v>0</v>
          </cell>
          <cell r="I2578">
            <v>0</v>
          </cell>
          <cell r="J2578">
            <v>0</v>
          </cell>
          <cell r="K2578">
            <v>0</v>
          </cell>
          <cell r="L2578" t="str">
            <v>UN</v>
          </cell>
          <cell r="M2578">
            <v>1090.04</v>
          </cell>
        </row>
        <row r="2579">
          <cell r="A2579" t="str">
            <v>48.70.18</v>
          </cell>
          <cell r="B2579" t="str">
            <v>SUDECAP</v>
          </cell>
          <cell r="C2579" t="str">
            <v>J2 - BASCULANTE DE FERRO 1x1/8" - 1,60x0,50M</v>
          </cell>
          <cell r="D2579">
            <v>0</v>
          </cell>
          <cell r="E2579">
            <v>0</v>
          </cell>
          <cell r="F2579">
            <v>0</v>
          </cell>
          <cell r="G2579">
            <v>0</v>
          </cell>
          <cell r="H2579">
            <v>0</v>
          </cell>
          <cell r="I2579">
            <v>0</v>
          </cell>
          <cell r="J2579">
            <v>0</v>
          </cell>
          <cell r="K2579">
            <v>0</v>
          </cell>
          <cell r="L2579" t="str">
            <v>UN</v>
          </cell>
          <cell r="M2579">
            <v>368.81</v>
          </cell>
        </row>
        <row r="2580">
          <cell r="A2580" t="str">
            <v>48.70.19</v>
          </cell>
          <cell r="B2580" t="str">
            <v>SUDECAP</v>
          </cell>
          <cell r="C2580" t="str">
            <v>J2 - BASCULANTE DE FERRO 1x1/8" - 1,5x0,50M</v>
          </cell>
          <cell r="D2580">
            <v>0</v>
          </cell>
          <cell r="E2580">
            <v>0</v>
          </cell>
          <cell r="F2580">
            <v>0</v>
          </cell>
          <cell r="G2580">
            <v>0</v>
          </cell>
          <cell r="H2580">
            <v>0</v>
          </cell>
          <cell r="I2580">
            <v>0</v>
          </cell>
          <cell r="J2580">
            <v>0</v>
          </cell>
          <cell r="K2580">
            <v>0</v>
          </cell>
          <cell r="L2580" t="str">
            <v>UN</v>
          </cell>
          <cell r="M2580">
            <v>347.17</v>
          </cell>
        </row>
        <row r="2581">
          <cell r="A2581" t="str">
            <v>48.70.20</v>
          </cell>
          <cell r="B2581" t="str">
            <v>SUDECAP</v>
          </cell>
          <cell r="C2581" t="str">
            <v>J3 - BASCULANTE DE FERRO 1x1/8" - 2,30x0,50M</v>
          </cell>
          <cell r="D2581">
            <v>0</v>
          </cell>
          <cell r="E2581">
            <v>0</v>
          </cell>
          <cell r="F2581">
            <v>0</v>
          </cell>
          <cell r="G2581">
            <v>0</v>
          </cell>
          <cell r="H2581">
            <v>0</v>
          </cell>
          <cell r="I2581">
            <v>0</v>
          </cell>
          <cell r="J2581">
            <v>0</v>
          </cell>
          <cell r="K2581">
            <v>0</v>
          </cell>
          <cell r="L2581" t="str">
            <v>UN</v>
          </cell>
          <cell r="M2581">
            <v>485.41</v>
          </cell>
        </row>
        <row r="2582">
          <cell r="A2582" t="str">
            <v>48.70.21</v>
          </cell>
          <cell r="B2582" t="str">
            <v>SUDECAP</v>
          </cell>
          <cell r="C2582" t="str">
            <v>J4 - BASCULANTE DE FERRO 1x1/8" - 3,20x0,50M</v>
          </cell>
          <cell r="D2582">
            <v>0</v>
          </cell>
          <cell r="E2582">
            <v>0</v>
          </cell>
          <cell r="F2582">
            <v>0</v>
          </cell>
          <cell r="G2582">
            <v>0</v>
          </cell>
          <cell r="H2582">
            <v>0</v>
          </cell>
          <cell r="I2582">
            <v>0</v>
          </cell>
          <cell r="J2582">
            <v>0</v>
          </cell>
          <cell r="K2582">
            <v>0</v>
          </cell>
          <cell r="L2582" t="str">
            <v>UN</v>
          </cell>
          <cell r="M2582">
            <v>642.09</v>
          </cell>
        </row>
        <row r="2583">
          <cell r="A2583" t="str">
            <v>48.70.22</v>
          </cell>
          <cell r="B2583" t="str">
            <v>SUDECAP</v>
          </cell>
          <cell r="C2583" t="str">
            <v>J11- BASCULANTE DE FERRO 1x1/8" - 2,00x0,50M</v>
          </cell>
          <cell r="D2583">
            <v>0</v>
          </cell>
          <cell r="E2583">
            <v>0</v>
          </cell>
          <cell r="F2583">
            <v>0</v>
          </cell>
          <cell r="G2583">
            <v>0</v>
          </cell>
          <cell r="H2583">
            <v>0</v>
          </cell>
          <cell r="I2583">
            <v>0</v>
          </cell>
          <cell r="J2583">
            <v>0</v>
          </cell>
          <cell r="K2583">
            <v>0</v>
          </cell>
          <cell r="L2583" t="str">
            <v>UN</v>
          </cell>
          <cell r="M2583">
            <v>454.25</v>
          </cell>
        </row>
        <row r="2584">
          <cell r="A2584" t="str">
            <v>48.70.23</v>
          </cell>
          <cell r="B2584" t="str">
            <v>SUDECAP</v>
          </cell>
          <cell r="C2584" t="str">
            <v>J5 - BASCULANTE DE FERRO 1x1/8" - 2,60x0,50M</v>
          </cell>
          <cell r="D2584">
            <v>0</v>
          </cell>
          <cell r="E2584">
            <v>0</v>
          </cell>
          <cell r="F2584">
            <v>0</v>
          </cell>
          <cell r="G2584">
            <v>0</v>
          </cell>
          <cell r="H2584">
            <v>0</v>
          </cell>
          <cell r="I2584">
            <v>0</v>
          </cell>
          <cell r="J2584">
            <v>0</v>
          </cell>
          <cell r="K2584">
            <v>0</v>
          </cell>
          <cell r="L2584" t="str">
            <v>UN</v>
          </cell>
          <cell r="M2584">
            <v>546.87</v>
          </cell>
        </row>
        <row r="2585">
          <cell r="A2585" t="str">
            <v>48.70.35</v>
          </cell>
          <cell r="B2585" t="str">
            <v>SUDECAP</v>
          </cell>
          <cell r="C2585" t="str">
            <v>PF1- PORTA DE ABRIR CHAPA DOBRADA 1FL.- 0,80x2,10M</v>
          </cell>
          <cell r="D2585">
            <v>0</v>
          </cell>
          <cell r="E2585">
            <v>0</v>
          </cell>
          <cell r="F2585">
            <v>0</v>
          </cell>
          <cell r="G2585">
            <v>0</v>
          </cell>
          <cell r="H2585">
            <v>0</v>
          </cell>
          <cell r="I2585">
            <v>0</v>
          </cell>
          <cell r="J2585">
            <v>0</v>
          </cell>
          <cell r="K2585">
            <v>0</v>
          </cell>
          <cell r="L2585" t="str">
            <v>UN</v>
          </cell>
          <cell r="M2585">
            <v>793.46</v>
          </cell>
        </row>
        <row r="2586">
          <cell r="A2586" t="str">
            <v>48.70.36</v>
          </cell>
          <cell r="B2586" t="str">
            <v>SUDECAP</v>
          </cell>
          <cell r="C2586" t="str">
            <v>PF2- PORTA DE ABRIR CHAPA DOBRADA 1FL.- 0,60x2,10M</v>
          </cell>
          <cell r="D2586">
            <v>0</v>
          </cell>
          <cell r="E2586">
            <v>0</v>
          </cell>
          <cell r="F2586">
            <v>0</v>
          </cell>
          <cell r="G2586">
            <v>0</v>
          </cell>
          <cell r="H2586">
            <v>0</v>
          </cell>
          <cell r="I2586">
            <v>0</v>
          </cell>
          <cell r="J2586">
            <v>0</v>
          </cell>
          <cell r="K2586">
            <v>0</v>
          </cell>
          <cell r="L2586" t="str">
            <v>UN</v>
          </cell>
          <cell r="M2586">
            <v>703.97</v>
          </cell>
        </row>
        <row r="2587">
          <cell r="A2587" t="str">
            <v>48.70.37</v>
          </cell>
          <cell r="B2587" t="str">
            <v>SUDECAP</v>
          </cell>
          <cell r="C2587" t="str">
            <v>PF7- PORTA DE ABRIR CHAPA DOBRADA 1 FL.- 1,0x2,10M</v>
          </cell>
          <cell r="D2587">
            <v>0</v>
          </cell>
          <cell r="E2587">
            <v>0</v>
          </cell>
          <cell r="F2587">
            <v>0</v>
          </cell>
          <cell r="G2587">
            <v>0</v>
          </cell>
          <cell r="H2587">
            <v>0</v>
          </cell>
          <cell r="I2587">
            <v>0</v>
          </cell>
          <cell r="J2587">
            <v>0</v>
          </cell>
          <cell r="K2587">
            <v>0</v>
          </cell>
          <cell r="L2587" t="str">
            <v>UN</v>
          </cell>
          <cell r="M2587">
            <v>929.99</v>
          </cell>
        </row>
        <row r="2588">
          <cell r="A2588" t="str">
            <v>48.70.39</v>
          </cell>
          <cell r="B2588" t="str">
            <v>SUDECAP</v>
          </cell>
          <cell r="C2588" t="str">
            <v>PF6- PORTA DE ABRIR CHAPA DOBRADA 2FL. 1,60x2,10M</v>
          </cell>
          <cell r="D2588">
            <v>0</v>
          </cell>
          <cell r="E2588">
            <v>0</v>
          </cell>
          <cell r="F2588">
            <v>0</v>
          </cell>
          <cell r="G2588">
            <v>0</v>
          </cell>
          <cell r="H2588">
            <v>0</v>
          </cell>
          <cell r="I2588">
            <v>0</v>
          </cell>
          <cell r="J2588">
            <v>0</v>
          </cell>
          <cell r="K2588">
            <v>0</v>
          </cell>
          <cell r="L2588" t="str">
            <v>UN</v>
          </cell>
          <cell r="M2588">
            <v>1266.8900000000001</v>
          </cell>
        </row>
        <row r="2589">
          <cell r="A2589" t="str">
            <v>48.70.42</v>
          </cell>
          <cell r="B2589" t="str">
            <v>SUDECAP</v>
          </cell>
          <cell r="C2589" t="str">
            <v>PF3- PORTA DE CORRER FERRO 1x1/8" 1FL.- 1,10x2,10M</v>
          </cell>
          <cell r="D2589">
            <v>0</v>
          </cell>
          <cell r="E2589">
            <v>0</v>
          </cell>
          <cell r="F2589">
            <v>0</v>
          </cell>
          <cell r="G2589">
            <v>0</v>
          </cell>
          <cell r="H2589">
            <v>0</v>
          </cell>
          <cell r="I2589">
            <v>0</v>
          </cell>
          <cell r="J2589">
            <v>0</v>
          </cell>
          <cell r="K2589">
            <v>0</v>
          </cell>
          <cell r="L2589" t="str">
            <v>UN</v>
          </cell>
          <cell r="M2589">
            <v>1014.91</v>
          </cell>
        </row>
        <row r="2590">
          <cell r="A2590" t="str">
            <v>48.70.43</v>
          </cell>
          <cell r="B2590" t="str">
            <v>SUDECAP</v>
          </cell>
          <cell r="C2590" t="str">
            <v>PF4- PORTA DE CORRER CHAPA DOBRADA 2 FL.1,50x2,10M</v>
          </cell>
          <cell r="D2590">
            <v>0</v>
          </cell>
          <cell r="E2590">
            <v>0</v>
          </cell>
          <cell r="F2590">
            <v>0</v>
          </cell>
          <cell r="G2590">
            <v>0</v>
          </cell>
          <cell r="H2590">
            <v>0</v>
          </cell>
          <cell r="I2590">
            <v>0</v>
          </cell>
          <cell r="J2590">
            <v>0</v>
          </cell>
          <cell r="K2590">
            <v>0</v>
          </cell>
          <cell r="L2590" t="str">
            <v>UN</v>
          </cell>
          <cell r="M2590">
            <v>1443.93</v>
          </cell>
        </row>
        <row r="2591">
          <cell r="A2591" t="str">
            <v>48.70.59</v>
          </cell>
          <cell r="B2591" t="str">
            <v>SUDECAP</v>
          </cell>
          <cell r="C2591" t="str">
            <v>PE-3 PORATAO DE ABRIR EM TUBO E TELA 2 FLS.3,0x2,4</v>
          </cell>
          <cell r="D2591">
            <v>0</v>
          </cell>
          <cell r="E2591">
            <v>0</v>
          </cell>
          <cell r="F2591">
            <v>0</v>
          </cell>
          <cell r="G2591">
            <v>0</v>
          </cell>
          <cell r="H2591">
            <v>0</v>
          </cell>
          <cell r="I2591">
            <v>0</v>
          </cell>
          <cell r="J2591">
            <v>0</v>
          </cell>
          <cell r="K2591">
            <v>0</v>
          </cell>
          <cell r="L2591" t="str">
            <v>UN</v>
          </cell>
          <cell r="M2591">
            <v>1222.19</v>
          </cell>
        </row>
        <row r="2592">
          <cell r="A2592" t="str">
            <v>48.70.60</v>
          </cell>
          <cell r="B2592" t="str">
            <v>SUDECAP</v>
          </cell>
          <cell r="C2592" t="str">
            <v>PT1- PORTAO DE ABRIR TUBO E TELA 2FL. - 3,00x2,50M</v>
          </cell>
          <cell r="D2592">
            <v>0</v>
          </cell>
          <cell r="E2592">
            <v>0</v>
          </cell>
          <cell r="F2592">
            <v>0</v>
          </cell>
          <cell r="G2592">
            <v>0</v>
          </cell>
          <cell r="H2592">
            <v>0</v>
          </cell>
          <cell r="I2592">
            <v>0</v>
          </cell>
          <cell r="J2592">
            <v>0</v>
          </cell>
          <cell r="K2592">
            <v>0</v>
          </cell>
          <cell r="L2592" t="str">
            <v>UN</v>
          </cell>
          <cell r="M2592">
            <v>1478.72</v>
          </cell>
        </row>
        <row r="2593">
          <cell r="A2593" t="str">
            <v>48.70.62</v>
          </cell>
          <cell r="B2593" t="str">
            <v>SUDECAP</v>
          </cell>
          <cell r="C2593" t="str">
            <v>PT2- PORTAO DE ABRIR FERRO E TELA 1FL.- 0,80x1,25M</v>
          </cell>
          <cell r="D2593">
            <v>0</v>
          </cell>
          <cell r="E2593">
            <v>0</v>
          </cell>
          <cell r="F2593">
            <v>0</v>
          </cell>
          <cell r="G2593">
            <v>0</v>
          </cell>
          <cell r="H2593">
            <v>0</v>
          </cell>
          <cell r="I2593">
            <v>0</v>
          </cell>
          <cell r="J2593">
            <v>0</v>
          </cell>
          <cell r="K2593">
            <v>0</v>
          </cell>
          <cell r="L2593" t="str">
            <v>UN</v>
          </cell>
          <cell r="M2593">
            <v>229.95</v>
          </cell>
        </row>
        <row r="2594">
          <cell r="A2594" t="str">
            <v>48.70.64</v>
          </cell>
          <cell r="B2594" t="str">
            <v>SUDECAP</v>
          </cell>
          <cell r="C2594" t="str">
            <v>PT3- PORTAO DE ABRIR FERRO E TELA 2FL.- 1,00x1,60M</v>
          </cell>
          <cell r="D2594">
            <v>0</v>
          </cell>
          <cell r="E2594">
            <v>0</v>
          </cell>
          <cell r="F2594">
            <v>0</v>
          </cell>
          <cell r="G2594">
            <v>0</v>
          </cell>
          <cell r="H2594">
            <v>0</v>
          </cell>
          <cell r="I2594">
            <v>0</v>
          </cell>
          <cell r="J2594">
            <v>0</v>
          </cell>
          <cell r="K2594">
            <v>0</v>
          </cell>
          <cell r="L2594" t="str">
            <v>UN</v>
          </cell>
          <cell r="M2594">
            <v>383.06</v>
          </cell>
        </row>
        <row r="2595">
          <cell r="A2595" t="str">
            <v>48.70.65</v>
          </cell>
          <cell r="B2595" t="str">
            <v>SUDECAP</v>
          </cell>
          <cell r="C2595" t="str">
            <v>PE4- PORTAO DE ABRIR TUBO E TELA 1 FL. 1,20x2,0M</v>
          </cell>
          <cell r="D2595">
            <v>0</v>
          </cell>
          <cell r="E2595">
            <v>0</v>
          </cell>
          <cell r="F2595">
            <v>0</v>
          </cell>
          <cell r="G2595">
            <v>0</v>
          </cell>
          <cell r="H2595">
            <v>0</v>
          </cell>
          <cell r="I2595">
            <v>0</v>
          </cell>
          <cell r="J2595">
            <v>0</v>
          </cell>
          <cell r="K2595">
            <v>0</v>
          </cell>
          <cell r="L2595" t="str">
            <v>UN</v>
          </cell>
          <cell r="M2595">
            <v>595.08000000000004</v>
          </cell>
        </row>
        <row r="2596">
          <cell r="A2596" t="str">
            <v>48.70.89</v>
          </cell>
          <cell r="B2596" t="str">
            <v>SUDECAP</v>
          </cell>
          <cell r="C2596" t="str">
            <v>ALCAPAO CHAPA GALV. 18, 0,60x0,60M INCL. CAIXILHO</v>
          </cell>
          <cell r="D2596">
            <v>0</v>
          </cell>
          <cell r="E2596">
            <v>0</v>
          </cell>
          <cell r="F2596">
            <v>0</v>
          </cell>
          <cell r="G2596">
            <v>0</v>
          </cell>
          <cell r="H2596">
            <v>0</v>
          </cell>
          <cell r="I2596">
            <v>0</v>
          </cell>
          <cell r="J2596">
            <v>0</v>
          </cell>
          <cell r="K2596">
            <v>0</v>
          </cell>
          <cell r="L2596" t="str">
            <v>UN</v>
          </cell>
          <cell r="M2596">
            <v>82.75</v>
          </cell>
        </row>
        <row r="2597">
          <cell r="A2597" t="str">
            <v>48.70.90</v>
          </cell>
          <cell r="B2597" t="str">
            <v>SUDECAP</v>
          </cell>
          <cell r="C2597" t="str">
            <v>ALCAPAO DE CHAPA 18, 0,80x0,80M, INCL. CAIXILHO</v>
          </cell>
          <cell r="D2597">
            <v>0</v>
          </cell>
          <cell r="E2597">
            <v>0</v>
          </cell>
          <cell r="F2597">
            <v>0</v>
          </cell>
          <cell r="G2597">
            <v>0</v>
          </cell>
          <cell r="H2597">
            <v>0</v>
          </cell>
          <cell r="I2597">
            <v>0</v>
          </cell>
          <cell r="J2597">
            <v>0</v>
          </cell>
          <cell r="K2597">
            <v>0</v>
          </cell>
          <cell r="L2597" t="str">
            <v>UN</v>
          </cell>
          <cell r="M2597">
            <v>184.48</v>
          </cell>
        </row>
        <row r="2598">
          <cell r="A2598" t="str">
            <v>48.70.91</v>
          </cell>
          <cell r="B2598" t="str">
            <v>SUDECAP</v>
          </cell>
          <cell r="C2598" t="str">
            <v>GRADE DE FERRO QUADRADO 3/8" - 1,60x0,50 M</v>
          </cell>
          <cell r="D2598">
            <v>0</v>
          </cell>
          <cell r="E2598">
            <v>0</v>
          </cell>
          <cell r="F2598">
            <v>0</v>
          </cell>
          <cell r="G2598">
            <v>0</v>
          </cell>
          <cell r="H2598">
            <v>0</v>
          </cell>
          <cell r="I2598">
            <v>0</v>
          </cell>
          <cell r="J2598">
            <v>0</v>
          </cell>
          <cell r="K2598">
            <v>0</v>
          </cell>
          <cell r="L2598" t="str">
            <v>UN</v>
          </cell>
          <cell r="M2598">
            <v>152.61000000000001</v>
          </cell>
        </row>
        <row r="2599">
          <cell r="A2599" t="str">
            <v>48.70.92</v>
          </cell>
          <cell r="B2599" t="str">
            <v>SUDECAP</v>
          </cell>
          <cell r="C2599" t="str">
            <v>GRADE DE FERRO QUADRADO 3/8" - 1,60x1,60 M</v>
          </cell>
          <cell r="D2599">
            <v>0</v>
          </cell>
          <cell r="E2599">
            <v>0</v>
          </cell>
          <cell r="F2599">
            <v>0</v>
          </cell>
          <cell r="G2599">
            <v>0</v>
          </cell>
          <cell r="H2599">
            <v>0</v>
          </cell>
          <cell r="I2599">
            <v>0</v>
          </cell>
          <cell r="J2599">
            <v>0</v>
          </cell>
          <cell r="K2599">
            <v>0</v>
          </cell>
          <cell r="L2599" t="str">
            <v>UN</v>
          </cell>
          <cell r="M2599">
            <v>373.72</v>
          </cell>
        </row>
        <row r="2600">
          <cell r="A2600" t="str">
            <v>48.70.93</v>
          </cell>
          <cell r="B2600" t="str">
            <v>SUDECAP</v>
          </cell>
          <cell r="C2600" t="str">
            <v>GRADE DE FERRO QUADRADO 3/8" - 2,60x1,60 M</v>
          </cell>
          <cell r="D2600">
            <v>0</v>
          </cell>
          <cell r="E2600">
            <v>0</v>
          </cell>
          <cell r="F2600">
            <v>0</v>
          </cell>
          <cell r="G2600">
            <v>0</v>
          </cell>
          <cell r="H2600">
            <v>0</v>
          </cell>
          <cell r="I2600">
            <v>0</v>
          </cell>
          <cell r="J2600">
            <v>0</v>
          </cell>
          <cell r="K2600">
            <v>0</v>
          </cell>
          <cell r="L2600" t="str">
            <v>UN</v>
          </cell>
          <cell r="M2600">
            <v>602.65</v>
          </cell>
        </row>
        <row r="2601">
          <cell r="A2601" t="str">
            <v>48.70.95</v>
          </cell>
          <cell r="B2601" t="str">
            <v>SUDECAP</v>
          </cell>
          <cell r="C2601" t="str">
            <v>MAO FRANCESA PARA ENGRAD. CERAMICO 0,35x1,00 M</v>
          </cell>
          <cell r="D2601">
            <v>0</v>
          </cell>
          <cell r="E2601">
            <v>0</v>
          </cell>
          <cell r="F2601">
            <v>0</v>
          </cell>
          <cell r="G2601">
            <v>0</v>
          </cell>
          <cell r="H2601">
            <v>0</v>
          </cell>
          <cell r="I2601">
            <v>0</v>
          </cell>
          <cell r="J2601">
            <v>0</v>
          </cell>
          <cell r="K2601">
            <v>0</v>
          </cell>
          <cell r="L2601" t="str">
            <v>UN</v>
          </cell>
          <cell r="M2601">
            <v>70.84</v>
          </cell>
        </row>
        <row r="2602">
          <cell r="A2602" t="str">
            <v>48.70.96</v>
          </cell>
          <cell r="B2602" t="str">
            <v>SUDECAP</v>
          </cell>
          <cell r="C2602" t="str">
            <v>MAO FRANCESA P/ ENGRAD. CERAMICO 0,50x1,50 M</v>
          </cell>
          <cell r="D2602">
            <v>0</v>
          </cell>
          <cell r="E2602">
            <v>0</v>
          </cell>
          <cell r="F2602">
            <v>0</v>
          </cell>
          <cell r="G2602">
            <v>0</v>
          </cell>
          <cell r="H2602">
            <v>0</v>
          </cell>
          <cell r="I2602">
            <v>0</v>
          </cell>
          <cell r="J2602">
            <v>0</v>
          </cell>
          <cell r="K2602">
            <v>0</v>
          </cell>
          <cell r="L2602" t="str">
            <v>UN</v>
          </cell>
          <cell r="M2602">
            <v>88.66</v>
          </cell>
        </row>
        <row r="2603">
          <cell r="A2603" t="str">
            <v>48.70.97</v>
          </cell>
          <cell r="B2603" t="str">
            <v>SUDECAP</v>
          </cell>
          <cell r="C2603" t="str">
            <v>MAO FRANCESA PARA ENGRAD. CERAMICO 4,20x1,60 M</v>
          </cell>
          <cell r="D2603">
            <v>0</v>
          </cell>
          <cell r="E2603">
            <v>0</v>
          </cell>
          <cell r="F2603">
            <v>0</v>
          </cell>
          <cell r="G2603">
            <v>0</v>
          </cell>
          <cell r="H2603">
            <v>0</v>
          </cell>
          <cell r="I2603">
            <v>0</v>
          </cell>
          <cell r="J2603">
            <v>0</v>
          </cell>
          <cell r="K2603">
            <v>0</v>
          </cell>
          <cell r="L2603" t="str">
            <v>UN</v>
          </cell>
          <cell r="M2603">
            <v>592.80999999999995</v>
          </cell>
        </row>
        <row r="2604">
          <cell r="A2604" t="str">
            <v>48.70.98</v>
          </cell>
          <cell r="B2604" t="str">
            <v>SUDECAP</v>
          </cell>
          <cell r="C2604" t="str">
            <v>GRADE DE TELA ARTISTICA FIO 12, MALHA 25 MM</v>
          </cell>
          <cell r="D2604">
            <v>0</v>
          </cell>
          <cell r="E2604">
            <v>0</v>
          </cell>
          <cell r="F2604">
            <v>0</v>
          </cell>
          <cell r="G2604">
            <v>0</v>
          </cell>
          <cell r="H2604">
            <v>0</v>
          </cell>
          <cell r="I2604">
            <v>0</v>
          </cell>
          <cell r="J2604">
            <v>0</v>
          </cell>
          <cell r="K2604">
            <v>0</v>
          </cell>
          <cell r="L2604" t="str">
            <v>M2</v>
          </cell>
          <cell r="M2604">
            <v>131.72999999999999</v>
          </cell>
        </row>
        <row r="2605">
          <cell r="A2605" t="str">
            <v>48.72</v>
          </cell>
          <cell r="B2605" t="str">
            <v>SUDECAP</v>
          </cell>
          <cell r="C2605" t="str">
            <v>SERRALHERIA - POLICLINICA</v>
          </cell>
          <cell r="D2605">
            <v>0</v>
          </cell>
          <cell r="E2605">
            <v>0</v>
          </cell>
          <cell r="F2605">
            <v>0</v>
          </cell>
          <cell r="G2605">
            <v>0</v>
          </cell>
          <cell r="H2605">
            <v>0</v>
          </cell>
          <cell r="I2605">
            <v>0</v>
          </cell>
          <cell r="J2605">
            <v>0</v>
          </cell>
          <cell r="K2605">
            <v>0</v>
          </cell>
          <cell r="L2605">
            <v>0</v>
          </cell>
          <cell r="M2605">
            <v>0</v>
          </cell>
        </row>
        <row r="2606">
          <cell r="A2606" t="str">
            <v>48.72.05</v>
          </cell>
          <cell r="B2606" t="str">
            <v>SUDECAP</v>
          </cell>
          <cell r="C2606" t="str">
            <v>J1 - JANELA DE CORRER DE FERRO 1x1/8" - 1,50x1,50M</v>
          </cell>
          <cell r="D2606">
            <v>0</v>
          </cell>
          <cell r="E2606">
            <v>0</v>
          </cell>
          <cell r="F2606">
            <v>0</v>
          </cell>
          <cell r="G2606">
            <v>0</v>
          </cell>
          <cell r="H2606">
            <v>0</v>
          </cell>
          <cell r="I2606">
            <v>0</v>
          </cell>
          <cell r="J2606">
            <v>0</v>
          </cell>
          <cell r="K2606">
            <v>0</v>
          </cell>
          <cell r="L2606" t="str">
            <v>UN</v>
          </cell>
          <cell r="M2606">
            <v>476.94</v>
          </cell>
        </row>
        <row r="2607">
          <cell r="A2607" t="str">
            <v>48.72.10</v>
          </cell>
          <cell r="B2607" t="str">
            <v>SUDECAP</v>
          </cell>
          <cell r="C2607" t="str">
            <v>J2 - BASCULANTE DE FERRO 1x1/8" - 0,45x1,50M</v>
          </cell>
          <cell r="D2607">
            <v>0</v>
          </cell>
          <cell r="E2607">
            <v>0</v>
          </cell>
          <cell r="F2607">
            <v>0</v>
          </cell>
          <cell r="G2607">
            <v>0</v>
          </cell>
          <cell r="H2607">
            <v>0</v>
          </cell>
          <cell r="I2607">
            <v>0</v>
          </cell>
          <cell r="J2607">
            <v>0</v>
          </cell>
          <cell r="K2607">
            <v>0</v>
          </cell>
          <cell r="L2607" t="str">
            <v>UN</v>
          </cell>
          <cell r="M2607">
            <v>241.33</v>
          </cell>
        </row>
        <row r="2608">
          <cell r="A2608" t="str">
            <v>48.72.12</v>
          </cell>
          <cell r="B2608" t="str">
            <v>SUDECAP</v>
          </cell>
          <cell r="C2608" t="str">
            <v>J4 - BASCULANTE DE FERRO 1x1/8" - 1,20x3,00M</v>
          </cell>
          <cell r="D2608">
            <v>0</v>
          </cell>
          <cell r="E2608">
            <v>0</v>
          </cell>
          <cell r="F2608">
            <v>0</v>
          </cell>
          <cell r="G2608">
            <v>0</v>
          </cell>
          <cell r="H2608">
            <v>0</v>
          </cell>
          <cell r="I2608">
            <v>0</v>
          </cell>
          <cell r="J2608">
            <v>0</v>
          </cell>
          <cell r="K2608">
            <v>0</v>
          </cell>
          <cell r="L2608" t="str">
            <v>UN</v>
          </cell>
          <cell r="M2608">
            <v>488.71</v>
          </cell>
        </row>
        <row r="2609">
          <cell r="A2609" t="str">
            <v>48.72.14</v>
          </cell>
          <cell r="B2609" t="str">
            <v>SUDECAP</v>
          </cell>
          <cell r="C2609" t="str">
            <v>BASCULANTE DE FERRO DE 1x1/8" - 1,50x0,90M</v>
          </cell>
          <cell r="D2609">
            <v>0</v>
          </cell>
          <cell r="E2609">
            <v>0</v>
          </cell>
          <cell r="F2609">
            <v>0</v>
          </cell>
          <cell r="G2609">
            <v>0</v>
          </cell>
          <cell r="H2609">
            <v>0</v>
          </cell>
          <cell r="I2609">
            <v>0</v>
          </cell>
          <cell r="J2609">
            <v>0</v>
          </cell>
          <cell r="K2609">
            <v>0</v>
          </cell>
          <cell r="L2609" t="str">
            <v>UN</v>
          </cell>
          <cell r="M2609">
            <v>361.71</v>
          </cell>
        </row>
        <row r="2610">
          <cell r="A2610" t="str">
            <v>48.72.20</v>
          </cell>
          <cell r="B2610" t="str">
            <v>SUDECAP</v>
          </cell>
          <cell r="C2610" t="str">
            <v>J3 - MAXIMO AR DE METALON - 1,65x2,90M</v>
          </cell>
          <cell r="D2610">
            <v>0</v>
          </cell>
          <cell r="E2610">
            <v>0</v>
          </cell>
          <cell r="F2610">
            <v>0</v>
          </cell>
          <cell r="G2610">
            <v>0</v>
          </cell>
          <cell r="H2610">
            <v>0</v>
          </cell>
          <cell r="I2610">
            <v>0</v>
          </cell>
          <cell r="J2610">
            <v>0</v>
          </cell>
          <cell r="K2610">
            <v>0</v>
          </cell>
          <cell r="L2610" t="str">
            <v>UN</v>
          </cell>
          <cell r="M2610">
            <v>1019.82</v>
          </cell>
        </row>
        <row r="2611">
          <cell r="A2611" t="str">
            <v>48.72.22</v>
          </cell>
          <cell r="B2611" t="str">
            <v>SUDECAP</v>
          </cell>
          <cell r="C2611" t="str">
            <v>J5 - MAXIMO AR DE METALON - 1,65x3,20M</v>
          </cell>
          <cell r="D2611">
            <v>0</v>
          </cell>
          <cell r="E2611">
            <v>0</v>
          </cell>
          <cell r="F2611">
            <v>0</v>
          </cell>
          <cell r="G2611">
            <v>0</v>
          </cell>
          <cell r="H2611">
            <v>0</v>
          </cell>
          <cell r="I2611">
            <v>0</v>
          </cell>
          <cell r="J2611">
            <v>0</v>
          </cell>
          <cell r="K2611">
            <v>0</v>
          </cell>
          <cell r="L2611" t="str">
            <v>UN</v>
          </cell>
          <cell r="M2611">
            <v>1405.99</v>
          </cell>
        </row>
        <row r="2612">
          <cell r="A2612" t="str">
            <v>48.72.26</v>
          </cell>
          <cell r="B2612" t="str">
            <v>SUDECAP</v>
          </cell>
          <cell r="C2612" t="str">
            <v>J7 - VENEZIANA DE CHAPA DOBRADA - 0,90x0,30M</v>
          </cell>
          <cell r="D2612">
            <v>0</v>
          </cell>
          <cell r="E2612">
            <v>0</v>
          </cell>
          <cell r="F2612">
            <v>0</v>
          </cell>
          <cell r="G2612">
            <v>0</v>
          </cell>
          <cell r="H2612">
            <v>0</v>
          </cell>
          <cell r="I2612">
            <v>0</v>
          </cell>
          <cell r="J2612">
            <v>0</v>
          </cell>
          <cell r="K2612">
            <v>0</v>
          </cell>
          <cell r="L2612" t="str">
            <v>UN</v>
          </cell>
          <cell r="M2612">
            <v>132.35</v>
          </cell>
        </row>
        <row r="2613">
          <cell r="A2613" t="str">
            <v>48.72.35</v>
          </cell>
          <cell r="B2613" t="str">
            <v>SUDECAP</v>
          </cell>
          <cell r="C2613" t="str">
            <v>P4 - PORTA DE ABRIR DE METALON 1FL. - 1,00x2,90M</v>
          </cell>
          <cell r="D2613">
            <v>0</v>
          </cell>
          <cell r="E2613">
            <v>0</v>
          </cell>
          <cell r="F2613">
            <v>0</v>
          </cell>
          <cell r="G2613">
            <v>0</v>
          </cell>
          <cell r="H2613">
            <v>0</v>
          </cell>
          <cell r="I2613">
            <v>0</v>
          </cell>
          <cell r="J2613">
            <v>0</v>
          </cell>
          <cell r="K2613">
            <v>0</v>
          </cell>
          <cell r="L2613" t="str">
            <v>UN</v>
          </cell>
          <cell r="M2613">
            <v>1696.4</v>
          </cell>
        </row>
        <row r="2614">
          <cell r="A2614" t="str">
            <v>48.72.50</v>
          </cell>
          <cell r="B2614" t="str">
            <v>SUDECAP</v>
          </cell>
          <cell r="C2614" t="str">
            <v>GUARDA-CORPO TUBO GV 2" E 1",3 PC. HORIZ. FIX.PISO</v>
          </cell>
          <cell r="D2614">
            <v>0</v>
          </cell>
          <cell r="E2614">
            <v>0</v>
          </cell>
          <cell r="F2614">
            <v>0</v>
          </cell>
          <cell r="G2614">
            <v>0</v>
          </cell>
          <cell r="H2614">
            <v>0</v>
          </cell>
          <cell r="I2614">
            <v>0</v>
          </cell>
          <cell r="J2614">
            <v>0</v>
          </cell>
          <cell r="K2614">
            <v>0</v>
          </cell>
          <cell r="L2614" t="str">
            <v>M</v>
          </cell>
          <cell r="M2614">
            <v>267.27999999999997</v>
          </cell>
        </row>
        <row r="2615">
          <cell r="A2615" t="str">
            <v>48.72.60</v>
          </cell>
          <cell r="B2615" t="str">
            <v>SUDECAP</v>
          </cell>
          <cell r="C2615" t="str">
            <v>BRISE SOLEIL DE METALON/CHAPA VENEZIANA 1,60x1,60M</v>
          </cell>
          <cell r="D2615">
            <v>0</v>
          </cell>
          <cell r="E2615">
            <v>0</v>
          </cell>
          <cell r="F2615">
            <v>0</v>
          </cell>
          <cell r="G2615">
            <v>0</v>
          </cell>
          <cell r="H2615">
            <v>0</v>
          </cell>
          <cell r="I2615">
            <v>0</v>
          </cell>
          <cell r="J2615">
            <v>0</v>
          </cell>
          <cell r="K2615">
            <v>0</v>
          </cell>
          <cell r="L2615" t="str">
            <v>UN</v>
          </cell>
          <cell r="M2615">
            <v>677.82</v>
          </cell>
        </row>
        <row r="2616">
          <cell r="A2616" t="str">
            <v>48.72.65</v>
          </cell>
          <cell r="B2616" t="str">
            <v>SUDECAP</v>
          </cell>
          <cell r="C2616" t="str">
            <v>ALCAPAO DE CHAPA GALV.18, 0,60x0,60M,INCL.CAIXILHO</v>
          </cell>
          <cell r="D2616">
            <v>0</v>
          </cell>
          <cell r="E2616">
            <v>0</v>
          </cell>
          <cell r="F2616">
            <v>0</v>
          </cell>
          <cell r="G2616">
            <v>0</v>
          </cell>
          <cell r="H2616">
            <v>0</v>
          </cell>
          <cell r="I2616">
            <v>0</v>
          </cell>
          <cell r="J2616">
            <v>0</v>
          </cell>
          <cell r="K2616">
            <v>0</v>
          </cell>
          <cell r="L2616" t="str">
            <v>UN</v>
          </cell>
          <cell r="M2616">
            <v>133.44999999999999</v>
          </cell>
        </row>
        <row r="2617">
          <cell r="A2617" t="str">
            <v>48.72.90</v>
          </cell>
          <cell r="B2617" t="str">
            <v>SUDECAP</v>
          </cell>
          <cell r="C2617" t="str">
            <v>ILUMINACAO ZENITAL DE FERRO, CANTONEIRA 1,00x1,00M</v>
          </cell>
          <cell r="D2617">
            <v>0</v>
          </cell>
          <cell r="E2617">
            <v>0</v>
          </cell>
          <cell r="F2617">
            <v>0</v>
          </cell>
          <cell r="G2617">
            <v>0</v>
          </cell>
          <cell r="H2617">
            <v>0</v>
          </cell>
          <cell r="I2617">
            <v>0</v>
          </cell>
          <cell r="J2617">
            <v>0</v>
          </cell>
          <cell r="K2617">
            <v>0</v>
          </cell>
          <cell r="L2617" t="str">
            <v>UN</v>
          </cell>
          <cell r="M2617">
            <v>215.25</v>
          </cell>
        </row>
        <row r="2618">
          <cell r="A2618" t="str">
            <v>48.73</v>
          </cell>
          <cell r="B2618" t="str">
            <v>SUDECAP</v>
          </cell>
          <cell r="C2618" t="str">
            <v>SERRALHERIA - VESTIARIO PADRAO</v>
          </cell>
          <cell r="D2618">
            <v>0</v>
          </cell>
          <cell r="E2618">
            <v>0</v>
          </cell>
          <cell r="F2618">
            <v>0</v>
          </cell>
          <cell r="G2618">
            <v>0</v>
          </cell>
          <cell r="H2618">
            <v>0</v>
          </cell>
          <cell r="I2618">
            <v>0</v>
          </cell>
          <cell r="J2618">
            <v>0</v>
          </cell>
          <cell r="K2618">
            <v>0</v>
          </cell>
          <cell r="L2618">
            <v>0</v>
          </cell>
          <cell r="M2618">
            <v>0</v>
          </cell>
        </row>
        <row r="2619">
          <cell r="A2619" t="str">
            <v>48.73.01</v>
          </cell>
          <cell r="B2619" t="str">
            <v>SUDECAP</v>
          </cell>
          <cell r="C2619" t="str">
            <v>CESTO METALICO DE 45x45x50 CM COM TELA ARTISTICA</v>
          </cell>
          <cell r="D2619">
            <v>0</v>
          </cell>
          <cell r="E2619">
            <v>0</v>
          </cell>
          <cell r="F2619">
            <v>0</v>
          </cell>
          <cell r="G2619">
            <v>0</v>
          </cell>
          <cell r="H2619">
            <v>0</v>
          </cell>
          <cell r="I2619">
            <v>0</v>
          </cell>
          <cell r="J2619">
            <v>0</v>
          </cell>
          <cell r="K2619">
            <v>0</v>
          </cell>
          <cell r="L2619" t="str">
            <v>UN</v>
          </cell>
          <cell r="M2619">
            <v>163.27000000000001</v>
          </cell>
        </row>
        <row r="2620">
          <cell r="A2620" t="str">
            <v>48.74</v>
          </cell>
          <cell r="B2620" t="str">
            <v>SUDECAP</v>
          </cell>
          <cell r="C2620" t="str">
            <v>SERRALHERIA - UNIDADE DE SAUDE</v>
          </cell>
          <cell r="D2620">
            <v>0</v>
          </cell>
          <cell r="E2620">
            <v>0</v>
          </cell>
          <cell r="F2620">
            <v>0</v>
          </cell>
          <cell r="G2620">
            <v>0</v>
          </cell>
          <cell r="H2620">
            <v>0</v>
          </cell>
          <cell r="I2620">
            <v>0</v>
          </cell>
          <cell r="J2620">
            <v>0</v>
          </cell>
          <cell r="K2620">
            <v>0</v>
          </cell>
          <cell r="L2620">
            <v>0</v>
          </cell>
          <cell r="M2620">
            <v>0</v>
          </cell>
        </row>
        <row r="2621">
          <cell r="A2621" t="str">
            <v>48.74.05</v>
          </cell>
          <cell r="B2621" t="str">
            <v>SUDECAP</v>
          </cell>
          <cell r="C2621" t="str">
            <v>MAXIMO AR DE METALON - 0,60x1,20M</v>
          </cell>
          <cell r="D2621">
            <v>0</v>
          </cell>
          <cell r="E2621">
            <v>0</v>
          </cell>
          <cell r="F2621">
            <v>0</v>
          </cell>
          <cell r="G2621">
            <v>0</v>
          </cell>
          <cell r="H2621">
            <v>0</v>
          </cell>
          <cell r="I2621">
            <v>0</v>
          </cell>
          <cell r="J2621">
            <v>0</v>
          </cell>
          <cell r="K2621">
            <v>0</v>
          </cell>
          <cell r="L2621" t="str">
            <v>UN</v>
          </cell>
          <cell r="M2621">
            <v>259.05</v>
          </cell>
        </row>
        <row r="2622">
          <cell r="A2622" t="str">
            <v>48.74.06</v>
          </cell>
          <cell r="B2622" t="str">
            <v>SUDECAP</v>
          </cell>
          <cell r="C2622" t="str">
            <v>MAXIMO AR DE METALON - 0,60x2,00M</v>
          </cell>
          <cell r="D2622">
            <v>0</v>
          </cell>
          <cell r="E2622">
            <v>0</v>
          </cell>
          <cell r="F2622">
            <v>0</v>
          </cell>
          <cell r="G2622">
            <v>0</v>
          </cell>
          <cell r="H2622">
            <v>0</v>
          </cell>
          <cell r="I2622">
            <v>0</v>
          </cell>
          <cell r="J2622">
            <v>0</v>
          </cell>
          <cell r="K2622">
            <v>0</v>
          </cell>
          <cell r="L2622" t="str">
            <v>UN</v>
          </cell>
          <cell r="M2622">
            <v>416</v>
          </cell>
        </row>
        <row r="2623">
          <cell r="A2623" t="str">
            <v>48.74.15</v>
          </cell>
          <cell r="B2623" t="str">
            <v>SUDECAP</v>
          </cell>
          <cell r="C2623" t="str">
            <v>CAIXILHO FIXO DE METALON - 1,20x0,30M</v>
          </cell>
          <cell r="D2623">
            <v>0</v>
          </cell>
          <cell r="E2623">
            <v>0</v>
          </cell>
          <cell r="F2623">
            <v>0</v>
          </cell>
          <cell r="G2623">
            <v>0</v>
          </cell>
          <cell r="H2623">
            <v>0</v>
          </cell>
          <cell r="I2623">
            <v>0</v>
          </cell>
          <cell r="J2623">
            <v>0</v>
          </cell>
          <cell r="K2623">
            <v>0</v>
          </cell>
          <cell r="L2623" t="str">
            <v>UN</v>
          </cell>
          <cell r="M2623">
            <v>117.91</v>
          </cell>
        </row>
        <row r="2624">
          <cell r="A2624" t="str">
            <v>48.74.20</v>
          </cell>
          <cell r="B2624" t="str">
            <v>SUDECAP</v>
          </cell>
          <cell r="C2624" t="str">
            <v>PORTA DE CORRER DE METALON - 0,90x2,20M</v>
          </cell>
          <cell r="D2624">
            <v>0</v>
          </cell>
          <cell r="E2624">
            <v>0</v>
          </cell>
          <cell r="F2624">
            <v>0</v>
          </cell>
          <cell r="G2624">
            <v>0</v>
          </cell>
          <cell r="H2624">
            <v>0</v>
          </cell>
          <cell r="I2624">
            <v>0</v>
          </cell>
          <cell r="J2624">
            <v>0</v>
          </cell>
          <cell r="K2624">
            <v>0</v>
          </cell>
          <cell r="L2624" t="str">
            <v>UN</v>
          </cell>
          <cell r="M2624">
            <v>942.16</v>
          </cell>
        </row>
        <row r="2625">
          <cell r="A2625" t="str">
            <v>48.74.25</v>
          </cell>
          <cell r="B2625" t="str">
            <v>SUDECAP</v>
          </cell>
          <cell r="C2625" t="str">
            <v>PORTAO DE ABRIR CHAPA TRAPEZOIDAL 2FL.- 3,00x2,40M</v>
          </cell>
          <cell r="D2625">
            <v>0</v>
          </cell>
          <cell r="E2625">
            <v>0</v>
          </cell>
          <cell r="F2625">
            <v>0</v>
          </cell>
          <cell r="G2625">
            <v>0</v>
          </cell>
          <cell r="H2625">
            <v>0</v>
          </cell>
          <cell r="I2625">
            <v>0</v>
          </cell>
          <cell r="J2625">
            <v>0</v>
          </cell>
          <cell r="K2625">
            <v>0</v>
          </cell>
          <cell r="L2625" t="str">
            <v>UN</v>
          </cell>
          <cell r="M2625">
            <v>1843.49</v>
          </cell>
        </row>
        <row r="2626">
          <cell r="A2626" t="str">
            <v>48.74.26</v>
          </cell>
          <cell r="B2626" t="str">
            <v>SUDECAP</v>
          </cell>
          <cell r="C2626" t="str">
            <v>PORTAO DE ABRIR CHAPA TRAPEZOIDAL 1FL.- 1,20x2,10M</v>
          </cell>
          <cell r="D2626">
            <v>0</v>
          </cell>
          <cell r="E2626">
            <v>0</v>
          </cell>
          <cell r="F2626">
            <v>0</v>
          </cell>
          <cell r="G2626">
            <v>0</v>
          </cell>
          <cell r="H2626">
            <v>0</v>
          </cell>
          <cell r="I2626">
            <v>0</v>
          </cell>
          <cell r="J2626">
            <v>0</v>
          </cell>
          <cell r="K2626">
            <v>0</v>
          </cell>
          <cell r="L2626" t="str">
            <v>UN</v>
          </cell>
          <cell r="M2626">
            <v>899.95</v>
          </cell>
        </row>
        <row r="2627">
          <cell r="A2627" t="str">
            <v>48.74.40</v>
          </cell>
          <cell r="B2627" t="str">
            <v>SUDECAP</v>
          </cell>
          <cell r="C2627" t="str">
            <v>GRADE DE FERRO QUADRADO 3/8" - 0,60x1,20M</v>
          </cell>
          <cell r="D2627">
            <v>0</v>
          </cell>
          <cell r="E2627">
            <v>0</v>
          </cell>
          <cell r="F2627">
            <v>0</v>
          </cell>
          <cell r="G2627">
            <v>0</v>
          </cell>
          <cell r="H2627">
            <v>0</v>
          </cell>
          <cell r="I2627">
            <v>0</v>
          </cell>
          <cell r="J2627">
            <v>0</v>
          </cell>
          <cell r="K2627">
            <v>0</v>
          </cell>
          <cell r="L2627" t="str">
            <v>UN</v>
          </cell>
          <cell r="M2627">
            <v>138.15</v>
          </cell>
        </row>
        <row r="2628">
          <cell r="A2628" t="str">
            <v>48.74.50</v>
          </cell>
          <cell r="B2628" t="str">
            <v>SUDECAP</v>
          </cell>
          <cell r="C2628" t="str">
            <v>GUICHE DE ABRIR DE METALON 2FL. - 0,50x0,70M</v>
          </cell>
          <cell r="D2628">
            <v>0</v>
          </cell>
          <cell r="E2628">
            <v>0</v>
          </cell>
          <cell r="F2628">
            <v>0</v>
          </cell>
          <cell r="G2628">
            <v>0</v>
          </cell>
          <cell r="H2628">
            <v>0</v>
          </cell>
          <cell r="I2628">
            <v>0</v>
          </cell>
          <cell r="J2628">
            <v>0</v>
          </cell>
          <cell r="K2628">
            <v>0</v>
          </cell>
          <cell r="L2628" t="str">
            <v>UN</v>
          </cell>
          <cell r="M2628">
            <v>301.7</v>
          </cell>
        </row>
        <row r="2629">
          <cell r="A2629" t="str">
            <v>48.76</v>
          </cell>
          <cell r="B2629" t="str">
            <v>SUDECAP</v>
          </cell>
          <cell r="C2629" t="str">
            <v>SERRALHERIA - CENTRO DE SAUDE (CODEURB)</v>
          </cell>
          <cell r="D2629">
            <v>0</v>
          </cell>
          <cell r="E2629">
            <v>0</v>
          </cell>
          <cell r="F2629">
            <v>0</v>
          </cell>
          <cell r="G2629">
            <v>0</v>
          </cell>
          <cell r="H2629">
            <v>0</v>
          </cell>
          <cell r="I2629">
            <v>0</v>
          </cell>
          <cell r="J2629">
            <v>0</v>
          </cell>
          <cell r="K2629">
            <v>0</v>
          </cell>
          <cell r="L2629">
            <v>0</v>
          </cell>
          <cell r="M2629">
            <v>0</v>
          </cell>
        </row>
        <row r="2630">
          <cell r="A2630" t="str">
            <v>48.76.05</v>
          </cell>
          <cell r="B2630" t="str">
            <v>SUDECAP</v>
          </cell>
          <cell r="C2630" t="str">
            <v>JF1- BASCULANTE DE FERRO - 3/4x1/8" - 3.0x1.0 M</v>
          </cell>
          <cell r="D2630">
            <v>0</v>
          </cell>
          <cell r="E2630">
            <v>0</v>
          </cell>
          <cell r="F2630">
            <v>0</v>
          </cell>
          <cell r="G2630">
            <v>0</v>
          </cell>
          <cell r="H2630">
            <v>0</v>
          </cell>
          <cell r="I2630">
            <v>0</v>
          </cell>
          <cell r="J2630">
            <v>0</v>
          </cell>
          <cell r="K2630">
            <v>0</v>
          </cell>
          <cell r="L2630" t="str">
            <v>UN</v>
          </cell>
          <cell r="M2630">
            <v>968.9</v>
          </cell>
        </row>
        <row r="2631">
          <cell r="A2631" t="str">
            <v>48.76.09</v>
          </cell>
          <cell r="B2631" t="str">
            <v>SUDECAP</v>
          </cell>
          <cell r="C2631" t="str">
            <v>JF3- BASCULANTE DE FERRO - 3/4x1/8" - 0.5x1.0 M</v>
          </cell>
          <cell r="D2631">
            <v>0</v>
          </cell>
          <cell r="E2631">
            <v>0</v>
          </cell>
          <cell r="F2631">
            <v>0</v>
          </cell>
          <cell r="G2631">
            <v>0</v>
          </cell>
          <cell r="H2631">
            <v>0</v>
          </cell>
          <cell r="I2631">
            <v>0</v>
          </cell>
          <cell r="J2631">
            <v>0</v>
          </cell>
          <cell r="K2631">
            <v>0</v>
          </cell>
          <cell r="L2631" t="str">
            <v>UN</v>
          </cell>
          <cell r="M2631">
            <v>308.5</v>
          </cell>
        </row>
        <row r="2632">
          <cell r="A2632" t="str">
            <v>48.76.11</v>
          </cell>
          <cell r="B2632" t="str">
            <v>SUDECAP</v>
          </cell>
          <cell r="C2632" t="str">
            <v>JF4- BASCULANTE DE FERRO - 3/4x1/8" - 1.1x1.5 M</v>
          </cell>
          <cell r="D2632">
            <v>0</v>
          </cell>
          <cell r="E2632">
            <v>0</v>
          </cell>
          <cell r="F2632">
            <v>0</v>
          </cell>
          <cell r="G2632">
            <v>0</v>
          </cell>
          <cell r="H2632">
            <v>0</v>
          </cell>
          <cell r="I2632">
            <v>0</v>
          </cell>
          <cell r="J2632">
            <v>0</v>
          </cell>
          <cell r="K2632">
            <v>0</v>
          </cell>
          <cell r="L2632" t="str">
            <v>UN</v>
          </cell>
          <cell r="M2632">
            <v>608.54</v>
          </cell>
        </row>
        <row r="2633">
          <cell r="A2633" t="str">
            <v>48.76.12</v>
          </cell>
          <cell r="B2633" t="str">
            <v>SUDECAP</v>
          </cell>
          <cell r="C2633" t="str">
            <v>JF4A- BASCULANTE DE FERRO - 3/4x1/8" - 1.1x1.5 M</v>
          </cell>
          <cell r="D2633">
            <v>0</v>
          </cell>
          <cell r="E2633">
            <v>0</v>
          </cell>
          <cell r="F2633">
            <v>0</v>
          </cell>
          <cell r="G2633">
            <v>0</v>
          </cell>
          <cell r="H2633">
            <v>0</v>
          </cell>
          <cell r="I2633">
            <v>0</v>
          </cell>
          <cell r="J2633">
            <v>0</v>
          </cell>
          <cell r="K2633">
            <v>0</v>
          </cell>
          <cell r="L2633" t="str">
            <v>UN</v>
          </cell>
          <cell r="M2633">
            <v>608.54</v>
          </cell>
        </row>
        <row r="2634">
          <cell r="A2634" t="str">
            <v>48.76.14</v>
          </cell>
          <cell r="B2634" t="str">
            <v>SUDECAP</v>
          </cell>
          <cell r="C2634" t="str">
            <v>JF5- BASCULANTE DE FERRO - 3/4x1/8" - 0.5x2.8 M</v>
          </cell>
          <cell r="D2634">
            <v>0</v>
          </cell>
          <cell r="E2634">
            <v>0</v>
          </cell>
          <cell r="F2634">
            <v>0</v>
          </cell>
          <cell r="G2634">
            <v>0</v>
          </cell>
          <cell r="H2634">
            <v>0</v>
          </cell>
          <cell r="I2634">
            <v>0</v>
          </cell>
          <cell r="J2634">
            <v>0</v>
          </cell>
          <cell r="K2634">
            <v>0</v>
          </cell>
          <cell r="L2634" t="str">
            <v>UN</v>
          </cell>
          <cell r="M2634">
            <v>463.73</v>
          </cell>
        </row>
        <row r="2635">
          <cell r="A2635" t="str">
            <v>48.76.25</v>
          </cell>
          <cell r="B2635" t="str">
            <v>SUDECAP</v>
          </cell>
          <cell r="C2635" t="str">
            <v>PF1- PORTA DE CORRER - METALON/FERRO - 2.625x2.8 M</v>
          </cell>
          <cell r="D2635">
            <v>0</v>
          </cell>
          <cell r="E2635">
            <v>0</v>
          </cell>
          <cell r="F2635">
            <v>0</v>
          </cell>
          <cell r="G2635">
            <v>0</v>
          </cell>
          <cell r="H2635">
            <v>0</v>
          </cell>
          <cell r="I2635">
            <v>0</v>
          </cell>
          <cell r="J2635">
            <v>0</v>
          </cell>
          <cell r="K2635">
            <v>0</v>
          </cell>
          <cell r="L2635" t="str">
            <v>UN</v>
          </cell>
          <cell r="M2635">
            <v>1812.97</v>
          </cell>
        </row>
        <row r="2636">
          <cell r="A2636" t="str">
            <v>48.76.27</v>
          </cell>
          <cell r="B2636" t="str">
            <v>SUDECAP</v>
          </cell>
          <cell r="C2636" t="str">
            <v>PF2- PORTA DE ABRIR - VENEZIANA-CHAPA - 0.7x2.8 M</v>
          </cell>
          <cell r="D2636">
            <v>0</v>
          </cell>
          <cell r="E2636">
            <v>0</v>
          </cell>
          <cell r="F2636">
            <v>0</v>
          </cell>
          <cell r="G2636">
            <v>0</v>
          </cell>
          <cell r="H2636">
            <v>0</v>
          </cell>
          <cell r="I2636">
            <v>0</v>
          </cell>
          <cell r="J2636">
            <v>0</v>
          </cell>
          <cell r="K2636">
            <v>0</v>
          </cell>
          <cell r="L2636" t="str">
            <v>UN</v>
          </cell>
          <cell r="M2636">
            <v>1044.5899999999999</v>
          </cell>
        </row>
        <row r="2637">
          <cell r="A2637" t="str">
            <v>48.76.29</v>
          </cell>
          <cell r="B2637" t="str">
            <v>SUDECAP</v>
          </cell>
          <cell r="C2637" t="str">
            <v>PF2A- PORTA DE ABRIR - VENEZIANA-CHAPA - 0.8x2.8 M</v>
          </cell>
          <cell r="D2637">
            <v>0</v>
          </cell>
          <cell r="E2637">
            <v>0</v>
          </cell>
          <cell r="F2637">
            <v>0</v>
          </cell>
          <cell r="G2637">
            <v>0</v>
          </cell>
          <cell r="H2637">
            <v>0</v>
          </cell>
          <cell r="I2637">
            <v>0</v>
          </cell>
          <cell r="J2637">
            <v>0</v>
          </cell>
          <cell r="K2637">
            <v>0</v>
          </cell>
          <cell r="L2637" t="str">
            <v>UN</v>
          </cell>
          <cell r="M2637">
            <v>1086.58</v>
          </cell>
        </row>
        <row r="2638">
          <cell r="A2638" t="str">
            <v>48.76.30</v>
          </cell>
          <cell r="B2638" t="str">
            <v>SUDECAP</v>
          </cell>
          <cell r="C2638" t="str">
            <v>PF2B- PORTA DE ABRIR - VENEZIANA-CHAPA - 0.9x2.8 M</v>
          </cell>
          <cell r="D2638">
            <v>0</v>
          </cell>
          <cell r="E2638">
            <v>0</v>
          </cell>
          <cell r="F2638">
            <v>0</v>
          </cell>
          <cell r="G2638">
            <v>0</v>
          </cell>
          <cell r="H2638">
            <v>0</v>
          </cell>
          <cell r="I2638">
            <v>0</v>
          </cell>
          <cell r="J2638">
            <v>0</v>
          </cell>
          <cell r="K2638">
            <v>0</v>
          </cell>
          <cell r="L2638" t="str">
            <v>UN</v>
          </cell>
          <cell r="M2638">
            <v>1131.33</v>
          </cell>
        </row>
        <row r="2639">
          <cell r="A2639" t="str">
            <v>48.76.50</v>
          </cell>
          <cell r="B2639" t="str">
            <v>SUDECAP</v>
          </cell>
          <cell r="C2639" t="str">
            <v>PORTAO DE METALON 50x20 A CADA 15 CM - 2.2x2.0 M</v>
          </cell>
          <cell r="D2639">
            <v>0</v>
          </cell>
          <cell r="E2639">
            <v>0</v>
          </cell>
          <cell r="F2639">
            <v>0</v>
          </cell>
          <cell r="G2639">
            <v>0</v>
          </cell>
          <cell r="H2639">
            <v>0</v>
          </cell>
          <cell r="I2639">
            <v>0</v>
          </cell>
          <cell r="J2639">
            <v>0</v>
          </cell>
          <cell r="K2639">
            <v>0</v>
          </cell>
          <cell r="L2639" t="str">
            <v>UN</v>
          </cell>
          <cell r="M2639">
            <v>1089.8599999999999</v>
          </cell>
        </row>
        <row r="2640">
          <cell r="A2640" t="str">
            <v>48.76.52</v>
          </cell>
          <cell r="B2640" t="str">
            <v>SUDECAP</v>
          </cell>
          <cell r="C2640" t="str">
            <v>PORTAO DE METALON 50x20 A CADA 15 CM - 1.1x2.0 M</v>
          </cell>
          <cell r="D2640">
            <v>0</v>
          </cell>
          <cell r="E2640">
            <v>0</v>
          </cell>
          <cell r="F2640">
            <v>0</v>
          </cell>
          <cell r="G2640">
            <v>0</v>
          </cell>
          <cell r="H2640">
            <v>0</v>
          </cell>
          <cell r="I2640">
            <v>0</v>
          </cell>
          <cell r="J2640">
            <v>0</v>
          </cell>
          <cell r="K2640">
            <v>0</v>
          </cell>
          <cell r="L2640" t="str">
            <v>UN</v>
          </cell>
          <cell r="M2640">
            <v>684.4</v>
          </cell>
        </row>
        <row r="2641">
          <cell r="A2641" t="str">
            <v>48.78</v>
          </cell>
          <cell r="B2641" t="str">
            <v>SUDECAP</v>
          </cell>
          <cell r="C2641" t="str">
            <v>SERRALHERIA - CRECHE</v>
          </cell>
          <cell r="D2641">
            <v>0</v>
          </cell>
          <cell r="E2641">
            <v>0</v>
          </cell>
          <cell r="F2641">
            <v>0</v>
          </cell>
          <cell r="G2641">
            <v>0</v>
          </cell>
          <cell r="H2641">
            <v>0</v>
          </cell>
          <cell r="I2641">
            <v>0</v>
          </cell>
          <cell r="J2641">
            <v>0</v>
          </cell>
          <cell r="K2641">
            <v>0</v>
          </cell>
          <cell r="L2641">
            <v>0</v>
          </cell>
          <cell r="M2641">
            <v>0</v>
          </cell>
        </row>
        <row r="2642">
          <cell r="A2642" t="str">
            <v>48.78.05</v>
          </cell>
          <cell r="B2642" t="str">
            <v>SUDECAP</v>
          </cell>
          <cell r="C2642" t="str">
            <v>J1 - MAXIMO AR DE METALON 0,60x1,20M</v>
          </cell>
          <cell r="D2642">
            <v>0</v>
          </cell>
          <cell r="E2642">
            <v>0</v>
          </cell>
          <cell r="F2642">
            <v>0</v>
          </cell>
          <cell r="G2642">
            <v>0</v>
          </cell>
          <cell r="H2642">
            <v>0</v>
          </cell>
          <cell r="I2642">
            <v>0</v>
          </cell>
          <cell r="J2642">
            <v>0</v>
          </cell>
          <cell r="K2642">
            <v>0</v>
          </cell>
          <cell r="L2642" t="str">
            <v>UN</v>
          </cell>
          <cell r="M2642">
            <v>354.76</v>
          </cell>
        </row>
        <row r="2643">
          <cell r="A2643" t="str">
            <v>48.78.06</v>
          </cell>
          <cell r="B2643" t="str">
            <v>SUDECAP</v>
          </cell>
          <cell r="C2643" t="str">
            <v>J2 - MAXIMO AR DE METALON 0,60x2,00M</v>
          </cell>
          <cell r="D2643">
            <v>0</v>
          </cell>
          <cell r="E2643">
            <v>0</v>
          </cell>
          <cell r="F2643">
            <v>0</v>
          </cell>
          <cell r="G2643">
            <v>0</v>
          </cell>
          <cell r="H2643">
            <v>0</v>
          </cell>
          <cell r="I2643">
            <v>0</v>
          </cell>
          <cell r="J2643">
            <v>0</v>
          </cell>
          <cell r="K2643">
            <v>0</v>
          </cell>
          <cell r="L2643" t="str">
            <v>UN</v>
          </cell>
          <cell r="M2643">
            <v>413.36</v>
          </cell>
        </row>
        <row r="2644">
          <cell r="A2644" t="str">
            <v>48.78.15</v>
          </cell>
          <cell r="B2644" t="str">
            <v>SUDECAP</v>
          </cell>
          <cell r="C2644" t="str">
            <v>P1 - PORTA DE ABRIR DE METALON 2FL. - 1,50x2,20M</v>
          </cell>
          <cell r="D2644">
            <v>0</v>
          </cell>
          <cell r="E2644">
            <v>0</v>
          </cell>
          <cell r="F2644">
            <v>0</v>
          </cell>
          <cell r="G2644">
            <v>0</v>
          </cell>
          <cell r="H2644">
            <v>0</v>
          </cell>
          <cell r="I2644">
            <v>0</v>
          </cell>
          <cell r="J2644">
            <v>0</v>
          </cell>
          <cell r="K2644">
            <v>0</v>
          </cell>
          <cell r="L2644" t="str">
            <v>UN</v>
          </cell>
          <cell r="M2644">
            <v>1246.07</v>
          </cell>
        </row>
        <row r="2645">
          <cell r="A2645" t="str">
            <v>48.78.16</v>
          </cell>
          <cell r="B2645" t="str">
            <v>SUDECAP</v>
          </cell>
          <cell r="C2645" t="str">
            <v>COMPLEMENTO SUPERIOR DE P1 - 1,50x1,10M</v>
          </cell>
          <cell r="D2645">
            <v>0</v>
          </cell>
          <cell r="E2645">
            <v>0</v>
          </cell>
          <cell r="F2645">
            <v>0</v>
          </cell>
          <cell r="G2645">
            <v>0</v>
          </cell>
          <cell r="H2645">
            <v>0</v>
          </cell>
          <cell r="I2645">
            <v>0</v>
          </cell>
          <cell r="J2645">
            <v>0</v>
          </cell>
          <cell r="K2645">
            <v>0</v>
          </cell>
          <cell r="L2645" t="str">
            <v>UN</v>
          </cell>
          <cell r="M2645">
            <v>220.51</v>
          </cell>
        </row>
        <row r="2646">
          <cell r="A2646" t="str">
            <v>48.78.17</v>
          </cell>
          <cell r="B2646" t="str">
            <v>SUDECAP</v>
          </cell>
          <cell r="C2646" t="str">
            <v>P3 - PORTA DE ABRIR DE METALON 1FL. 0,80x2,20M</v>
          </cell>
          <cell r="D2646">
            <v>0</v>
          </cell>
          <cell r="E2646">
            <v>0</v>
          </cell>
          <cell r="F2646">
            <v>0</v>
          </cell>
          <cell r="G2646">
            <v>0</v>
          </cell>
          <cell r="H2646">
            <v>0</v>
          </cell>
          <cell r="I2646">
            <v>0</v>
          </cell>
          <cell r="J2646">
            <v>0</v>
          </cell>
          <cell r="K2646">
            <v>0</v>
          </cell>
          <cell r="L2646" t="str">
            <v>UN</v>
          </cell>
          <cell r="M2646">
            <v>817.04</v>
          </cell>
        </row>
        <row r="2647">
          <cell r="A2647" t="str">
            <v>48.78.20</v>
          </cell>
          <cell r="B2647" t="str">
            <v>SUDECAP</v>
          </cell>
          <cell r="C2647" t="str">
            <v>P2 - PORTA DE CORRER DE METALON 1FL. 1,20x2,20M</v>
          </cell>
          <cell r="D2647">
            <v>0</v>
          </cell>
          <cell r="E2647">
            <v>0</v>
          </cell>
          <cell r="F2647">
            <v>0</v>
          </cell>
          <cell r="G2647">
            <v>0</v>
          </cell>
          <cell r="H2647">
            <v>0</v>
          </cell>
          <cell r="I2647">
            <v>0</v>
          </cell>
          <cell r="J2647">
            <v>0</v>
          </cell>
          <cell r="K2647">
            <v>0</v>
          </cell>
          <cell r="L2647" t="str">
            <v>UN</v>
          </cell>
          <cell r="M2647">
            <v>1126.6400000000001</v>
          </cell>
        </row>
        <row r="2648">
          <cell r="A2648" t="str">
            <v>48.78.25</v>
          </cell>
          <cell r="B2648" t="str">
            <v>SUDECAP</v>
          </cell>
          <cell r="C2648" t="str">
            <v>PORTA DE CORRER DE FERRO/TELA ARTISTEX- 1,75x2,10M</v>
          </cell>
          <cell r="D2648">
            <v>0</v>
          </cell>
          <cell r="E2648">
            <v>0</v>
          </cell>
          <cell r="F2648">
            <v>0</v>
          </cell>
          <cell r="G2648">
            <v>0</v>
          </cell>
          <cell r="H2648">
            <v>0</v>
          </cell>
          <cell r="I2648">
            <v>0</v>
          </cell>
          <cell r="J2648">
            <v>0</v>
          </cell>
          <cell r="K2648">
            <v>0</v>
          </cell>
          <cell r="L2648" t="str">
            <v>UN</v>
          </cell>
          <cell r="M2648">
            <v>647.23</v>
          </cell>
        </row>
        <row r="2649">
          <cell r="A2649" t="str">
            <v>48.78.30</v>
          </cell>
          <cell r="B2649" t="str">
            <v>SUDECAP</v>
          </cell>
          <cell r="C2649" t="str">
            <v>PORTAO DE ABRIR CHAPA TRAPEZOIDAL 2FL.- 3,00x2,50M</v>
          </cell>
          <cell r="D2649">
            <v>0</v>
          </cell>
          <cell r="E2649">
            <v>0</v>
          </cell>
          <cell r="F2649">
            <v>0</v>
          </cell>
          <cell r="G2649">
            <v>0</v>
          </cell>
          <cell r="H2649">
            <v>0</v>
          </cell>
          <cell r="I2649">
            <v>0</v>
          </cell>
          <cell r="J2649">
            <v>0</v>
          </cell>
          <cell r="K2649">
            <v>0</v>
          </cell>
          <cell r="L2649" t="str">
            <v>UN</v>
          </cell>
          <cell r="M2649">
            <v>1870.36</v>
          </cell>
        </row>
        <row r="2650">
          <cell r="A2650" t="str">
            <v>48.78.31</v>
          </cell>
          <cell r="B2650" t="str">
            <v>SUDECAP</v>
          </cell>
          <cell r="C2650" t="str">
            <v>PORTAO DE ABRIR CHAPA TRAPEZOIDAL 1FL.- 1,00x2,10M</v>
          </cell>
          <cell r="D2650">
            <v>0</v>
          </cell>
          <cell r="E2650">
            <v>0</v>
          </cell>
          <cell r="F2650">
            <v>0</v>
          </cell>
          <cell r="G2650">
            <v>0</v>
          </cell>
          <cell r="H2650">
            <v>0</v>
          </cell>
          <cell r="I2650">
            <v>0</v>
          </cell>
          <cell r="J2650">
            <v>0</v>
          </cell>
          <cell r="K2650">
            <v>0</v>
          </cell>
          <cell r="L2650" t="str">
            <v>UN</v>
          </cell>
          <cell r="M2650">
            <v>818.83</v>
          </cell>
        </row>
        <row r="2651">
          <cell r="A2651" t="str">
            <v>48.78.50</v>
          </cell>
          <cell r="B2651" t="str">
            <v>SUDECAP</v>
          </cell>
          <cell r="C2651" t="str">
            <v>ALCAPAO DE CHAPA GALV.18,0,60x0,60M, INCL.CAIXILHO</v>
          </cell>
          <cell r="D2651">
            <v>0</v>
          </cell>
          <cell r="E2651">
            <v>0</v>
          </cell>
          <cell r="F2651">
            <v>0</v>
          </cell>
          <cell r="G2651">
            <v>0</v>
          </cell>
          <cell r="H2651">
            <v>0</v>
          </cell>
          <cell r="I2651">
            <v>0</v>
          </cell>
          <cell r="J2651">
            <v>0</v>
          </cell>
          <cell r="K2651">
            <v>0</v>
          </cell>
          <cell r="L2651" t="str">
            <v>UN</v>
          </cell>
          <cell r="M2651">
            <v>148.34</v>
          </cell>
        </row>
        <row r="2652">
          <cell r="A2652" t="str">
            <v>48.78.55</v>
          </cell>
          <cell r="B2652" t="str">
            <v>SUDECAP</v>
          </cell>
          <cell r="C2652" t="str">
            <v>GUICHE DE ABRIR DE METALON 2FL. - 0,90x0,70M</v>
          </cell>
          <cell r="D2652">
            <v>0</v>
          </cell>
          <cell r="E2652">
            <v>0</v>
          </cell>
          <cell r="F2652">
            <v>0</v>
          </cell>
          <cell r="G2652">
            <v>0</v>
          </cell>
          <cell r="H2652">
            <v>0</v>
          </cell>
          <cell r="I2652">
            <v>0</v>
          </cell>
          <cell r="J2652">
            <v>0</v>
          </cell>
          <cell r="K2652">
            <v>0</v>
          </cell>
          <cell r="L2652" t="str">
            <v>UN</v>
          </cell>
          <cell r="M2652">
            <v>356.98</v>
          </cell>
        </row>
        <row r="2653">
          <cell r="A2653" t="str">
            <v>48.78.60</v>
          </cell>
          <cell r="B2653" t="str">
            <v>SUDECAP</v>
          </cell>
          <cell r="C2653" t="str">
            <v>GRADE DE FERRO QUADRADO 3/8" - 0,60x1,20M</v>
          </cell>
          <cell r="D2653">
            <v>0</v>
          </cell>
          <cell r="E2653">
            <v>0</v>
          </cell>
          <cell r="F2653">
            <v>0</v>
          </cell>
          <cell r="G2653">
            <v>0</v>
          </cell>
          <cell r="H2653">
            <v>0</v>
          </cell>
          <cell r="I2653">
            <v>0</v>
          </cell>
          <cell r="J2653">
            <v>0</v>
          </cell>
          <cell r="K2653">
            <v>0</v>
          </cell>
          <cell r="L2653" t="str">
            <v>UN</v>
          </cell>
          <cell r="M2653">
            <v>137.84</v>
          </cell>
        </row>
        <row r="2654">
          <cell r="A2654" t="str">
            <v>50</v>
          </cell>
          <cell r="B2654">
            <v>0</v>
          </cell>
          <cell r="C2654" t="str">
            <v>CUSTO HORARIO DE EQUIPAMENTO</v>
          </cell>
          <cell r="D2654">
            <v>0</v>
          </cell>
          <cell r="E2654">
            <v>0</v>
          </cell>
          <cell r="F2654">
            <v>0</v>
          </cell>
          <cell r="G2654">
            <v>0</v>
          </cell>
          <cell r="H2654">
            <v>0</v>
          </cell>
          <cell r="I2654">
            <v>0</v>
          </cell>
          <cell r="J2654">
            <v>0</v>
          </cell>
          <cell r="K2654">
            <v>0</v>
          </cell>
          <cell r="L2654">
            <v>0</v>
          </cell>
          <cell r="M2654">
            <v>0</v>
          </cell>
        </row>
        <row r="2655">
          <cell r="A2655" t="str">
            <v>50.01</v>
          </cell>
          <cell r="B2655" t="str">
            <v>SUDECAP</v>
          </cell>
          <cell r="C2655" t="str">
            <v>ACABADORA DE ASFALTO, LAMA E VASSOURA MECANICA</v>
          </cell>
          <cell r="D2655">
            <v>0</v>
          </cell>
          <cell r="E2655">
            <v>0</v>
          </cell>
          <cell r="F2655">
            <v>0</v>
          </cell>
          <cell r="G2655">
            <v>0</v>
          </cell>
          <cell r="H2655">
            <v>0</v>
          </cell>
          <cell r="I2655">
            <v>0</v>
          </cell>
          <cell r="J2655">
            <v>0</v>
          </cell>
          <cell r="K2655">
            <v>0</v>
          </cell>
          <cell r="L2655">
            <v>0</v>
          </cell>
          <cell r="M2655">
            <v>0</v>
          </cell>
        </row>
        <row r="2656">
          <cell r="A2656" t="str">
            <v>50.01.08</v>
          </cell>
          <cell r="B2656" t="str">
            <v>SUDECAP</v>
          </cell>
          <cell r="C2656" t="str">
            <v>CHP/VIBROACABADORA DE ASFALTO SOBRE ESTEIRAS, LARG. PAVIM. 2,13 M A 4,55 M POT. 74 KW/100 HP, CAP. 400 T/H</v>
          </cell>
          <cell r="D2656">
            <v>0</v>
          </cell>
          <cell r="E2656">
            <v>0</v>
          </cell>
          <cell r="F2656">
            <v>0</v>
          </cell>
          <cell r="G2656">
            <v>0</v>
          </cell>
          <cell r="H2656">
            <v>0</v>
          </cell>
          <cell r="I2656">
            <v>0</v>
          </cell>
          <cell r="J2656">
            <v>0</v>
          </cell>
          <cell r="K2656">
            <v>0</v>
          </cell>
          <cell r="L2656" t="str">
            <v>H</v>
          </cell>
          <cell r="M2656">
            <v>200.14</v>
          </cell>
        </row>
        <row r="2657">
          <cell r="A2657" t="str">
            <v>50.01.09</v>
          </cell>
          <cell r="B2657" t="str">
            <v>SUDECAP</v>
          </cell>
          <cell r="C2657" t="str">
            <v>CHI/VIBROACABADORA DE ASFALTO SOBRE ESTEIRAS, LARG. PAVIM. 2,13 M A 4,55 M, POT. 74 KW/ 100 HP, CAP. 400 T/ H</v>
          </cell>
          <cell r="D2657">
            <v>0</v>
          </cell>
          <cell r="E2657">
            <v>0</v>
          </cell>
          <cell r="F2657">
            <v>0</v>
          </cell>
          <cell r="G2657">
            <v>0</v>
          </cell>
          <cell r="H2657">
            <v>0</v>
          </cell>
          <cell r="I2657">
            <v>0</v>
          </cell>
          <cell r="J2657">
            <v>0</v>
          </cell>
          <cell r="K2657">
            <v>0</v>
          </cell>
          <cell r="L2657" t="str">
            <v>H</v>
          </cell>
          <cell r="M2657">
            <v>117.46</v>
          </cell>
        </row>
        <row r="2658">
          <cell r="A2658" t="str">
            <v>50.01.30</v>
          </cell>
          <cell r="B2658" t="str">
            <v>SUDECAP</v>
          </cell>
          <cell r="C2658" t="str">
            <v>CHP/EQUIP.LAMA ASFALT.CONSMAQ LA 6-6.0M3 30 HP</v>
          </cell>
          <cell r="D2658">
            <v>0</v>
          </cell>
          <cell r="E2658">
            <v>0</v>
          </cell>
          <cell r="F2658">
            <v>0</v>
          </cell>
          <cell r="G2658">
            <v>0</v>
          </cell>
          <cell r="H2658">
            <v>0</v>
          </cell>
          <cell r="I2658">
            <v>0</v>
          </cell>
          <cell r="J2658">
            <v>0</v>
          </cell>
          <cell r="K2658">
            <v>0</v>
          </cell>
          <cell r="L2658" t="str">
            <v>H</v>
          </cell>
          <cell r="M2658">
            <v>96.73</v>
          </cell>
        </row>
        <row r="2659">
          <cell r="A2659" t="str">
            <v>50.01.31</v>
          </cell>
          <cell r="B2659" t="str">
            <v>SUDECAP</v>
          </cell>
          <cell r="C2659" t="str">
            <v>CHI/EQUIP.LAMA ASFALT.CONSMAQ LA-6-6.0M3 30 HP</v>
          </cell>
          <cell r="D2659">
            <v>0</v>
          </cell>
          <cell r="E2659">
            <v>0</v>
          </cell>
          <cell r="F2659">
            <v>0</v>
          </cell>
          <cell r="G2659">
            <v>0</v>
          </cell>
          <cell r="H2659">
            <v>0</v>
          </cell>
          <cell r="I2659">
            <v>0</v>
          </cell>
          <cell r="J2659">
            <v>0</v>
          </cell>
          <cell r="K2659">
            <v>0</v>
          </cell>
          <cell r="L2659" t="str">
            <v>H</v>
          </cell>
          <cell r="M2659">
            <v>54.72</v>
          </cell>
        </row>
        <row r="2660">
          <cell r="A2660" t="str">
            <v>50.01.32</v>
          </cell>
          <cell r="B2660" t="str">
            <v>SUDECAP</v>
          </cell>
          <cell r="C2660" t="str">
            <v>CHP/CAMIN.LAMA ASF. FORD 1519, CONSMAQ LA-6-6.0M3</v>
          </cell>
          <cell r="D2660">
            <v>0</v>
          </cell>
          <cell r="E2660">
            <v>0</v>
          </cell>
          <cell r="F2660">
            <v>0</v>
          </cell>
          <cell r="G2660">
            <v>0</v>
          </cell>
          <cell r="H2660">
            <v>0</v>
          </cell>
          <cell r="I2660">
            <v>0</v>
          </cell>
          <cell r="J2660">
            <v>0</v>
          </cell>
          <cell r="K2660">
            <v>0</v>
          </cell>
          <cell r="L2660" t="str">
            <v>H</v>
          </cell>
          <cell r="M2660">
            <v>201.81</v>
          </cell>
        </row>
        <row r="2661">
          <cell r="A2661" t="str">
            <v>50.01.33</v>
          </cell>
          <cell r="B2661" t="str">
            <v>SUDECAP</v>
          </cell>
          <cell r="C2661" t="str">
            <v>CHI/CAMIN.LAMA ASF. FORD 1519, CONSMAQ LA-6-6.0M3</v>
          </cell>
          <cell r="D2661">
            <v>0</v>
          </cell>
          <cell r="E2661">
            <v>0</v>
          </cell>
          <cell r="F2661">
            <v>0</v>
          </cell>
          <cell r="G2661">
            <v>0</v>
          </cell>
          <cell r="H2661">
            <v>0</v>
          </cell>
          <cell r="I2661">
            <v>0</v>
          </cell>
          <cell r="J2661">
            <v>0</v>
          </cell>
          <cell r="K2661">
            <v>0</v>
          </cell>
          <cell r="L2661" t="str">
            <v>H</v>
          </cell>
          <cell r="M2661">
            <v>107.85</v>
          </cell>
        </row>
        <row r="2662">
          <cell r="A2662" t="str">
            <v>50.01.70</v>
          </cell>
          <cell r="B2662" t="str">
            <v>SUDECAP</v>
          </cell>
          <cell r="C2662" t="str">
            <v>CHP/VASSOURA MECANICA REBOCAVEL COM ESCOVA CILINDRICA LARGURA UTIL DE VARRIMENTO = 2,44M</v>
          </cell>
          <cell r="D2662">
            <v>0</v>
          </cell>
          <cell r="E2662">
            <v>0</v>
          </cell>
          <cell r="F2662">
            <v>0</v>
          </cell>
          <cell r="G2662">
            <v>0</v>
          </cell>
          <cell r="H2662">
            <v>0</v>
          </cell>
          <cell r="I2662">
            <v>0</v>
          </cell>
          <cell r="J2662">
            <v>0</v>
          </cell>
          <cell r="K2662">
            <v>0</v>
          </cell>
          <cell r="L2662" t="str">
            <v>H</v>
          </cell>
          <cell r="M2662">
            <v>7.6</v>
          </cell>
        </row>
        <row r="2663">
          <cell r="A2663" t="str">
            <v>50.01.71</v>
          </cell>
          <cell r="B2663" t="str">
            <v>SUDECAP</v>
          </cell>
          <cell r="C2663" t="str">
            <v>CHI/VASSOURA MECANICA REBOCAVEL COM ESCOVA CILINDRICA LARGURA UTIL DE VARRIMENTO = 2,44M</v>
          </cell>
          <cell r="D2663">
            <v>0</v>
          </cell>
          <cell r="E2663">
            <v>0</v>
          </cell>
          <cell r="F2663">
            <v>0</v>
          </cell>
          <cell r="G2663">
            <v>0</v>
          </cell>
          <cell r="H2663">
            <v>0</v>
          </cell>
          <cell r="I2663">
            <v>0</v>
          </cell>
          <cell r="J2663">
            <v>0</v>
          </cell>
          <cell r="K2663">
            <v>0</v>
          </cell>
          <cell r="L2663" t="str">
            <v>H</v>
          </cell>
          <cell r="M2663">
            <v>5.62</v>
          </cell>
        </row>
        <row r="2664">
          <cell r="A2664" t="str">
            <v>50.01.72</v>
          </cell>
          <cell r="B2664" t="str">
            <v>SUDECAP</v>
          </cell>
          <cell r="C2664" t="str">
            <v>CHP/FRESADORA DE ASFALTO A FRIO SOBRE RODAS, LARG. FRESAGEM 1,00 M, POT. 155 KW/208 HP</v>
          </cell>
          <cell r="D2664">
            <v>0</v>
          </cell>
          <cell r="E2664">
            <v>0</v>
          </cell>
          <cell r="F2664">
            <v>0</v>
          </cell>
          <cell r="G2664">
            <v>0</v>
          </cell>
          <cell r="H2664">
            <v>0</v>
          </cell>
          <cell r="I2664">
            <v>0</v>
          </cell>
          <cell r="J2664">
            <v>0</v>
          </cell>
          <cell r="K2664">
            <v>0</v>
          </cell>
          <cell r="L2664" t="str">
            <v>H</v>
          </cell>
          <cell r="M2664">
            <v>606.65</v>
          </cell>
        </row>
        <row r="2665">
          <cell r="A2665" t="str">
            <v>50.04</v>
          </cell>
          <cell r="B2665" t="str">
            <v>SUDECAP</v>
          </cell>
          <cell r="C2665" t="str">
            <v>BATE ESTACA E MARTELO</v>
          </cell>
          <cell r="D2665">
            <v>0</v>
          </cell>
          <cell r="E2665">
            <v>0</v>
          </cell>
          <cell r="F2665">
            <v>0</v>
          </cell>
          <cell r="G2665">
            <v>0</v>
          </cell>
          <cell r="H2665">
            <v>0</v>
          </cell>
          <cell r="I2665">
            <v>0</v>
          </cell>
          <cell r="J2665">
            <v>0</v>
          </cell>
          <cell r="K2665">
            <v>0</v>
          </cell>
          <cell r="L2665">
            <v>0</v>
          </cell>
          <cell r="M2665">
            <v>0</v>
          </cell>
        </row>
        <row r="2666">
          <cell r="A2666" t="str">
            <v>50.04.10</v>
          </cell>
          <cell r="B2666" t="str">
            <v>SUDECAP</v>
          </cell>
          <cell r="C2666" t="str">
            <v>CHP/BATE ESTACA MAGAN 850 PM, 44 HP</v>
          </cell>
          <cell r="D2666">
            <v>0</v>
          </cell>
          <cell r="E2666">
            <v>0</v>
          </cell>
          <cell r="F2666">
            <v>0</v>
          </cell>
          <cell r="G2666">
            <v>0</v>
          </cell>
          <cell r="H2666">
            <v>0</v>
          </cell>
          <cell r="I2666">
            <v>0</v>
          </cell>
          <cell r="J2666">
            <v>0</v>
          </cell>
          <cell r="K2666">
            <v>0</v>
          </cell>
          <cell r="L2666" t="str">
            <v>H</v>
          </cell>
          <cell r="M2666">
            <v>47.78</v>
          </cell>
        </row>
        <row r="2667">
          <cell r="A2667" t="str">
            <v>50.04.11</v>
          </cell>
          <cell r="B2667" t="str">
            <v>SUDECAP</v>
          </cell>
          <cell r="C2667" t="str">
            <v>CHI/BATE ESTACA MAGAN 850 PM, 44 HP</v>
          </cell>
          <cell r="D2667">
            <v>0</v>
          </cell>
          <cell r="E2667">
            <v>0</v>
          </cell>
          <cell r="F2667">
            <v>0</v>
          </cell>
          <cell r="G2667">
            <v>0</v>
          </cell>
          <cell r="H2667">
            <v>0</v>
          </cell>
          <cell r="I2667">
            <v>0</v>
          </cell>
          <cell r="J2667">
            <v>0</v>
          </cell>
          <cell r="K2667">
            <v>0</v>
          </cell>
          <cell r="L2667" t="str">
            <v>H</v>
          </cell>
          <cell r="M2667">
            <v>22.81</v>
          </cell>
        </row>
        <row r="2668">
          <cell r="A2668" t="str">
            <v>50.05</v>
          </cell>
          <cell r="B2668" t="str">
            <v>SUDECAP</v>
          </cell>
          <cell r="C2668" t="str">
            <v>BETONEIRA</v>
          </cell>
          <cell r="D2668">
            <v>0</v>
          </cell>
          <cell r="E2668">
            <v>0</v>
          </cell>
          <cell r="F2668">
            <v>0</v>
          </cell>
          <cell r="G2668">
            <v>0</v>
          </cell>
          <cell r="H2668">
            <v>0</v>
          </cell>
          <cell r="I2668">
            <v>0</v>
          </cell>
          <cell r="J2668">
            <v>0</v>
          </cell>
          <cell r="K2668">
            <v>0</v>
          </cell>
          <cell r="L2668">
            <v>0</v>
          </cell>
          <cell r="M2668">
            <v>0</v>
          </cell>
        </row>
        <row r="2669">
          <cell r="A2669" t="str">
            <v>50.05.10</v>
          </cell>
          <cell r="B2669" t="str">
            <v>SUDECAP</v>
          </cell>
          <cell r="C2669" t="str">
            <v>CHP/BETONEIRA 400 L, SEM CARREGADOR</v>
          </cell>
          <cell r="D2669">
            <v>0</v>
          </cell>
          <cell r="E2669">
            <v>0</v>
          </cell>
          <cell r="F2669">
            <v>0</v>
          </cell>
          <cell r="G2669">
            <v>0</v>
          </cell>
          <cell r="H2669">
            <v>0</v>
          </cell>
          <cell r="I2669">
            <v>0</v>
          </cell>
          <cell r="J2669">
            <v>0</v>
          </cell>
          <cell r="K2669">
            <v>0</v>
          </cell>
          <cell r="L2669" t="str">
            <v>H</v>
          </cell>
          <cell r="M2669">
            <v>2.54</v>
          </cell>
        </row>
        <row r="2670">
          <cell r="A2670" t="str">
            <v>50.05.11</v>
          </cell>
          <cell r="B2670" t="str">
            <v>SUDECAP</v>
          </cell>
          <cell r="C2670" t="str">
            <v>CHI/BETONEIRA 400 L, SEM CARREGADOR</v>
          </cell>
          <cell r="D2670">
            <v>0</v>
          </cell>
          <cell r="E2670">
            <v>0</v>
          </cell>
          <cell r="F2670">
            <v>0</v>
          </cell>
          <cell r="G2670">
            <v>0</v>
          </cell>
          <cell r="H2670">
            <v>0</v>
          </cell>
          <cell r="I2670">
            <v>0</v>
          </cell>
          <cell r="J2670">
            <v>0</v>
          </cell>
          <cell r="K2670">
            <v>0</v>
          </cell>
          <cell r="L2670" t="str">
            <v>H</v>
          </cell>
          <cell r="M2670">
            <v>0.47</v>
          </cell>
        </row>
        <row r="2671">
          <cell r="A2671" t="str">
            <v>50.06</v>
          </cell>
          <cell r="B2671" t="str">
            <v>SUDECAP</v>
          </cell>
          <cell r="C2671" t="str">
            <v>BOMBA D'AGUA E LAMA</v>
          </cell>
          <cell r="D2671">
            <v>0</v>
          </cell>
          <cell r="E2671">
            <v>0</v>
          </cell>
          <cell r="F2671">
            <v>0</v>
          </cell>
          <cell r="G2671">
            <v>0</v>
          </cell>
          <cell r="H2671">
            <v>0</v>
          </cell>
          <cell r="I2671">
            <v>0</v>
          </cell>
          <cell r="J2671">
            <v>0</v>
          </cell>
          <cell r="K2671">
            <v>0</v>
          </cell>
          <cell r="L2671">
            <v>0</v>
          </cell>
          <cell r="M2671">
            <v>0</v>
          </cell>
        </row>
        <row r="2672">
          <cell r="A2672" t="str">
            <v>50.06.02</v>
          </cell>
          <cell r="B2672" t="str">
            <v>SUDECAP</v>
          </cell>
          <cell r="C2672" t="str">
            <v>CHP/BOMBA HIDROSUL 2" ASI-250-36M3/H C/20M MANGUEI</v>
          </cell>
          <cell r="D2672">
            <v>0</v>
          </cell>
          <cell r="E2672">
            <v>0</v>
          </cell>
          <cell r="F2672">
            <v>0</v>
          </cell>
          <cell r="G2672">
            <v>0</v>
          </cell>
          <cell r="H2672">
            <v>0</v>
          </cell>
          <cell r="I2672">
            <v>0</v>
          </cell>
          <cell r="J2672">
            <v>0</v>
          </cell>
          <cell r="K2672">
            <v>0</v>
          </cell>
          <cell r="L2672" t="str">
            <v>H</v>
          </cell>
          <cell r="M2672">
            <v>6.18</v>
          </cell>
        </row>
        <row r="2673">
          <cell r="A2673" t="str">
            <v>50.06.03</v>
          </cell>
          <cell r="B2673" t="str">
            <v>SUDECAP</v>
          </cell>
          <cell r="C2673" t="str">
            <v>CHI/BOMBA HIDROSUL 2" AS1-250-36M3/H C/20M MANGUE</v>
          </cell>
          <cell r="D2673">
            <v>0</v>
          </cell>
          <cell r="E2673">
            <v>0</v>
          </cell>
          <cell r="F2673">
            <v>0</v>
          </cell>
          <cell r="G2673">
            <v>0</v>
          </cell>
          <cell r="H2673">
            <v>0</v>
          </cell>
          <cell r="I2673">
            <v>0</v>
          </cell>
          <cell r="J2673">
            <v>0</v>
          </cell>
          <cell r="K2673">
            <v>0</v>
          </cell>
          <cell r="L2673" t="str">
            <v>H</v>
          </cell>
          <cell r="M2673">
            <v>4.3899999999999997</v>
          </cell>
        </row>
        <row r="2674">
          <cell r="A2674" t="str">
            <v>50.06.04</v>
          </cell>
          <cell r="B2674" t="str">
            <v>SUDECAP</v>
          </cell>
          <cell r="C2674" t="str">
            <v>CHP/BOMBA HIDROSUL 3" ASI-500-72M3/H C/20M MANGUEI</v>
          </cell>
          <cell r="D2674">
            <v>0</v>
          </cell>
          <cell r="E2674">
            <v>0</v>
          </cell>
          <cell r="F2674">
            <v>0</v>
          </cell>
          <cell r="G2674">
            <v>0</v>
          </cell>
          <cell r="H2674">
            <v>0</v>
          </cell>
          <cell r="I2674">
            <v>0</v>
          </cell>
          <cell r="J2674">
            <v>0</v>
          </cell>
          <cell r="K2674">
            <v>0</v>
          </cell>
          <cell r="L2674" t="str">
            <v>H</v>
          </cell>
          <cell r="M2674">
            <v>8.08</v>
          </cell>
        </row>
        <row r="2675">
          <cell r="A2675" t="str">
            <v>50.06.05</v>
          </cell>
          <cell r="B2675" t="str">
            <v>SUDECAP</v>
          </cell>
          <cell r="C2675" t="str">
            <v>CHI/BOMBA HIDROSUL 3" ASI-500-72M3/H C/20M MANGUEI</v>
          </cell>
          <cell r="D2675">
            <v>0</v>
          </cell>
          <cell r="E2675">
            <v>0</v>
          </cell>
          <cell r="F2675">
            <v>0</v>
          </cell>
          <cell r="G2675">
            <v>0</v>
          </cell>
          <cell r="H2675">
            <v>0</v>
          </cell>
          <cell r="I2675">
            <v>0</v>
          </cell>
          <cell r="J2675">
            <v>0</v>
          </cell>
          <cell r="K2675">
            <v>0</v>
          </cell>
          <cell r="L2675" t="str">
            <v>H</v>
          </cell>
          <cell r="M2675">
            <v>4.66</v>
          </cell>
        </row>
        <row r="2676">
          <cell r="A2676" t="str">
            <v>50.10</v>
          </cell>
          <cell r="B2676" t="str">
            <v>SUDECAP</v>
          </cell>
          <cell r="C2676" t="str">
            <v>CAMINHAO, CARROCERIA E CAVALO MECANICO</v>
          </cell>
          <cell r="D2676">
            <v>0</v>
          </cell>
          <cell r="E2676">
            <v>0</v>
          </cell>
          <cell r="F2676">
            <v>0</v>
          </cell>
          <cell r="G2676">
            <v>0</v>
          </cell>
          <cell r="H2676">
            <v>0</v>
          </cell>
          <cell r="I2676">
            <v>0</v>
          </cell>
          <cell r="J2676">
            <v>0</v>
          </cell>
          <cell r="K2676">
            <v>0</v>
          </cell>
          <cell r="L2676">
            <v>0</v>
          </cell>
          <cell r="M2676">
            <v>0</v>
          </cell>
        </row>
        <row r="2677">
          <cell r="A2677" t="str">
            <v>50.10.08</v>
          </cell>
          <cell r="B2677" t="str">
            <v>SUDECAP</v>
          </cell>
          <cell r="C2677" t="str">
            <v>CHP/CAMINHAO BASCULANTE FORD 1317 WE</v>
          </cell>
          <cell r="D2677">
            <v>0</v>
          </cell>
          <cell r="E2677">
            <v>0</v>
          </cell>
          <cell r="F2677">
            <v>0</v>
          </cell>
          <cell r="G2677">
            <v>0</v>
          </cell>
          <cell r="H2677">
            <v>0</v>
          </cell>
          <cell r="I2677">
            <v>0</v>
          </cell>
          <cell r="J2677">
            <v>0</v>
          </cell>
          <cell r="K2677">
            <v>0</v>
          </cell>
          <cell r="L2677" t="str">
            <v>H</v>
          </cell>
          <cell r="M2677">
            <v>79.45</v>
          </cell>
        </row>
        <row r="2678">
          <cell r="A2678" t="str">
            <v>50.10.09</v>
          </cell>
          <cell r="B2678" t="str">
            <v>SUDECAP</v>
          </cell>
          <cell r="C2678" t="str">
            <v>CHI/CAMINHAO BASCULANTE FORD 1317 WE</v>
          </cell>
          <cell r="D2678">
            <v>0</v>
          </cell>
          <cell r="E2678">
            <v>0</v>
          </cell>
          <cell r="F2678">
            <v>0</v>
          </cell>
          <cell r="G2678">
            <v>0</v>
          </cell>
          <cell r="H2678">
            <v>0</v>
          </cell>
          <cell r="I2678">
            <v>0</v>
          </cell>
          <cell r="J2678">
            <v>0</v>
          </cell>
          <cell r="K2678">
            <v>0</v>
          </cell>
          <cell r="L2678" t="str">
            <v>H</v>
          </cell>
          <cell r="M2678">
            <v>42.47</v>
          </cell>
        </row>
        <row r="2679">
          <cell r="A2679" t="str">
            <v>50.10.12</v>
          </cell>
          <cell r="B2679" t="str">
            <v>SUDECAP</v>
          </cell>
          <cell r="C2679" t="str">
            <v>CHP/CAMINHAO BASCULANTE FORD 1519</v>
          </cell>
          <cell r="D2679">
            <v>0</v>
          </cell>
          <cell r="E2679">
            <v>0</v>
          </cell>
          <cell r="F2679">
            <v>0</v>
          </cell>
          <cell r="G2679">
            <v>0</v>
          </cell>
          <cell r="H2679">
            <v>0</v>
          </cell>
          <cell r="I2679">
            <v>0</v>
          </cell>
          <cell r="J2679">
            <v>0</v>
          </cell>
          <cell r="K2679">
            <v>0</v>
          </cell>
          <cell r="L2679" t="str">
            <v>H</v>
          </cell>
          <cell r="M2679">
            <v>88.39</v>
          </cell>
        </row>
        <row r="2680">
          <cell r="A2680" t="str">
            <v>50.10.13</v>
          </cell>
          <cell r="B2680" t="str">
            <v>SUDECAP</v>
          </cell>
          <cell r="C2680" t="str">
            <v>CHI/CAMINHAO BASCULANTE FORD 1519</v>
          </cell>
          <cell r="D2680">
            <v>0</v>
          </cell>
          <cell r="E2680">
            <v>0</v>
          </cell>
          <cell r="F2680">
            <v>0</v>
          </cell>
          <cell r="G2680">
            <v>0</v>
          </cell>
          <cell r="H2680">
            <v>0</v>
          </cell>
          <cell r="I2680">
            <v>0</v>
          </cell>
          <cell r="J2680">
            <v>0</v>
          </cell>
          <cell r="K2680">
            <v>0</v>
          </cell>
          <cell r="L2680" t="str">
            <v>H</v>
          </cell>
          <cell r="M2680">
            <v>45.18</v>
          </cell>
        </row>
        <row r="2681">
          <cell r="A2681" t="str">
            <v>50.10.36</v>
          </cell>
          <cell r="B2681" t="str">
            <v>SUDECAP</v>
          </cell>
          <cell r="C2681" t="str">
            <v>CHP/CAMINHAO TANQUE FORD 1317 WE, 6.000L</v>
          </cell>
          <cell r="D2681">
            <v>0</v>
          </cell>
          <cell r="E2681">
            <v>0</v>
          </cell>
          <cell r="F2681">
            <v>0</v>
          </cell>
          <cell r="G2681">
            <v>0</v>
          </cell>
          <cell r="H2681">
            <v>0</v>
          </cell>
          <cell r="I2681">
            <v>0</v>
          </cell>
          <cell r="J2681">
            <v>0</v>
          </cell>
          <cell r="K2681">
            <v>0</v>
          </cell>
          <cell r="L2681" t="str">
            <v>H</v>
          </cell>
          <cell r="M2681">
            <v>86.78</v>
          </cell>
        </row>
        <row r="2682">
          <cell r="A2682" t="str">
            <v>50.10.37</v>
          </cell>
          <cell r="B2682" t="str">
            <v>SUDECAP</v>
          </cell>
          <cell r="C2682" t="str">
            <v>CHI/CAMINHAO TANQUE FORD 1317 WE, 6.000L</v>
          </cell>
          <cell r="D2682">
            <v>0</v>
          </cell>
          <cell r="E2682">
            <v>0</v>
          </cell>
          <cell r="F2682">
            <v>0</v>
          </cell>
          <cell r="G2682">
            <v>0</v>
          </cell>
          <cell r="H2682">
            <v>0</v>
          </cell>
          <cell r="I2682">
            <v>0</v>
          </cell>
          <cell r="J2682">
            <v>0</v>
          </cell>
          <cell r="K2682">
            <v>0</v>
          </cell>
          <cell r="L2682" t="str">
            <v>H</v>
          </cell>
          <cell r="M2682">
            <v>43.82</v>
          </cell>
        </row>
        <row r="2683">
          <cell r="A2683" t="str">
            <v>50.10.50</v>
          </cell>
          <cell r="B2683" t="str">
            <v>SUDECAP</v>
          </cell>
          <cell r="C2683" t="str">
            <v>CHP/CAMINHAO TANQUE FORD 1317 WE TRUCADO, 10000</v>
          </cell>
          <cell r="D2683">
            <v>0</v>
          </cell>
          <cell r="E2683">
            <v>0</v>
          </cell>
          <cell r="F2683">
            <v>0</v>
          </cell>
          <cell r="G2683">
            <v>0</v>
          </cell>
          <cell r="H2683">
            <v>0</v>
          </cell>
          <cell r="I2683">
            <v>0</v>
          </cell>
          <cell r="J2683">
            <v>0</v>
          </cell>
          <cell r="K2683">
            <v>0</v>
          </cell>
          <cell r="L2683" t="str">
            <v>H</v>
          </cell>
          <cell r="M2683">
            <v>88.05</v>
          </cell>
        </row>
        <row r="2684">
          <cell r="A2684" t="str">
            <v>50.10.51</v>
          </cell>
          <cell r="B2684" t="str">
            <v>SUDECAP</v>
          </cell>
          <cell r="C2684" t="str">
            <v>CHI/CAMINHAO TANQUE FORD 1317 WE TRUCADO, 10000 L</v>
          </cell>
          <cell r="D2684">
            <v>0</v>
          </cell>
          <cell r="E2684">
            <v>0</v>
          </cell>
          <cell r="F2684">
            <v>0</v>
          </cell>
          <cell r="G2684">
            <v>0</v>
          </cell>
          <cell r="H2684">
            <v>0</v>
          </cell>
          <cell r="I2684">
            <v>0</v>
          </cell>
          <cell r="J2684">
            <v>0</v>
          </cell>
          <cell r="K2684">
            <v>0</v>
          </cell>
          <cell r="L2684" t="str">
            <v>H</v>
          </cell>
          <cell r="M2684">
            <v>44.54</v>
          </cell>
        </row>
        <row r="2685">
          <cell r="A2685" t="str">
            <v>50.10.68</v>
          </cell>
          <cell r="B2685" t="str">
            <v>SUDECAP</v>
          </cell>
          <cell r="C2685" t="str">
            <v>CHP/CAMINHAO CARROCERIA FORD 1317 WE</v>
          </cell>
          <cell r="D2685">
            <v>0</v>
          </cell>
          <cell r="E2685">
            <v>0</v>
          </cell>
          <cell r="F2685">
            <v>0</v>
          </cell>
          <cell r="G2685">
            <v>0</v>
          </cell>
          <cell r="H2685">
            <v>0</v>
          </cell>
          <cell r="I2685">
            <v>0</v>
          </cell>
          <cell r="J2685">
            <v>0</v>
          </cell>
          <cell r="K2685">
            <v>0</v>
          </cell>
          <cell r="L2685" t="str">
            <v>H</v>
          </cell>
          <cell r="M2685">
            <v>82.39</v>
          </cell>
        </row>
        <row r="2686">
          <cell r="A2686" t="str">
            <v>50.10.69</v>
          </cell>
          <cell r="B2686" t="str">
            <v>SUDECAP</v>
          </cell>
          <cell r="C2686" t="str">
            <v>CHI/CAMINHAO CARROCERIA FORD 1317 WE</v>
          </cell>
          <cell r="D2686">
            <v>0</v>
          </cell>
          <cell r="E2686">
            <v>0</v>
          </cell>
          <cell r="F2686">
            <v>0</v>
          </cell>
          <cell r="G2686">
            <v>0</v>
          </cell>
          <cell r="H2686">
            <v>0</v>
          </cell>
          <cell r="I2686">
            <v>0</v>
          </cell>
          <cell r="J2686">
            <v>0</v>
          </cell>
          <cell r="K2686">
            <v>0</v>
          </cell>
          <cell r="L2686" t="str">
            <v>H</v>
          </cell>
          <cell r="M2686">
            <v>41.36</v>
          </cell>
        </row>
        <row r="2687">
          <cell r="A2687" t="str">
            <v>50.10.80</v>
          </cell>
          <cell r="B2687" t="str">
            <v>SUDECAP</v>
          </cell>
          <cell r="C2687" t="str">
            <v>CHP/GUINDAUTO MADAL PBK - 6500</v>
          </cell>
          <cell r="D2687">
            <v>0</v>
          </cell>
          <cell r="E2687">
            <v>0</v>
          </cell>
          <cell r="F2687">
            <v>0</v>
          </cell>
          <cell r="G2687">
            <v>0</v>
          </cell>
          <cell r="H2687">
            <v>0</v>
          </cell>
          <cell r="I2687">
            <v>0</v>
          </cell>
          <cell r="J2687">
            <v>0</v>
          </cell>
          <cell r="K2687">
            <v>0</v>
          </cell>
          <cell r="L2687" t="str">
            <v>H</v>
          </cell>
          <cell r="M2687">
            <v>11.2</v>
          </cell>
        </row>
        <row r="2688">
          <cell r="A2688" t="str">
            <v>50.10.81</v>
          </cell>
          <cell r="B2688" t="str">
            <v>SUDECAP</v>
          </cell>
          <cell r="C2688" t="str">
            <v>CHI/GUINDAUTO MADAL PBK - 6500</v>
          </cell>
          <cell r="D2688">
            <v>0</v>
          </cell>
          <cell r="E2688">
            <v>0</v>
          </cell>
          <cell r="F2688">
            <v>0</v>
          </cell>
          <cell r="G2688">
            <v>0</v>
          </cell>
          <cell r="H2688">
            <v>0</v>
          </cell>
          <cell r="I2688">
            <v>0</v>
          </cell>
          <cell r="J2688">
            <v>0</v>
          </cell>
          <cell r="K2688">
            <v>0</v>
          </cell>
          <cell r="L2688" t="str">
            <v>H</v>
          </cell>
          <cell r="M2688">
            <v>7.7</v>
          </cell>
        </row>
        <row r="2689">
          <cell r="A2689" t="str">
            <v>50.10.82</v>
          </cell>
          <cell r="B2689" t="str">
            <v>SUDECAP</v>
          </cell>
          <cell r="C2689" t="str">
            <v>CHP/CAM.GUINDAUTO FORD F-1319 MADAL PBK - 6500</v>
          </cell>
          <cell r="D2689">
            <v>0</v>
          </cell>
          <cell r="E2689">
            <v>0</v>
          </cell>
          <cell r="F2689">
            <v>0</v>
          </cell>
          <cell r="G2689">
            <v>0</v>
          </cell>
          <cell r="H2689">
            <v>0</v>
          </cell>
          <cell r="I2689">
            <v>0</v>
          </cell>
          <cell r="J2689">
            <v>0</v>
          </cell>
          <cell r="K2689">
            <v>0</v>
          </cell>
          <cell r="L2689" t="str">
            <v>H</v>
          </cell>
          <cell r="M2689">
            <v>93.59</v>
          </cell>
        </row>
        <row r="2690">
          <cell r="A2690" t="str">
            <v>50.10.83</v>
          </cell>
          <cell r="B2690" t="str">
            <v>SUDECAP</v>
          </cell>
          <cell r="C2690" t="str">
            <v>CHI/CAM.GUINDAUTO FORD F-1319 MADAL PBK - 6500</v>
          </cell>
          <cell r="D2690">
            <v>0</v>
          </cell>
          <cell r="E2690">
            <v>0</v>
          </cell>
          <cell r="F2690">
            <v>0</v>
          </cell>
          <cell r="G2690">
            <v>0</v>
          </cell>
          <cell r="H2690">
            <v>0</v>
          </cell>
          <cell r="I2690">
            <v>0</v>
          </cell>
          <cell r="J2690">
            <v>0</v>
          </cell>
          <cell r="K2690">
            <v>0</v>
          </cell>
          <cell r="L2690" t="str">
            <v>H</v>
          </cell>
          <cell r="M2690">
            <v>47.66</v>
          </cell>
        </row>
        <row r="2691">
          <cell r="A2691" t="str">
            <v>50.11</v>
          </cell>
          <cell r="B2691" t="str">
            <v>SUDECAP</v>
          </cell>
          <cell r="C2691" t="str">
            <v>CARREGADEIRA</v>
          </cell>
          <cell r="D2691">
            <v>0</v>
          </cell>
          <cell r="E2691">
            <v>0</v>
          </cell>
          <cell r="F2691">
            <v>0</v>
          </cell>
          <cell r="G2691">
            <v>0</v>
          </cell>
          <cell r="H2691">
            <v>0</v>
          </cell>
          <cell r="I2691">
            <v>0</v>
          </cell>
          <cell r="J2691">
            <v>0</v>
          </cell>
          <cell r="K2691">
            <v>0</v>
          </cell>
          <cell r="L2691">
            <v>0</v>
          </cell>
          <cell r="M2691">
            <v>0</v>
          </cell>
        </row>
        <row r="2692">
          <cell r="A2692" t="str">
            <v>50.11.10</v>
          </cell>
          <cell r="B2692" t="str">
            <v>SUDECAP</v>
          </cell>
          <cell r="C2692" t="str">
            <v>CHP/CARREGADEIRA CAT-950G - NACIONAL 180 HP</v>
          </cell>
          <cell r="D2692">
            <v>0</v>
          </cell>
          <cell r="E2692">
            <v>0</v>
          </cell>
          <cell r="F2692">
            <v>0</v>
          </cell>
          <cell r="G2692">
            <v>0</v>
          </cell>
          <cell r="H2692">
            <v>0</v>
          </cell>
          <cell r="I2692">
            <v>0</v>
          </cell>
          <cell r="J2692">
            <v>0</v>
          </cell>
          <cell r="K2692">
            <v>0</v>
          </cell>
          <cell r="L2692" t="str">
            <v>H</v>
          </cell>
          <cell r="M2692">
            <v>178.02</v>
          </cell>
        </row>
        <row r="2693">
          <cell r="A2693" t="str">
            <v>50.11.11</v>
          </cell>
          <cell r="B2693" t="str">
            <v>SUDECAP</v>
          </cell>
          <cell r="C2693" t="str">
            <v>CHI/CARREGADEIRA CAT-950G - NACIONAL 180 HP</v>
          </cell>
          <cell r="D2693">
            <v>0</v>
          </cell>
          <cell r="E2693">
            <v>0</v>
          </cell>
          <cell r="F2693">
            <v>0</v>
          </cell>
          <cell r="G2693">
            <v>0</v>
          </cell>
          <cell r="H2693">
            <v>0</v>
          </cell>
          <cell r="I2693">
            <v>0</v>
          </cell>
          <cell r="J2693">
            <v>0</v>
          </cell>
          <cell r="K2693">
            <v>0</v>
          </cell>
          <cell r="L2693" t="str">
            <v>H</v>
          </cell>
          <cell r="M2693">
            <v>61.53</v>
          </cell>
        </row>
        <row r="2694">
          <cell r="A2694" t="str">
            <v>50.11.28</v>
          </cell>
          <cell r="B2694" t="str">
            <v>SUDECAP</v>
          </cell>
          <cell r="C2694" t="str">
            <v>CHP/CARREGADEIRA CASE W 20E (2,25M3-1,72M3) -152HP</v>
          </cell>
          <cell r="D2694">
            <v>0</v>
          </cell>
          <cell r="E2694">
            <v>0</v>
          </cell>
          <cell r="F2694">
            <v>0</v>
          </cell>
          <cell r="G2694">
            <v>0</v>
          </cell>
          <cell r="H2694">
            <v>0</v>
          </cell>
          <cell r="I2694">
            <v>0</v>
          </cell>
          <cell r="J2694">
            <v>0</v>
          </cell>
          <cell r="K2694">
            <v>0</v>
          </cell>
          <cell r="L2694" t="str">
            <v>H</v>
          </cell>
          <cell r="M2694">
            <v>110.99</v>
          </cell>
        </row>
        <row r="2695">
          <cell r="A2695" t="str">
            <v>50.11.29</v>
          </cell>
          <cell r="B2695" t="str">
            <v>SUDECAP</v>
          </cell>
          <cell r="C2695" t="str">
            <v>CHI/CARREGADEIRA CASE W 20E (2,25M3-1,72M3) -152HP</v>
          </cell>
          <cell r="D2695">
            <v>0</v>
          </cell>
          <cell r="E2695">
            <v>0</v>
          </cell>
          <cell r="F2695">
            <v>0</v>
          </cell>
          <cell r="G2695">
            <v>0</v>
          </cell>
          <cell r="H2695">
            <v>0</v>
          </cell>
          <cell r="I2695">
            <v>0</v>
          </cell>
          <cell r="J2695">
            <v>0</v>
          </cell>
          <cell r="K2695">
            <v>0</v>
          </cell>
          <cell r="L2695" t="str">
            <v>H</v>
          </cell>
          <cell r="M2695">
            <v>47.06</v>
          </cell>
        </row>
        <row r="2696">
          <cell r="A2696" t="str">
            <v>50.11.30</v>
          </cell>
          <cell r="B2696" t="str">
            <v>SUDECAP</v>
          </cell>
          <cell r="C2696" t="str">
            <v>CHP/CARREGADEIRA DE PNEUS C/ VASSOURA SPS 155 45W</v>
          </cell>
          <cell r="D2696">
            <v>0</v>
          </cell>
          <cell r="E2696">
            <v>0</v>
          </cell>
          <cell r="F2696">
            <v>0</v>
          </cell>
          <cell r="G2696">
            <v>0</v>
          </cell>
          <cell r="H2696">
            <v>0</v>
          </cell>
          <cell r="I2696">
            <v>0</v>
          </cell>
          <cell r="J2696">
            <v>0</v>
          </cell>
          <cell r="K2696">
            <v>0</v>
          </cell>
          <cell r="L2696" t="str">
            <v>H</v>
          </cell>
          <cell r="M2696">
            <v>79.64</v>
          </cell>
        </row>
        <row r="2697">
          <cell r="A2697" t="str">
            <v>50.11.31</v>
          </cell>
          <cell r="B2697" t="str">
            <v>SUDECAP</v>
          </cell>
          <cell r="C2697" t="str">
            <v>CHI-CARREGADEIRA DE PNEUS C/VASSOURA SPS 155 45W</v>
          </cell>
          <cell r="D2697">
            <v>0</v>
          </cell>
          <cell r="E2697">
            <v>0</v>
          </cell>
          <cell r="F2697">
            <v>0</v>
          </cell>
          <cell r="G2697">
            <v>0</v>
          </cell>
          <cell r="H2697">
            <v>0</v>
          </cell>
          <cell r="I2697">
            <v>0</v>
          </cell>
          <cell r="J2697">
            <v>0</v>
          </cell>
          <cell r="K2697">
            <v>0</v>
          </cell>
          <cell r="L2697" t="str">
            <v>H</v>
          </cell>
          <cell r="M2697">
            <v>41.17</v>
          </cell>
        </row>
        <row r="2698">
          <cell r="A2698" t="str">
            <v>50.13</v>
          </cell>
          <cell r="B2698" t="str">
            <v>SUDECAP</v>
          </cell>
          <cell r="C2698" t="str">
            <v>COMPACTADOR</v>
          </cell>
          <cell r="D2698">
            <v>0</v>
          </cell>
          <cell r="E2698">
            <v>0</v>
          </cell>
          <cell r="F2698">
            <v>0</v>
          </cell>
          <cell r="G2698">
            <v>0</v>
          </cell>
          <cell r="H2698">
            <v>0</v>
          </cell>
          <cell r="I2698">
            <v>0</v>
          </cell>
          <cell r="J2698">
            <v>0</v>
          </cell>
          <cell r="K2698">
            <v>0</v>
          </cell>
          <cell r="L2698">
            <v>0</v>
          </cell>
          <cell r="M2698">
            <v>0</v>
          </cell>
        </row>
        <row r="2699">
          <cell r="A2699" t="str">
            <v>50.13.22</v>
          </cell>
          <cell r="B2699" t="str">
            <v>SUDECAP</v>
          </cell>
          <cell r="C2699" t="str">
            <v>CHP/ROLO COMPACTADOR VIBRATORIO TANDEM, ACO LISO, POTENCIA 58 CV, PESO SEM/COM LASTRO 6,5/9,4 T, LARGURA DE TRABALHO 1,20 M</v>
          </cell>
          <cell r="D2699">
            <v>0</v>
          </cell>
          <cell r="E2699">
            <v>0</v>
          </cell>
          <cell r="F2699">
            <v>0</v>
          </cell>
          <cell r="G2699">
            <v>0</v>
          </cell>
          <cell r="H2699">
            <v>0</v>
          </cell>
          <cell r="I2699">
            <v>0</v>
          </cell>
          <cell r="J2699">
            <v>0</v>
          </cell>
          <cell r="K2699">
            <v>0</v>
          </cell>
          <cell r="L2699" t="str">
            <v>H</v>
          </cell>
          <cell r="M2699">
            <v>101.04</v>
          </cell>
        </row>
        <row r="2700">
          <cell r="A2700">
            <v>0</v>
          </cell>
          <cell r="B2700">
            <v>0</v>
          </cell>
          <cell r="C2700">
            <v>0</v>
          </cell>
          <cell r="D2700">
            <v>0</v>
          </cell>
          <cell r="E2700">
            <v>0</v>
          </cell>
          <cell r="F2700">
            <v>0</v>
          </cell>
          <cell r="G2700">
            <v>0</v>
          </cell>
          <cell r="H2700">
            <v>0</v>
          </cell>
          <cell r="I2700">
            <v>0</v>
          </cell>
          <cell r="J2700">
            <v>0</v>
          </cell>
          <cell r="K2700">
            <v>0</v>
          </cell>
          <cell r="L2700">
            <v>0</v>
          </cell>
          <cell r="M2700">
            <v>0</v>
          </cell>
        </row>
        <row r="2701">
          <cell r="A2701" t="str">
            <v>50.13.23</v>
          </cell>
          <cell r="B2701" t="str">
            <v>SUDECAP</v>
          </cell>
          <cell r="C2701" t="str">
            <v>CHI/ROLO COMPACTADOR VIBRATORIO TANDEM, ACO LISO, POTENCIA 58 CV, PESO SEM/COM LASTRO 6,5/9,4 T, LARGURA DE TRABALHO 1,20 M</v>
          </cell>
          <cell r="D2701">
            <v>0</v>
          </cell>
          <cell r="E2701">
            <v>0</v>
          </cell>
          <cell r="F2701">
            <v>0</v>
          </cell>
          <cell r="G2701">
            <v>0</v>
          </cell>
          <cell r="H2701">
            <v>0</v>
          </cell>
          <cell r="I2701">
            <v>0</v>
          </cell>
          <cell r="J2701">
            <v>0</v>
          </cell>
          <cell r="K2701">
            <v>0</v>
          </cell>
          <cell r="L2701" t="str">
            <v>H</v>
          </cell>
          <cell r="M2701">
            <v>49.71</v>
          </cell>
        </row>
        <row r="2702">
          <cell r="A2702">
            <v>0</v>
          </cell>
          <cell r="B2702">
            <v>0</v>
          </cell>
          <cell r="C2702">
            <v>0</v>
          </cell>
          <cell r="D2702">
            <v>0</v>
          </cell>
          <cell r="E2702">
            <v>0</v>
          </cell>
          <cell r="F2702">
            <v>0</v>
          </cell>
          <cell r="G2702">
            <v>0</v>
          </cell>
          <cell r="H2702">
            <v>0</v>
          </cell>
          <cell r="I2702">
            <v>0</v>
          </cell>
          <cell r="J2702">
            <v>0</v>
          </cell>
          <cell r="K2702">
            <v>0</v>
          </cell>
          <cell r="L2702">
            <v>0</v>
          </cell>
          <cell r="M2702">
            <v>0</v>
          </cell>
        </row>
        <row r="2703">
          <cell r="A2703" t="str">
            <v>50.13.40</v>
          </cell>
          <cell r="B2703" t="str">
            <v>SUDECAP</v>
          </cell>
          <cell r="C2703" t="str">
            <v>CHP/ROLO VIBRAT. DYNAPAC CA-25 LISO - STD  P/SOLOS</v>
          </cell>
          <cell r="D2703">
            <v>0</v>
          </cell>
          <cell r="E2703">
            <v>0</v>
          </cell>
          <cell r="F2703">
            <v>0</v>
          </cell>
          <cell r="G2703">
            <v>0</v>
          </cell>
          <cell r="H2703">
            <v>0</v>
          </cell>
          <cell r="I2703">
            <v>0</v>
          </cell>
          <cell r="J2703">
            <v>0</v>
          </cell>
          <cell r="K2703">
            <v>0</v>
          </cell>
          <cell r="L2703" t="str">
            <v>H</v>
          </cell>
          <cell r="M2703">
            <v>129.99</v>
          </cell>
        </row>
        <row r="2704">
          <cell r="A2704" t="str">
            <v>50.13.41</v>
          </cell>
          <cell r="B2704" t="str">
            <v>SUDECAP</v>
          </cell>
          <cell r="C2704" t="str">
            <v>CHI/ROLO VIBRAT. DYNAPAC CA-25 LISO - STD  P/SOLOS</v>
          </cell>
          <cell r="D2704">
            <v>0</v>
          </cell>
          <cell r="E2704">
            <v>0</v>
          </cell>
          <cell r="F2704">
            <v>0</v>
          </cell>
          <cell r="G2704">
            <v>0</v>
          </cell>
          <cell r="H2704">
            <v>0</v>
          </cell>
          <cell r="I2704">
            <v>0</v>
          </cell>
          <cell r="J2704">
            <v>0</v>
          </cell>
          <cell r="K2704">
            <v>0</v>
          </cell>
          <cell r="L2704" t="str">
            <v>H</v>
          </cell>
          <cell r="M2704">
            <v>51.88</v>
          </cell>
        </row>
        <row r="2705">
          <cell r="A2705" t="str">
            <v>50.13.42</v>
          </cell>
          <cell r="B2705" t="str">
            <v>SUDECAP</v>
          </cell>
          <cell r="C2705" t="str">
            <v>CHP/ROLO VIBRAT.DYNAPAC CA25 PD(PE CARNEIRO C/TR.)</v>
          </cell>
          <cell r="D2705">
            <v>0</v>
          </cell>
          <cell r="E2705">
            <v>0</v>
          </cell>
          <cell r="F2705">
            <v>0</v>
          </cell>
          <cell r="G2705">
            <v>0</v>
          </cell>
          <cell r="H2705">
            <v>0</v>
          </cell>
          <cell r="I2705">
            <v>0</v>
          </cell>
          <cell r="J2705">
            <v>0</v>
          </cell>
          <cell r="K2705">
            <v>0</v>
          </cell>
          <cell r="L2705" t="str">
            <v>H</v>
          </cell>
          <cell r="M2705">
            <v>121.27</v>
          </cell>
        </row>
        <row r="2706">
          <cell r="A2706" t="str">
            <v>50.13.43</v>
          </cell>
          <cell r="B2706" t="str">
            <v>SUDECAP</v>
          </cell>
          <cell r="C2706" t="str">
            <v>CHI/ROLO VIBRAT.DYNAPAC CA25 PD(PE CARNEIRO C/TR.)</v>
          </cell>
          <cell r="D2706">
            <v>0</v>
          </cell>
          <cell r="E2706">
            <v>0</v>
          </cell>
          <cell r="F2706">
            <v>0</v>
          </cell>
          <cell r="G2706">
            <v>0</v>
          </cell>
          <cell r="H2706">
            <v>0</v>
          </cell>
          <cell r="I2706">
            <v>0</v>
          </cell>
          <cell r="J2706">
            <v>0</v>
          </cell>
          <cell r="K2706">
            <v>0</v>
          </cell>
          <cell r="L2706" t="str">
            <v>H</v>
          </cell>
          <cell r="M2706">
            <v>46.42</v>
          </cell>
        </row>
        <row r="2707">
          <cell r="A2707" t="str">
            <v>50.13.44</v>
          </cell>
          <cell r="B2707" t="str">
            <v>SUDECAP</v>
          </cell>
          <cell r="C2707" t="str">
            <v>CHP/ROLO VIBRATORIO DYNAPAC CA-15 LISO</v>
          </cell>
          <cell r="D2707">
            <v>0</v>
          </cell>
          <cell r="E2707">
            <v>0</v>
          </cell>
          <cell r="F2707">
            <v>0</v>
          </cell>
          <cell r="G2707">
            <v>0</v>
          </cell>
          <cell r="H2707">
            <v>0</v>
          </cell>
          <cell r="I2707">
            <v>0</v>
          </cell>
          <cell r="J2707">
            <v>0</v>
          </cell>
          <cell r="K2707">
            <v>0</v>
          </cell>
          <cell r="L2707" t="str">
            <v>H</v>
          </cell>
          <cell r="M2707">
            <v>99.8</v>
          </cell>
        </row>
        <row r="2708">
          <cell r="A2708" t="str">
            <v>50.13.45</v>
          </cell>
          <cell r="B2708" t="str">
            <v>SUDECAP</v>
          </cell>
          <cell r="C2708" t="str">
            <v>CHI/ROLO VIBRATORIO DYNAPAC CA-15 LISO</v>
          </cell>
          <cell r="D2708">
            <v>0</v>
          </cell>
          <cell r="E2708">
            <v>0</v>
          </cell>
          <cell r="F2708">
            <v>0</v>
          </cell>
          <cell r="G2708">
            <v>0</v>
          </cell>
          <cell r="H2708">
            <v>0</v>
          </cell>
          <cell r="I2708">
            <v>0</v>
          </cell>
          <cell r="J2708">
            <v>0</v>
          </cell>
          <cell r="K2708">
            <v>0</v>
          </cell>
          <cell r="L2708" t="str">
            <v>H</v>
          </cell>
          <cell r="M2708">
            <v>43.14</v>
          </cell>
        </row>
        <row r="2709">
          <cell r="A2709" t="str">
            <v>50.13.46</v>
          </cell>
          <cell r="B2709" t="str">
            <v>SUDECAP</v>
          </cell>
          <cell r="C2709" t="str">
            <v>CHP/ROLO VIBRATORIO DYNAPAC CA-15 PE DE CARNEIRO</v>
          </cell>
          <cell r="D2709">
            <v>0</v>
          </cell>
          <cell r="E2709">
            <v>0</v>
          </cell>
          <cell r="F2709">
            <v>0</v>
          </cell>
          <cell r="G2709">
            <v>0</v>
          </cell>
          <cell r="H2709">
            <v>0</v>
          </cell>
          <cell r="I2709">
            <v>0</v>
          </cell>
          <cell r="J2709">
            <v>0</v>
          </cell>
          <cell r="K2709">
            <v>0</v>
          </cell>
          <cell r="L2709" t="str">
            <v>H</v>
          </cell>
          <cell r="M2709">
            <v>101.63</v>
          </cell>
        </row>
        <row r="2710">
          <cell r="A2710" t="str">
            <v>50.13.47</v>
          </cell>
          <cell r="B2710" t="str">
            <v>SUDECAP</v>
          </cell>
          <cell r="C2710" t="str">
            <v>CHI/ROLO VIBRATORIO DYNAPAC CA-15 PE DE CARNEIRO</v>
          </cell>
          <cell r="D2710">
            <v>0</v>
          </cell>
          <cell r="E2710">
            <v>0</v>
          </cell>
          <cell r="F2710">
            <v>0</v>
          </cell>
          <cell r="G2710">
            <v>0</v>
          </cell>
          <cell r="H2710">
            <v>0</v>
          </cell>
          <cell r="I2710">
            <v>0</v>
          </cell>
          <cell r="J2710">
            <v>0</v>
          </cell>
          <cell r="K2710">
            <v>0</v>
          </cell>
          <cell r="L2710" t="str">
            <v>H</v>
          </cell>
          <cell r="M2710">
            <v>44.29</v>
          </cell>
        </row>
        <row r="2711">
          <cell r="A2711" t="str">
            <v>50.13.50</v>
          </cell>
          <cell r="B2711" t="str">
            <v>SUDECAP</v>
          </cell>
          <cell r="C2711" t="str">
            <v>CHP/ROLO VIBRATORIO DYNAPAC CC-900 LISO</v>
          </cell>
          <cell r="D2711">
            <v>0</v>
          </cell>
          <cell r="E2711">
            <v>0</v>
          </cell>
          <cell r="F2711">
            <v>0</v>
          </cell>
          <cell r="G2711">
            <v>0</v>
          </cell>
          <cell r="H2711">
            <v>0</v>
          </cell>
          <cell r="I2711">
            <v>0</v>
          </cell>
          <cell r="J2711">
            <v>0</v>
          </cell>
          <cell r="K2711">
            <v>0</v>
          </cell>
          <cell r="L2711" t="str">
            <v>H</v>
          </cell>
          <cell r="M2711">
            <v>43.97</v>
          </cell>
        </row>
        <row r="2712">
          <cell r="A2712" t="str">
            <v>50.13.51</v>
          </cell>
          <cell r="B2712" t="str">
            <v>SUDECAP</v>
          </cell>
          <cell r="C2712" t="str">
            <v>CHI/ROLO VIBRATORIO DYNAPAC CC-900 LISO</v>
          </cell>
          <cell r="D2712">
            <v>0</v>
          </cell>
          <cell r="E2712">
            <v>0</v>
          </cell>
          <cell r="F2712">
            <v>0</v>
          </cell>
          <cell r="G2712">
            <v>0</v>
          </cell>
          <cell r="H2712">
            <v>0</v>
          </cell>
          <cell r="I2712">
            <v>0</v>
          </cell>
          <cell r="J2712">
            <v>0</v>
          </cell>
          <cell r="K2712">
            <v>0</v>
          </cell>
          <cell r="L2712" t="str">
            <v>H</v>
          </cell>
          <cell r="M2712">
            <v>29.32</v>
          </cell>
        </row>
        <row r="2713">
          <cell r="A2713" t="str">
            <v>50.13.54</v>
          </cell>
          <cell r="B2713" t="str">
            <v>SUDECAP</v>
          </cell>
          <cell r="C2713" t="str">
            <v>CHP/ROLO DE PNEUS CP 221 - DYNAPAC</v>
          </cell>
          <cell r="D2713">
            <v>0</v>
          </cell>
          <cell r="E2713">
            <v>0</v>
          </cell>
          <cell r="F2713">
            <v>0</v>
          </cell>
          <cell r="G2713">
            <v>0</v>
          </cell>
          <cell r="H2713">
            <v>0</v>
          </cell>
          <cell r="I2713">
            <v>0</v>
          </cell>
          <cell r="J2713">
            <v>0</v>
          </cell>
          <cell r="K2713">
            <v>0</v>
          </cell>
          <cell r="L2713" t="str">
            <v>H</v>
          </cell>
          <cell r="M2713">
            <v>143.31</v>
          </cell>
        </row>
        <row r="2714">
          <cell r="A2714" t="str">
            <v>50.13.55</v>
          </cell>
          <cell r="B2714" t="str">
            <v>SUDECAP</v>
          </cell>
          <cell r="C2714" t="str">
            <v>CHI/ROLO DE PNEUS CP 221 - DYNAPAC</v>
          </cell>
          <cell r="D2714">
            <v>0</v>
          </cell>
          <cell r="E2714">
            <v>0</v>
          </cell>
          <cell r="F2714">
            <v>0</v>
          </cell>
          <cell r="G2714">
            <v>0</v>
          </cell>
          <cell r="H2714">
            <v>0</v>
          </cell>
          <cell r="I2714">
            <v>0</v>
          </cell>
          <cell r="J2714">
            <v>0</v>
          </cell>
          <cell r="K2714">
            <v>0</v>
          </cell>
          <cell r="L2714" t="str">
            <v>H</v>
          </cell>
          <cell r="M2714">
            <v>62.03</v>
          </cell>
        </row>
        <row r="2715">
          <cell r="A2715" t="str">
            <v>50.13.74</v>
          </cell>
          <cell r="B2715" t="str">
            <v>SUDECAP</v>
          </cell>
          <cell r="C2715" t="str">
            <v>CHP/COMPACTADOR DE PLACA CLARIDON CS-30 9HP DIESEL</v>
          </cell>
          <cell r="D2715">
            <v>0</v>
          </cell>
          <cell r="E2715">
            <v>0</v>
          </cell>
          <cell r="F2715">
            <v>0</v>
          </cell>
          <cell r="G2715">
            <v>0</v>
          </cell>
          <cell r="H2715">
            <v>0</v>
          </cell>
          <cell r="I2715">
            <v>0</v>
          </cell>
          <cell r="J2715">
            <v>0</v>
          </cell>
          <cell r="K2715">
            <v>0</v>
          </cell>
          <cell r="L2715" t="str">
            <v>H</v>
          </cell>
          <cell r="M2715">
            <v>8.41</v>
          </cell>
        </row>
        <row r="2716">
          <cell r="A2716" t="str">
            <v>50.13.75</v>
          </cell>
          <cell r="B2716" t="str">
            <v>SUDECAP</v>
          </cell>
          <cell r="C2716" t="str">
            <v>CHI/COMPACTADOR DE PLACA CLARIDON CS-30 9HP DIESEL</v>
          </cell>
          <cell r="D2716">
            <v>0</v>
          </cell>
          <cell r="E2716">
            <v>0</v>
          </cell>
          <cell r="F2716">
            <v>0</v>
          </cell>
          <cell r="G2716">
            <v>0</v>
          </cell>
          <cell r="H2716">
            <v>0</v>
          </cell>
          <cell r="I2716">
            <v>0</v>
          </cell>
          <cell r="J2716">
            <v>0</v>
          </cell>
          <cell r="K2716">
            <v>0</v>
          </cell>
          <cell r="L2716" t="str">
            <v>H</v>
          </cell>
          <cell r="M2716">
            <v>3.49</v>
          </cell>
        </row>
        <row r="2717">
          <cell r="A2717" t="str">
            <v>50.13.78</v>
          </cell>
          <cell r="B2717" t="str">
            <v>SUDECAP</v>
          </cell>
          <cell r="C2717" t="str">
            <v>CHP/COMPACTADOR DE PLACA PARA ASFALTO CS-15 DIESEL</v>
          </cell>
          <cell r="D2717">
            <v>0</v>
          </cell>
          <cell r="E2717">
            <v>0</v>
          </cell>
          <cell r="F2717">
            <v>0</v>
          </cell>
          <cell r="G2717">
            <v>0</v>
          </cell>
          <cell r="H2717">
            <v>0</v>
          </cell>
          <cell r="I2717">
            <v>0</v>
          </cell>
          <cell r="J2717">
            <v>0</v>
          </cell>
          <cell r="K2717">
            <v>0</v>
          </cell>
          <cell r="L2717" t="str">
            <v>H</v>
          </cell>
          <cell r="M2717">
            <v>3.44</v>
          </cell>
        </row>
        <row r="2718">
          <cell r="A2718" t="str">
            <v>50.13.79</v>
          </cell>
          <cell r="B2718" t="str">
            <v>SUDECAP</v>
          </cell>
          <cell r="C2718" t="str">
            <v>CHI/COMPACTADOR DE PLACA PARA ASFALTO CS-15 DIESEL</v>
          </cell>
          <cell r="D2718">
            <v>0</v>
          </cell>
          <cell r="E2718">
            <v>0</v>
          </cell>
          <cell r="F2718">
            <v>0</v>
          </cell>
          <cell r="G2718">
            <v>0</v>
          </cell>
          <cell r="H2718">
            <v>0</v>
          </cell>
          <cell r="I2718">
            <v>0</v>
          </cell>
          <cell r="J2718">
            <v>0</v>
          </cell>
          <cell r="K2718">
            <v>0</v>
          </cell>
          <cell r="L2718" t="str">
            <v>H</v>
          </cell>
          <cell r="M2718">
            <v>0.63</v>
          </cell>
        </row>
        <row r="2719">
          <cell r="A2719" t="str">
            <v>50.14</v>
          </cell>
          <cell r="B2719" t="str">
            <v>SUDECAP</v>
          </cell>
          <cell r="C2719" t="str">
            <v>COMPRESSOR E ACESSORIOS</v>
          </cell>
          <cell r="D2719">
            <v>0</v>
          </cell>
          <cell r="E2719">
            <v>0</v>
          </cell>
          <cell r="F2719">
            <v>0</v>
          </cell>
          <cell r="G2719">
            <v>0</v>
          </cell>
          <cell r="H2719">
            <v>0</v>
          </cell>
          <cell r="I2719">
            <v>0</v>
          </cell>
          <cell r="J2719">
            <v>0</v>
          </cell>
          <cell r="K2719">
            <v>0</v>
          </cell>
          <cell r="L2719">
            <v>0</v>
          </cell>
          <cell r="M2719">
            <v>0</v>
          </cell>
        </row>
        <row r="2720">
          <cell r="A2720" t="str">
            <v>50.14.10</v>
          </cell>
          <cell r="B2720" t="str">
            <v>SUDECAP</v>
          </cell>
          <cell r="C2720" t="str">
            <v>CHP/COMPRESSOR XAS-137 PD 275 PCM</v>
          </cell>
          <cell r="D2720">
            <v>0</v>
          </cell>
          <cell r="E2720">
            <v>0</v>
          </cell>
          <cell r="F2720">
            <v>0</v>
          </cell>
          <cell r="G2720">
            <v>0</v>
          </cell>
          <cell r="H2720">
            <v>0</v>
          </cell>
          <cell r="I2720">
            <v>0</v>
          </cell>
          <cell r="J2720">
            <v>0</v>
          </cell>
          <cell r="K2720">
            <v>0</v>
          </cell>
          <cell r="L2720" t="str">
            <v>H</v>
          </cell>
          <cell r="M2720">
            <v>64.7</v>
          </cell>
        </row>
        <row r="2721">
          <cell r="A2721" t="str">
            <v>50.14.11</v>
          </cell>
          <cell r="B2721" t="str">
            <v>SUDECAP</v>
          </cell>
          <cell r="C2721" t="str">
            <v>CHI/COMPRESSOR XAS-137 PD 275 PCM</v>
          </cell>
          <cell r="D2721">
            <v>0</v>
          </cell>
          <cell r="E2721">
            <v>0</v>
          </cell>
          <cell r="F2721">
            <v>0</v>
          </cell>
          <cell r="G2721">
            <v>0</v>
          </cell>
          <cell r="H2721">
            <v>0</v>
          </cell>
          <cell r="I2721">
            <v>0</v>
          </cell>
          <cell r="J2721">
            <v>0</v>
          </cell>
          <cell r="K2721">
            <v>0</v>
          </cell>
          <cell r="L2721" t="str">
            <v>H</v>
          </cell>
          <cell r="M2721">
            <v>21.73</v>
          </cell>
        </row>
        <row r="2722">
          <cell r="A2722" t="str">
            <v>50.16</v>
          </cell>
          <cell r="B2722" t="str">
            <v>SUDECAP</v>
          </cell>
          <cell r="C2722" t="str">
            <v>DISTRIBUIDOR DE AGREGADO E BETUME</v>
          </cell>
          <cell r="D2722">
            <v>0</v>
          </cell>
          <cell r="E2722">
            <v>0</v>
          </cell>
          <cell r="F2722">
            <v>0</v>
          </cell>
          <cell r="G2722">
            <v>0</v>
          </cell>
          <cell r="H2722">
            <v>0</v>
          </cell>
          <cell r="I2722">
            <v>0</v>
          </cell>
          <cell r="J2722">
            <v>0</v>
          </cell>
          <cell r="K2722">
            <v>0</v>
          </cell>
          <cell r="L2722">
            <v>0</v>
          </cell>
          <cell r="M2722">
            <v>0</v>
          </cell>
        </row>
        <row r="2723">
          <cell r="A2723" t="str">
            <v>50.16.52</v>
          </cell>
          <cell r="B2723" t="str">
            <v>SUDECAP</v>
          </cell>
          <cell r="C2723" t="str">
            <v>CHP/CAMIN.DISTR.BETUME FORD 1519, ALMEIDA D-72 D</v>
          </cell>
          <cell r="D2723">
            <v>0</v>
          </cell>
          <cell r="E2723">
            <v>0</v>
          </cell>
          <cell r="F2723">
            <v>0</v>
          </cell>
          <cell r="G2723">
            <v>0</v>
          </cell>
          <cell r="H2723">
            <v>0</v>
          </cell>
          <cell r="I2723">
            <v>0</v>
          </cell>
          <cell r="J2723">
            <v>0</v>
          </cell>
          <cell r="K2723">
            <v>0</v>
          </cell>
          <cell r="L2723" t="str">
            <v>H</v>
          </cell>
          <cell r="M2723">
            <v>163.31</v>
          </cell>
        </row>
        <row r="2724">
          <cell r="A2724" t="str">
            <v>50.16.53</v>
          </cell>
          <cell r="B2724" t="str">
            <v>SUDECAP</v>
          </cell>
          <cell r="C2724" t="str">
            <v>CHI/CAMIN.DISTR.BETUME FORD 1519, ALMEIDA D-72 D</v>
          </cell>
          <cell r="D2724">
            <v>0</v>
          </cell>
          <cell r="E2724">
            <v>0</v>
          </cell>
          <cell r="F2724">
            <v>0</v>
          </cell>
          <cell r="G2724">
            <v>0</v>
          </cell>
          <cell r="H2724">
            <v>0</v>
          </cell>
          <cell r="I2724">
            <v>0</v>
          </cell>
          <cell r="J2724">
            <v>0</v>
          </cell>
          <cell r="K2724">
            <v>0</v>
          </cell>
          <cell r="L2724" t="str">
            <v>H</v>
          </cell>
          <cell r="M2724">
            <v>79.78</v>
          </cell>
        </row>
        <row r="2725">
          <cell r="A2725" t="str">
            <v>50.19</v>
          </cell>
          <cell r="B2725" t="str">
            <v>SUDECAP</v>
          </cell>
          <cell r="C2725" t="str">
            <v>EQUIPAMENTO DE PERFURACAO E ROMPEDOR</v>
          </cell>
          <cell r="D2725">
            <v>0</v>
          </cell>
          <cell r="E2725">
            <v>0</v>
          </cell>
          <cell r="F2725">
            <v>0</v>
          </cell>
          <cell r="G2725">
            <v>0</v>
          </cell>
          <cell r="H2725">
            <v>0</v>
          </cell>
          <cell r="I2725">
            <v>0</v>
          </cell>
          <cell r="J2725">
            <v>0</v>
          </cell>
          <cell r="K2725">
            <v>0</v>
          </cell>
          <cell r="L2725">
            <v>0</v>
          </cell>
          <cell r="M2725">
            <v>0</v>
          </cell>
        </row>
        <row r="2726">
          <cell r="A2726" t="str">
            <v>50.19.16</v>
          </cell>
          <cell r="B2726" t="str">
            <v>SUDECAP</v>
          </cell>
          <cell r="C2726" t="str">
            <v>CHP/PERFURATRIZ BJ 571-4L 78PCM</v>
          </cell>
          <cell r="D2726">
            <v>0</v>
          </cell>
          <cell r="E2726">
            <v>0</v>
          </cell>
          <cell r="F2726">
            <v>0</v>
          </cell>
          <cell r="G2726">
            <v>0</v>
          </cell>
          <cell r="H2726">
            <v>0</v>
          </cell>
          <cell r="I2726">
            <v>0</v>
          </cell>
          <cell r="J2726">
            <v>0</v>
          </cell>
          <cell r="K2726">
            <v>0</v>
          </cell>
          <cell r="L2726" t="str">
            <v>H</v>
          </cell>
          <cell r="M2726">
            <v>12.45</v>
          </cell>
        </row>
        <row r="2727">
          <cell r="A2727" t="str">
            <v>50.19.17</v>
          </cell>
          <cell r="B2727" t="str">
            <v>SUDECAP</v>
          </cell>
          <cell r="C2727" t="str">
            <v>CHI/PERFURATRIZ BJ 571-4L 78PCM</v>
          </cell>
          <cell r="D2727">
            <v>0</v>
          </cell>
          <cell r="E2727">
            <v>0</v>
          </cell>
          <cell r="F2727">
            <v>0</v>
          </cell>
          <cell r="G2727">
            <v>0</v>
          </cell>
          <cell r="H2727">
            <v>0</v>
          </cell>
          <cell r="I2727">
            <v>0</v>
          </cell>
          <cell r="J2727">
            <v>0</v>
          </cell>
          <cell r="K2727">
            <v>0</v>
          </cell>
          <cell r="L2727" t="str">
            <v>H</v>
          </cell>
          <cell r="M2727">
            <v>12.45</v>
          </cell>
        </row>
        <row r="2728">
          <cell r="A2728" t="str">
            <v>50.19.62</v>
          </cell>
          <cell r="B2728" t="str">
            <v>SUDECAP</v>
          </cell>
          <cell r="C2728" t="str">
            <v>CHP/MARTELETE BJ-32</v>
          </cell>
          <cell r="D2728">
            <v>0</v>
          </cell>
          <cell r="E2728">
            <v>0</v>
          </cell>
          <cell r="F2728">
            <v>0</v>
          </cell>
          <cell r="G2728">
            <v>0</v>
          </cell>
          <cell r="H2728">
            <v>0</v>
          </cell>
          <cell r="I2728">
            <v>0</v>
          </cell>
          <cell r="J2728">
            <v>0</v>
          </cell>
          <cell r="K2728">
            <v>0</v>
          </cell>
          <cell r="L2728" t="str">
            <v>H</v>
          </cell>
          <cell r="M2728">
            <v>15.12</v>
          </cell>
        </row>
        <row r="2729">
          <cell r="A2729" t="str">
            <v>50.19.63</v>
          </cell>
          <cell r="B2729" t="str">
            <v>SUDECAP</v>
          </cell>
          <cell r="C2729" t="str">
            <v>CHI/MARTELETE BJ-32</v>
          </cell>
          <cell r="D2729">
            <v>0</v>
          </cell>
          <cell r="E2729">
            <v>0</v>
          </cell>
          <cell r="F2729">
            <v>0</v>
          </cell>
          <cell r="G2729">
            <v>0</v>
          </cell>
          <cell r="H2729">
            <v>0</v>
          </cell>
          <cell r="I2729">
            <v>0</v>
          </cell>
          <cell r="J2729">
            <v>0</v>
          </cell>
          <cell r="K2729">
            <v>0</v>
          </cell>
          <cell r="L2729" t="str">
            <v>H</v>
          </cell>
          <cell r="M2729">
            <v>14.33</v>
          </cell>
        </row>
        <row r="2730">
          <cell r="A2730" t="str">
            <v>50.19.66</v>
          </cell>
          <cell r="B2730" t="str">
            <v>SUDECAP</v>
          </cell>
          <cell r="C2730" t="str">
            <v>MARTELETE ELETRICO TRIFASICO 30 KG</v>
          </cell>
          <cell r="D2730">
            <v>0</v>
          </cell>
          <cell r="E2730">
            <v>0</v>
          </cell>
          <cell r="F2730">
            <v>0</v>
          </cell>
          <cell r="G2730">
            <v>0</v>
          </cell>
          <cell r="H2730">
            <v>0</v>
          </cell>
          <cell r="I2730">
            <v>0</v>
          </cell>
          <cell r="J2730">
            <v>0</v>
          </cell>
          <cell r="K2730">
            <v>0</v>
          </cell>
          <cell r="L2730" t="str">
            <v>H</v>
          </cell>
          <cell r="M2730">
            <v>1.73</v>
          </cell>
        </row>
        <row r="2731">
          <cell r="A2731" t="str">
            <v>50.20</v>
          </cell>
          <cell r="B2731" t="str">
            <v>SUDECAP</v>
          </cell>
          <cell r="C2731" t="str">
            <v>ESCAVADEIRA E DRAGA</v>
          </cell>
          <cell r="D2731">
            <v>0</v>
          </cell>
          <cell r="E2731">
            <v>0</v>
          </cell>
          <cell r="F2731">
            <v>0</v>
          </cell>
          <cell r="G2731">
            <v>0</v>
          </cell>
          <cell r="H2731">
            <v>0</v>
          </cell>
          <cell r="I2731">
            <v>0</v>
          </cell>
          <cell r="J2731">
            <v>0</v>
          </cell>
          <cell r="K2731">
            <v>0</v>
          </cell>
          <cell r="L2731">
            <v>0</v>
          </cell>
          <cell r="M2731">
            <v>0</v>
          </cell>
        </row>
        <row r="2732">
          <cell r="A2732" t="str">
            <v>50.20.06</v>
          </cell>
          <cell r="B2732" t="str">
            <v>SUDECAP</v>
          </cell>
          <cell r="C2732" t="str">
            <v>CHP/RETRO-ESCAVAD. CASE 580 L -(0,77M3) 75HP (4X2)</v>
          </cell>
          <cell r="D2732">
            <v>0</v>
          </cell>
          <cell r="E2732">
            <v>0</v>
          </cell>
          <cell r="F2732">
            <v>0</v>
          </cell>
          <cell r="G2732">
            <v>0</v>
          </cell>
          <cell r="H2732">
            <v>0</v>
          </cell>
          <cell r="I2732">
            <v>0</v>
          </cell>
          <cell r="J2732">
            <v>0</v>
          </cell>
          <cell r="K2732">
            <v>0</v>
          </cell>
          <cell r="L2732" t="str">
            <v>H</v>
          </cell>
          <cell r="M2732">
            <v>75.989999999999995</v>
          </cell>
        </row>
        <row r="2733">
          <cell r="A2733" t="str">
            <v>50.20.07</v>
          </cell>
          <cell r="B2733" t="str">
            <v>SUDECAP</v>
          </cell>
          <cell r="C2733" t="str">
            <v>CHI/RETRO-ESCAVAD. CASE 580 L -(0,77M3) 75HP (4X2)</v>
          </cell>
          <cell r="D2733">
            <v>0</v>
          </cell>
          <cell r="E2733">
            <v>0</v>
          </cell>
          <cell r="F2733">
            <v>0</v>
          </cell>
          <cell r="G2733">
            <v>0</v>
          </cell>
          <cell r="H2733">
            <v>0</v>
          </cell>
          <cell r="I2733">
            <v>0</v>
          </cell>
          <cell r="J2733">
            <v>0</v>
          </cell>
          <cell r="K2733">
            <v>0</v>
          </cell>
          <cell r="L2733" t="str">
            <v>H</v>
          </cell>
          <cell r="M2733">
            <v>38.29</v>
          </cell>
        </row>
        <row r="2734">
          <cell r="A2734" t="str">
            <v>50.20.18</v>
          </cell>
          <cell r="B2734" t="str">
            <v>SUDECAP</v>
          </cell>
          <cell r="C2734" t="str">
            <v>CHP/ESCAVADEIRA HIDRAULICA SOBRE ESTEIRAS, CACAMBA 0,80M3, PESO OPERACIONAL 17T, POTENCIA BRUTA 111HP</v>
          </cell>
          <cell r="D2734">
            <v>0</v>
          </cell>
          <cell r="E2734">
            <v>0</v>
          </cell>
          <cell r="F2734">
            <v>0</v>
          </cell>
          <cell r="G2734">
            <v>0</v>
          </cell>
          <cell r="H2734">
            <v>0</v>
          </cell>
          <cell r="I2734">
            <v>0</v>
          </cell>
          <cell r="J2734">
            <v>0</v>
          </cell>
          <cell r="K2734">
            <v>0</v>
          </cell>
          <cell r="L2734" t="str">
            <v>H</v>
          </cell>
          <cell r="M2734">
            <v>112.77</v>
          </cell>
        </row>
        <row r="2735">
          <cell r="A2735" t="str">
            <v>50.20.19</v>
          </cell>
          <cell r="B2735" t="str">
            <v>SUDECAP</v>
          </cell>
          <cell r="C2735" t="str">
            <v>CHI/ESCAVADEIRA HIDRAULICA SOBRE ESTEIRAS, CACAMBA 0,80M3, PESO OPERACIONAL 17T, POTENCIA BRUTA 111HP</v>
          </cell>
          <cell r="D2735">
            <v>0</v>
          </cell>
          <cell r="E2735">
            <v>0</v>
          </cell>
          <cell r="F2735">
            <v>0</v>
          </cell>
          <cell r="G2735">
            <v>0</v>
          </cell>
          <cell r="H2735">
            <v>0</v>
          </cell>
          <cell r="I2735">
            <v>0</v>
          </cell>
          <cell r="J2735">
            <v>0</v>
          </cell>
          <cell r="K2735">
            <v>0</v>
          </cell>
          <cell r="L2735" t="str">
            <v>H</v>
          </cell>
          <cell r="M2735">
            <v>53.6</v>
          </cell>
        </row>
        <row r="2736">
          <cell r="A2736" t="str">
            <v>50.20.20</v>
          </cell>
          <cell r="B2736" t="str">
            <v>SUDECAP</v>
          </cell>
          <cell r="C2736" t="str">
            <v>CHP/ESCAVADEIRA NEW HOLAND FX - 215 LC</v>
          </cell>
          <cell r="D2736">
            <v>0</v>
          </cell>
          <cell r="E2736">
            <v>0</v>
          </cell>
          <cell r="F2736">
            <v>0</v>
          </cell>
          <cell r="G2736">
            <v>0</v>
          </cell>
          <cell r="H2736">
            <v>0</v>
          </cell>
          <cell r="I2736">
            <v>0</v>
          </cell>
          <cell r="J2736">
            <v>0</v>
          </cell>
          <cell r="K2736">
            <v>0</v>
          </cell>
          <cell r="L2736" t="str">
            <v>H</v>
          </cell>
          <cell r="M2736">
            <v>181.7</v>
          </cell>
        </row>
        <row r="2737">
          <cell r="A2737" t="str">
            <v>50.20.21</v>
          </cell>
          <cell r="B2737" t="str">
            <v>SUDECAP</v>
          </cell>
          <cell r="C2737" t="str">
            <v>CHI/ESCAVADEIRA NEW HOLAND FX - 215 LC</v>
          </cell>
          <cell r="D2737">
            <v>0</v>
          </cell>
          <cell r="E2737">
            <v>0</v>
          </cell>
          <cell r="F2737">
            <v>0</v>
          </cell>
          <cell r="G2737">
            <v>0</v>
          </cell>
          <cell r="H2737">
            <v>0</v>
          </cell>
          <cell r="I2737">
            <v>0</v>
          </cell>
          <cell r="J2737">
            <v>0</v>
          </cell>
          <cell r="K2737">
            <v>0</v>
          </cell>
          <cell r="L2737" t="str">
            <v>H</v>
          </cell>
          <cell r="M2737">
            <v>81.239999999999995</v>
          </cell>
        </row>
        <row r="2738">
          <cell r="A2738" t="str">
            <v>50.21</v>
          </cell>
          <cell r="B2738" t="str">
            <v>SUDECAP</v>
          </cell>
          <cell r="C2738" t="str">
            <v>ROCADEIRA</v>
          </cell>
          <cell r="D2738">
            <v>0</v>
          </cell>
          <cell r="E2738">
            <v>0</v>
          </cell>
          <cell r="F2738">
            <v>0</v>
          </cell>
          <cell r="G2738">
            <v>0</v>
          </cell>
          <cell r="H2738">
            <v>0</v>
          </cell>
          <cell r="I2738">
            <v>0</v>
          </cell>
          <cell r="J2738">
            <v>0</v>
          </cell>
          <cell r="K2738">
            <v>0</v>
          </cell>
          <cell r="L2738">
            <v>0</v>
          </cell>
          <cell r="M2738">
            <v>0</v>
          </cell>
        </row>
        <row r="2739">
          <cell r="A2739" t="str">
            <v>50.21.01</v>
          </cell>
          <cell r="B2739" t="str">
            <v>SUDECAP</v>
          </cell>
          <cell r="C2739" t="str">
            <v>CHP/ROCADEIRA COSTAL COM MOTOR A GASOLINA DE *32* CC</v>
          </cell>
          <cell r="D2739">
            <v>0</v>
          </cell>
          <cell r="E2739">
            <v>0</v>
          </cell>
          <cell r="F2739">
            <v>0</v>
          </cell>
          <cell r="G2739">
            <v>0</v>
          </cell>
          <cell r="H2739">
            <v>0</v>
          </cell>
          <cell r="I2739">
            <v>0</v>
          </cell>
          <cell r="J2739">
            <v>0</v>
          </cell>
          <cell r="K2739">
            <v>0</v>
          </cell>
          <cell r="L2739" t="str">
            <v>H</v>
          </cell>
          <cell r="M2739">
            <v>19.09</v>
          </cell>
        </row>
        <row r="2740">
          <cell r="A2740" t="str">
            <v>50.21.02</v>
          </cell>
          <cell r="B2740" t="str">
            <v>SUDECAP</v>
          </cell>
          <cell r="C2740" t="str">
            <v>CHI/ROCADEIRA COSTAL COM MOTOR A GASOLINA DE *32* CC</v>
          </cell>
          <cell r="D2740">
            <v>0</v>
          </cell>
          <cell r="E2740">
            <v>0</v>
          </cell>
          <cell r="F2740">
            <v>0</v>
          </cell>
          <cell r="G2740">
            <v>0</v>
          </cell>
          <cell r="H2740">
            <v>0</v>
          </cell>
          <cell r="I2740">
            <v>0</v>
          </cell>
          <cell r="J2740">
            <v>0</v>
          </cell>
          <cell r="K2740">
            <v>0</v>
          </cell>
          <cell r="L2740" t="str">
            <v>H</v>
          </cell>
          <cell r="M2740">
            <v>16.57</v>
          </cell>
        </row>
        <row r="2741">
          <cell r="A2741" t="str">
            <v>50.25</v>
          </cell>
          <cell r="B2741" t="str">
            <v>SUDECAP</v>
          </cell>
          <cell r="C2741" t="str">
            <v>GRADE DE DISCO</v>
          </cell>
          <cell r="D2741">
            <v>0</v>
          </cell>
          <cell r="E2741">
            <v>0</v>
          </cell>
          <cell r="F2741">
            <v>0</v>
          </cell>
          <cell r="G2741">
            <v>0</v>
          </cell>
          <cell r="H2741">
            <v>0</v>
          </cell>
          <cell r="I2741">
            <v>0</v>
          </cell>
          <cell r="J2741">
            <v>0</v>
          </cell>
          <cell r="K2741">
            <v>0</v>
          </cell>
          <cell r="L2741">
            <v>0</v>
          </cell>
          <cell r="M2741">
            <v>0</v>
          </cell>
        </row>
        <row r="2742">
          <cell r="A2742" t="str">
            <v>50.25.08</v>
          </cell>
          <cell r="B2742" t="str">
            <v>SUDECAP</v>
          </cell>
          <cell r="C2742" t="str">
            <v>CHP/GRADE DE DISCOS MECANICA 20X24" COM 20 DISCOS 24" X 6MM  COM PNEUS PARA TRANSPORTE</v>
          </cell>
          <cell r="D2742">
            <v>0</v>
          </cell>
          <cell r="E2742">
            <v>0</v>
          </cell>
          <cell r="F2742">
            <v>0</v>
          </cell>
          <cell r="G2742">
            <v>0</v>
          </cell>
          <cell r="H2742">
            <v>0</v>
          </cell>
          <cell r="I2742">
            <v>0</v>
          </cell>
          <cell r="J2742">
            <v>0</v>
          </cell>
          <cell r="K2742">
            <v>0</v>
          </cell>
          <cell r="L2742" t="str">
            <v>H</v>
          </cell>
          <cell r="M2742">
            <v>4.54</v>
          </cell>
        </row>
        <row r="2743">
          <cell r="A2743" t="str">
            <v>50.25.09</v>
          </cell>
          <cell r="B2743" t="str">
            <v>SUDECAP</v>
          </cell>
          <cell r="C2743" t="str">
            <v>CHI/GRADE DE DISCOS MECANICA 20X24" COM 20 DISCOS 24" X 6MM  COM PNEUS PARA TRANSPORTE</v>
          </cell>
          <cell r="D2743">
            <v>0</v>
          </cell>
          <cell r="E2743">
            <v>0</v>
          </cell>
          <cell r="F2743">
            <v>0</v>
          </cell>
          <cell r="G2743">
            <v>0</v>
          </cell>
          <cell r="H2743">
            <v>0</v>
          </cell>
          <cell r="I2743">
            <v>0</v>
          </cell>
          <cell r="J2743">
            <v>0</v>
          </cell>
          <cell r="K2743">
            <v>0</v>
          </cell>
          <cell r="L2743" t="str">
            <v>H</v>
          </cell>
          <cell r="M2743">
            <v>3.41</v>
          </cell>
        </row>
        <row r="2744">
          <cell r="A2744" t="str">
            <v>50.27</v>
          </cell>
          <cell r="B2744" t="str">
            <v>SUDECAP</v>
          </cell>
          <cell r="C2744" t="str">
            <v>GUINDASTE</v>
          </cell>
          <cell r="D2744">
            <v>0</v>
          </cell>
          <cell r="E2744">
            <v>0</v>
          </cell>
          <cell r="F2744">
            <v>0</v>
          </cell>
          <cell r="G2744">
            <v>0</v>
          </cell>
          <cell r="H2744">
            <v>0</v>
          </cell>
          <cell r="I2744">
            <v>0</v>
          </cell>
          <cell r="J2744">
            <v>0</v>
          </cell>
          <cell r="K2744">
            <v>0</v>
          </cell>
          <cell r="L2744">
            <v>0</v>
          </cell>
          <cell r="M2744">
            <v>0</v>
          </cell>
        </row>
        <row r="2745">
          <cell r="A2745" t="str">
            <v>50.27.16</v>
          </cell>
          <cell r="B2745" t="str">
            <v>SUDECAP</v>
          </cell>
          <cell r="C2745" t="str">
            <v>CHP/ GUINDASTE WTTA - 16G</v>
          </cell>
          <cell r="D2745">
            <v>0</v>
          </cell>
          <cell r="E2745">
            <v>0</v>
          </cell>
          <cell r="F2745">
            <v>0</v>
          </cell>
          <cell r="G2745">
            <v>0</v>
          </cell>
          <cell r="H2745">
            <v>0</v>
          </cell>
          <cell r="I2745">
            <v>0</v>
          </cell>
          <cell r="J2745">
            <v>0</v>
          </cell>
          <cell r="K2745">
            <v>0</v>
          </cell>
          <cell r="L2745" t="str">
            <v>H</v>
          </cell>
          <cell r="M2745">
            <v>66.72</v>
          </cell>
        </row>
        <row r="2746">
          <cell r="A2746" t="str">
            <v>50.27.17</v>
          </cell>
          <cell r="B2746" t="str">
            <v>SUDECAP</v>
          </cell>
          <cell r="C2746" t="str">
            <v>CHI/ GUINDASTE WTTA - 16G</v>
          </cell>
          <cell r="D2746">
            <v>0</v>
          </cell>
          <cell r="E2746">
            <v>0</v>
          </cell>
          <cell r="F2746">
            <v>0</v>
          </cell>
          <cell r="G2746">
            <v>0</v>
          </cell>
          <cell r="H2746">
            <v>0</v>
          </cell>
          <cell r="I2746">
            <v>0</v>
          </cell>
          <cell r="J2746">
            <v>0</v>
          </cell>
          <cell r="K2746">
            <v>0</v>
          </cell>
          <cell r="L2746" t="str">
            <v>H</v>
          </cell>
          <cell r="M2746">
            <v>15.24</v>
          </cell>
        </row>
        <row r="2747">
          <cell r="A2747" t="str">
            <v>50.31</v>
          </cell>
          <cell r="B2747" t="str">
            <v>SUDECAP</v>
          </cell>
          <cell r="C2747" t="str">
            <v>MAQUINA E APARELHO DE SOLDA</v>
          </cell>
          <cell r="D2747">
            <v>0</v>
          </cell>
          <cell r="E2747">
            <v>0</v>
          </cell>
          <cell r="F2747">
            <v>0</v>
          </cell>
          <cell r="G2747">
            <v>0</v>
          </cell>
          <cell r="H2747">
            <v>0</v>
          </cell>
          <cell r="I2747">
            <v>0</v>
          </cell>
          <cell r="J2747">
            <v>0</v>
          </cell>
          <cell r="K2747">
            <v>0</v>
          </cell>
          <cell r="L2747">
            <v>0</v>
          </cell>
          <cell r="M2747">
            <v>0</v>
          </cell>
        </row>
        <row r="2748">
          <cell r="A2748" t="str">
            <v>50.31.10</v>
          </cell>
          <cell r="B2748" t="str">
            <v>SUDECAP</v>
          </cell>
          <cell r="C2748" t="str">
            <v>CHP/GRUPO DE SOLDAGEM BAMBOZZI 375-A</v>
          </cell>
          <cell r="D2748">
            <v>0</v>
          </cell>
          <cell r="E2748">
            <v>0</v>
          </cell>
          <cell r="F2748">
            <v>0</v>
          </cell>
          <cell r="G2748">
            <v>0</v>
          </cell>
          <cell r="H2748">
            <v>0</v>
          </cell>
          <cell r="I2748">
            <v>0</v>
          </cell>
          <cell r="J2748">
            <v>0</v>
          </cell>
          <cell r="K2748">
            <v>0</v>
          </cell>
          <cell r="L2748" t="str">
            <v>H</v>
          </cell>
          <cell r="M2748">
            <v>57.5</v>
          </cell>
        </row>
        <row r="2749">
          <cell r="A2749" t="str">
            <v>50.31.11</v>
          </cell>
          <cell r="B2749" t="str">
            <v>SUDECAP</v>
          </cell>
          <cell r="C2749" t="str">
            <v>CHI/GRUPO DE SOLDAGEM BAMBOZZI 375-A</v>
          </cell>
          <cell r="D2749">
            <v>0</v>
          </cell>
          <cell r="E2749">
            <v>0</v>
          </cell>
          <cell r="F2749">
            <v>0</v>
          </cell>
          <cell r="G2749">
            <v>0</v>
          </cell>
          <cell r="H2749">
            <v>0</v>
          </cell>
          <cell r="I2749">
            <v>0</v>
          </cell>
          <cell r="J2749">
            <v>0</v>
          </cell>
          <cell r="K2749">
            <v>0</v>
          </cell>
          <cell r="L2749" t="str">
            <v>H</v>
          </cell>
          <cell r="M2749">
            <v>27.41</v>
          </cell>
        </row>
        <row r="2750">
          <cell r="A2750" t="str">
            <v>50.32</v>
          </cell>
          <cell r="B2750" t="str">
            <v>SUDECAP</v>
          </cell>
          <cell r="C2750" t="str">
            <v>MOTONIVELADORA</v>
          </cell>
          <cell r="D2750">
            <v>0</v>
          </cell>
          <cell r="E2750">
            <v>0</v>
          </cell>
          <cell r="F2750">
            <v>0</v>
          </cell>
          <cell r="G2750">
            <v>0</v>
          </cell>
          <cell r="H2750">
            <v>0</v>
          </cell>
          <cell r="I2750">
            <v>0</v>
          </cell>
          <cell r="J2750">
            <v>0</v>
          </cell>
          <cell r="K2750">
            <v>0</v>
          </cell>
          <cell r="L2750">
            <v>0</v>
          </cell>
          <cell r="M2750">
            <v>0</v>
          </cell>
        </row>
        <row r="2751">
          <cell r="A2751" t="str">
            <v>50.32.08</v>
          </cell>
          <cell r="B2751" t="str">
            <v>SUDECAP</v>
          </cell>
          <cell r="C2751" t="str">
            <v>CHP/MOTONIVELADORA POTENCIA BASICA LIQUIDA (PRIMEIRA MARCHA) 125 HP , PESO BRUTO 13843 KG, LARGURA DA LAMINA DE 3,7 M</v>
          </cell>
          <cell r="D2751">
            <v>0</v>
          </cell>
          <cell r="E2751">
            <v>0</v>
          </cell>
          <cell r="F2751">
            <v>0</v>
          </cell>
          <cell r="G2751">
            <v>0</v>
          </cell>
          <cell r="H2751">
            <v>0</v>
          </cell>
          <cell r="I2751">
            <v>0</v>
          </cell>
          <cell r="J2751">
            <v>0</v>
          </cell>
          <cell r="K2751">
            <v>0</v>
          </cell>
          <cell r="L2751" t="str">
            <v>H</v>
          </cell>
          <cell r="M2751">
            <v>175.67</v>
          </cell>
        </row>
        <row r="2752">
          <cell r="A2752">
            <v>0</v>
          </cell>
          <cell r="B2752">
            <v>0</v>
          </cell>
          <cell r="C2752">
            <v>0</v>
          </cell>
          <cell r="D2752">
            <v>0</v>
          </cell>
          <cell r="E2752">
            <v>0</v>
          </cell>
          <cell r="F2752">
            <v>0</v>
          </cell>
          <cell r="G2752">
            <v>0</v>
          </cell>
          <cell r="H2752">
            <v>0</v>
          </cell>
          <cell r="I2752">
            <v>0</v>
          </cell>
          <cell r="J2752">
            <v>0</v>
          </cell>
          <cell r="K2752">
            <v>0</v>
          </cell>
          <cell r="L2752">
            <v>0</v>
          </cell>
          <cell r="M2752">
            <v>0</v>
          </cell>
        </row>
        <row r="2753">
          <cell r="A2753" t="str">
            <v>50.32.09</v>
          </cell>
          <cell r="B2753" t="str">
            <v>SUDECAP</v>
          </cell>
          <cell r="C2753" t="str">
            <v>CHI/MOTONIVELADORA POTENCIA BASICA LIQUIDA (PRIMEIRA MARCHA) 125 HP , PESO BRUTO 13843 KG, LARGURA DA LAMINA DE 3,7 M</v>
          </cell>
          <cell r="D2753">
            <v>0</v>
          </cell>
          <cell r="E2753">
            <v>0</v>
          </cell>
          <cell r="F2753">
            <v>0</v>
          </cell>
          <cell r="G2753">
            <v>0</v>
          </cell>
          <cell r="H2753">
            <v>0</v>
          </cell>
          <cell r="I2753">
            <v>0</v>
          </cell>
          <cell r="J2753">
            <v>0</v>
          </cell>
          <cell r="K2753">
            <v>0</v>
          </cell>
          <cell r="L2753" t="str">
            <v>H</v>
          </cell>
          <cell r="M2753">
            <v>89.01</v>
          </cell>
        </row>
        <row r="2754">
          <cell r="A2754">
            <v>0</v>
          </cell>
          <cell r="B2754">
            <v>0</v>
          </cell>
          <cell r="C2754">
            <v>0</v>
          </cell>
          <cell r="D2754">
            <v>0</v>
          </cell>
          <cell r="E2754">
            <v>0</v>
          </cell>
          <cell r="F2754">
            <v>0</v>
          </cell>
          <cell r="G2754">
            <v>0</v>
          </cell>
          <cell r="H2754">
            <v>0</v>
          </cell>
          <cell r="I2754">
            <v>0</v>
          </cell>
          <cell r="J2754">
            <v>0</v>
          </cell>
          <cell r="K2754">
            <v>0</v>
          </cell>
          <cell r="L2754">
            <v>0</v>
          </cell>
          <cell r="M2754">
            <v>0</v>
          </cell>
        </row>
        <row r="2755">
          <cell r="A2755" t="str">
            <v>50.36</v>
          </cell>
          <cell r="B2755" t="str">
            <v>SUDECAP</v>
          </cell>
          <cell r="C2755" t="str">
            <v>TRATOR</v>
          </cell>
          <cell r="D2755">
            <v>0</v>
          </cell>
          <cell r="E2755">
            <v>0</v>
          </cell>
          <cell r="F2755">
            <v>0</v>
          </cell>
          <cell r="G2755">
            <v>0</v>
          </cell>
          <cell r="H2755">
            <v>0</v>
          </cell>
          <cell r="I2755">
            <v>0</v>
          </cell>
          <cell r="J2755">
            <v>0</v>
          </cell>
          <cell r="K2755">
            <v>0</v>
          </cell>
          <cell r="L2755">
            <v>0</v>
          </cell>
          <cell r="M2755">
            <v>0</v>
          </cell>
        </row>
        <row r="2756">
          <cell r="A2756" t="str">
            <v>50.36.08</v>
          </cell>
          <cell r="B2756" t="str">
            <v>SUDECAP</v>
          </cell>
          <cell r="C2756" t="str">
            <v>CHP/TRATOR COM LAMINA E ESCARIFICADOR D8</v>
          </cell>
          <cell r="D2756">
            <v>0</v>
          </cell>
          <cell r="E2756">
            <v>0</v>
          </cell>
          <cell r="F2756">
            <v>0</v>
          </cell>
          <cell r="G2756">
            <v>0</v>
          </cell>
          <cell r="H2756">
            <v>0</v>
          </cell>
          <cell r="I2756">
            <v>0</v>
          </cell>
          <cell r="J2756">
            <v>0</v>
          </cell>
          <cell r="K2756">
            <v>0</v>
          </cell>
          <cell r="L2756" t="str">
            <v>H</v>
          </cell>
          <cell r="M2756">
            <v>478.07</v>
          </cell>
        </row>
        <row r="2757">
          <cell r="A2757" t="str">
            <v>50.36.09</v>
          </cell>
          <cell r="B2757" t="str">
            <v>SUDECAP</v>
          </cell>
          <cell r="C2757" t="str">
            <v>CHI/TRATOR COM LAMINA E ESCARIFICADOR D8</v>
          </cell>
          <cell r="D2757">
            <v>0</v>
          </cell>
          <cell r="E2757">
            <v>0</v>
          </cell>
          <cell r="F2757">
            <v>0</v>
          </cell>
          <cell r="G2757">
            <v>0</v>
          </cell>
          <cell r="H2757">
            <v>0</v>
          </cell>
          <cell r="I2757">
            <v>0</v>
          </cell>
          <cell r="J2757">
            <v>0</v>
          </cell>
          <cell r="K2757">
            <v>0</v>
          </cell>
          <cell r="L2757" t="str">
            <v>H</v>
          </cell>
          <cell r="M2757">
            <v>229.47</v>
          </cell>
        </row>
        <row r="2758">
          <cell r="A2758" t="str">
            <v>50.36.10</v>
          </cell>
          <cell r="B2758" t="str">
            <v>SUDECAP</v>
          </cell>
          <cell r="C2758" t="str">
            <v>CHP/TRATOR DE ESTEIRA D6M C/ LAMINA 140 HP</v>
          </cell>
          <cell r="D2758">
            <v>0</v>
          </cell>
          <cell r="E2758">
            <v>0</v>
          </cell>
          <cell r="F2758">
            <v>0</v>
          </cell>
          <cell r="G2758">
            <v>0</v>
          </cell>
          <cell r="H2758">
            <v>0</v>
          </cell>
          <cell r="I2758">
            <v>0</v>
          </cell>
          <cell r="J2758">
            <v>0</v>
          </cell>
          <cell r="K2758">
            <v>0</v>
          </cell>
          <cell r="L2758" t="str">
            <v>H</v>
          </cell>
          <cell r="M2758">
            <v>190.38</v>
          </cell>
        </row>
        <row r="2759">
          <cell r="A2759" t="str">
            <v>50.36.11</v>
          </cell>
          <cell r="B2759" t="str">
            <v>SUDECAP</v>
          </cell>
          <cell r="C2759" t="str">
            <v>CHI/TRATOR DE ESTEIRA D6M C/ LAMINA 140 HP</v>
          </cell>
          <cell r="D2759">
            <v>0</v>
          </cell>
          <cell r="E2759">
            <v>0</v>
          </cell>
          <cell r="F2759">
            <v>0</v>
          </cell>
          <cell r="G2759">
            <v>0</v>
          </cell>
          <cell r="H2759">
            <v>0</v>
          </cell>
          <cell r="I2759">
            <v>0</v>
          </cell>
          <cell r="J2759">
            <v>0</v>
          </cell>
          <cell r="K2759">
            <v>0</v>
          </cell>
          <cell r="L2759" t="str">
            <v>H</v>
          </cell>
          <cell r="M2759">
            <v>85.91</v>
          </cell>
        </row>
        <row r="2760">
          <cell r="A2760" t="str">
            <v>50.36.66</v>
          </cell>
          <cell r="B2760" t="str">
            <v>SUDECAP</v>
          </cell>
          <cell r="C2760" t="str">
            <v>CHP/TRATOR DE PNEUS COM POTENCIA DE 105 CV, TRACAO 4 X 4, PESO COM LASTRO DE 5775 KG</v>
          </cell>
          <cell r="D2760">
            <v>0</v>
          </cell>
          <cell r="E2760">
            <v>0</v>
          </cell>
          <cell r="F2760">
            <v>0</v>
          </cell>
          <cell r="G2760">
            <v>0</v>
          </cell>
          <cell r="H2760">
            <v>0</v>
          </cell>
          <cell r="I2760">
            <v>0</v>
          </cell>
          <cell r="J2760">
            <v>0</v>
          </cell>
          <cell r="K2760">
            <v>0</v>
          </cell>
          <cell r="L2760" t="str">
            <v>H</v>
          </cell>
          <cell r="M2760">
            <v>89.88</v>
          </cell>
        </row>
        <row r="2761">
          <cell r="A2761" t="str">
            <v>50.36.67</v>
          </cell>
          <cell r="B2761" t="str">
            <v>SUDECAP</v>
          </cell>
          <cell r="C2761" t="str">
            <v>CHI/TRATOR DE PNEUS COM POTENCIA DE 105 CV, TRACAO 4 X 4, PESO COM LASTRO DE 5775 KG</v>
          </cell>
          <cell r="D2761">
            <v>0</v>
          </cell>
          <cell r="E2761">
            <v>0</v>
          </cell>
          <cell r="F2761">
            <v>0</v>
          </cell>
          <cell r="G2761">
            <v>0</v>
          </cell>
          <cell r="H2761">
            <v>0</v>
          </cell>
          <cell r="I2761">
            <v>0</v>
          </cell>
          <cell r="J2761">
            <v>0</v>
          </cell>
          <cell r="K2761">
            <v>0</v>
          </cell>
          <cell r="L2761" t="str">
            <v>H</v>
          </cell>
          <cell r="M2761">
            <v>27.35</v>
          </cell>
        </row>
        <row r="2762">
          <cell r="A2762" t="str">
            <v>50.37</v>
          </cell>
          <cell r="B2762" t="str">
            <v>SUDECAP</v>
          </cell>
          <cell r="C2762" t="str">
            <v>USINA DE ASFALTO, SOLOS E CONCRETO</v>
          </cell>
          <cell r="D2762">
            <v>0</v>
          </cell>
          <cell r="E2762">
            <v>0</v>
          </cell>
          <cell r="F2762">
            <v>0</v>
          </cell>
          <cell r="G2762">
            <v>0</v>
          </cell>
          <cell r="H2762">
            <v>0</v>
          </cell>
          <cell r="I2762">
            <v>0</v>
          </cell>
          <cell r="J2762">
            <v>0</v>
          </cell>
          <cell r="K2762">
            <v>0</v>
          </cell>
          <cell r="L2762">
            <v>0</v>
          </cell>
          <cell r="M2762">
            <v>0</v>
          </cell>
        </row>
        <row r="2763">
          <cell r="A2763" t="str">
            <v>50.37.22</v>
          </cell>
          <cell r="B2763" t="str">
            <v>SUDECAP</v>
          </cell>
          <cell r="C2763" t="str">
            <v>CHP/USINA DE ASFALTO A FRIO 40T PMF-33 EE CAP40/60</v>
          </cell>
          <cell r="D2763">
            <v>0</v>
          </cell>
          <cell r="E2763">
            <v>0</v>
          </cell>
          <cell r="F2763">
            <v>0</v>
          </cell>
          <cell r="G2763">
            <v>0</v>
          </cell>
          <cell r="H2763">
            <v>0</v>
          </cell>
          <cell r="I2763">
            <v>0</v>
          </cell>
          <cell r="J2763">
            <v>0</v>
          </cell>
          <cell r="K2763">
            <v>0</v>
          </cell>
          <cell r="L2763" t="str">
            <v>H</v>
          </cell>
          <cell r="M2763">
            <v>65.900000000000006</v>
          </cell>
        </row>
        <row r="2764">
          <cell r="A2764" t="str">
            <v>50.37.23</v>
          </cell>
          <cell r="B2764" t="str">
            <v>SUDECAP</v>
          </cell>
          <cell r="C2764" t="str">
            <v>CHI/USINA DE ASFALTO A FRIO 40T PMF-33 EE CAP40/60</v>
          </cell>
          <cell r="D2764">
            <v>0</v>
          </cell>
          <cell r="E2764">
            <v>0</v>
          </cell>
          <cell r="F2764">
            <v>0</v>
          </cell>
          <cell r="G2764">
            <v>0</v>
          </cell>
          <cell r="H2764">
            <v>0</v>
          </cell>
          <cell r="I2764">
            <v>0</v>
          </cell>
          <cell r="J2764">
            <v>0</v>
          </cell>
          <cell r="K2764">
            <v>0</v>
          </cell>
          <cell r="L2764" t="str">
            <v>H</v>
          </cell>
          <cell r="M2764">
            <v>51.15</v>
          </cell>
        </row>
        <row r="2765">
          <cell r="A2765" t="str">
            <v>50.39</v>
          </cell>
          <cell r="B2765" t="str">
            <v>SUDECAP</v>
          </cell>
          <cell r="C2765" t="str">
            <v>VIBRADOR</v>
          </cell>
          <cell r="D2765">
            <v>0</v>
          </cell>
          <cell r="E2765">
            <v>0</v>
          </cell>
          <cell r="F2765">
            <v>0</v>
          </cell>
          <cell r="G2765">
            <v>0</v>
          </cell>
          <cell r="H2765">
            <v>0</v>
          </cell>
          <cell r="I2765">
            <v>0</v>
          </cell>
          <cell r="J2765">
            <v>0</v>
          </cell>
          <cell r="K2765">
            <v>0</v>
          </cell>
          <cell r="L2765">
            <v>0</v>
          </cell>
          <cell r="M2765">
            <v>0</v>
          </cell>
        </row>
        <row r="2766">
          <cell r="A2766" t="str">
            <v>50.39.10</v>
          </cell>
          <cell r="B2766" t="str">
            <v>SUDECAP</v>
          </cell>
          <cell r="C2766" t="str">
            <v>CHP/VIBRADOR DE IMERSAO COM MANGOTE DE 45MM</v>
          </cell>
          <cell r="D2766">
            <v>0</v>
          </cell>
          <cell r="E2766">
            <v>0</v>
          </cell>
          <cell r="F2766">
            <v>0</v>
          </cell>
          <cell r="G2766">
            <v>0</v>
          </cell>
          <cell r="H2766">
            <v>0</v>
          </cell>
          <cell r="I2766">
            <v>0</v>
          </cell>
          <cell r="J2766">
            <v>0</v>
          </cell>
          <cell r="K2766">
            <v>0</v>
          </cell>
          <cell r="L2766" t="str">
            <v>H</v>
          </cell>
          <cell r="M2766">
            <v>1.92</v>
          </cell>
        </row>
        <row r="2767">
          <cell r="A2767" t="str">
            <v>50.39.11</v>
          </cell>
          <cell r="B2767" t="str">
            <v>SUDECAP</v>
          </cell>
          <cell r="C2767" t="str">
            <v>CHI/VIBRADOR DE IMERSAO COM MANGOTE DE 45MM</v>
          </cell>
          <cell r="D2767">
            <v>0</v>
          </cell>
          <cell r="E2767">
            <v>0</v>
          </cell>
          <cell r="F2767">
            <v>0</v>
          </cell>
          <cell r="G2767">
            <v>0</v>
          </cell>
          <cell r="H2767">
            <v>0</v>
          </cell>
          <cell r="I2767">
            <v>0</v>
          </cell>
          <cell r="J2767">
            <v>0</v>
          </cell>
          <cell r="K2767">
            <v>0</v>
          </cell>
          <cell r="L2767" t="str">
            <v>H</v>
          </cell>
          <cell r="M2767">
            <v>0.47</v>
          </cell>
        </row>
        <row r="2768">
          <cell r="A2768" t="str">
            <v>50.41</v>
          </cell>
          <cell r="B2768" t="str">
            <v>SUDECAP</v>
          </cell>
          <cell r="C2768" t="str">
            <v>EQUIPAMENTOS DE APOIO</v>
          </cell>
          <cell r="D2768">
            <v>0</v>
          </cell>
          <cell r="E2768">
            <v>0</v>
          </cell>
          <cell r="F2768">
            <v>0</v>
          </cell>
          <cell r="G2768">
            <v>0</v>
          </cell>
          <cell r="H2768">
            <v>0</v>
          </cell>
          <cell r="I2768">
            <v>0</v>
          </cell>
          <cell r="J2768">
            <v>0</v>
          </cell>
          <cell r="K2768">
            <v>0</v>
          </cell>
          <cell r="L2768">
            <v>0</v>
          </cell>
          <cell r="M2768">
            <v>0</v>
          </cell>
        </row>
        <row r="2769">
          <cell r="A2769" t="str">
            <v>50.41.01</v>
          </cell>
          <cell r="B2769" t="str">
            <v>SUDECAP</v>
          </cell>
          <cell r="C2769" t="str">
            <v>CHP/MOTO-SERRA HUSQVARNA MODELO 61, CILINDROS:62</v>
          </cell>
          <cell r="D2769">
            <v>0</v>
          </cell>
          <cell r="E2769">
            <v>0</v>
          </cell>
          <cell r="F2769">
            <v>0</v>
          </cell>
          <cell r="G2769">
            <v>0</v>
          </cell>
          <cell r="H2769">
            <v>0</v>
          </cell>
          <cell r="I2769">
            <v>0</v>
          </cell>
          <cell r="J2769">
            <v>0</v>
          </cell>
          <cell r="K2769">
            <v>0</v>
          </cell>
          <cell r="L2769" t="str">
            <v>H</v>
          </cell>
          <cell r="M2769">
            <v>20.29</v>
          </cell>
        </row>
        <row r="2770">
          <cell r="A2770" t="str">
            <v>50.41.02</v>
          </cell>
          <cell r="B2770" t="str">
            <v>SUDECAP</v>
          </cell>
          <cell r="C2770" t="str">
            <v>CHI/M0T0-SERRA HUSQVARNA MODELO 61, CILINDROS:62</v>
          </cell>
          <cell r="D2770">
            <v>0</v>
          </cell>
          <cell r="E2770">
            <v>0</v>
          </cell>
          <cell r="F2770">
            <v>0</v>
          </cell>
          <cell r="G2770">
            <v>0</v>
          </cell>
          <cell r="H2770">
            <v>0</v>
          </cell>
          <cell r="I2770">
            <v>0</v>
          </cell>
          <cell r="J2770">
            <v>0</v>
          </cell>
          <cell r="K2770">
            <v>0</v>
          </cell>
          <cell r="L2770" t="str">
            <v>H</v>
          </cell>
          <cell r="M2770">
            <v>16.13</v>
          </cell>
        </row>
        <row r="2771">
          <cell r="A2771" t="str">
            <v>50.41.11</v>
          </cell>
          <cell r="B2771" t="str">
            <v>SUDECAP</v>
          </cell>
          <cell r="C2771" t="str">
            <v>CHP/SERRA CLIPPER MECAN A GASOLINA OU EQUIVALENTE 13HP</v>
          </cell>
          <cell r="D2771">
            <v>0</v>
          </cell>
          <cell r="E2771">
            <v>0</v>
          </cell>
          <cell r="F2771">
            <v>0</v>
          </cell>
          <cell r="G2771">
            <v>0</v>
          </cell>
          <cell r="H2771">
            <v>0</v>
          </cell>
          <cell r="I2771">
            <v>0</v>
          </cell>
          <cell r="J2771">
            <v>0</v>
          </cell>
          <cell r="K2771">
            <v>0</v>
          </cell>
          <cell r="L2771" t="str">
            <v>H</v>
          </cell>
          <cell r="M2771">
            <v>7.08</v>
          </cell>
        </row>
        <row r="2772">
          <cell r="A2772" t="str">
            <v>50.41.12</v>
          </cell>
          <cell r="B2772" t="str">
            <v>SUDECAP</v>
          </cell>
          <cell r="C2772" t="str">
            <v>CHI/SERRA CLIPPER MECAN A GASOLINA OU EQUIVALENTE 13HP</v>
          </cell>
          <cell r="D2772">
            <v>0</v>
          </cell>
          <cell r="E2772">
            <v>0</v>
          </cell>
          <cell r="F2772">
            <v>0</v>
          </cell>
          <cell r="G2772">
            <v>0</v>
          </cell>
          <cell r="H2772">
            <v>0</v>
          </cell>
          <cell r="I2772">
            <v>0</v>
          </cell>
          <cell r="J2772">
            <v>0</v>
          </cell>
          <cell r="K2772">
            <v>0</v>
          </cell>
          <cell r="L2772" t="str">
            <v>H</v>
          </cell>
          <cell r="M2772">
            <v>1.39</v>
          </cell>
        </row>
        <row r="2773">
          <cell r="A2773">
            <v>0</v>
          </cell>
          <cell r="B2773">
            <v>0</v>
          </cell>
          <cell r="C2773">
            <v>0</v>
          </cell>
          <cell r="D2773">
            <v>0</v>
          </cell>
          <cell r="E2773">
            <v>0</v>
          </cell>
          <cell r="F2773">
            <v>0</v>
          </cell>
          <cell r="G2773">
            <v>0</v>
          </cell>
          <cell r="H2773">
            <v>0</v>
          </cell>
          <cell r="I2773">
            <v>0</v>
          </cell>
          <cell r="J2773">
            <v>0</v>
          </cell>
          <cell r="K2773">
            <v>0</v>
          </cell>
          <cell r="L2773">
            <v>0</v>
          </cell>
          <cell r="M2773">
            <v>0</v>
          </cell>
        </row>
        <row r="2774">
          <cell r="A2774" t="str">
            <v>50.41.11</v>
          </cell>
          <cell r="B2774" t="str">
            <v>SUDECAP</v>
          </cell>
          <cell r="C2774" t="str">
            <v>CHP/SERRA CLIPPER MECAN A GASOLINA OU EQUIVALENTE 13HP</v>
          </cell>
          <cell r="D2774">
            <v>0</v>
          </cell>
          <cell r="E2774">
            <v>0</v>
          </cell>
          <cell r="F2774">
            <v>0</v>
          </cell>
          <cell r="G2774">
            <v>0</v>
          </cell>
          <cell r="H2774">
            <v>0</v>
          </cell>
          <cell r="I2774">
            <v>0</v>
          </cell>
          <cell r="J2774">
            <v>0</v>
          </cell>
          <cell r="K2774">
            <v>0</v>
          </cell>
          <cell r="L2774" t="str">
            <v>H</v>
          </cell>
          <cell r="M2774">
            <v>8.1</v>
          </cell>
        </row>
        <row r="2775">
          <cell r="A2775" t="str">
            <v>50.41.12</v>
          </cell>
          <cell r="B2775" t="str">
            <v>SUDECAP</v>
          </cell>
          <cell r="C2775" t="str">
            <v>CHI/SERRA CLIPPER MECAN A GASOLINA OU EQUIVALENTE 13HP</v>
          </cell>
          <cell r="D2775">
            <v>0</v>
          </cell>
          <cell r="E2775">
            <v>0</v>
          </cell>
          <cell r="F2775">
            <v>0</v>
          </cell>
          <cell r="G2775">
            <v>0</v>
          </cell>
          <cell r="H2775">
            <v>0</v>
          </cell>
          <cell r="I2775">
            <v>0</v>
          </cell>
          <cell r="J2775">
            <v>0</v>
          </cell>
          <cell r="K2775">
            <v>0</v>
          </cell>
          <cell r="L2775" t="str">
            <v>H</v>
          </cell>
          <cell r="M2775">
            <v>1.39</v>
          </cell>
        </row>
        <row r="2776">
          <cell r="A2776" t="str">
            <v>50.36.67</v>
          </cell>
          <cell r="B2776" t="str">
            <v>SUDECAP</v>
          </cell>
          <cell r="C2776" t="str">
            <v>CHI/TRATOR DE PNEUS COM POTENCIA DE 105 CV, TRACAO 4 X 4, PESO COM LASTRO DE 5775 KG</v>
          </cell>
          <cell r="D2776">
            <v>0</v>
          </cell>
          <cell r="E2776">
            <v>0</v>
          </cell>
          <cell r="F2776">
            <v>0</v>
          </cell>
          <cell r="G2776">
            <v>0</v>
          </cell>
          <cell r="H2776">
            <v>0</v>
          </cell>
          <cell r="I2776">
            <v>0</v>
          </cell>
          <cell r="J2776">
            <v>0</v>
          </cell>
          <cell r="K2776">
            <v>0</v>
          </cell>
          <cell r="L2776" t="str">
            <v>H</v>
          </cell>
          <cell r="M2776">
            <v>27.2</v>
          </cell>
        </row>
        <row r="2777">
          <cell r="A2777" t="str">
            <v>50.37</v>
          </cell>
          <cell r="B2777" t="str">
            <v>SUDECAP</v>
          </cell>
          <cell r="C2777" t="str">
            <v>USINA DE ASFALTO, SOLOS E CONCRETO</v>
          </cell>
          <cell r="D2777">
            <v>0</v>
          </cell>
          <cell r="E2777">
            <v>0</v>
          </cell>
          <cell r="F2777">
            <v>0</v>
          </cell>
          <cell r="G2777">
            <v>0</v>
          </cell>
          <cell r="H2777">
            <v>0</v>
          </cell>
          <cell r="I2777">
            <v>0</v>
          </cell>
          <cell r="J2777">
            <v>0</v>
          </cell>
          <cell r="K2777">
            <v>0</v>
          </cell>
          <cell r="L2777">
            <v>0</v>
          </cell>
          <cell r="M2777">
            <v>0</v>
          </cell>
        </row>
        <row r="2778">
          <cell r="A2778" t="str">
            <v>50.37.22</v>
          </cell>
          <cell r="B2778" t="str">
            <v>SUDECAP</v>
          </cell>
          <cell r="C2778" t="str">
            <v>CHP/USINA DE ASFALTO A FRIO 40T PMF-33 EE CAP40/60</v>
          </cell>
          <cell r="D2778">
            <v>0</v>
          </cell>
          <cell r="E2778">
            <v>0</v>
          </cell>
          <cell r="F2778">
            <v>0</v>
          </cell>
          <cell r="G2778">
            <v>0</v>
          </cell>
          <cell r="H2778">
            <v>0</v>
          </cell>
          <cell r="I2778">
            <v>0</v>
          </cell>
          <cell r="J2778">
            <v>0</v>
          </cell>
          <cell r="K2778">
            <v>0</v>
          </cell>
          <cell r="L2778" t="str">
            <v>H</v>
          </cell>
          <cell r="M2778">
            <v>75.040000000000006</v>
          </cell>
        </row>
        <row r="2779">
          <cell r="A2779" t="str">
            <v>50.37.23</v>
          </cell>
          <cell r="B2779" t="str">
            <v>SUDECAP</v>
          </cell>
          <cell r="C2779" t="str">
            <v>CHI/USINA DE ASFALTO A FRIO 40T PMF-33 EE CAP40/60</v>
          </cell>
          <cell r="D2779">
            <v>0</v>
          </cell>
          <cell r="E2779">
            <v>0</v>
          </cell>
          <cell r="F2779">
            <v>0</v>
          </cell>
          <cell r="G2779">
            <v>0</v>
          </cell>
          <cell r="H2779">
            <v>0</v>
          </cell>
          <cell r="I2779">
            <v>0</v>
          </cell>
          <cell r="J2779">
            <v>0</v>
          </cell>
          <cell r="K2779">
            <v>0</v>
          </cell>
          <cell r="L2779" t="str">
            <v>H</v>
          </cell>
          <cell r="M2779">
            <v>57.75</v>
          </cell>
        </row>
        <row r="2780">
          <cell r="A2780" t="str">
            <v>50.39</v>
          </cell>
          <cell r="B2780" t="str">
            <v>SUDECAP</v>
          </cell>
          <cell r="C2780" t="str">
            <v>VIBRADOR</v>
          </cell>
          <cell r="D2780">
            <v>0</v>
          </cell>
          <cell r="E2780">
            <v>0</v>
          </cell>
          <cell r="F2780">
            <v>0</v>
          </cell>
          <cell r="G2780">
            <v>0</v>
          </cell>
          <cell r="H2780">
            <v>0</v>
          </cell>
          <cell r="I2780">
            <v>0</v>
          </cell>
          <cell r="J2780">
            <v>0</v>
          </cell>
          <cell r="K2780">
            <v>0</v>
          </cell>
          <cell r="L2780">
            <v>0</v>
          </cell>
          <cell r="M2780">
            <v>0</v>
          </cell>
        </row>
        <row r="2781">
          <cell r="A2781" t="str">
            <v>50.39.10</v>
          </cell>
          <cell r="B2781" t="str">
            <v>SUDECAP</v>
          </cell>
          <cell r="C2781" t="str">
            <v>CHP/VIBRADOR DE IMERSAO COM MANGOTE DE 45MM</v>
          </cell>
          <cell r="D2781">
            <v>0</v>
          </cell>
          <cell r="E2781">
            <v>0</v>
          </cell>
          <cell r="F2781">
            <v>0</v>
          </cell>
          <cell r="G2781">
            <v>0</v>
          </cell>
          <cell r="H2781">
            <v>0</v>
          </cell>
          <cell r="I2781">
            <v>0</v>
          </cell>
          <cell r="J2781">
            <v>0</v>
          </cell>
          <cell r="K2781">
            <v>0</v>
          </cell>
          <cell r="L2781" t="str">
            <v>H</v>
          </cell>
          <cell r="M2781">
            <v>1.92</v>
          </cell>
        </row>
        <row r="2782">
          <cell r="A2782" t="str">
            <v>50.39.11</v>
          </cell>
          <cell r="B2782" t="str">
            <v>SUDECAP</v>
          </cell>
          <cell r="C2782" t="str">
            <v>CHI/VIBRADOR DE IMERSAO COM MANGOTE DE 45MM</v>
          </cell>
          <cell r="D2782">
            <v>0</v>
          </cell>
          <cell r="E2782">
            <v>0</v>
          </cell>
          <cell r="F2782">
            <v>0</v>
          </cell>
          <cell r="G2782">
            <v>0</v>
          </cell>
          <cell r="H2782">
            <v>0</v>
          </cell>
          <cell r="I2782">
            <v>0</v>
          </cell>
          <cell r="J2782">
            <v>0</v>
          </cell>
          <cell r="K2782">
            <v>0</v>
          </cell>
          <cell r="L2782" t="str">
            <v>H</v>
          </cell>
          <cell r="M2782">
            <v>0.47</v>
          </cell>
        </row>
        <row r="2783">
          <cell r="A2783" t="str">
            <v>50.41</v>
          </cell>
          <cell r="B2783" t="str">
            <v>SUDECAP</v>
          </cell>
          <cell r="C2783" t="str">
            <v>EQUIPAMENTOS DE APOIO</v>
          </cell>
          <cell r="D2783">
            <v>0</v>
          </cell>
          <cell r="E2783">
            <v>0</v>
          </cell>
          <cell r="F2783">
            <v>0</v>
          </cell>
          <cell r="G2783">
            <v>0</v>
          </cell>
          <cell r="H2783">
            <v>0</v>
          </cell>
          <cell r="I2783">
            <v>0</v>
          </cell>
          <cell r="J2783">
            <v>0</v>
          </cell>
          <cell r="K2783">
            <v>0</v>
          </cell>
          <cell r="L2783">
            <v>0</v>
          </cell>
          <cell r="M2783">
            <v>0</v>
          </cell>
        </row>
        <row r="2784">
          <cell r="A2784" t="str">
            <v>50.41.01</v>
          </cell>
          <cell r="B2784" t="str">
            <v>SUDECAP</v>
          </cell>
          <cell r="C2784" t="str">
            <v>CHP/MOTO-SERRA HUSQVARNA MODELO 61, CILINDROS:62</v>
          </cell>
          <cell r="D2784">
            <v>0</v>
          </cell>
          <cell r="E2784">
            <v>0</v>
          </cell>
          <cell r="F2784">
            <v>0</v>
          </cell>
          <cell r="G2784">
            <v>0</v>
          </cell>
          <cell r="H2784">
            <v>0</v>
          </cell>
          <cell r="I2784">
            <v>0</v>
          </cell>
          <cell r="J2784">
            <v>0</v>
          </cell>
          <cell r="K2784">
            <v>0</v>
          </cell>
          <cell r="L2784" t="str">
            <v>H</v>
          </cell>
          <cell r="M2784">
            <v>20.89</v>
          </cell>
        </row>
        <row r="2785">
          <cell r="A2785" t="str">
            <v>50.41.02</v>
          </cell>
          <cell r="B2785" t="str">
            <v>SUDECAP</v>
          </cell>
          <cell r="C2785" t="str">
            <v>CHI/M0T0-SERRA HUSQVARNA MODELO 61, CILINDROS:62</v>
          </cell>
          <cell r="D2785">
            <v>0</v>
          </cell>
          <cell r="E2785">
            <v>0</v>
          </cell>
          <cell r="F2785">
            <v>0</v>
          </cell>
          <cell r="G2785">
            <v>0</v>
          </cell>
          <cell r="H2785">
            <v>0</v>
          </cell>
          <cell r="I2785">
            <v>0</v>
          </cell>
          <cell r="J2785">
            <v>0</v>
          </cell>
          <cell r="K2785">
            <v>0</v>
          </cell>
          <cell r="L2785" t="str">
            <v>H</v>
          </cell>
          <cell r="M2785">
            <v>15.98</v>
          </cell>
        </row>
        <row r="2786">
          <cell r="A2786" t="str">
            <v>50.41.11</v>
          </cell>
          <cell r="B2786" t="str">
            <v>SUDECAP</v>
          </cell>
          <cell r="C2786" t="str">
            <v>CHP/SERRA CLIPPER MECAN A GASOLINA OU EQUIVALENTE 13HP</v>
          </cell>
          <cell r="D2786">
            <v>0</v>
          </cell>
          <cell r="E2786">
            <v>0</v>
          </cell>
          <cell r="F2786">
            <v>0</v>
          </cell>
          <cell r="G2786">
            <v>0</v>
          </cell>
          <cell r="H2786">
            <v>0</v>
          </cell>
          <cell r="I2786">
            <v>0</v>
          </cell>
          <cell r="J2786">
            <v>0</v>
          </cell>
          <cell r="K2786">
            <v>0</v>
          </cell>
          <cell r="L2786" t="str">
            <v>H</v>
          </cell>
          <cell r="M2786">
            <v>8.1</v>
          </cell>
        </row>
        <row r="2787">
          <cell r="A2787" t="str">
            <v>50.41.12</v>
          </cell>
          <cell r="B2787" t="str">
            <v>SUDECAP</v>
          </cell>
          <cell r="C2787" t="str">
            <v>CHI/SERRA CLIPPER MECAN A GASOLINA OU EQUIVALENTE 13HP</v>
          </cell>
          <cell r="D2787">
            <v>0</v>
          </cell>
          <cell r="E2787">
            <v>0</v>
          </cell>
          <cell r="F2787">
            <v>0</v>
          </cell>
          <cell r="G2787">
            <v>0</v>
          </cell>
          <cell r="H2787">
            <v>0</v>
          </cell>
          <cell r="I2787">
            <v>0</v>
          </cell>
          <cell r="J2787">
            <v>0</v>
          </cell>
          <cell r="K2787">
            <v>0</v>
          </cell>
          <cell r="L2787" t="str">
            <v>H</v>
          </cell>
          <cell r="M2787">
            <v>1.39</v>
          </cell>
        </row>
        <row r="2788">
          <cell r="A2788">
            <v>0</v>
          </cell>
          <cell r="B2788">
            <v>0</v>
          </cell>
          <cell r="C2788">
            <v>0</v>
          </cell>
          <cell r="D2788">
            <v>0</v>
          </cell>
          <cell r="E2788">
            <v>0</v>
          </cell>
          <cell r="F2788">
            <v>0</v>
          </cell>
          <cell r="G2788">
            <v>0</v>
          </cell>
          <cell r="H2788">
            <v>0</v>
          </cell>
          <cell r="I2788">
            <v>0</v>
          </cell>
          <cell r="J2788">
            <v>0</v>
          </cell>
          <cell r="K2788">
            <v>0</v>
          </cell>
          <cell r="L2788">
            <v>0</v>
          </cell>
          <cell r="M2788">
            <v>0</v>
          </cell>
        </row>
      </sheetData>
      <sheetData sheetId="3" refreshError="1">
        <row r="6">
          <cell r="A6" t="str">
            <v>ED-4164</v>
          </cell>
          <cell r="B6" t="str">
            <v>CON-CON-015</v>
          </cell>
          <cell r="C6" t="str">
            <v xml:space="preserve">ENGENHEIRO/ARQUITETO CONSULTOR ESPECIAL </v>
          </cell>
          <cell r="D6" t="str">
            <v>H</v>
          </cell>
          <cell r="E6">
            <v>168.97</v>
          </cell>
        </row>
        <row r="7">
          <cell r="A7" t="str">
            <v>ED-4165</v>
          </cell>
          <cell r="B7" t="str">
            <v>CON-CON-030</v>
          </cell>
          <cell r="C7" t="str">
            <v xml:space="preserve">ENGENHEIRO/ARQUITETO CONSULTOR </v>
          </cell>
          <cell r="D7" t="str">
            <v>H</v>
          </cell>
          <cell r="E7">
            <v>147.85</v>
          </cell>
        </row>
        <row r="8">
          <cell r="A8" t="str">
            <v>ED-4166</v>
          </cell>
          <cell r="B8" t="str">
            <v>CON-COR-045</v>
          </cell>
          <cell r="C8" t="str">
            <v xml:space="preserve">ENGENHEIRO/ARQUITETO COORDENADOR </v>
          </cell>
          <cell r="D8" t="str">
            <v>H</v>
          </cell>
          <cell r="E8">
            <v>126.73</v>
          </cell>
        </row>
        <row r="9">
          <cell r="A9" t="str">
            <v>ED-4167</v>
          </cell>
          <cell r="B9" t="str">
            <v>CON-COR-060</v>
          </cell>
          <cell r="C9" t="str">
            <v xml:space="preserve">ENGENHEIRO/ARQUITETO SENIOR </v>
          </cell>
          <cell r="D9" t="str">
            <v>H</v>
          </cell>
          <cell r="E9">
            <v>109.84</v>
          </cell>
        </row>
        <row r="10">
          <cell r="A10" t="str">
            <v>ED-4168</v>
          </cell>
          <cell r="B10" t="str">
            <v>CON-COR-075</v>
          </cell>
          <cell r="C10" t="str">
            <v xml:space="preserve">ENGENHEIRO/ARQUITETO INTERMEDIÁRIO </v>
          </cell>
          <cell r="D10" t="str">
            <v>H</v>
          </cell>
          <cell r="E10">
            <v>97.15</v>
          </cell>
        </row>
        <row r="11">
          <cell r="A11" t="str">
            <v>ED-4169</v>
          </cell>
          <cell r="B11" t="str">
            <v>CON-COR-090</v>
          </cell>
          <cell r="C11" t="str">
            <v xml:space="preserve">ENGENHEIRO/ARQUITETO JÚNIOR </v>
          </cell>
          <cell r="D11" t="str">
            <v>H</v>
          </cell>
          <cell r="E11">
            <v>84.49</v>
          </cell>
        </row>
        <row r="12">
          <cell r="A12">
            <v>0</v>
          </cell>
          <cell r="B12">
            <v>0</v>
          </cell>
          <cell r="C12">
            <v>0</v>
          </cell>
          <cell r="D12">
            <v>0</v>
          </cell>
          <cell r="E12">
            <v>0</v>
          </cell>
        </row>
        <row r="13">
          <cell r="A13">
            <v>0</v>
          </cell>
          <cell r="B13" t="str">
            <v>CRI-001</v>
          </cell>
          <cell r="C13" t="str">
            <v>CRITÉRIOS P/ PAGAMENTO DE PRANCHAS DIFERENTE DE A1 (para uso exclusivo da Secretária de Estado de Transportes e Obras Públicas de Minas Gerais)</v>
          </cell>
          <cell r="D13">
            <v>0</v>
          </cell>
          <cell r="E13">
            <v>0</v>
          </cell>
        </row>
        <row r="14">
          <cell r="A14" t="str">
            <v>-</v>
          </cell>
          <cell r="B14" t="str">
            <v>CRI-PRA-005</v>
          </cell>
          <cell r="C14" t="str">
            <v>CRITÉRIOS P/ PAGAMENTO DE PRANCHAS - A0</v>
          </cell>
          <cell r="D14" t="str">
            <v>% A1</v>
          </cell>
          <cell r="E14">
            <v>170</v>
          </cell>
        </row>
        <row r="15">
          <cell r="A15" t="str">
            <v>-</v>
          </cell>
          <cell r="B15" t="str">
            <v>CRI-PRA-010</v>
          </cell>
          <cell r="C15" t="str">
            <v>CRITÉRIOS P/ PAGAMENTO DE PRANCHAS - A1ALONGADO</v>
          </cell>
          <cell r="D15" t="str">
            <v>% A1</v>
          </cell>
          <cell r="E15">
            <v>130</v>
          </cell>
        </row>
        <row r="16">
          <cell r="A16" t="str">
            <v>-</v>
          </cell>
          <cell r="B16" t="str">
            <v>CRI-PRA-015</v>
          </cell>
          <cell r="C16" t="str">
            <v>CRITÉRIOS P/ PAGAMENTO DE PRANCHAS - A2</v>
          </cell>
          <cell r="D16" t="str">
            <v>% A1</v>
          </cell>
          <cell r="E16">
            <v>50</v>
          </cell>
        </row>
        <row r="17">
          <cell r="A17" t="str">
            <v>-</v>
          </cell>
          <cell r="B17" t="str">
            <v>CRI-PRA-020</v>
          </cell>
          <cell r="C17" t="str">
            <v>CRITÉRIOS P/ PAGAMENTO DE PRANCHAS - A3</v>
          </cell>
          <cell r="D17" t="str">
            <v>% A1</v>
          </cell>
          <cell r="E17">
            <v>25</v>
          </cell>
        </row>
        <row r="18">
          <cell r="A18">
            <v>0</v>
          </cell>
          <cell r="B18">
            <v>0</v>
          </cell>
          <cell r="C18">
            <v>0</v>
          </cell>
          <cell r="D18">
            <v>0</v>
          </cell>
          <cell r="E18">
            <v>0</v>
          </cell>
        </row>
        <row r="19">
          <cell r="A19">
            <v>0</v>
          </cell>
          <cell r="B19" t="str">
            <v>DIA-001</v>
          </cell>
          <cell r="C19" t="str">
            <v>DIÁRIAS (para uso exclusivo da Secretária de Estado de Transportes e Obras Públicas de Minas Gerais)</v>
          </cell>
          <cell r="D19">
            <v>0</v>
          </cell>
          <cell r="E19">
            <v>0</v>
          </cell>
        </row>
        <row r="20">
          <cell r="A20" t="str">
            <v>ED-4170</v>
          </cell>
          <cell r="B20" t="str">
            <v>DIA-EQU-015</v>
          </cell>
          <cell r="C20" t="str">
            <v xml:space="preserve">DIÁRIA DE EQUIPE COM PERNOITE </v>
          </cell>
          <cell r="D20" t="str">
            <v>UN</v>
          </cell>
          <cell r="E20">
            <v>155.27000000000001</v>
          </cell>
        </row>
        <row r="21">
          <cell r="A21" t="str">
            <v>ED-4171</v>
          </cell>
          <cell r="B21" t="str">
            <v>DIA-EQU-030</v>
          </cell>
          <cell r="C21" t="str">
            <v xml:space="preserve">DIÁRIA DE EQUIPE SEM PERNOITE </v>
          </cell>
          <cell r="D21" t="str">
            <v>UN</v>
          </cell>
          <cell r="E21">
            <v>78.010000000000005</v>
          </cell>
        </row>
        <row r="22">
          <cell r="A22">
            <v>0</v>
          </cell>
          <cell r="B22">
            <v>0</v>
          </cell>
          <cell r="C22">
            <v>0</v>
          </cell>
          <cell r="D22">
            <v>0</v>
          </cell>
          <cell r="E22">
            <v>0</v>
          </cell>
        </row>
        <row r="23">
          <cell r="A23">
            <v>0</v>
          </cell>
          <cell r="B23" t="str">
            <v>LEV-001</v>
          </cell>
          <cell r="C23" t="str">
            <v>LEVANTAMENTOS PLANIALTIMÉTRICOS COM ESTAÇÃO TOTAL (para uso exclusivo da Secretária de Estado de Transportes e Obras Públicas de Minas Gerais)</v>
          </cell>
          <cell r="D23">
            <v>0</v>
          </cell>
          <cell r="E23">
            <v>0</v>
          </cell>
        </row>
        <row r="24">
          <cell r="A24" t="str">
            <v>ED-4172</v>
          </cell>
          <cell r="B24" t="str">
            <v>LEV-PLA-020</v>
          </cell>
          <cell r="C24" t="str">
            <v xml:space="preserve">LEVANTAMENTO PLANIALTIMÉTRICO E CADASTRAL -TERRENO ATÉ 2.000 M² </v>
          </cell>
          <cell r="D24" t="str">
            <v>UN</v>
          </cell>
          <cell r="E24">
            <v>992.16</v>
          </cell>
        </row>
        <row r="25">
          <cell r="A25" t="str">
            <v>ED-4173</v>
          </cell>
          <cell r="B25" t="str">
            <v>LEV-PLA-035</v>
          </cell>
          <cell r="C25" t="str">
            <v xml:space="preserve">LEVANTAMENTO PLANIALTIMÉTRICO E CADASTRAL -TERRENO DE 2.001 A 10.000 M² </v>
          </cell>
          <cell r="D25" t="str">
            <v>UN</v>
          </cell>
          <cell r="E25">
            <v>2429.71</v>
          </cell>
        </row>
        <row r="26">
          <cell r="A26" t="str">
            <v>ED-4175</v>
          </cell>
          <cell r="B26" t="str">
            <v>LEV-PLA-050</v>
          </cell>
          <cell r="C26" t="str">
            <v xml:space="preserve">LEVANTAMENTO PLANIALTIMÉTRICO E CADASTRAL -TERRENO DE 10.001 A 50.000 M² </v>
          </cell>
          <cell r="D26" t="str">
            <v>M2</v>
          </cell>
          <cell r="E26">
            <v>0.27</v>
          </cell>
        </row>
        <row r="27">
          <cell r="A27" t="str">
            <v>ED-4176</v>
          </cell>
          <cell r="B27" t="str">
            <v>LEV-PLA-065</v>
          </cell>
          <cell r="C27" t="str">
            <v xml:space="preserve">LEVANTAMENTO PLANIALTIMÉTRICO E CADASTRAL - TERRENO MAIOR QUE 50.001 M² </v>
          </cell>
          <cell r="D27" t="str">
            <v>M2</v>
          </cell>
          <cell r="E27">
            <v>0.18</v>
          </cell>
        </row>
        <row r="28">
          <cell r="A28" t="str">
            <v>ED-4177</v>
          </cell>
          <cell r="B28" t="str">
            <v>LEV-PLA-080</v>
          </cell>
          <cell r="C28" t="str">
            <v xml:space="preserve">DESLOCAMENTO INTERMUNICIPAL </v>
          </cell>
          <cell r="D28" t="str">
            <v>KM</v>
          </cell>
          <cell r="E28">
            <v>0.91</v>
          </cell>
        </row>
        <row r="29">
          <cell r="A29">
            <v>0</v>
          </cell>
          <cell r="B29">
            <v>0</v>
          </cell>
          <cell r="C29">
            <v>0</v>
          </cell>
          <cell r="D29">
            <v>0</v>
          </cell>
          <cell r="E29">
            <v>0</v>
          </cell>
        </row>
        <row r="30">
          <cell r="A30">
            <v>0</v>
          </cell>
          <cell r="B30" t="str">
            <v>PLAN-001</v>
          </cell>
          <cell r="C30" t="str">
            <v>PLANILHA PARA PROJETOS (para uso exclusivo da Secretária de Estado de Transportes e Obras Públicas de Minas Gerais)</v>
          </cell>
          <cell r="D30">
            <v>0</v>
          </cell>
          <cell r="E30">
            <v>0</v>
          </cell>
        </row>
        <row r="31">
          <cell r="A31" t="str">
            <v>ED-4178</v>
          </cell>
          <cell r="B31" t="str">
            <v>PLAN-PRO-185</v>
          </cell>
          <cell r="C31" t="str">
            <v xml:space="preserve">PLANILHA ORÇAMENTÁRIA PARA PROJETOS DE IMPLANTAÇÃO DE EDIFICAÇÃO ÁREA ATÉ 6.000 m² </v>
          </cell>
          <cell r="D31" t="str">
            <v>M2</v>
          </cell>
          <cell r="E31">
            <v>0.38</v>
          </cell>
        </row>
        <row r="32">
          <cell r="A32" t="str">
            <v>ED-4179</v>
          </cell>
          <cell r="B32" t="str">
            <v>PLAN-PRO-190</v>
          </cell>
          <cell r="C32" t="str">
            <v>PLANILHA ORÇAMENTÁRIA PARA PROJETOS DE IMPLANTAÇÃO DE EDIFICAÇÃO - ÁREA DE 6.001 M2 ATÉ 7.000 M2</v>
          </cell>
          <cell r="D32" t="str">
            <v>M2</v>
          </cell>
          <cell r="E32">
            <v>0.34</v>
          </cell>
        </row>
        <row r="33">
          <cell r="A33" t="str">
            <v>ED-4180</v>
          </cell>
          <cell r="B33" t="str">
            <v>PLAN-PRO-195</v>
          </cell>
          <cell r="C33" t="str">
            <v>PLANILHA ORÇAMENTÁRIA PARA PROJETOS DE IMPLANTAÇÃO DE EDIFICAÇÃO - ÁREA DE 7.001 M2 ATÉ 9.000 M2</v>
          </cell>
          <cell r="D33" t="str">
            <v>M2</v>
          </cell>
          <cell r="E33">
            <v>0.28999999999999998</v>
          </cell>
        </row>
        <row r="34">
          <cell r="A34" t="str">
            <v>ED-4181</v>
          </cell>
          <cell r="B34" t="str">
            <v>PLAN-PRO-200</v>
          </cell>
          <cell r="C34" t="str">
            <v>PLANILHA ORÇAMENTÁRIA PARA PROJETOS DE IMPLANTAÇÃO DE EDIFICAÇÃO - ÁREA DE 9.001 M2 ATÉ 11.000 M2</v>
          </cell>
          <cell r="D34" t="str">
            <v>M2</v>
          </cell>
          <cell r="E34">
            <v>0.24</v>
          </cell>
        </row>
        <row r="35">
          <cell r="A35" t="str">
            <v>ED-4182</v>
          </cell>
          <cell r="B35" t="str">
            <v>PLAN-PRO-205</v>
          </cell>
          <cell r="C35" t="str">
            <v>PLANILHA ORÇAMENTÁRIA PARA PROJETOS DE IMPLANTAÇÃO DE EDIFICAÇÃO - ÁREA DE 11.001 M2 ATÉ 13.000 M2</v>
          </cell>
          <cell r="D35" t="str">
            <v>M2</v>
          </cell>
          <cell r="E35">
            <v>0.19</v>
          </cell>
        </row>
        <row r="36">
          <cell r="A36" t="str">
            <v>ED-4183</v>
          </cell>
          <cell r="B36" t="str">
            <v>PLAN-PRO-210</v>
          </cell>
          <cell r="C36" t="str">
            <v>PLANILHA ORÇAMENTÁRIA PARA PROJETOS DE IMPLANTAÇÃO DE EDIFICAÇÃO - ÁREA DE 13.001 M2 ATÉ 16.000 M2</v>
          </cell>
          <cell r="D36" t="str">
            <v>M2</v>
          </cell>
          <cell r="E36">
            <v>0.14000000000000001</v>
          </cell>
        </row>
        <row r="37">
          <cell r="A37" t="str">
            <v>ED-4185</v>
          </cell>
          <cell r="B37" t="str">
            <v>PLAN-PRO-215</v>
          </cell>
          <cell r="C37" t="str">
            <v>PLANILHA ORÇAMENTÁRIA PARA PROJETOS DE IMPLANTAÇÃO DE EDIFICAÇÃO - ÁREA ACIMA DE 16.000 M2</v>
          </cell>
          <cell r="D37" t="str">
            <v>M2</v>
          </cell>
          <cell r="E37">
            <v>0.09</v>
          </cell>
        </row>
        <row r="38">
          <cell r="A38" t="str">
            <v>ED-4186</v>
          </cell>
          <cell r="B38" t="str">
            <v>PLAN-PRO-220</v>
          </cell>
          <cell r="C38" t="str">
            <v>PLANILHA ORÇAMENTÁRIA PARA CONSTRUÇÕES NOVAS - AREA ATÉ 1.000 M2</v>
          </cell>
          <cell r="D38" t="str">
            <v>M2</v>
          </cell>
          <cell r="E38">
            <v>3.35</v>
          </cell>
        </row>
        <row r="39">
          <cell r="A39" t="str">
            <v>ED-4187</v>
          </cell>
          <cell r="B39" t="str">
            <v>PLAN-PRO-225</v>
          </cell>
          <cell r="C39" t="str">
            <v>PLANILHA ORÇAMENTÁRIA PARA CONSTRUÇÕES NOVAS - AREA DE 1.001 M2 A 2.000 M2</v>
          </cell>
          <cell r="D39" t="str">
            <v>M2</v>
          </cell>
          <cell r="E39">
            <v>2.91</v>
          </cell>
        </row>
        <row r="40">
          <cell r="A40" t="str">
            <v>ED-4189</v>
          </cell>
          <cell r="B40" t="str">
            <v>PLAN-PRO-230</v>
          </cell>
          <cell r="C40" t="str">
            <v>PLANILHA ORÇAMENTÁRIA PARA CONSTRUÇÕES NOVAS - AREA DE 2.001 M2 A 4.000 M2</v>
          </cell>
          <cell r="D40" t="str">
            <v>M2</v>
          </cell>
          <cell r="E40">
            <v>2.52</v>
          </cell>
        </row>
        <row r="41">
          <cell r="A41" t="str">
            <v>ED-4190</v>
          </cell>
          <cell r="B41" t="str">
            <v>PLAN-PRO-235</v>
          </cell>
          <cell r="C41" t="str">
            <v>PLANILHA ORÇAMENTÁRIA PARA CONSTRUÇÕES NOVAS - AREA DE 4.001 M2 A 6.000 M2</v>
          </cell>
          <cell r="D41" t="str">
            <v>M2</v>
          </cell>
          <cell r="E41">
            <v>2.08</v>
          </cell>
        </row>
        <row r="42">
          <cell r="A42" t="str">
            <v>ED-4191</v>
          </cell>
          <cell r="B42" t="str">
            <v>PLAN-PRO-240</v>
          </cell>
          <cell r="C42" t="str">
            <v>PLANILHA ORÇAMENTÁRIA PARA CONSTRUÇÕES NOVAS - AREA DE 6.001 M2 A 8.000 M2</v>
          </cell>
          <cell r="D42" t="str">
            <v>M2</v>
          </cell>
          <cell r="E42">
            <v>1.65</v>
          </cell>
        </row>
        <row r="43">
          <cell r="A43" t="str">
            <v>ED-4192</v>
          </cell>
          <cell r="B43" t="str">
            <v>PLAN-PRO-245</v>
          </cell>
          <cell r="C43" t="str">
            <v>PLANILHA ORÇAMENTÁRIA PARA CONSTRUÇÕES NOVAS - AREA DE 8.001 M2 A 10.000 M2</v>
          </cell>
          <cell r="D43" t="str">
            <v>M2</v>
          </cell>
          <cell r="E43">
            <v>1.26</v>
          </cell>
        </row>
        <row r="44">
          <cell r="A44" t="str">
            <v>ED-4194</v>
          </cell>
          <cell r="B44" t="str">
            <v>PLAN-PRO-250</v>
          </cell>
          <cell r="C44" t="str">
            <v>PLANILHA ORÇAMENTÁRIA PARA CONSTRUÇÕES NOVAS - AREA ACIMA DE 10.000 M2</v>
          </cell>
          <cell r="D44" t="str">
            <v>M2</v>
          </cell>
          <cell r="E44">
            <v>0.82</v>
          </cell>
        </row>
        <row r="45">
          <cell r="A45" t="str">
            <v>ED-4037</v>
          </cell>
          <cell r="B45" t="str">
            <v>PLAN-PRO-255</v>
          </cell>
          <cell r="C45" t="str">
            <v>PLANILHA ORÇAMENTÁRIA PARA REFORMA E/OU AMPLIAÇÃO DE EDIFICAÇÕES EXISTENTES- AREA ATÉ 1.000 M2</v>
          </cell>
          <cell r="D45" t="str">
            <v>M2</v>
          </cell>
          <cell r="E45">
            <v>2.76</v>
          </cell>
        </row>
        <row r="46">
          <cell r="A46" t="str">
            <v>ED-4065</v>
          </cell>
          <cell r="B46" t="str">
            <v>PLAN-PRO-260</v>
          </cell>
          <cell r="C46" t="str">
            <v>PLANILHA ORÇAMENTÁRIA PARA REFORMA E/OU AMPLIAÇÃO DE EDIFICAÇÕES EXISTENTES - AREA DE 1.001 M2 A 2.000 M2</v>
          </cell>
          <cell r="D46" t="str">
            <v>M2</v>
          </cell>
          <cell r="E46">
            <v>2.42</v>
          </cell>
        </row>
        <row r="47">
          <cell r="A47" t="str">
            <v>ED-4200</v>
          </cell>
          <cell r="B47" t="str">
            <v>PLAN-PRO-265</v>
          </cell>
          <cell r="C47" t="str">
            <v>PLANILHA ORÇAMENTÁRIA PARA REFORMA E/OU AMPLIAÇÃO DE EDIFICAÇÕES EXISTENTES - AREA DE 2.001 M2 A 4.000 M2</v>
          </cell>
          <cell r="D47" t="str">
            <v>M2</v>
          </cell>
          <cell r="E47">
            <v>2.04</v>
          </cell>
        </row>
        <row r="48">
          <cell r="A48" t="str">
            <v>ED-4201</v>
          </cell>
          <cell r="B48" t="str">
            <v>PLAN-PRO-270</v>
          </cell>
          <cell r="C48" t="str">
            <v>PLANILHA ORÇAMENTÁRIA PARA REFORMA E/OU AMPLIAÇÃO DE EDIFICAÇÕES EXISTENTES - AREA DE 4.001 M2 A 6.000 M2</v>
          </cell>
          <cell r="D48" t="str">
            <v>M2</v>
          </cell>
          <cell r="E48">
            <v>1.7</v>
          </cell>
        </row>
        <row r="49">
          <cell r="A49" t="str">
            <v>ED-4203</v>
          </cell>
          <cell r="B49" t="str">
            <v>PLAN-PRO-275</v>
          </cell>
          <cell r="C49" t="str">
            <v>PLANILHA ORÇAMENTÁRIA PARA REFORMA E/OU AMPLIAÇÃO DE EDIFICAÇÕES EXISTENTES - AREA DE 6.001 M2 A 8.000 M2</v>
          </cell>
          <cell r="D49" t="str">
            <v>M2</v>
          </cell>
          <cell r="E49">
            <v>1.36</v>
          </cell>
        </row>
        <row r="50">
          <cell r="A50" t="str">
            <v>ED-4204</v>
          </cell>
          <cell r="B50" t="str">
            <v>PLAN-PRO-280</v>
          </cell>
          <cell r="C50" t="str">
            <v>PLANILHA ORÇAMENTÁRIA PARA REFORMA E/OU AMPLIAÇÃO DE EDIFICAÇÕES EXISTENTES - AREA DE 8.001 M2 A 10.000 M2</v>
          </cell>
          <cell r="D50" t="str">
            <v>M2</v>
          </cell>
          <cell r="E50">
            <v>1.02</v>
          </cell>
        </row>
        <row r="51">
          <cell r="A51" t="str">
            <v>ED-4205</v>
          </cell>
          <cell r="B51" t="str">
            <v>PLAN-PRO-285</v>
          </cell>
          <cell r="C51" t="str">
            <v>PLANILHA ORÇAMENTÁRIA PARA REFORMA E/OU AMPLIAÇÃO DE EDIFICAÇÕES EXISTENTES - AREA ACIMA DE 10.000 M2</v>
          </cell>
          <cell r="D51" t="str">
            <v>M2</v>
          </cell>
          <cell r="E51">
            <v>0.68</v>
          </cell>
        </row>
        <row r="52">
          <cell r="A52" t="str">
            <v>ED-4207</v>
          </cell>
          <cell r="B52" t="str">
            <v>PLAN-PRO-290</v>
          </cell>
          <cell r="C52" t="str">
            <v>PLANILHA ORÇAMENTÁRIA PARA REFORMA E/OU AMPLIAÇÃO DE PATRIMÔNIOS HISTÓRICOS - AREA ATÉ 1.000 M2</v>
          </cell>
          <cell r="D52" t="str">
            <v>M2</v>
          </cell>
          <cell r="E52">
            <v>4.12</v>
          </cell>
        </row>
        <row r="53">
          <cell r="A53" t="str">
            <v>ED-4208</v>
          </cell>
          <cell r="B53" t="str">
            <v>PLAN-PRO-295</v>
          </cell>
          <cell r="C53" t="str">
            <v>PLANILHA ORÇAMENTÁRIA PARA REFORMA E/OU AMPLIAÇÃO DE PATRIMÔNIOS HISTÓRICOS - AREA DE 1.001 M2 A 2.000 M2</v>
          </cell>
          <cell r="D53" t="str">
            <v>M2</v>
          </cell>
          <cell r="E53">
            <v>3.59</v>
          </cell>
        </row>
        <row r="54">
          <cell r="A54" t="str">
            <v>ED-4209</v>
          </cell>
          <cell r="B54" t="str">
            <v>PLAN-PRO-300</v>
          </cell>
          <cell r="C54" t="str">
            <v>PLANILHA ORÇAMENTÁRIA PARA REFORMA E/OU AMPLIAÇÃO DE PATRIMÔNIOS HISTÓRICOS - AREA DE 2.001 M2 A 4.000 M2</v>
          </cell>
          <cell r="D54" t="str">
            <v>M2</v>
          </cell>
          <cell r="E54">
            <v>3.1</v>
          </cell>
        </row>
        <row r="55">
          <cell r="A55" t="str">
            <v>ED-4210</v>
          </cell>
          <cell r="B55" t="str">
            <v>PLAN-PRO-305</v>
          </cell>
          <cell r="C55" t="str">
            <v>PLANILHA ORÇAMENTÁRIA PARA REFORMA E/OU AMPLIAÇÃO DE EDIFICAÇÕES EXISTENTES - AREA DE 4.001 M2 A 6.000 M2</v>
          </cell>
          <cell r="D55" t="str">
            <v>M2</v>
          </cell>
          <cell r="E55">
            <v>2.57</v>
          </cell>
        </row>
        <row r="56">
          <cell r="A56" t="str">
            <v>ED-4211</v>
          </cell>
          <cell r="B56" t="str">
            <v>PLAN-PRO-310</v>
          </cell>
          <cell r="C56" t="str">
            <v>PLANILHA ORÇAMENTÁRIA PARA REFORMA E/OU AMPLIAÇÃO DE PATRIMÔNIOS HISTÓRICOS - AREA DE 6.001 M2 A 8.000 M2</v>
          </cell>
          <cell r="D56" t="str">
            <v>M2</v>
          </cell>
          <cell r="E56">
            <v>2.04</v>
          </cell>
        </row>
        <row r="57">
          <cell r="A57" t="str">
            <v>ED-4212</v>
          </cell>
          <cell r="B57" t="str">
            <v>PLAN-PRO-315</v>
          </cell>
          <cell r="C57" t="str">
            <v>PLANILHA ORÇAMENTÁRIA PARA REFORMA E/OU AMPLIAÇÃO DE PATRIMÔNIOS HISTÓRICOS - AREA DE 8.001 M2 A 10.000 M2</v>
          </cell>
          <cell r="D57" t="str">
            <v>M2</v>
          </cell>
          <cell r="E57">
            <v>1.55</v>
          </cell>
        </row>
        <row r="58">
          <cell r="A58" t="str">
            <v>ED-4213</v>
          </cell>
          <cell r="B58" t="str">
            <v>PLAN-PRO-320</v>
          </cell>
          <cell r="C58" t="str">
            <v>PLANILHA ORÇAMENTÁRIA PARA REFORMA E/OU AMPLIAÇÃO DE PATRIMÔNIOS HISTÓRICOS - AREA ACIMA DE 10.000 M2</v>
          </cell>
          <cell r="D58" t="str">
            <v>M2</v>
          </cell>
          <cell r="E58">
            <v>1.02</v>
          </cell>
        </row>
        <row r="59">
          <cell r="A59" t="str">
            <v>ED-4214</v>
          </cell>
          <cell r="B59" t="str">
            <v>PLAN-PRO-325</v>
          </cell>
          <cell r="C59" t="str">
            <v>PLANILHA ORÇAMENTÁRIA PARA OBRAS DE INFRAESTRUTURA</v>
          </cell>
          <cell r="D59" t="str">
            <v>M2</v>
          </cell>
          <cell r="E59">
            <v>0.09</v>
          </cell>
        </row>
        <row r="60">
          <cell r="A60">
            <v>0</v>
          </cell>
          <cell r="B60">
            <v>0</v>
          </cell>
          <cell r="C60">
            <v>0</v>
          </cell>
          <cell r="D60">
            <v>0</v>
          </cell>
          <cell r="E60">
            <v>0</v>
          </cell>
        </row>
        <row r="61">
          <cell r="A61">
            <v>0</v>
          </cell>
          <cell r="B61" t="str">
            <v>PROJ-001</v>
          </cell>
          <cell r="C61" t="str">
            <v>PROJETOS DE EDIFICAÇÕES (para uso exclusivo da Secretária de Estado de Transportes e Obras Públicas de Minas Gerais)</v>
          </cell>
          <cell r="D61">
            <v>0</v>
          </cell>
          <cell r="E61">
            <v>0</v>
          </cell>
        </row>
        <row r="62">
          <cell r="A62" t="str">
            <v>ED-4215</v>
          </cell>
          <cell r="B62" t="str">
            <v>PROJ-ANT-015</v>
          </cell>
          <cell r="C62" t="str">
            <v xml:space="preserve">ANTEPROJETO DE EDIFICAÇÃO - AREA &lt;= 600 m² </v>
          </cell>
          <cell r="D62" t="str">
            <v>UN</v>
          </cell>
          <cell r="E62">
            <v>2513.7600000000002</v>
          </cell>
        </row>
        <row r="63">
          <cell r="A63" t="str">
            <v>ED-4216</v>
          </cell>
          <cell r="B63" t="str">
            <v>PROJ-ANT-030</v>
          </cell>
          <cell r="C63" t="str">
            <v xml:space="preserve">ANTEPROJETO DE EDIFICAÇÃO - 600 m² &lt; AREA &lt;= 1.500 m² </v>
          </cell>
          <cell r="D63" t="str">
            <v>UN</v>
          </cell>
          <cell r="E63">
            <v>4983.26</v>
          </cell>
        </row>
        <row r="64">
          <cell r="A64" t="str">
            <v>ED-4217</v>
          </cell>
          <cell r="B64" t="str">
            <v>PROJ-ANT-045</v>
          </cell>
          <cell r="C64" t="str">
            <v xml:space="preserve">ANTEPROJETO DE EDIFICAÇÃO - 1.500 m² &lt; AREA &lt;= 3.000 m² </v>
          </cell>
          <cell r="D64" t="str">
            <v>UN</v>
          </cell>
          <cell r="E64">
            <v>7474.72</v>
          </cell>
        </row>
        <row r="65">
          <cell r="A65" t="str">
            <v>ED-4218</v>
          </cell>
          <cell r="B65" t="str">
            <v>PROJ-ANT-060</v>
          </cell>
          <cell r="C65" t="str">
            <v xml:space="preserve">ANTEPROJETO DE EDIFICAÇÃO - ÁREA &gt; 3.000 m² </v>
          </cell>
          <cell r="D65" t="str">
            <v>UN</v>
          </cell>
          <cell r="E65">
            <v>8917.66</v>
          </cell>
        </row>
        <row r="66">
          <cell r="A66" t="str">
            <v>ED-4219</v>
          </cell>
          <cell r="B66" t="str">
            <v>PROJ-ANT-075</v>
          </cell>
          <cell r="C66" t="str">
            <v xml:space="preserve">ANTEPROJETO DE IMPLANTAÇÃO DE EDIFICAÇÃO PADRÃO COM ÁREA DE PROJEÇÃO &lt; = 600 m² </v>
          </cell>
          <cell r="D66" t="str">
            <v>UN</v>
          </cell>
          <cell r="E66">
            <v>1604.76</v>
          </cell>
        </row>
        <row r="67">
          <cell r="A67" t="str">
            <v>ED-4220</v>
          </cell>
          <cell r="B67" t="str">
            <v>PROJ-ANT-090</v>
          </cell>
          <cell r="C67" t="str">
            <v xml:space="preserve">ANTEPROJETO DE IMPLANTAÇÃO DE EDIFICAÇÃO PADRÃO COM 600 m² &lt; ÁREA DE PROJEÇÃO = 1.500 m² </v>
          </cell>
          <cell r="D67" t="str">
            <v>UN</v>
          </cell>
          <cell r="E67">
            <v>2530.31</v>
          </cell>
        </row>
        <row r="68">
          <cell r="A68" t="str">
            <v>ED-4221</v>
          </cell>
          <cell r="B68" t="str">
            <v>PROJ-ANT-105</v>
          </cell>
          <cell r="C68" t="str">
            <v>ANTEPROJETO DE IMPLANTAÇÃO DE EDIFICAÇÃO PADRÃO COM 1.500 &lt; ÁREA DE PROJEÇÃO &lt;= 3.000 m²</v>
          </cell>
          <cell r="D68" t="str">
            <v>UN</v>
          </cell>
          <cell r="E68">
            <v>4950.6099999999997</v>
          </cell>
        </row>
        <row r="69">
          <cell r="A69" t="str">
            <v>ED-4222</v>
          </cell>
          <cell r="B69" t="str">
            <v>PROJ-ANT-120</v>
          </cell>
          <cell r="C69" t="str">
            <v xml:space="preserve">ANTEPROJETO DE IMPLANTAÇÃO DE EDIFICAÇÃO PADRÃO COM ÁREA DE PROJEÇÃO &gt; 3.000 m² </v>
          </cell>
          <cell r="D69" t="str">
            <v>UN</v>
          </cell>
          <cell r="E69">
            <v>7099.42</v>
          </cell>
        </row>
        <row r="70">
          <cell r="A70" t="str">
            <v>ED-4018</v>
          </cell>
          <cell r="B70" t="str">
            <v>PROJ-EXE-015</v>
          </cell>
          <cell r="C70" t="str">
            <v xml:space="preserve">PROJETO EXECUTIVO DE ARQUITETURA </v>
          </cell>
          <cell r="D70" t="str">
            <v>PR A1</v>
          </cell>
          <cell r="E70">
            <v>1141.72</v>
          </cell>
        </row>
        <row r="71">
          <cell r="A71" t="str">
            <v>ED-4223</v>
          </cell>
          <cell r="B71" t="str">
            <v>PROJ-EXE-030</v>
          </cell>
          <cell r="C71" t="str">
            <v xml:space="preserve">DESENVOLVIMENTO E DETALHAMENTO DE PROJETO ARQUITETÔNICO </v>
          </cell>
          <cell r="D71" t="str">
            <v>PR A1</v>
          </cell>
          <cell r="E71">
            <v>430.09</v>
          </cell>
        </row>
        <row r="72">
          <cell r="A72" t="str">
            <v>ED-4224</v>
          </cell>
          <cell r="B72" t="str">
            <v>PROJ-EXE-045</v>
          </cell>
          <cell r="C72" t="str">
            <v xml:space="preserve">PROJETO EXECUTIVO DE TERRAPLENAGEM - PLANTA </v>
          </cell>
          <cell r="D72" t="str">
            <v>PR A1</v>
          </cell>
          <cell r="E72">
            <v>692.25</v>
          </cell>
        </row>
        <row r="73">
          <cell r="A73" t="str">
            <v>ED-4225</v>
          </cell>
          <cell r="B73" t="str">
            <v>PROJ-EXE-060</v>
          </cell>
          <cell r="C73" t="str">
            <v xml:space="preserve">PROJETO EXECUTIVO DE TERRAPLENAGEM - SEÇÕES </v>
          </cell>
          <cell r="D73" t="str">
            <v>PR A1</v>
          </cell>
          <cell r="E73">
            <v>355.26</v>
          </cell>
        </row>
        <row r="74">
          <cell r="A74" t="str">
            <v>ED-4050</v>
          </cell>
          <cell r="B74" t="str">
            <v>PROJ-EXE-075</v>
          </cell>
          <cell r="C74" t="str">
            <v xml:space="preserve">PROJETO EXECUTIVO DE DRENAGEM PLUVIAL </v>
          </cell>
          <cell r="D74" t="str">
            <v>PR A1</v>
          </cell>
          <cell r="E74">
            <v>795.73</v>
          </cell>
        </row>
        <row r="75">
          <cell r="A75" t="str">
            <v>ED-4019</v>
          </cell>
          <cell r="B75" t="str">
            <v>PROJ-EXE-090</v>
          </cell>
          <cell r="C75" t="str">
            <v xml:space="preserve">PROJETO EXECUTIVO DE ESTRUTURA DE CONCRETO </v>
          </cell>
          <cell r="D75" t="str">
            <v>PR A1</v>
          </cell>
          <cell r="E75">
            <v>921.26</v>
          </cell>
        </row>
        <row r="76">
          <cell r="A76" t="str">
            <v>ED-3335</v>
          </cell>
          <cell r="B76" t="str">
            <v>PROJ-EXE-095</v>
          </cell>
          <cell r="C76" t="str">
            <v xml:space="preserve">PROJETO EXECUTIVO DE ESTRUTURA METÁLICA </v>
          </cell>
          <cell r="D76" t="str">
            <v>PR A1</v>
          </cell>
          <cell r="E76">
            <v>1393.74</v>
          </cell>
        </row>
        <row r="77">
          <cell r="A77" t="str">
            <v>ED-4040</v>
          </cell>
          <cell r="B77" t="str">
            <v>PROJ-EXE-120</v>
          </cell>
          <cell r="C77" t="str">
            <v xml:space="preserve">PROJETO EXECUTIVO DE AR CONDICIONADO / VENTILAÇÃO / CLIMATIZAÇÃO </v>
          </cell>
          <cell r="D77" t="str">
            <v>PR A1</v>
          </cell>
          <cell r="E77">
            <v>1064.22</v>
          </cell>
        </row>
        <row r="78">
          <cell r="A78" t="str">
            <v>ED-4038</v>
          </cell>
          <cell r="B78" t="str">
            <v>PROJ-EXE-135</v>
          </cell>
          <cell r="C78" t="str">
            <v xml:space="preserve">PROJETO EXECUTIVO DE INSTALAÇÕES HIDRO SANITÁRIAS </v>
          </cell>
          <cell r="D78" t="str">
            <v>PR A1</v>
          </cell>
          <cell r="E78">
            <v>999.19</v>
          </cell>
        </row>
        <row r="79">
          <cell r="A79" t="str">
            <v>ED-4020</v>
          </cell>
          <cell r="B79" t="str">
            <v>PROJ-EXE-150</v>
          </cell>
          <cell r="C79" t="str">
            <v xml:space="preserve">PROJETO EXECUTIVO DE INSTALAÇÕES ELÉTRICAS </v>
          </cell>
          <cell r="D79" t="str">
            <v>PR A1</v>
          </cell>
          <cell r="E79">
            <v>1076.9100000000001</v>
          </cell>
        </row>
        <row r="80">
          <cell r="A80" t="str">
            <v>ED-4039</v>
          </cell>
          <cell r="B80" t="str">
            <v>PROJ-EXE-165</v>
          </cell>
          <cell r="C80" t="str">
            <v xml:space="preserve">PROJETO EXECUTIVO DE CABEAMENTO ESTRUTURADO </v>
          </cell>
          <cell r="D80" t="str">
            <v>PR A1</v>
          </cell>
          <cell r="E80">
            <v>1190.69</v>
          </cell>
        </row>
        <row r="81">
          <cell r="A81" t="str">
            <v>ED-4226</v>
          </cell>
          <cell r="B81" t="str">
            <v>PROJ-EXE-180</v>
          </cell>
          <cell r="C81" t="str">
            <v xml:space="preserve">PROJETO EXECUTIVO DE INFRAESTRUTURA DE CABEAMENTO ESTRUTURADO / CFTV / ALARME / SEGURANÇA / SONORIZAÇÃO </v>
          </cell>
          <cell r="D81" t="str">
            <v>PR A1</v>
          </cell>
          <cell r="E81">
            <v>598.6</v>
          </cell>
        </row>
        <row r="82">
          <cell r="A82" t="str">
            <v>ED-4041</v>
          </cell>
          <cell r="B82" t="str">
            <v>PROJ-EXE-195</v>
          </cell>
          <cell r="C82" t="str">
            <v xml:space="preserve">PROJETO EXECUTIVO DE SPDA </v>
          </cell>
          <cell r="D82" t="str">
            <v>PR A1</v>
          </cell>
          <cell r="E82">
            <v>802.09</v>
          </cell>
        </row>
        <row r="83">
          <cell r="A83" t="str">
            <v>ED-4046</v>
          </cell>
          <cell r="B83" t="str">
            <v>PROJ-EXE-210</v>
          </cell>
          <cell r="C83" t="str">
            <v xml:space="preserve">PROJETO EXECUTIVO DE PREVENÇÃO E COMBATE A INCÊNDIO </v>
          </cell>
          <cell r="D83" t="str">
            <v>PR A1</v>
          </cell>
          <cell r="E83">
            <v>890.19</v>
          </cell>
        </row>
        <row r="84">
          <cell r="A84" t="str">
            <v>ED-4048</v>
          </cell>
          <cell r="B84" t="str">
            <v>PROJ-EXE-225</v>
          </cell>
          <cell r="C84" t="str">
            <v xml:space="preserve">PROJETO EXECUTIVO DE PROGRAMAÇÃO VISUAL </v>
          </cell>
          <cell r="D84" t="str">
            <v>PR A1</v>
          </cell>
          <cell r="E84">
            <v>776.3</v>
          </cell>
        </row>
        <row r="85">
          <cell r="A85" t="str">
            <v>ED-4232</v>
          </cell>
          <cell r="B85" t="str">
            <v>PROJ-EXE-240</v>
          </cell>
          <cell r="C85" t="str">
            <v xml:space="preserve">DESENHO E CÓPIA DE PROJETOS </v>
          </cell>
          <cell r="D85" t="str">
            <v>PR A1</v>
          </cell>
          <cell r="E85">
            <v>256.47000000000003</v>
          </cell>
        </row>
        <row r="86">
          <cell r="A86" t="str">
            <v>ED-4233</v>
          </cell>
          <cell r="B86" t="str">
            <v>PROJ-EXE-255</v>
          </cell>
          <cell r="C86" t="str">
            <v xml:space="preserve">PROJETO DE LAYOUT </v>
          </cell>
          <cell r="D86" t="str">
            <v>PR A1</v>
          </cell>
          <cell r="E86">
            <v>586.4</v>
          </cell>
        </row>
        <row r="87">
          <cell r="A87" t="str">
            <v>ED-4042</v>
          </cell>
          <cell r="B87" t="str">
            <v>PROJ-EXE-270</v>
          </cell>
          <cell r="C87" t="str">
            <v xml:space="preserve">PROJETO EXECUTIVO DE SONORIZAÇÃO/ALARME/CFTV </v>
          </cell>
          <cell r="D87" t="str">
            <v>PR A1</v>
          </cell>
          <cell r="E87">
            <v>776.3</v>
          </cell>
        </row>
        <row r="88">
          <cell r="A88" t="str">
            <v>ED-4043</v>
          </cell>
          <cell r="B88" t="str">
            <v>PROJ-EXE-285</v>
          </cell>
          <cell r="C88" t="str">
            <v xml:space="preserve">PROJETO EXECUTIVO LUMINOTÉCNICO </v>
          </cell>
          <cell r="D88" t="str">
            <v>PR A1</v>
          </cell>
          <cell r="E88">
            <v>446.34</v>
          </cell>
        </row>
        <row r="89">
          <cell r="A89" t="str">
            <v>ED-4051</v>
          </cell>
          <cell r="B89" t="str">
            <v>PROJ-EXE-300</v>
          </cell>
          <cell r="C89" t="str">
            <v xml:space="preserve">PROJETO EXECUTIVO DE ENGRADAMENTO METÁLICO </v>
          </cell>
          <cell r="D89" t="str">
            <v>PR A1</v>
          </cell>
          <cell r="E89">
            <v>776.3</v>
          </cell>
        </row>
        <row r="90">
          <cell r="A90" t="str">
            <v>ED-4234</v>
          </cell>
          <cell r="B90" t="str">
            <v>PROJ-EXE-315</v>
          </cell>
          <cell r="C90" t="str">
            <v xml:space="preserve">PROJETO EXECUTIVO DE IRRIGAÇÃO </v>
          </cell>
          <cell r="D90" t="str">
            <v>PR A1</v>
          </cell>
          <cell r="E90">
            <v>979.76</v>
          </cell>
        </row>
        <row r="91">
          <cell r="A91" t="str">
            <v>ED-4049</v>
          </cell>
          <cell r="B91" t="str">
            <v>PROJ-EXE-330</v>
          </cell>
          <cell r="C91" t="str">
            <v xml:space="preserve">PROJETO EXECUTIVO DE IMPERMEABILIZAÇÃO </v>
          </cell>
          <cell r="D91" t="str">
            <v>PR A1</v>
          </cell>
          <cell r="E91">
            <v>1034.9000000000001</v>
          </cell>
        </row>
        <row r="92">
          <cell r="A92" t="str">
            <v>ED-4044</v>
          </cell>
          <cell r="B92" t="str">
            <v>PROJ-EXE-345</v>
          </cell>
          <cell r="C92" t="str">
            <v xml:space="preserve">PROJETO EXECUTIVO DE PAISAGISMO </v>
          </cell>
          <cell r="D92" t="str">
            <v>PR A1</v>
          </cell>
          <cell r="E92">
            <v>1028.51</v>
          </cell>
        </row>
        <row r="93">
          <cell r="A93" t="str">
            <v>ED-4045</v>
          </cell>
          <cell r="B93" t="str">
            <v>PROJ-EXE-360</v>
          </cell>
          <cell r="C93" t="str">
            <v xml:space="preserve">PROJETO EXECUTIVO DE ACÚSTICA </v>
          </cell>
          <cell r="D93" t="str">
            <v>PR A1</v>
          </cell>
          <cell r="E93">
            <v>999.19</v>
          </cell>
        </row>
        <row r="94">
          <cell r="A94" t="str">
            <v>ED-4052</v>
          </cell>
          <cell r="B94" t="str">
            <v>PROJ-EXE-375</v>
          </cell>
          <cell r="C94" t="str">
            <v xml:space="preserve">PROJETO EXECUTIVO DE AQUECIMENTO SOLAR E REDE DE ÁGUA QUENTE </v>
          </cell>
          <cell r="D94" t="str">
            <v>PR A1</v>
          </cell>
          <cell r="E94">
            <v>795.73</v>
          </cell>
        </row>
        <row r="95">
          <cell r="A95" t="str">
            <v>ED-4235</v>
          </cell>
          <cell r="B95" t="str">
            <v>PROJ-EXE-390</v>
          </cell>
          <cell r="C95" t="str">
            <v xml:space="preserve">PROJETO EXECUTIVO DE INSTALAÇÕES FLUIDO MECÂNICAS </v>
          </cell>
          <cell r="D95" t="str">
            <v>PR A1</v>
          </cell>
          <cell r="E95">
            <v>937.75</v>
          </cell>
        </row>
        <row r="96">
          <cell r="A96" t="str">
            <v>ED-4053</v>
          </cell>
          <cell r="B96" t="str">
            <v>PROJ-EXE-405</v>
          </cell>
          <cell r="C96" t="str">
            <v xml:space="preserve">PROJETO EXECUTIVO DE GASES MEDICINAIS </v>
          </cell>
          <cell r="D96" t="str">
            <v>PR A1</v>
          </cell>
          <cell r="E96">
            <v>937.75</v>
          </cell>
        </row>
        <row r="97">
          <cell r="A97" t="str">
            <v>ED-3336</v>
          </cell>
          <cell r="B97" t="str">
            <v>PROJ-EXE-420</v>
          </cell>
          <cell r="C97" t="str">
            <v xml:space="preserve">PROJETO EXECUTIVO DE GLP </v>
          </cell>
          <cell r="D97" t="str">
            <v>PR A1</v>
          </cell>
          <cell r="E97">
            <v>802.09</v>
          </cell>
        </row>
        <row r="98">
          <cell r="A98" t="str">
            <v>ED-4236</v>
          </cell>
          <cell r="B98" t="str">
            <v>PROJ-EXE-435</v>
          </cell>
          <cell r="C98" t="str">
            <v xml:space="preserve">DESENVOLVIMENTO E DETALHAMENTO DE PROJETOS COMPLEMENTARES </v>
          </cell>
          <cell r="D98" t="str">
            <v>PR A1</v>
          </cell>
          <cell r="E98">
            <v>388.05</v>
          </cell>
        </row>
        <row r="99">
          <cell r="A99" t="str">
            <v>ED-4237</v>
          </cell>
          <cell r="B99" t="str">
            <v>PROJ-EXE-450</v>
          </cell>
          <cell r="C99" t="str">
            <v xml:space="preserve">APROVAÇÃO DE PROJETO NA PREFEITURA (&gt; CAPITAL) </v>
          </cell>
          <cell r="D99" t="str">
            <v>UN</v>
          </cell>
          <cell r="E99">
            <v>2272.21</v>
          </cell>
        </row>
        <row r="100">
          <cell r="A100" t="str">
            <v>ED-4095</v>
          </cell>
          <cell r="B100" t="str">
            <v>PROJ-EXE-465</v>
          </cell>
          <cell r="C100" t="str">
            <v xml:space="preserve">APROVAÇÃO DE PROJETO NO CORPO DE BOMBEIROS (&gt; INTERIOR) </v>
          </cell>
          <cell r="D100" t="str">
            <v>UN</v>
          </cell>
          <cell r="E100">
            <v>2272.21</v>
          </cell>
        </row>
        <row r="101">
          <cell r="A101" t="str">
            <v>ED-4241</v>
          </cell>
          <cell r="B101" t="str">
            <v>PROJ-EXE-495</v>
          </cell>
          <cell r="C101" t="str">
            <v xml:space="preserve">PERSPECTIVA COLORIDA 50 X 70 </v>
          </cell>
          <cell r="D101" t="str">
            <v>UN</v>
          </cell>
          <cell r="E101">
            <v>1050.6199999999999</v>
          </cell>
        </row>
        <row r="102">
          <cell r="A102" t="str">
            <v>ED-4242</v>
          </cell>
          <cell r="B102" t="str">
            <v>PROJ-EXE-510</v>
          </cell>
          <cell r="C102" t="str">
            <v xml:space="preserve">VISTA TRATADA COLORIDA 50 X 70 </v>
          </cell>
          <cell r="D102" t="str">
            <v>PR A1</v>
          </cell>
          <cell r="E102">
            <v>603.70000000000005</v>
          </cell>
        </row>
        <row r="103">
          <cell r="A103" t="str">
            <v>ED-4243</v>
          </cell>
          <cell r="B103" t="str">
            <v>PROJ-EXE-525</v>
          </cell>
          <cell r="C103" t="str">
            <v xml:space="preserve">PLANTA HUMANIZADA COLORIDA 50 X 70 </v>
          </cell>
          <cell r="D103" t="str">
            <v>PR A1</v>
          </cell>
          <cell r="E103">
            <v>603.70000000000005</v>
          </cell>
        </row>
        <row r="104">
          <cell r="A104" t="str">
            <v>ED-3334</v>
          </cell>
          <cell r="B104" t="str">
            <v>PROJ-EXE-540</v>
          </cell>
          <cell r="C104" t="str">
            <v xml:space="preserve">DESENHO DE CADASTRO DE CONSTRUÇÕES EXISTENTES </v>
          </cell>
          <cell r="D104" t="str">
            <v>PR A1</v>
          </cell>
          <cell r="E104">
            <v>344.49</v>
          </cell>
        </row>
        <row r="105">
          <cell r="A105" t="str">
            <v>ED-4054</v>
          </cell>
          <cell r="B105" t="str">
            <v>PROJ-EXE-545</v>
          </cell>
          <cell r="C105" t="str">
            <v>COMPATIBILIZAÇÃO DE PROJETOS COM ÁREA ATÉ 10.000 M2</v>
          </cell>
          <cell r="D105" t="str">
            <v>M2</v>
          </cell>
          <cell r="E105">
            <v>1.87</v>
          </cell>
        </row>
        <row r="106">
          <cell r="A106" t="str">
            <v>ED-4244</v>
          </cell>
          <cell r="B106" t="str">
            <v>PROJ-EXE-550</v>
          </cell>
          <cell r="C106" t="str">
            <v>COMPATIBILIZAÇÃO DE PROJETOS COM ÁREA DE 10.001 M2 ATÉ 20.000 M2</v>
          </cell>
          <cell r="D106" t="str">
            <v>M2</v>
          </cell>
          <cell r="E106">
            <v>1.63</v>
          </cell>
        </row>
        <row r="107">
          <cell r="A107" t="str">
            <v>ED-4245</v>
          </cell>
          <cell r="B107" t="str">
            <v>PROJ-EXE-560</v>
          </cell>
          <cell r="C107" t="str">
            <v>COMPATIBILIZAÇÃO DE PROJETOS COM ÁREA DE 20.001 M2 ATÉ 40.000 M2</v>
          </cell>
          <cell r="D107" t="str">
            <v>M2</v>
          </cell>
          <cell r="E107">
            <v>1.4</v>
          </cell>
        </row>
        <row r="108">
          <cell r="A108" t="str">
            <v>ED-4246</v>
          </cell>
          <cell r="B108" t="str">
            <v>PROJ-EXE-565</v>
          </cell>
          <cell r="C108" t="str">
            <v>COMPATIBILIZAÇÃO DE PROJETOS COM ÁREA DE 40.001 M2 ATÉ 60.000 M2</v>
          </cell>
          <cell r="D108" t="str">
            <v>M2</v>
          </cell>
          <cell r="E108">
            <v>1.18</v>
          </cell>
        </row>
        <row r="109">
          <cell r="A109" t="str">
            <v>ED-4247</v>
          </cell>
          <cell r="B109" t="str">
            <v>PROJ-EXE-570</v>
          </cell>
          <cell r="C109" t="str">
            <v>COMPATIBILIZAÇÃO DE PROJETOS COM ÁREA DE 60.001 M2 ATÉ 80.000 M2</v>
          </cell>
          <cell r="D109" t="str">
            <v>M2</v>
          </cell>
          <cell r="E109">
            <v>0.94</v>
          </cell>
        </row>
        <row r="110">
          <cell r="A110" t="str">
            <v>ED-4248</v>
          </cell>
          <cell r="B110" t="str">
            <v>PROJ-EXE-575</v>
          </cell>
          <cell r="C110" t="str">
            <v>COMPATIBILIZAÇÃO DE PROJETOS COM ÁREA DE 80.001 M2 ATÉ 1000.000 M2</v>
          </cell>
          <cell r="D110" t="str">
            <v>M2</v>
          </cell>
          <cell r="E110">
            <v>0.72</v>
          </cell>
        </row>
        <row r="111">
          <cell r="A111" t="str">
            <v>ED-4249</v>
          </cell>
          <cell r="B111" t="str">
            <v>PROJ-EXE-580</v>
          </cell>
          <cell r="C111" t="str">
            <v>COMPATIBILIZAÇÃO DE PROJETOS COM ACIMA DE 1000.000 M2</v>
          </cell>
          <cell r="D111" t="str">
            <v>M2</v>
          </cell>
          <cell r="E111">
            <v>0.48</v>
          </cell>
        </row>
        <row r="112">
          <cell r="A112" t="str">
            <v xml:space="preserve"> ED-4021</v>
          </cell>
          <cell r="B112" t="str">
            <v>PROJ-EXE-585</v>
          </cell>
          <cell r="C112" t="str">
            <v>COORDENAÇÃO DE PROJETOS</v>
          </cell>
          <cell r="D112" t="str">
            <v>%</v>
          </cell>
          <cell r="E112">
            <v>6</v>
          </cell>
        </row>
        <row r="113">
          <cell r="A113">
            <v>0</v>
          </cell>
          <cell r="B113">
            <v>0</v>
          </cell>
          <cell r="C113">
            <v>0</v>
          </cell>
          <cell r="D113">
            <v>0</v>
          </cell>
          <cell r="E113">
            <v>0</v>
          </cell>
        </row>
        <row r="114">
          <cell r="A114">
            <v>0</v>
          </cell>
          <cell r="B114" t="str">
            <v>SPT-001</v>
          </cell>
          <cell r="C114" t="str">
            <v>SONDAGENS A PERCUSSÃO D = 2 1/2", INCLUSIVE RELATÓRIO (para uso exclusivo da Secretária de Estado de Transportes e Obras Públicas de Minas Gerais)</v>
          </cell>
          <cell r="D114">
            <v>0</v>
          </cell>
          <cell r="E114">
            <v>0</v>
          </cell>
        </row>
        <row r="115">
          <cell r="A115" t="str">
            <v>ED-4250</v>
          </cell>
          <cell r="B115" t="str">
            <v>SPT-DES-015</v>
          </cell>
          <cell r="C115" t="str">
            <v xml:space="preserve">DESLOCAMENTO PARA SONDAGENS </v>
          </cell>
          <cell r="D115" t="str">
            <v>KM</v>
          </cell>
          <cell r="E115">
            <v>1.51</v>
          </cell>
        </row>
        <row r="116">
          <cell r="A116" t="str">
            <v>ED-4117</v>
          </cell>
          <cell r="B116" t="str">
            <v>SPT-MOB-015</v>
          </cell>
          <cell r="C116" t="str">
            <v xml:space="preserve">MOBILIZAÇÃO E INSTALAÇÃO </v>
          </cell>
          <cell r="D116" t="str">
            <v>UN</v>
          </cell>
          <cell r="E116">
            <v>809</v>
          </cell>
        </row>
        <row r="117">
          <cell r="A117" t="str">
            <v>ED-4118</v>
          </cell>
          <cell r="B117" t="str">
            <v>SPT-SON-015</v>
          </cell>
          <cell r="C117" t="str">
            <v xml:space="preserve">SONDAGEM A PERCUSSÃO </v>
          </cell>
          <cell r="D117" t="str">
            <v>M</v>
          </cell>
          <cell r="E117">
            <v>75.62</v>
          </cell>
        </row>
        <row r="118">
          <cell r="A118">
            <v>0</v>
          </cell>
          <cell r="B118">
            <v>0</v>
          </cell>
          <cell r="C118">
            <v>0</v>
          </cell>
          <cell r="D118">
            <v>0</v>
          </cell>
          <cell r="E118">
            <v>0</v>
          </cell>
        </row>
        <row r="119">
          <cell r="A119">
            <v>0</v>
          </cell>
          <cell r="B119" t="str">
            <v>VIS-001</v>
          </cell>
          <cell r="C119" t="str">
            <v>VISTORIAS E CADASTROS (para uso exclusivo da Secretária de Estado de Transportes e Obras Públicas de Minas Gerais)</v>
          </cell>
          <cell r="D119">
            <v>0</v>
          </cell>
          <cell r="E119">
            <v>0</v>
          </cell>
        </row>
        <row r="120">
          <cell r="A120" t="str">
            <v>ED-4017</v>
          </cell>
          <cell r="B120" t="str">
            <v>VIS-CAD-015</v>
          </cell>
          <cell r="C120" t="str">
            <v xml:space="preserve">TÉCNICO DE NÍVEL SUPERIOR </v>
          </cell>
          <cell r="D120" t="str">
            <v>HH</v>
          </cell>
          <cell r="E120">
            <v>84.49</v>
          </cell>
        </row>
        <row r="121">
          <cell r="A121" t="str">
            <v>ED-4055</v>
          </cell>
          <cell r="B121" t="str">
            <v>VIS-CAD-030</v>
          </cell>
          <cell r="C121" t="str">
            <v xml:space="preserve">TÉCNICO DE NÍVEL MÉDIO </v>
          </cell>
          <cell r="D121" t="str">
            <v>HH</v>
          </cell>
          <cell r="E121">
            <v>25.79</v>
          </cell>
        </row>
        <row r="122">
          <cell r="A122" t="str">
            <v>ED-4177</v>
          </cell>
          <cell r="B122" t="str">
            <v>VIS-CAD-045</v>
          </cell>
          <cell r="C122" t="str">
            <v xml:space="preserve">DESLOCAMENTO INTERMUNICIPAL </v>
          </cell>
          <cell r="D122" t="str">
            <v>KM</v>
          </cell>
          <cell r="E122">
            <v>0.91</v>
          </cell>
        </row>
        <row r="123">
          <cell r="A123" t="str">
            <v>ED-4253</v>
          </cell>
          <cell r="B123" t="str">
            <v>VIS-CAD-060</v>
          </cell>
          <cell r="C123" t="str">
            <v xml:space="preserve">DIÁRIA COM PERNOITE </v>
          </cell>
          <cell r="D123" t="str">
            <v>UN</v>
          </cell>
          <cell r="E123">
            <v>155.27000000000001</v>
          </cell>
        </row>
        <row r="124">
          <cell r="A124" t="str">
            <v>ED-4254</v>
          </cell>
          <cell r="B124" t="str">
            <v>VIS-CAD-075</v>
          </cell>
          <cell r="C124" t="str">
            <v xml:space="preserve">DIÁRIA SEM PERNOITE </v>
          </cell>
          <cell r="D124" t="str">
            <v>UN</v>
          </cell>
          <cell r="E124">
            <v>78.010000000000005</v>
          </cell>
        </row>
        <row r="125">
          <cell r="A125">
            <v>0</v>
          </cell>
          <cell r="B125">
            <v>0</v>
          </cell>
          <cell r="C125">
            <v>0</v>
          </cell>
          <cell r="D125">
            <v>0</v>
          </cell>
          <cell r="E125">
            <v>0</v>
          </cell>
        </row>
        <row r="126">
          <cell r="A126">
            <v>0</v>
          </cell>
          <cell r="B126" t="str">
            <v>REL-OO1</v>
          </cell>
          <cell r="C126" t="str">
            <v>RELATÓRIOS TÉCNICOS (para uso exclusivo da Secretária de Estado de Transportes e Obras Públicas de Minas Gerais)</v>
          </cell>
          <cell r="D126">
            <v>0</v>
          </cell>
          <cell r="E126">
            <v>0</v>
          </cell>
        </row>
        <row r="127">
          <cell r="A127" t="str">
            <v>ED-4255</v>
          </cell>
          <cell r="B127" t="str">
            <v>REL-TEC-005</v>
          </cell>
          <cell r="C127" t="str">
            <v xml:space="preserve">ESPECIFICAÇÃO DOS MATERIAIS COM MEMORIAL DESCRITIVO DE CADA AMBIENTE E EQUIPAMENTOS PARA PROJETOS DE IMPLANTAÇÃO DE EDIFICAÇÃO ÁREA ATÉ 6.000 M2 </v>
          </cell>
          <cell r="D127" t="str">
            <v>M2</v>
          </cell>
          <cell r="E127">
            <v>0.17</v>
          </cell>
        </row>
        <row r="128">
          <cell r="A128" t="str">
            <v>ED-4256</v>
          </cell>
          <cell r="B128" t="str">
            <v>REL-TEC-010</v>
          </cell>
          <cell r="C128" t="str">
            <v>ESPECIFICAÇÃO DOS MATERIAIS COM MEMORIAL DESCRITIVO DE CADA AMBIENTE E EQUIPAMENTOS PARA PROJETOS DE IMPLANTAÇÃO DE EDIFICAÇÃO - ÁREA DE 6.001 M2 ATÉ 7.000 M2</v>
          </cell>
          <cell r="D128" t="str">
            <v>M2</v>
          </cell>
          <cell r="E128">
            <v>0.15</v>
          </cell>
        </row>
        <row r="129">
          <cell r="A129" t="str">
            <v>ED-4257</v>
          </cell>
          <cell r="B129" t="str">
            <v>REL-TEC-015</v>
          </cell>
          <cell r="C129" t="str">
            <v>ESPECIFICAÇÃO DOS MATERIAIS COM MEMORIAL DESCRITIVO DE CADA AMBIENTE E EQUIPAMENTOS PARA PROJETOS DE IMPLANTAÇÃO DE EDIFICAÇÃO - ÁREA DE 7.001 M2 ATÉ 9.000 M2</v>
          </cell>
          <cell r="D129" t="str">
            <v>M2</v>
          </cell>
          <cell r="E129">
            <v>0.13</v>
          </cell>
        </row>
        <row r="130">
          <cell r="A130" t="str">
            <v>ED-4258</v>
          </cell>
          <cell r="B130" t="str">
            <v>REL-TEC-020</v>
          </cell>
          <cell r="C130" t="str">
            <v>ESPECIFICAÇÃO DOS MATERIAIS COM MEMORIAL DESCRITIVO DE CADA AMBIENTE E EQUIPAMENTOS PARA PROJETOS DE IMPLANTAÇÃO DE EDIFICAÇÃO - ÁREA DE 9.001 M2 ATÉ 11.000 M2</v>
          </cell>
          <cell r="D130" t="str">
            <v>M2</v>
          </cell>
          <cell r="E130">
            <v>0.11</v>
          </cell>
        </row>
        <row r="131">
          <cell r="A131" t="str">
            <v>ED-4259</v>
          </cell>
          <cell r="B131" t="str">
            <v>REL-TEC-025</v>
          </cell>
          <cell r="C131" t="str">
            <v>ESPECIFICAÇÃO DOS MATERIAIS COM MEMORIAL DESCRITIVO DE CADA AMBIENTE E EQUIPAMENTOS PARA PROJETOS DE IMPLANTAÇÃO DE EDIFICAÇÃO - ÁREA DE 11.001 M2 ATÉ 13.000 M2</v>
          </cell>
          <cell r="D131" t="str">
            <v>M2</v>
          </cell>
          <cell r="E131">
            <v>0.09</v>
          </cell>
        </row>
        <row r="132">
          <cell r="A132" t="str">
            <v>ED-4260</v>
          </cell>
          <cell r="B132" t="str">
            <v>REL-TEC-030</v>
          </cell>
          <cell r="C132" t="str">
            <v>ESPECIFICAÇÃO DOS MATERIAIS COM MEMORIAL DESCRITIVO DE CADA AMBIENTE E EQUIPAMENTOS PARA PROJETOS DE IMPLANTAÇÃO DE EDIFICAÇÃO - ÁREA DE 13.001 M2 ATÉ 16.000 M2</v>
          </cell>
          <cell r="D132" t="str">
            <v>M2</v>
          </cell>
          <cell r="E132">
            <v>7.0000000000000007E-2</v>
          </cell>
        </row>
        <row r="133">
          <cell r="A133" t="str">
            <v>ED-4261</v>
          </cell>
          <cell r="B133" t="str">
            <v>REL-TEC-035</v>
          </cell>
          <cell r="C133" t="str">
            <v>ESPECIFICAÇÃO DOS MATERIAIS COM MEMORIAL DESCRITIVO DE CADA AMBIENTE E EQUIPAMENTOS PARA PROJETOS DE IMPLANTAÇÃO DE EDIFICAÇÃO - ÁREA ACIMA DE 16.000 M2</v>
          </cell>
          <cell r="D133" t="str">
            <v>M2</v>
          </cell>
          <cell r="E133">
            <v>0.05</v>
          </cell>
        </row>
        <row r="134">
          <cell r="A134" t="str">
            <v>ED-5216</v>
          </cell>
          <cell r="B134" t="str">
            <v>REL-TEC-040</v>
          </cell>
          <cell r="C134" t="str">
            <v>ESPECIFICAÇÃO DOS MATERIAIS COM MEMORIAL DESCRITIVO DE CADA AMBIENTE E EQUIPAMENTOS PARA CONSTRUÇÕES NOVAS - AREA ATÉ 1.000 M2</v>
          </cell>
          <cell r="D134" t="str">
            <v>M2</v>
          </cell>
          <cell r="E134">
            <v>1.64</v>
          </cell>
        </row>
        <row r="135">
          <cell r="A135" t="str">
            <v>ED-4263</v>
          </cell>
          <cell r="B135" t="str">
            <v>REL-TEC-045</v>
          </cell>
          <cell r="C135" t="str">
            <v>ESPECIFICAÇÃO DOS MATERIAIS COM MEMORIAL DESCRITIVO DE CADA AMBIENTE E EQUIPAMENTOS PARA CONSTRUÇÕES NOVAS - AREA DE 1.001 M2 A 2.000 M2</v>
          </cell>
          <cell r="D135" t="str">
            <v>M2</v>
          </cell>
          <cell r="E135">
            <v>1.44</v>
          </cell>
        </row>
        <row r="136">
          <cell r="A136" t="str">
            <v>ED-4264</v>
          </cell>
          <cell r="B136" t="str">
            <v>REL-TEC-050</v>
          </cell>
          <cell r="C136" t="str">
            <v>ESPECIFICAÇÃO DOS MATERIAIS COM MEMORIAL DESCRITIVO DE CADA AMBIENTE E EQUIPAMENTOS PARA CONSTRUÇÕES NOVAS - AREA DE 2.001 M2 A 4.000 M2</v>
          </cell>
          <cell r="D136" t="str">
            <v>M2</v>
          </cell>
          <cell r="E136">
            <v>1.23</v>
          </cell>
        </row>
        <row r="137">
          <cell r="A137" t="str">
            <v>ED-4265</v>
          </cell>
          <cell r="B137" t="str">
            <v>REL-TEC-055</v>
          </cell>
          <cell r="C137" t="str">
            <v>ESPECIFICAÇÃO DOS MATERIAIS COM MEMORIAL DESCRITIVO DE CADA AMBIENTE E EQUIPAMENTOS PARA CONSTRUÇÕES NOVAS - AREA DE 4.001 M2 A 6.000 M2</v>
          </cell>
          <cell r="D137" t="str">
            <v>M2</v>
          </cell>
          <cell r="E137">
            <v>1.02</v>
          </cell>
        </row>
        <row r="138">
          <cell r="A138" t="str">
            <v>ED-4266</v>
          </cell>
          <cell r="B138" t="str">
            <v>REL-TEC-060</v>
          </cell>
          <cell r="C138" t="str">
            <v>ESPECIFICAÇÃO DOS MATERIAIS COM MEMORIAL DESCRITIVO DE CADA AMBIENTE E EQUIPAMENTOS PARA CONSTRUÇÕES NOVAS - AREA DE 6.001 M2 A 8.000 M2</v>
          </cell>
          <cell r="D138" t="str">
            <v>M2</v>
          </cell>
          <cell r="E138">
            <v>0.81</v>
          </cell>
        </row>
        <row r="139">
          <cell r="A139" t="str">
            <v>ED-4267</v>
          </cell>
          <cell r="B139" t="str">
            <v>REL-TEC-065</v>
          </cell>
          <cell r="C139" t="str">
            <v>ESPECIFICAÇÃO DOS MATERIAIS COM MEMORIAL DESCRITIVO DE CADA AMBIENTE E EQUIPAMENTOS PARA CONSTRUÇÕES NOVAS - AREA DE 8.001 M2 A 10.000 M2</v>
          </cell>
          <cell r="D139" t="str">
            <v>M2</v>
          </cell>
          <cell r="E139">
            <v>0.61</v>
          </cell>
        </row>
        <row r="140">
          <cell r="A140" t="str">
            <v>ED-4268</v>
          </cell>
          <cell r="B140" t="str">
            <v>REL-TEC-070</v>
          </cell>
          <cell r="C140" t="str">
            <v>ESPECIFICAÇÃO DOS MATERIAIS COM MEMORIAL DESCRITIVO DE CADA AMBIENTE E EQUIPAMENTOS PARA CONSTRUÇÕES NOVAS - AREA ACIMA DE 10.000 M2</v>
          </cell>
          <cell r="D140" t="str">
            <v>M2</v>
          </cell>
          <cell r="E140">
            <v>0.4</v>
          </cell>
        </row>
        <row r="141">
          <cell r="A141" t="str">
            <v>ED-4269</v>
          </cell>
          <cell r="B141" t="str">
            <v>REL-TEC-075</v>
          </cell>
          <cell r="C141" t="str">
            <v>ESPECIFICAÇÃO DOS MATERIAIS COM MEMORIAL DESCRITIVO DE CADA AMBIENTE E EQUIPAMENTOS PARA REFORMA E/OU AMPLIAÇÃO DE EDIFICAÇÕES EXISTENTES- AREA ATÉ 1.000 M2</v>
          </cell>
          <cell r="D141" t="str">
            <v>M2</v>
          </cell>
          <cell r="E141">
            <v>1.34</v>
          </cell>
        </row>
        <row r="142">
          <cell r="A142" t="str">
            <v>ED-4270</v>
          </cell>
          <cell r="B142" t="str">
            <v>REL-TEC-080</v>
          </cell>
          <cell r="C142" t="str">
            <v>ESPECIFICAÇÃO DOS MATERIAIS COM MEMORIAL DESCRITIVO DE CADA AMBIENTE E EQUIPAMENTOS PARA REFORMA E/OU AMPLIAÇÃO DE EDIFICAÇÕES EXISTENTES - AREA DE 1.001 M2 A 2.000 M2</v>
          </cell>
          <cell r="D142" t="str">
            <v>M2</v>
          </cell>
          <cell r="E142">
            <v>1.19</v>
          </cell>
        </row>
        <row r="143">
          <cell r="A143" t="str">
            <v>ED-4271</v>
          </cell>
          <cell r="B143" t="str">
            <v>REL-TEC-085</v>
          </cell>
          <cell r="C143" t="str">
            <v>ESPECIFICAÇÃO DOS MATERIAIS COM MEMORIAL DESCRITIVO DE CADA AMBIENTE E EQUIPAMENTOS PARA REFORMA E/OU AMPLIAÇÃO DE EDIFICAÇÕES EXISTENTES - AREA DE 2.001 M2 A 4.000 M2</v>
          </cell>
          <cell r="D143" t="str">
            <v>M2</v>
          </cell>
          <cell r="E143">
            <v>1</v>
          </cell>
        </row>
        <row r="144">
          <cell r="A144" t="str">
            <v>ED-4272</v>
          </cell>
          <cell r="B144" t="str">
            <v>REL-TEC-090</v>
          </cell>
          <cell r="C144" t="str">
            <v>ESPECIFICAÇÃO DOS MATERIAIS COM MEMORIAL DESCRITIVO DE CADA AMBIENTE E EQUIPAMENTOS PARA REFORMA E/OU AMPLIAÇÃO DE EDIFICAÇÕES EXISTENTES - AREA DE 4.001 M2 A 6.000 M2</v>
          </cell>
          <cell r="D144" t="str">
            <v>M2</v>
          </cell>
          <cell r="E144">
            <v>0.84</v>
          </cell>
        </row>
        <row r="145">
          <cell r="A145" t="str">
            <v>ED-4273</v>
          </cell>
          <cell r="B145" t="str">
            <v>REL-TEC-095</v>
          </cell>
          <cell r="C145" t="str">
            <v>ESPECIFICAÇÃO DOS MATERIAIS COM MEMORIAL DESCRITIVO DE CADA AMBIENTE E EQUIPAMENTOS PARA REFORMA E/OU AMPLIAÇÃO DE EDIFICAÇÕES EXISTENTES - AREA DE 6.001 M2 A 8.000 M2</v>
          </cell>
          <cell r="D145" t="str">
            <v>M2</v>
          </cell>
          <cell r="E145">
            <v>0.68</v>
          </cell>
        </row>
        <row r="146">
          <cell r="A146" t="str">
            <v>ED-4274</v>
          </cell>
          <cell r="B146" t="str">
            <v>REL-TEC-100</v>
          </cell>
          <cell r="C146" t="str">
            <v>ESPECIFICAÇÃO DOS MATERIAIS COM MEMORIAL DESCRITIVO DE CADA AMBIENTE E EQUIPAMENTOS PARA REFORMA E/OU AMPLIAÇÃO DE EDIFICAÇÕES EXISTENTES - AREA DE 8.001 M2 A 10.000 M2</v>
          </cell>
          <cell r="D146" t="str">
            <v>M2</v>
          </cell>
          <cell r="E146">
            <v>0.51</v>
          </cell>
        </row>
        <row r="147">
          <cell r="A147" t="str">
            <v>ED-4275</v>
          </cell>
          <cell r="B147" t="str">
            <v>REL-TEC-105</v>
          </cell>
          <cell r="C147" t="str">
            <v>ESPECIFICAÇÃO DOS MATERIAIS COM MEMORIAL DESCRITIVO DE CADA AMBIENTE E EQUIPAMENTOS PARA REFORMA E/OU AMPLIAÇÃO DE EDIFICAÇÕES EXISTENTES - AREA ACIMA DE 10.000 M2</v>
          </cell>
          <cell r="D147" t="str">
            <v>M2</v>
          </cell>
          <cell r="E147">
            <v>0.34</v>
          </cell>
        </row>
        <row r="148">
          <cell r="A148" t="str">
            <v>ED-4276</v>
          </cell>
          <cell r="B148" t="str">
            <v>REL-TEC-110</v>
          </cell>
          <cell r="C148" t="str">
            <v>ESPECIFICAÇÃO DOS MATERIAIS COM MEMORIAL DESCRITIVO DE CADA AMBIENTE E EQUIPAMENTOS PARA REFORMA E/OU AMPLIAÇÃO DE PATRIMÔNIOS HISTÓRICOS - AREA ATÉ 1.000 M2</v>
          </cell>
          <cell r="D148" t="str">
            <v>M2</v>
          </cell>
          <cell r="E148">
            <v>2.02</v>
          </cell>
        </row>
        <row r="149">
          <cell r="A149" t="str">
            <v>ED-4278</v>
          </cell>
          <cell r="B149" t="str">
            <v>REL-TEC-115</v>
          </cell>
          <cell r="C149" t="str">
            <v>ESPECIFICAÇÃO DOS MATERIAIS COM MEMORIAL DESCRITIVO DE CADA AMBIENTE E EQUIPAMENTOS PARA REFORMA E/OU AMPLIAÇÃO DE PATRIMÔNIOS HISTÓRICOS - AREA DE 1.001 M2 A 2.000 M2</v>
          </cell>
          <cell r="D149" t="str">
            <v>M2</v>
          </cell>
          <cell r="E149">
            <v>1.75</v>
          </cell>
        </row>
        <row r="150">
          <cell r="A150" t="str">
            <v>ED-4277</v>
          </cell>
          <cell r="B150" t="str">
            <v>REL-TEC-120</v>
          </cell>
          <cell r="C150" t="str">
            <v>ESPECIFICAÇÃO DOS MATERIAIS COM MEMORIAL DESCRITIVO DE CADA AMBIENTE E EQUIPAMENTOS PARA REFORMA E/OU AMPLIAÇÃO DE PATRIMÔNIOS HISTÓRICOS - AREA DE 2.001 M2 A 4.000 M2</v>
          </cell>
          <cell r="D150" t="str">
            <v>M2</v>
          </cell>
          <cell r="E150">
            <v>1.5</v>
          </cell>
        </row>
        <row r="151">
          <cell r="A151" t="str">
            <v>ED-4279</v>
          </cell>
          <cell r="B151" t="str">
            <v>REL-TEC-125</v>
          </cell>
          <cell r="C151" t="str">
            <v>ESPECIFICAÇÃO DOS MATERIAIS COM MEMORIAL DESCRITIVO DE CADA AMBIENTE E EQUIPAMENTOS PARA REFORMA E/OU AMPLIAÇÃO DE EDIFICAÇÕES EXISTENTES - AREA DE 4.001 M2 A 6.000 M2</v>
          </cell>
          <cell r="D151" t="str">
            <v>M2</v>
          </cell>
          <cell r="E151">
            <v>1.26</v>
          </cell>
        </row>
        <row r="152">
          <cell r="A152" t="str">
            <v>ED-4280</v>
          </cell>
          <cell r="B152" t="str">
            <v>REL-TEC-130</v>
          </cell>
          <cell r="C152" t="str">
            <v>ESPECIFICAÇÃO DOS MATERIAIS COM MEMORIAL DESCRITIVO DE CADA AMBIENTE E EQUIPAMENTOS PARA REFORMA E/OU AMPLIAÇÃO DE PATRIMÔNIOS HISTÓRICOS - AREA DE 6.001 M2 A 8.000 M2</v>
          </cell>
          <cell r="D152" t="str">
            <v>M2</v>
          </cell>
          <cell r="E152">
            <v>1</v>
          </cell>
        </row>
        <row r="153">
          <cell r="A153" t="str">
            <v>ED-4281</v>
          </cell>
          <cell r="B153" t="str">
            <v>REL-TEC-135</v>
          </cell>
          <cell r="C153" t="str">
            <v>ESPECIFICAÇÃO DOS MATERIAIS COM MEMORIAL DESCRITIVO DE CADA AMBIENTE E EQUIPAMENTOS PARA REFORMA E/OU AMPLIAÇÃO DE PATRIMÔNIOS HISTÓRICOS - AREA DE 8.001 M2 A 10.000 M2</v>
          </cell>
          <cell r="D153" t="str">
            <v>M2</v>
          </cell>
          <cell r="E153">
            <v>0.75</v>
          </cell>
        </row>
        <row r="154">
          <cell r="A154" t="str">
            <v>ED-4282</v>
          </cell>
          <cell r="B154" t="str">
            <v>REL-TEC-140</v>
          </cell>
          <cell r="C154" t="str">
            <v>ESPECIFICAÇÃO DOS MATERIAIS COM MEMORIAL DESCRITIVO DE CADA AMBIENTE E EQUIPAMENTOS PARA REFORMA E/OU AMPLIAÇÃO DE PATRIMÔNIOS HISTÓRICOS - AREA ACIMA DE 10.000 M2</v>
          </cell>
          <cell r="D154" t="str">
            <v>M2</v>
          </cell>
          <cell r="E154">
            <v>0.51</v>
          </cell>
        </row>
        <row r="155">
          <cell r="A155" t="str">
            <v>ED-4283</v>
          </cell>
          <cell r="B155" t="str">
            <v>REL-TEC-145</v>
          </cell>
          <cell r="C155" t="str">
            <v>ESPECIFICAÇÃO DOS MATERIAIS COM MEMORIAL DESCRITIVO  PARA OBRAS DE INFRAESTRUTURA</v>
          </cell>
          <cell r="D155" t="str">
            <v>M2</v>
          </cell>
          <cell r="E155">
            <v>0.05</v>
          </cell>
        </row>
        <row r="156">
          <cell r="A156" t="str">
            <v>ED-3123</v>
          </cell>
          <cell r="B156" t="str">
            <v>REL-TEC-150</v>
          </cell>
          <cell r="C156" t="str">
            <v>AS BUILT DE PROJETOS COM ÁREA ATÉ 10.000 M2</v>
          </cell>
          <cell r="D156" t="str">
            <v>M2</v>
          </cell>
          <cell r="E156">
            <v>0.65</v>
          </cell>
        </row>
        <row r="157">
          <cell r="A157" t="str">
            <v>ED-4284</v>
          </cell>
          <cell r="B157" t="str">
            <v>REL-TEC-155</v>
          </cell>
          <cell r="C157" t="str">
            <v>AS BUILT DE PROJETOS COM ÁREA DE 10.001 M2 ATÉ 20.000 M2</v>
          </cell>
          <cell r="D157" t="str">
            <v>M2</v>
          </cell>
          <cell r="E157">
            <v>0.56999999999999995</v>
          </cell>
        </row>
        <row r="158">
          <cell r="A158" t="str">
            <v>ED-4285</v>
          </cell>
          <cell r="B158" t="str">
            <v>REL-TEC-160</v>
          </cell>
          <cell r="C158" t="str">
            <v>AS BUILT DE PROJETOS COM ÁREA DE 20.001 M2 ATÉ 40.000 M2</v>
          </cell>
          <cell r="D158" t="str">
            <v>M2</v>
          </cell>
          <cell r="E158">
            <v>0.49</v>
          </cell>
        </row>
        <row r="159">
          <cell r="A159" t="str">
            <v>ED-4286</v>
          </cell>
          <cell r="B159" t="str">
            <v>REL-TEC-165</v>
          </cell>
          <cell r="C159" t="str">
            <v>AS BUILT DE PROJETOS COM ÁREA DE 40.001 M2 ATÉ 60.000 M2</v>
          </cell>
          <cell r="D159" t="str">
            <v>M2</v>
          </cell>
          <cell r="E159">
            <v>0.41</v>
          </cell>
        </row>
        <row r="160">
          <cell r="A160" t="str">
            <v>ED-4287</v>
          </cell>
          <cell r="B160" t="str">
            <v>REL-TEC-170</v>
          </cell>
          <cell r="C160" t="str">
            <v>AS BUILT DE PROJETOS COM ÁREA DE 60.001 M2 ATÉ 80.000 M2</v>
          </cell>
          <cell r="D160" t="str">
            <v>M2</v>
          </cell>
          <cell r="E160">
            <v>0.33</v>
          </cell>
        </row>
        <row r="161">
          <cell r="A161" t="str">
            <v>ED-4288</v>
          </cell>
          <cell r="B161" t="str">
            <v>REL-TEC-175</v>
          </cell>
          <cell r="C161" t="str">
            <v>AS BUILT DE PROJETOS COM ÁREA DE 80.001 M2 ATÉ 1000.000 M2</v>
          </cell>
          <cell r="D161" t="str">
            <v>M2</v>
          </cell>
          <cell r="E161">
            <v>0.24</v>
          </cell>
        </row>
        <row r="162">
          <cell r="A162" t="str">
            <v>ED-4289</v>
          </cell>
          <cell r="B162" t="str">
            <v>REL-TEC-180</v>
          </cell>
          <cell r="C162" t="str">
            <v>AS BUILT DE PROJETOS COM  ACIMA DE 1000.000 M2</v>
          </cell>
          <cell r="D162" t="str">
            <v>M2</v>
          </cell>
          <cell r="E162">
            <v>0.16</v>
          </cell>
        </row>
        <row r="163">
          <cell r="A163" t="str">
            <v>ED-4290</v>
          </cell>
          <cell r="B163" t="str">
            <v>REL-TEC-185</v>
          </cell>
          <cell r="C163" t="str">
            <v>MANUAL DE USO, OPERAÇÃO E MANUTENÇÃO DAS EDIFICAÇÕES PARA CONSTRUÇÕES NOVAS - AREA ATÉ 1.000 M2</v>
          </cell>
          <cell r="D163" t="str">
            <v>M2</v>
          </cell>
          <cell r="E163">
            <v>0.48</v>
          </cell>
        </row>
        <row r="164">
          <cell r="A164" t="str">
            <v>ED-4291</v>
          </cell>
          <cell r="B164" t="str">
            <v>REL-TEC-190</v>
          </cell>
          <cell r="C164" t="str">
            <v>MANUAL DE USO, OPERAÇÃO E MANUTENÇÃO DAS EDIFICAÇÕES PARA CONSTRUÇÕES NOVAS - AREA DE 1.001 M2 A 2.000 M2</v>
          </cell>
          <cell r="D164" t="str">
            <v>M2</v>
          </cell>
          <cell r="E164">
            <v>0.43</v>
          </cell>
        </row>
        <row r="165">
          <cell r="A165" t="str">
            <v>ED-4292</v>
          </cell>
          <cell r="B165" t="str">
            <v>REL-TEC-195</v>
          </cell>
          <cell r="C165" t="str">
            <v>MANUAL DE USO, OPERAÇÃO E MANUTENÇÃO DAS EDIFICAÇÕES PARA CONSTRUÇÕES NOVAS - AREA DE 2.001 M2 A 4.000 M2</v>
          </cell>
          <cell r="D165" t="str">
            <v>M2</v>
          </cell>
          <cell r="E165">
            <v>0.38</v>
          </cell>
        </row>
        <row r="166">
          <cell r="A166" t="str">
            <v>ED-4293</v>
          </cell>
          <cell r="B166" t="str">
            <v>REL-TEC-200</v>
          </cell>
          <cell r="C166" t="str">
            <v>MANUAL DE USO, OPERAÇÃO E MANUTENÇÃO DAS EDIFICAÇÕES PARA CONSTRUÇÕES NOVAS - AREA DE 4.001 M2 A 6.000 M2</v>
          </cell>
          <cell r="D166" t="str">
            <v>M2</v>
          </cell>
          <cell r="E166">
            <v>0.28999999999999998</v>
          </cell>
        </row>
        <row r="167">
          <cell r="A167" t="str">
            <v>ED-4294</v>
          </cell>
          <cell r="B167" t="str">
            <v>REL-TEC-205</v>
          </cell>
          <cell r="C167" t="str">
            <v>MANUAL DE USO, OPERAÇÃO E MANUTENÇÃO DAS EDIFICAÇÕES PARA CONSTRUÇÕES NOVAS - AREA DE 6.001 M2 A 8.000 M2</v>
          </cell>
          <cell r="D167" t="str">
            <v>M2</v>
          </cell>
          <cell r="E167">
            <v>0.24</v>
          </cell>
        </row>
        <row r="168">
          <cell r="A168" t="str">
            <v>ED-4295</v>
          </cell>
          <cell r="B168" t="str">
            <v>REL-TEC-210</v>
          </cell>
          <cell r="C168" t="str">
            <v>MANUAL DE USO, OPERAÇÃO E MANUTENÇÃO DAS EDIFICAÇÕES PARA CONSTRUÇÕES NOVAS - AREA DE 8.001 M2 A 10.000 M2</v>
          </cell>
          <cell r="D168" t="str">
            <v>M2</v>
          </cell>
          <cell r="E168">
            <v>0.19</v>
          </cell>
        </row>
        <row r="169">
          <cell r="A169" t="str">
            <v>ED-4296</v>
          </cell>
          <cell r="B169" t="str">
            <v>REL-TEC-215</v>
          </cell>
          <cell r="C169" t="str">
            <v>MANUAL DE USO, OPERAÇÃO E MANUTENÇÃO DAS EDIFICAÇÕES PARA CONSTRUÇÕES NOVAS - AREA ACIMA DE 10.000 M2</v>
          </cell>
          <cell r="D169" t="str">
            <v>M2</v>
          </cell>
          <cell r="E169">
            <v>0.12</v>
          </cell>
        </row>
        <row r="170">
          <cell r="A170" t="str">
            <v>ED-4297</v>
          </cell>
          <cell r="B170" t="str">
            <v>REL-TEC-220</v>
          </cell>
          <cell r="C170" t="str">
            <v xml:space="preserve"> MANUAL DE USO, OPERAÇÃO E MANUTENÇÃO DAS EDIFICAÇÕES PARA PARA REFORMA E/OU AMPLIAÇÃO DE EDIFICAÇÕES EXISTENTES- AREA ATÉ 1.000 M2</v>
          </cell>
          <cell r="D170" t="str">
            <v>M2</v>
          </cell>
          <cell r="E170">
            <v>0.41</v>
          </cell>
        </row>
        <row r="171">
          <cell r="A171" t="str">
            <v>ED-4298</v>
          </cell>
          <cell r="B171" t="str">
            <v>REL-TEC-225</v>
          </cell>
          <cell r="C171" t="str">
            <v xml:space="preserve"> MANUAL DE USO, OPERAÇÃO E MANUTENÇÃO DAS EDIFICAÇÕES PARA PARA REFORMA E/OU AMPLIAÇÃO DE EDIFICAÇÕES EXISTENTES - AREA DE 1.001 M2 A 2.000 M2</v>
          </cell>
          <cell r="D171" t="str">
            <v>M2</v>
          </cell>
          <cell r="E171">
            <v>0.35</v>
          </cell>
        </row>
        <row r="172">
          <cell r="A172" t="str">
            <v>ED-4299</v>
          </cell>
          <cell r="B172" t="str">
            <v>REL-TEC-230</v>
          </cell>
          <cell r="C172" t="str">
            <v xml:space="preserve"> MANUAL DE USO, OPERAÇÃO E MANUTENÇÃO DAS EDIFICAÇÕES PARA PARA REFORMA E/OU AMPLIAÇÃO DE EDIFICAÇÕES EXISTENTES - AREA DE 2.001 M2 A 4.000 M2</v>
          </cell>
          <cell r="D172" t="str">
            <v>M2</v>
          </cell>
          <cell r="E172">
            <v>0.31</v>
          </cell>
        </row>
        <row r="173">
          <cell r="A173" t="str">
            <v>ED-4300</v>
          </cell>
          <cell r="B173" t="str">
            <v>REL-TEC-235</v>
          </cell>
          <cell r="C173" t="str">
            <v xml:space="preserve"> MANUAL DE USO, OPERAÇÃO E MANUTENÇÃO DAS EDIFICAÇÕES PARA PARA REFORMA E/OU AMPLIAÇÃO DE EDIFICAÇÕES EXISTENTES - AREA DE 4.001 M2 A 6.000 M2</v>
          </cell>
          <cell r="D173" t="str">
            <v>M2</v>
          </cell>
          <cell r="E173">
            <v>0.24</v>
          </cell>
        </row>
        <row r="174">
          <cell r="A174" t="str">
            <v>ED-4301</v>
          </cell>
          <cell r="B174" t="str">
            <v>REL-TEC-240</v>
          </cell>
          <cell r="C174" t="str">
            <v xml:space="preserve"> MANUAL DE USO, OPERAÇÃO E MANUTENÇÃO DAS EDIFICAÇÕES PARA PARA REFORMA E/OU AMPLIAÇÃO DE EDIFICAÇÕES EXISTENTES - AREA DE 6.001 M2 A 8.000 M2</v>
          </cell>
          <cell r="D174" t="str">
            <v>M2</v>
          </cell>
          <cell r="E174">
            <v>0.19</v>
          </cell>
        </row>
        <row r="175">
          <cell r="A175" t="str">
            <v>ED-4302</v>
          </cell>
          <cell r="B175" t="str">
            <v>REL-TEC-245</v>
          </cell>
          <cell r="C175" t="str">
            <v xml:space="preserve"> MANUAL DE USO, OPERAÇÃO E MANUTENÇÃO DAS EDIFICAÇÕES PARA PARA REFORMA E/OU AMPLIAÇÃO DE EDIFICAÇÕES EXISTENTES - AREA DE 8.001 M2 A 10.000 M2</v>
          </cell>
          <cell r="D175" t="str">
            <v>M2</v>
          </cell>
          <cell r="E175">
            <v>0.16</v>
          </cell>
        </row>
        <row r="176">
          <cell r="A176" t="str">
            <v>ED-4303</v>
          </cell>
          <cell r="B176" t="str">
            <v>REL-TEC-250</v>
          </cell>
          <cell r="C176" t="str">
            <v xml:space="preserve"> MANUAL DE USO, OPERAÇÃO E MANUTENÇÃO DAS EDIFICAÇÕES PARA PARA REFORMA E/OU AMPLIAÇÃO DE EDIFICAÇÕES EXISTENTES - AREA ACIMA DE 10.000 M2</v>
          </cell>
          <cell r="D176" t="str">
            <v>M2</v>
          </cell>
          <cell r="E176">
            <v>0.1</v>
          </cell>
        </row>
        <row r="177">
          <cell r="A177" t="str">
            <v>ED-4304</v>
          </cell>
          <cell r="B177" t="str">
            <v>REL-TEC-255</v>
          </cell>
          <cell r="C177" t="str">
            <v>MANUAL DE USO, OPERAÇÃO E MANUTENÇÃO DAS EDIFICAÇÕES PARA REFORMA E/OU AMPLIAÇÃO DE PATRIMÔNIOS HISTÓRICOS- AREA ATÉ 1.000 M2</v>
          </cell>
          <cell r="D177" t="str">
            <v>M2</v>
          </cell>
          <cell r="E177">
            <v>0.63</v>
          </cell>
        </row>
        <row r="178">
          <cell r="A178" t="str">
            <v>ED-4305</v>
          </cell>
          <cell r="B178" t="str">
            <v>REL-TEC-260</v>
          </cell>
          <cell r="C178" t="str">
            <v>MANUAL DE USO, OPERAÇÃO E MANUTENÇÃO DAS EDIFICAÇÕES PARA REFORMA E/OU AMPLIAÇÃO DE PATRIMÔNIOS HISTÓRICOS - AREA DE 1.001 M2 A 2.000 M2</v>
          </cell>
          <cell r="D178" t="str">
            <v>M2</v>
          </cell>
          <cell r="E178">
            <v>0.53</v>
          </cell>
        </row>
        <row r="179">
          <cell r="A179" t="str">
            <v>ED-4306</v>
          </cell>
          <cell r="B179" t="str">
            <v>REL-TEC-265</v>
          </cell>
          <cell r="C179" t="str">
            <v>MANUAL DE USO, OPERAÇÃO E MANUTENÇÃO DAS EDIFICAÇÕES PARA REFORMA E/OU AMPLIAÇÃO DE PATRIMÔNIOS HISTÓRICOS- AREA DE 2.001 M2 A 4.000 M2</v>
          </cell>
          <cell r="D179" t="str">
            <v>M2</v>
          </cell>
          <cell r="E179">
            <v>0.45</v>
          </cell>
        </row>
        <row r="180">
          <cell r="A180" t="str">
            <v>ED-4307</v>
          </cell>
          <cell r="B180" t="str">
            <v>REL-TEC-270</v>
          </cell>
          <cell r="C180" t="str">
            <v>MANUAL DE USO, OPERAÇÃO E MANUTENÇÃO DAS EDIFICAÇÕES PARA REFORMA E/OU AMPLIAÇÃO DE PATRIMÔNIOS HISTÓRICOS - AREA DE 4.001 M2 A 6.000 M2</v>
          </cell>
          <cell r="D180" t="str">
            <v>M2</v>
          </cell>
          <cell r="E180">
            <v>0.38</v>
          </cell>
        </row>
        <row r="181">
          <cell r="A181" t="str">
            <v>ED-4308</v>
          </cell>
          <cell r="B181" t="str">
            <v>REL-TEC-275</v>
          </cell>
          <cell r="C181" t="str">
            <v>MANUAL DE USO, OPERAÇÃO E MANUTENÇÃO DAS EDIFICAÇÕES PARA REFORMA E/OU AMPLIAÇÃO DE PATRIMÔNIOS HISTÓRICOS - AREA DE 6.001 M2 A 8.000 M2</v>
          </cell>
          <cell r="D181" t="str">
            <v>M2</v>
          </cell>
          <cell r="E181">
            <v>0.32</v>
          </cell>
        </row>
        <row r="182">
          <cell r="A182" t="str">
            <v>ED-4309</v>
          </cell>
          <cell r="B182" t="str">
            <v>REL-TEC-280</v>
          </cell>
          <cell r="C182" t="str">
            <v>MANUAL DE USO, OPERAÇÃO E MANUTENÇÃO DAS EDIFICAÇÕES PARA REFORMA E/OU AMPLIAÇÃO DE PATRIMÔNIOS HISTÓRICOS - AREA DE 8.001 M2 A 10.000 M2</v>
          </cell>
          <cell r="D182" t="str">
            <v>M2</v>
          </cell>
          <cell r="E182">
            <v>0.23</v>
          </cell>
        </row>
        <row r="183">
          <cell r="A183" t="str">
            <v>ED-4311</v>
          </cell>
          <cell r="B183" t="str">
            <v>REL-TEC-285</v>
          </cell>
          <cell r="C183" t="str">
            <v>MANUAL DE USO, OPERAÇÃO E MANUTENÇÃO DAS EDIFICAÇÕES PARA REFORMA E/OU AMPLIAÇÃO DE PATRIMÔNIOS HISTÓRICOS - AREA ACIMA DE 10.000 M2</v>
          </cell>
          <cell r="D183" t="str">
            <v>M2</v>
          </cell>
          <cell r="E183">
            <v>0.15</v>
          </cell>
        </row>
        <row r="184">
          <cell r="A184" t="str">
            <v>CÓDIGO</v>
          </cell>
          <cell r="B184" t="str">
            <v>SETOP</v>
          </cell>
          <cell r="C184" t="str">
            <v>DESCRIÇÃO DO SERVIÇO</v>
          </cell>
          <cell r="D184" t="str">
            <v>UNIDADE</v>
          </cell>
          <cell r="E184" t="str">
            <v>CUSTO UNITÁRIO</v>
          </cell>
        </row>
        <row r="185">
          <cell r="A185">
            <v>301</v>
          </cell>
          <cell r="B185" t="str">
            <v>-</v>
          </cell>
          <cell r="C185" t="str">
            <v>ABE-001 - ABERTURA DE POÇOS</v>
          </cell>
          <cell r="D185">
            <v>0</v>
          </cell>
          <cell r="E185">
            <v>0</v>
          </cell>
        </row>
        <row r="186">
          <cell r="A186" t="str">
            <v>ED-48151</v>
          </cell>
          <cell r="B186" t="str">
            <v>ABE-POC-005</v>
          </cell>
          <cell r="C186" t="str">
            <v>ABERTURA MANUAL DE POÇO COM PROFUNDIDADE &lt;= 2,00M, DIÂMETRO DE 1,20M, INCLUSIVE AFASTAMENTO DO MATERIAL ESCAVADO</v>
          </cell>
          <cell r="D186" t="str">
            <v>M</v>
          </cell>
          <cell r="E186">
            <v>121.84</v>
          </cell>
        </row>
        <row r="187">
          <cell r="A187" t="str">
            <v>ED-48152</v>
          </cell>
          <cell r="B187" t="str">
            <v>ABE-POC-010</v>
          </cell>
          <cell r="C187" t="str">
            <v>ABERTURA MANUAL DE POÇO COM PROFUNDIDADE &gt; 2,00M, DIÂMETRO DE 1,20M, INCLUSIVE AFASTAMENTO DO MATERIAL ESCAVADO</v>
          </cell>
          <cell r="D187" t="str">
            <v>M</v>
          </cell>
          <cell r="E187">
            <v>156.25</v>
          </cell>
        </row>
        <row r="188">
          <cell r="A188" t="str">
            <v>ED-48145</v>
          </cell>
          <cell r="B188" t="str">
            <v>ABE-FIL-005</v>
          </cell>
          <cell r="C188" t="str">
            <v>FILTROS ANAERÓBICOS COM DIÂMETRO 250 CM E PROFUNDIDADE ÚTIL DE 160 CM, INSTALADOS, INCLUSIVE BOTA FORA DE MATERIAL ESCAVADO</v>
          </cell>
          <cell r="D188" t="str">
            <v>U</v>
          </cell>
          <cell r="E188">
            <v>3598.04</v>
          </cell>
        </row>
        <row r="189">
          <cell r="A189" t="str">
            <v>ED-48146</v>
          </cell>
          <cell r="B189" t="str">
            <v>ABE-FOS-005</v>
          </cell>
          <cell r="C189" t="str">
            <v>FOSSA SÉPTICA PARA 1500 L/DIA, DE CONCRETO, INSTALADA (15 PESSOAS), INCLUSIVE BOTA FORA DE MATERIAL ESCAVADO</v>
          </cell>
          <cell r="D189" t="str">
            <v>U</v>
          </cell>
          <cell r="E189">
            <v>1058.54</v>
          </cell>
        </row>
        <row r="190">
          <cell r="A190" t="str">
            <v>ED-48147</v>
          </cell>
          <cell r="B190" t="str">
            <v>ABE-FOS-010</v>
          </cell>
          <cell r="C190" t="str">
            <v>FOSSA SÉPTICA PARA 2250 L/DIA, DE CONCRETO, INSTALADA (30 PESSOAS), INCLUSIVE BOTA FORA DE MATERIAL ESCAVADO</v>
          </cell>
          <cell r="D190" t="str">
            <v>U</v>
          </cell>
          <cell r="E190">
            <v>1509.61</v>
          </cell>
        </row>
        <row r="191">
          <cell r="A191" t="str">
            <v>ED-48148</v>
          </cell>
          <cell r="B191" t="str">
            <v>ABE-FOS-015</v>
          </cell>
          <cell r="C191" t="str">
            <v>FOSSA SÉPTICA PARA 3000 L/DIA, DE CONCRETO, INSTALADA (40 PESSOAS), INCLUSIVE BOTA FORA DE MATERIAL ESCAVADO</v>
          </cell>
          <cell r="D191" t="str">
            <v>U</v>
          </cell>
          <cell r="E191">
            <v>1724.29</v>
          </cell>
        </row>
        <row r="192">
          <cell r="A192" t="str">
            <v>ED-48149</v>
          </cell>
          <cell r="B192" t="str">
            <v>ABE-FOS-020</v>
          </cell>
          <cell r="C192" t="str">
            <v>FOSSA SÉPTICA PARA 3750 L/DIA, DE CONCRETO, INSTALADA (100 PESSOAS), INCLUSIVE BOTA FORA DE MATERIAL ESCAVADO</v>
          </cell>
          <cell r="D192" t="str">
            <v>U</v>
          </cell>
          <cell r="E192">
            <v>1954.23</v>
          </cell>
        </row>
        <row r="193">
          <cell r="A193" t="str">
            <v>ED-48150</v>
          </cell>
          <cell r="B193" t="str">
            <v>ABE-LAJ-005</v>
          </cell>
          <cell r="C193" t="str">
            <v>LAJE CIRCULAR PARA BOCA DE POÇO, CONCRETO FCK = 15 MPA, E = 8 A 10 CM</v>
          </cell>
          <cell r="D193" t="str">
            <v>U</v>
          </cell>
          <cell r="E193">
            <v>347.06</v>
          </cell>
        </row>
        <row r="194">
          <cell r="A194" t="str">
            <v>ED-48154</v>
          </cell>
          <cell r="B194" t="str">
            <v>ABE-REV-010</v>
          </cell>
          <cell r="C194" t="str">
            <v>REVESTIMENTO DE CISTERNA COM 1/2 TIJOLO MACIÇO REQUEIMADO</v>
          </cell>
          <cell r="D194" t="str">
            <v>U</v>
          </cell>
          <cell r="E194">
            <v>456.6</v>
          </cell>
        </row>
        <row r="195">
          <cell r="A195" t="str">
            <v>ED-48153</v>
          </cell>
          <cell r="B195" t="str">
            <v>ABE-REV-005</v>
          </cell>
          <cell r="C195" t="str">
            <v>REVESTIMENTO DE POÇO COM ANÉIS DE CONCRETO, D = 1,20 M</v>
          </cell>
          <cell r="D195" t="str">
            <v>U</v>
          </cell>
          <cell r="E195">
            <v>738.42</v>
          </cell>
        </row>
        <row r="196">
          <cell r="A196">
            <v>302</v>
          </cell>
          <cell r="B196" t="str">
            <v>-</v>
          </cell>
          <cell r="C196" t="str">
            <v>ACE-001  - ACESSÓRIOS</v>
          </cell>
          <cell r="D196" t="str">
            <v/>
          </cell>
          <cell r="E196">
            <v>0</v>
          </cell>
        </row>
        <row r="197">
          <cell r="A197" t="str">
            <v>ED-48156</v>
          </cell>
          <cell r="B197" t="str">
            <v>ACE-ASS-005</v>
          </cell>
          <cell r="C197" t="str">
            <v>ASSENTO BRANCO PARA VASO</v>
          </cell>
          <cell r="D197" t="str">
            <v>U</v>
          </cell>
          <cell r="E197">
            <v>25.12</v>
          </cell>
        </row>
        <row r="198">
          <cell r="A198" t="str">
            <v>ED-48157</v>
          </cell>
          <cell r="B198" t="str">
            <v>ACE-ASS-015</v>
          </cell>
          <cell r="C198" t="str">
            <v>ASSENTO PARA VASO PNE (NBR 9050)</v>
          </cell>
          <cell r="D198" t="str">
            <v>U</v>
          </cell>
          <cell r="E198">
            <v>103.81</v>
          </cell>
        </row>
        <row r="199">
          <cell r="A199" t="str">
            <v>ED-48158</v>
          </cell>
          <cell r="B199" t="str">
            <v>ACE-BAN-010</v>
          </cell>
          <cell r="C199" t="str">
            <v>BANCO ARTICULADO EM AÇO INOX COM CANTOS ARREDONDADOS, PROFUNDIDADE MÍNIMA DE 0,45 M E COMPRIMENTO MÍNIMO DE 0,70 M, CONFORME NBR 9050</v>
          </cell>
          <cell r="D199" t="str">
            <v>U</v>
          </cell>
          <cell r="E199">
            <v>575.05999999999995</v>
          </cell>
        </row>
        <row r="200">
          <cell r="A200" t="str">
            <v>ED-48159</v>
          </cell>
          <cell r="B200" t="str">
            <v>ACE-BAN-015</v>
          </cell>
          <cell r="C200" t="str">
            <v>BANCO ARTICULADO EM FÓRMICA COM CANTOS ARREDONDADOS E SUPERFÍCIE ANTIDERRAPANTE IMPERMEÁVEL, PROFUNDIDADE MÍNIMA DE 0,45 M E COMPRIMENTO MÍNIMO DE 0,70 M, PARA ESFORÇO DE 1,5 KN CONFORME NBR 9050</v>
          </cell>
          <cell r="D200" t="str">
            <v>U</v>
          </cell>
          <cell r="E200">
            <v>708.36</v>
          </cell>
        </row>
        <row r="201">
          <cell r="A201" t="str">
            <v>ED-48161</v>
          </cell>
          <cell r="B201" t="str">
            <v>ACE-BAR-010</v>
          </cell>
          <cell r="C201" t="str">
            <v>BARRA DE APOIO EM AÇO INOX PARA P.N.E. L = 100 CM (PAREDE)</v>
          </cell>
          <cell r="D201" t="str">
            <v>U</v>
          </cell>
          <cell r="E201">
            <v>237.96</v>
          </cell>
        </row>
        <row r="202">
          <cell r="A202" t="str">
            <v>ED-48160</v>
          </cell>
          <cell r="B202" t="str">
            <v>ACE-BAR-005</v>
          </cell>
          <cell r="C202" t="str">
            <v>BARRA DE APOIO EM AÇO INOX PARA P.N.E. L = 80 CM (LAVATÓRIO)</v>
          </cell>
          <cell r="D202" t="str">
            <v>U</v>
          </cell>
          <cell r="E202">
            <v>228.57</v>
          </cell>
        </row>
        <row r="203">
          <cell r="A203" t="str">
            <v>ED-48162</v>
          </cell>
          <cell r="B203" t="str">
            <v>ACE-BAR-015</v>
          </cell>
          <cell r="C203" t="str">
            <v>BARRA DE APOIO EM AÇO INOX PARA P.N.E. L = 90 CM (VASO SANITÁRIO)</v>
          </cell>
          <cell r="D203" t="str">
            <v>U</v>
          </cell>
          <cell r="E203">
            <v>237.96</v>
          </cell>
        </row>
        <row r="204">
          <cell r="A204" t="str">
            <v>ED-48165</v>
          </cell>
          <cell r="B204" t="str">
            <v>ACE-BAR-030</v>
          </cell>
          <cell r="C204" t="str">
            <v>BARRA DE APOIO HORIZONTAL E VERTICAL EM AÇO INOX D = 1 1/4" , L = 135 CM, PARA P.N.E. (CHUVEIRO), INCLUSIVE FIXAÇÃO</v>
          </cell>
          <cell r="D204" t="str">
            <v>U</v>
          </cell>
          <cell r="E204">
            <v>271.62</v>
          </cell>
        </row>
        <row r="205">
          <cell r="A205" t="str">
            <v>ED-48166</v>
          </cell>
          <cell r="B205" t="str">
            <v>ACE-BAR-035</v>
          </cell>
          <cell r="C205" t="str">
            <v>BARRA DE APOIO HORIZONTAL EM AÇO INOX D = 1 1/4" , L = 120 CM, PARA P.N.E. (LAVATÓRIO), INCLUSIVE FIXAÇÃO</v>
          </cell>
          <cell r="D205" t="str">
            <v>U</v>
          </cell>
          <cell r="E205">
            <v>271.62</v>
          </cell>
        </row>
        <row r="206">
          <cell r="A206" t="str">
            <v>ED-48167</v>
          </cell>
          <cell r="B206" t="str">
            <v>ACE-BAR-040</v>
          </cell>
          <cell r="C206" t="str">
            <v>BARRA DE APOIO LAVATÓRIO DE CANTO, EM ACO INOX POLIDO, DIAMETRO MINIMO 3 CM</v>
          </cell>
          <cell r="D206" t="str">
            <v>U</v>
          </cell>
          <cell r="E206">
            <v>251.62</v>
          </cell>
        </row>
        <row r="207">
          <cell r="A207" t="str">
            <v>ED-48163</v>
          </cell>
          <cell r="B207" t="str">
            <v>ACE-BAR-020</v>
          </cell>
          <cell r="C207" t="str">
            <v>BARRA DE APOIO P.N.E. L = 40 CM (PORTA)</v>
          </cell>
          <cell r="D207" t="str">
            <v>U</v>
          </cell>
          <cell r="E207">
            <v>116.61</v>
          </cell>
        </row>
        <row r="208">
          <cell r="A208" t="str">
            <v>ED-48164</v>
          </cell>
          <cell r="B208" t="str">
            <v>ACE-BAR-025</v>
          </cell>
          <cell r="C208" t="str">
            <v>BARRA DE APOIO VERTICAL EM AÇO INOX D = 1 1/4" , L = 70 CM, PARA P.N.E. (CHUVEIRO), INCLUSIVE FIXAÇÃO</v>
          </cell>
          <cell r="D208" t="str">
            <v>U</v>
          </cell>
          <cell r="E208">
            <v>216.33</v>
          </cell>
        </row>
        <row r="209">
          <cell r="A209" t="str">
            <v>ED-48168</v>
          </cell>
          <cell r="B209" t="str">
            <v>ACE-BEB-005</v>
          </cell>
          <cell r="C209" t="str">
            <v>BEBEDOURO BH-F SEM REFRIGERAÇÃO</v>
          </cell>
          <cell r="D209" t="str">
            <v>U</v>
          </cell>
          <cell r="E209">
            <v>236.4</v>
          </cell>
        </row>
        <row r="210">
          <cell r="A210" t="str">
            <v>ED-48173</v>
          </cell>
          <cell r="B210" t="str">
            <v>ACE-BEB-040</v>
          </cell>
          <cell r="C210" t="str">
            <v>BEBEDOURO DE JATO INCLINADO BH-F SEM REFRIGERAÇÃO</v>
          </cell>
          <cell r="D210" t="str">
            <v>U</v>
          </cell>
          <cell r="E210">
            <v>236.4</v>
          </cell>
        </row>
        <row r="211">
          <cell r="A211" t="str">
            <v>ED-48169</v>
          </cell>
          <cell r="B211" t="str">
            <v>ACE-BEB-010</v>
          </cell>
          <cell r="C211" t="str">
            <v>BEBEDOURO GEMINADO MG-F 80 INOX</v>
          </cell>
          <cell r="D211" t="str">
            <v>U</v>
          </cell>
          <cell r="E211">
            <v>676.4</v>
          </cell>
        </row>
        <row r="212">
          <cell r="A212" t="str">
            <v>ED-48170</v>
          </cell>
          <cell r="B212" t="str">
            <v>ACE-BEB-015</v>
          </cell>
          <cell r="C212" t="str">
            <v>BEBEDOURO MF-F PINTADO</v>
          </cell>
          <cell r="D212" t="str">
            <v>U</v>
          </cell>
          <cell r="E212">
            <v>776.4</v>
          </cell>
        </row>
        <row r="213">
          <cell r="A213" t="str">
            <v>ED-48171</v>
          </cell>
          <cell r="B213" t="str">
            <v>ACE-BEB-020</v>
          </cell>
          <cell r="C213" t="str">
            <v>BEBEDOURO MG-F INFANTIL INOX</v>
          </cell>
          <cell r="D213" t="str">
            <v>U</v>
          </cell>
          <cell r="E213">
            <v>736.4</v>
          </cell>
        </row>
        <row r="214">
          <cell r="A214" t="str">
            <v>ED-48172</v>
          </cell>
          <cell r="B214" t="str">
            <v>ACE-BEB-025</v>
          </cell>
          <cell r="C214" t="str">
            <v>BEBEDOURO MG-F INFANTIL PINTADO</v>
          </cell>
          <cell r="D214" t="str">
            <v>U</v>
          </cell>
          <cell r="E214">
            <v>676.4</v>
          </cell>
        </row>
        <row r="215">
          <cell r="A215" t="str">
            <v>ED-48174</v>
          </cell>
          <cell r="B215" t="str">
            <v>ACE-CAB-005</v>
          </cell>
          <cell r="C215" t="str">
            <v>CABIDE DE LOUÇA BRANCA SIMPLES</v>
          </cell>
          <cell r="D215" t="str">
            <v>U</v>
          </cell>
          <cell r="E215">
            <v>40.03</v>
          </cell>
        </row>
        <row r="216">
          <cell r="A216" t="str">
            <v>ED-48175</v>
          </cell>
          <cell r="B216" t="str">
            <v>ACE-CAB-010</v>
          </cell>
          <cell r="C216" t="str">
            <v>CABIDE EM TUBO DE AÇO GALVANIZADO D = 1/2"</v>
          </cell>
          <cell r="D216" t="str">
            <v>U</v>
          </cell>
          <cell r="E216">
            <v>39.69</v>
          </cell>
        </row>
        <row r="217">
          <cell r="A217" t="str">
            <v>ED-48176</v>
          </cell>
          <cell r="B217" t="str">
            <v>ACE-CAB-015</v>
          </cell>
          <cell r="C217" t="str">
            <v>CABIDE METÁLICO SIMPLES CROMADO, INCLUSIVE FIXAÇÃO</v>
          </cell>
          <cell r="D217" t="str">
            <v>U</v>
          </cell>
          <cell r="E217">
            <v>26.16</v>
          </cell>
        </row>
        <row r="218">
          <cell r="A218" t="str">
            <v>ED-48180</v>
          </cell>
          <cell r="B218" t="str">
            <v>ACE-PAP-010</v>
          </cell>
          <cell r="C218" t="str">
            <v>DISPENSER EM AÇO INOX PARA PAPEL TOALHA 2 OU 3 FOLHAS</v>
          </cell>
          <cell r="D218" t="str">
            <v>U</v>
          </cell>
          <cell r="E218">
            <v>143.26</v>
          </cell>
        </row>
        <row r="219">
          <cell r="A219" t="str">
            <v>ED-48182</v>
          </cell>
          <cell r="B219" t="str">
            <v>ACE-PAP-020</v>
          </cell>
          <cell r="C219" t="str">
            <v>DISPENSER EM PLÁSTICO PARA PAPEL TOALHA 2 OU 3 FOLHAS</v>
          </cell>
          <cell r="D219" t="str">
            <v>U</v>
          </cell>
          <cell r="E219">
            <v>35.950000000000003</v>
          </cell>
        </row>
        <row r="220">
          <cell r="A220" t="str">
            <v>ED-48155</v>
          </cell>
          <cell r="B220" t="str">
            <v>ACE-ALC-010</v>
          </cell>
          <cell r="C220" t="str">
            <v>DISPENSER PARA GEL/ÁLCOOL COM RESERVATORIO 800 ML</v>
          </cell>
          <cell r="D220" t="str">
            <v>U</v>
          </cell>
          <cell r="E220">
            <v>48.26</v>
          </cell>
        </row>
        <row r="221">
          <cell r="A221" t="str">
            <v>ED-48177</v>
          </cell>
          <cell r="B221" t="str">
            <v>ACE-FIL-005</v>
          </cell>
          <cell r="C221" t="str">
            <v>FILTRO AP-200 CURTO</v>
          </cell>
          <cell r="D221" t="str">
            <v>U</v>
          </cell>
          <cell r="E221">
            <v>143.41</v>
          </cell>
        </row>
        <row r="222">
          <cell r="A222" t="str">
            <v>ED-48178</v>
          </cell>
          <cell r="B222" t="str">
            <v>ACE-FIL-015</v>
          </cell>
          <cell r="C222" t="str">
            <v>FILTRO LC-1MC VAZÃO 1000L/H L</v>
          </cell>
          <cell r="D222" t="str">
            <v>U</v>
          </cell>
          <cell r="E222">
            <v>196.25</v>
          </cell>
        </row>
        <row r="223">
          <cell r="A223" t="str">
            <v>ED-48185</v>
          </cell>
          <cell r="B223" t="str">
            <v>ACE-SAB-010</v>
          </cell>
          <cell r="C223" t="str">
            <v>MEIA SABONETEIRA LOUÇA BRANCA</v>
          </cell>
          <cell r="D223" t="str">
            <v>U</v>
          </cell>
          <cell r="E223">
            <v>50.9</v>
          </cell>
        </row>
        <row r="224">
          <cell r="A224" t="str">
            <v>ED-48179</v>
          </cell>
          <cell r="B224" t="str">
            <v>ACE-PAP-005</v>
          </cell>
          <cell r="C224" t="str">
            <v>PAPELEIRA DE LOUÇA BRANCA</v>
          </cell>
          <cell r="D224" t="str">
            <v>U</v>
          </cell>
          <cell r="E224">
            <v>56.1</v>
          </cell>
        </row>
        <row r="225">
          <cell r="A225" t="str">
            <v>ED-48181</v>
          </cell>
          <cell r="B225" t="str">
            <v>ACE-PAP-015</v>
          </cell>
          <cell r="C225" t="str">
            <v>PAPELEIRA METÁLICA CROMADA, INCLUSIVE FIXAÇÃO</v>
          </cell>
          <cell r="D225" t="str">
            <v>U</v>
          </cell>
          <cell r="E225">
            <v>46.13</v>
          </cell>
        </row>
        <row r="226">
          <cell r="A226" t="str">
            <v>ED-48183</v>
          </cell>
          <cell r="B226" t="str">
            <v>ACE-PAP-025</v>
          </cell>
          <cell r="C226" t="str">
            <v>PAPELEIRA PLASTICA TIPO DISPENSER PARA PAPEL HIGIENICO ROLAO</v>
          </cell>
          <cell r="D226" t="str">
            <v>U</v>
          </cell>
          <cell r="E226">
            <v>35.950000000000003</v>
          </cell>
        </row>
        <row r="227">
          <cell r="A227" t="str">
            <v>ED-48184</v>
          </cell>
          <cell r="B227" t="str">
            <v>ACE-SAB-005</v>
          </cell>
          <cell r="C227" t="str">
            <v>SABONETEIRA EM AÇO INOX TIPO DISPENSER PARA SABONETE LIQUIDO COM RESERVATORIO 800 ML</v>
          </cell>
          <cell r="D227" t="str">
            <v>U</v>
          </cell>
          <cell r="E227">
            <v>157.77000000000001</v>
          </cell>
        </row>
        <row r="228">
          <cell r="A228" t="str">
            <v>ED-48186</v>
          </cell>
          <cell r="B228" t="str">
            <v>ACE-SAB-015</v>
          </cell>
          <cell r="C228" t="str">
            <v>SABONETEIRA LOUÇA BRANCA</v>
          </cell>
          <cell r="D228" t="str">
            <v>U</v>
          </cell>
          <cell r="E228">
            <v>57.11</v>
          </cell>
        </row>
        <row r="229">
          <cell r="A229" t="str">
            <v>ED-48187</v>
          </cell>
          <cell r="B229" t="str">
            <v>ACE-SAB-020</v>
          </cell>
          <cell r="C229" t="str">
            <v>SABONETEIRA METÁLICA CROMADA, TIPO CONCHA, DE SOBREPOR</v>
          </cell>
          <cell r="D229" t="str">
            <v>U</v>
          </cell>
          <cell r="E229">
            <v>43.36</v>
          </cell>
        </row>
        <row r="230">
          <cell r="A230" t="str">
            <v>ED-48189</v>
          </cell>
          <cell r="B230" t="str">
            <v>ACE-SAB-030</v>
          </cell>
          <cell r="C230" t="str">
            <v>SABONETEIRA PLASTICA TIPO DISPENSER PARA SABONETE LIQUIDO COM RESERVATORIO 1500 ML</v>
          </cell>
          <cell r="D230" t="str">
            <v>U</v>
          </cell>
          <cell r="E230">
            <v>60.4</v>
          </cell>
        </row>
        <row r="231">
          <cell r="A231" t="str">
            <v>ED-48188</v>
          </cell>
          <cell r="B231" t="str">
            <v>ACE-SAB-025</v>
          </cell>
          <cell r="C231" t="str">
            <v>SABONETEIRA PLASTICA TIPO DISPENSER PARA SABONETE LIQUIDO COM RESERVATORIO 800 ML</v>
          </cell>
          <cell r="D231" t="str">
            <v>U</v>
          </cell>
          <cell r="E231">
            <v>49.54</v>
          </cell>
        </row>
        <row r="232">
          <cell r="A232" t="str">
            <v>ED-48190</v>
          </cell>
          <cell r="B232" t="str">
            <v>ACE-VAR-010</v>
          </cell>
          <cell r="C232" t="str">
            <v>VARAL PANTOGRÁFICO</v>
          </cell>
          <cell r="D232" t="str">
            <v>U</v>
          </cell>
          <cell r="E232">
            <v>58.82</v>
          </cell>
        </row>
        <row r="233">
          <cell r="A233">
            <v>303</v>
          </cell>
          <cell r="B233" t="str">
            <v>-</v>
          </cell>
          <cell r="C233" t="str">
            <v>ALV-001  - ALVENARIAS E DIVISÕES</v>
          </cell>
          <cell r="D233" t="str">
            <v/>
          </cell>
          <cell r="E233">
            <v>0</v>
          </cell>
        </row>
        <row r="234">
          <cell r="A234" t="str">
            <v>ED-48213</v>
          </cell>
          <cell r="B234" t="str">
            <v>ALV-EST-010</v>
          </cell>
          <cell r="C234" t="str">
            <v>ALVENARIA DE BLOCO DE CONCRETO CHEIO COM ARMAÇÃO, EM CONCRETO COM FCK 15MPA , ESP. 14CM, PARA REVESTIMENTO, INCLUSIVE ARGAMASSA PARA ASSENTAMENTO (DETALHE D - CADERNO SEDS)</v>
          </cell>
          <cell r="D234" t="str">
            <v>M2</v>
          </cell>
          <cell r="E234">
            <v>114.33</v>
          </cell>
        </row>
        <row r="235">
          <cell r="A235" t="str">
            <v>ED-48214</v>
          </cell>
          <cell r="B235" t="str">
            <v>ALV-EST-015</v>
          </cell>
          <cell r="C235" t="str">
            <v>ALVENARIA DE BLOCO DE CONCRETO CHEIO COM ARMAÇÃO, EM CONCRETO COM FCK 15MPA , ESP. 19CM, PARA REVESTIMENTO, INCLUSIVE ARGAMASSA PARA ASSENTAMENTO (DETALHE D - CADERNO SEDS)</v>
          </cell>
          <cell r="D235" t="str">
            <v>M2</v>
          </cell>
          <cell r="E235">
            <v>136.94</v>
          </cell>
        </row>
        <row r="236">
          <cell r="A236" t="str">
            <v>ED-48212</v>
          </cell>
          <cell r="B236" t="str">
            <v>ALV-EST-005</v>
          </cell>
          <cell r="C236" t="str">
            <v>ALVENARIA DE BLOCO DE CONCRETO CHEIO COM ARMAÇÃO, EM CONCRETO COM FCK 15MPA , ESP. 9CM, PARA REVESTIMENTO, INCLUSIVE ARGAMASSA PARA ASSENTAMENTO (DETALHE D - CADERNO SEDS)</v>
          </cell>
          <cell r="D236" t="str">
            <v>M2</v>
          </cell>
          <cell r="E236">
            <v>91.52</v>
          </cell>
        </row>
        <row r="237">
          <cell r="A237" t="str">
            <v>ED-48219</v>
          </cell>
          <cell r="B237" t="str">
            <v>ALV-EST-040</v>
          </cell>
          <cell r="C237" t="str">
            <v>ALVENARIA DE BLOCO DE CONCRETO CHEIO SEM ARMAÇÃO, EM CONCRETO COM FCK DE 20MPA , ESP. 14CM, PARA REVESTIMENTO, INCLUSIVE ARGAMASSA PARA ASSENTAMENTO (DETALHE D - CADERNO SEDS)</v>
          </cell>
          <cell r="D237" t="str">
            <v>M2</v>
          </cell>
          <cell r="E237">
            <v>75.39</v>
          </cell>
        </row>
        <row r="238">
          <cell r="A238" t="str">
            <v>ED-48220</v>
          </cell>
          <cell r="B238" t="str">
            <v>ALV-EST-045</v>
          </cell>
          <cell r="C238" t="str">
            <v>ALVENARIA DE BLOCO DE CONCRETO CHEIO SEM ARMAÇÃO, EM CONCRETO COM FCK DE 20MPA , ESP. 19CM, PARA REVESTIMENTO, INCLUSIVE ARGAMASSA PARA ASSENTAMENTO (DETALHE D - CADERNO SEDS)</v>
          </cell>
          <cell r="D238" t="str">
            <v>M2</v>
          </cell>
          <cell r="E238">
            <v>98.51</v>
          </cell>
        </row>
        <row r="239">
          <cell r="A239" t="str">
            <v>ED-48218</v>
          </cell>
          <cell r="B239" t="str">
            <v>ALV-EST-035</v>
          </cell>
          <cell r="C239" t="str">
            <v>ALVENARIA DE BLOCO DE CONCRETO CHEIO SEM ARMAÇÃO, EM CONCRETO COM FCK DE 20MPA , ESP. 9CM, PARA REVESTIMENTO, INCLUSIVE ARGAMASSA PARA ASSENTAMENTO (DETALHE D - CADERNO SEDS)</v>
          </cell>
          <cell r="D239" t="str">
            <v>M2</v>
          </cell>
          <cell r="E239">
            <v>52.07</v>
          </cell>
        </row>
        <row r="240">
          <cell r="A240" t="str">
            <v>ED-48216</v>
          </cell>
          <cell r="B240" t="str">
            <v>ALV-EST-025</v>
          </cell>
          <cell r="C240" t="str">
            <v>ALVENARIA DE BLOCO DE CONCRETO CHEIO SEM ARMAÇÃO, EM CONCRETO COM FCK 15MPA , ESP. 14CM, PARA REVESTIMENTO, INCLUSIVE ARGAMASSA PARA ASSENTAMENTO (DETALHE D - CADERNO SEDS)</v>
          </cell>
          <cell r="D240" t="str">
            <v>M2</v>
          </cell>
          <cell r="E240">
            <v>74.260000000000005</v>
          </cell>
        </row>
        <row r="241">
          <cell r="A241" t="str">
            <v>ED-48217</v>
          </cell>
          <cell r="B241" t="str">
            <v>ALV-EST-030</v>
          </cell>
          <cell r="C241" t="str">
            <v>ALVENARIA DE BLOCO DE CONCRETO CHEIO SEM ARMAÇÃO, EM CONCRETO COM FCK 15MPA , ESP. 19CM, PARA REVESTIMENTO, INCLUSIVE ARGAMASSA PARA ASSENTAMENTO (DETALHE D - CADERNO SEDS)</v>
          </cell>
          <cell r="D241" t="str">
            <v>M2</v>
          </cell>
          <cell r="E241">
            <v>96.87</v>
          </cell>
        </row>
        <row r="242">
          <cell r="A242" t="str">
            <v>ED-48215</v>
          </cell>
          <cell r="B242" t="str">
            <v>ALV-EST-020</v>
          </cell>
          <cell r="C242" t="str">
            <v xml:space="preserve">ALVENARIA DE BLOCO DE CONCRETO CHEIO SEM ARMAÇÃO, EM CONCRETO COM FCK 15MPA , ESP. 9CM, PARA REVESTIMENTO, INCLUSIVE ARGAMASSA PARA ASSENTAMENTO (DETALHE D - CADERNO SEDS)
</v>
          </cell>
          <cell r="D242" t="str">
            <v>M2</v>
          </cell>
          <cell r="E242">
            <v>51.45</v>
          </cell>
        </row>
        <row r="243">
          <cell r="A243" t="str">
            <v>ED-48206</v>
          </cell>
          <cell r="B243" t="str">
            <v>ALV-COB-005</v>
          </cell>
          <cell r="C243" t="str">
            <v>ALVENARIA DE COBOGÓ CERÂMICO 18 X 18 X 7 CM, E = 7 CM</v>
          </cell>
          <cell r="D243" t="str">
            <v>M2</v>
          </cell>
          <cell r="E243">
            <v>111.97</v>
          </cell>
        </row>
        <row r="244">
          <cell r="A244" t="str">
            <v>ED-48208</v>
          </cell>
          <cell r="B244" t="str">
            <v>ALV-COB-015</v>
          </cell>
          <cell r="C244" t="str">
            <v>ALVENARIA DE COBOGÓ DE CONCRETO TIPO VENEZIANA 10 X 20 X 40 CM</v>
          </cell>
          <cell r="D244" t="str">
            <v>M2</v>
          </cell>
          <cell r="E244">
            <v>92.19</v>
          </cell>
        </row>
        <row r="245">
          <cell r="A245" t="str">
            <v>ED-48207</v>
          </cell>
          <cell r="B245" t="str">
            <v>ALV-COB-010</v>
          </cell>
          <cell r="C245" t="str">
            <v>ALVENARIA DE COBOGÓ DE CONCRETO TIPO VENEZIANA 20 X 20 X 40 CM</v>
          </cell>
          <cell r="D245" t="str">
            <v>M2</v>
          </cell>
          <cell r="E245">
            <v>95.27</v>
          </cell>
        </row>
        <row r="246">
          <cell r="A246" t="str">
            <v>ED-48234</v>
          </cell>
          <cell r="B246" t="str">
            <v>ALV-VID-005</v>
          </cell>
          <cell r="C246" t="str">
            <v>ALVENARIA DE TIJOLOS DE VIDRO TIJOLO DE VIDRO 20 X 20 X 8 CM</v>
          </cell>
          <cell r="D246" t="str">
            <v>M2</v>
          </cell>
          <cell r="E246">
            <v>460.41</v>
          </cell>
        </row>
        <row r="247">
          <cell r="A247" t="str">
            <v>ED-48195</v>
          </cell>
          <cell r="B247" t="str">
            <v>ALV-BLO-025</v>
          </cell>
          <cell r="C247" t="str">
            <v>ALVENARIA DE VEDAÇÃO COM BLOCO DE CONCRETO, ESP. 14CM, COM ACABAMENTO APARENTE, INCLUSIVE ARGAMASSA PARA ASSENTAMENTO</v>
          </cell>
          <cell r="D247" t="str">
            <v>M2</v>
          </cell>
          <cell r="E247">
            <v>40.450000000000003</v>
          </cell>
        </row>
        <row r="248">
          <cell r="A248" t="str">
            <v>ED-48192</v>
          </cell>
          <cell r="B248" t="str">
            <v>ALV-BLO-010</v>
          </cell>
          <cell r="C248" t="str">
            <v>ALVENARIA DE VEDAÇÃO COM BLOCO DE CONCRETO, ESP. 14CM, PARA REVESTIMENTO, INCLUSIVE ARGAMASSA PARA ASSENTAMENTO</v>
          </cell>
          <cell r="D248" t="str">
            <v>M2</v>
          </cell>
          <cell r="E248">
            <v>38.64</v>
          </cell>
        </row>
        <row r="249">
          <cell r="A249" t="str">
            <v>ED-48196</v>
          </cell>
          <cell r="B249" t="str">
            <v>ALV-BLO-030</v>
          </cell>
          <cell r="C249" t="str">
            <v>ALVENARIA DE VEDAÇÃO COM BLOCO DE CONCRETO, ESP. 19CM, COM ACABAMENTO APARENTE, INCLUSIVE ARGAMASSA PARA ASSENTAMENTO</v>
          </cell>
          <cell r="D249" t="str">
            <v>M2</v>
          </cell>
          <cell r="E249">
            <v>47.9</v>
          </cell>
        </row>
        <row r="250">
          <cell r="A250" t="str">
            <v>ED-48193</v>
          </cell>
          <cell r="B250" t="str">
            <v>ALV-BLO-015</v>
          </cell>
          <cell r="C250" t="str">
            <v>ALVENARIA DE VEDAÇÃO COM BLOCO DE CONCRETO, ESP. 19CM, PARA REVESTIMENTO, INCLUSIVE ARGAMASSA PARA ASSENTAMENTO</v>
          </cell>
          <cell r="D250" t="str">
            <v>M2</v>
          </cell>
          <cell r="E250">
            <v>46.54</v>
          </cell>
        </row>
        <row r="251">
          <cell r="A251" t="str">
            <v>ED-48194</v>
          </cell>
          <cell r="B251" t="str">
            <v>ALV-BLO-020</v>
          </cell>
          <cell r="C251" t="str">
            <v>ALVENARIA DE VEDAÇÃO COM BLOCO DE CONCRETO, ESP. 9CM, COM ACABAMENTO APARENTE, INCLUSIVE ARGAMASSA PARA ASSENTAMENTO</v>
          </cell>
          <cell r="D251" t="str">
            <v>M2</v>
          </cell>
          <cell r="E251">
            <v>34.19</v>
          </cell>
        </row>
        <row r="252">
          <cell r="A252" t="str">
            <v>ED-48191</v>
          </cell>
          <cell r="B252" t="str">
            <v>ALV-BLO-005</v>
          </cell>
          <cell r="C252" t="str">
            <v>ALVENARIA DE VEDAÇÃO COM BLOCO DE CONCRETO, ESP. 9CM, PARA REVESTIMENTO, INCLUSIVE ARGAMASSA PARA ASSENTAMENTO</v>
          </cell>
          <cell r="D252" t="str">
            <v>M2</v>
          </cell>
          <cell r="E252">
            <v>32.94</v>
          </cell>
        </row>
        <row r="253">
          <cell r="A253" t="str">
            <v>ED-48203</v>
          </cell>
          <cell r="B253" t="str">
            <v>ALV-CEL-005</v>
          </cell>
          <cell r="C253" t="str">
            <v>ALVENARIA DE VEDAÇÃO COM BLOCOS DE CONCRETO CELULAR AUTOCLAVADO (CCA), ESP. 10CM, INCLUSIVE ARGAMASSA INDUSTRIALIZADA PARA ASSENTAMENTO</v>
          </cell>
          <cell r="D253" t="str">
            <v>M2</v>
          </cell>
          <cell r="E253">
            <v>47.61</v>
          </cell>
        </row>
        <row r="254">
          <cell r="A254" t="str">
            <v>ED-48204</v>
          </cell>
          <cell r="B254" t="str">
            <v>ALV-CEL-010</v>
          </cell>
          <cell r="C254" t="str">
            <v>ALVENARIA DE VEDAÇÃO COM BLOCOS DE CONCRETO CELULAR AUTOCLAVADO (CCA), ESP. 15CM, INCLUSIVE ARGAMASSA INDUSTRIALIZADA PARA ASSENTAMENTO</v>
          </cell>
          <cell r="D254" t="str">
            <v>M2</v>
          </cell>
          <cell r="E254">
            <v>74.75</v>
          </cell>
        </row>
        <row r="255">
          <cell r="A255" t="str">
            <v>ED-48205</v>
          </cell>
          <cell r="B255" t="str">
            <v>ALV-CEL-015</v>
          </cell>
          <cell r="C255" t="str">
            <v>ALVENARIA DE VEDAÇÃO COM BLOCOS DE CONCRETO CELULAR AUTOCLAVADO (CCA), ESP. 20CM, INCLUSIVE ARGAMASSA INDUSTRIALIZADA PARA ASSENTAMENTO</v>
          </cell>
          <cell r="D255" t="str">
            <v>M2</v>
          </cell>
          <cell r="E255">
            <v>94.09</v>
          </cell>
        </row>
        <row r="256">
          <cell r="A256" t="str">
            <v>ED-48232</v>
          </cell>
          <cell r="B256" t="str">
            <v>ALV-TIJ-030</v>
          </cell>
          <cell r="C256" t="str">
            <v>ALVENARIA DE VEDAÇÃO COM TIJOLO CERÂMICO FURADO, ESP. 14CM, PARA REVESTIMENTO, INCLUSIVE ARGAMASSA PARA ASSENTAMENTO</v>
          </cell>
          <cell r="D256" t="str">
            <v>M2</v>
          </cell>
          <cell r="E256">
            <v>39.1</v>
          </cell>
        </row>
        <row r="257">
          <cell r="A257" t="str">
            <v>ED-48233</v>
          </cell>
          <cell r="B257" t="str">
            <v>ALV-TIJ-035</v>
          </cell>
          <cell r="C257" t="str">
            <v>ALVENARIA DE VEDAÇÃO COM TIJOLO CERÂMICO FURADO, ESP. 19CM, PARA REVESTIMENTO, INCLUSIVE ARGAMASSA PARA ASSENTAMENTO</v>
          </cell>
          <cell r="D257" t="str">
            <v>M2</v>
          </cell>
          <cell r="E257">
            <v>38.89</v>
          </cell>
        </row>
        <row r="258">
          <cell r="A258" t="str">
            <v>ED-48231</v>
          </cell>
          <cell r="B258" t="str">
            <v>ALV-TIJ-025</v>
          </cell>
          <cell r="C258" t="str">
            <v>ALVENARIA DE VEDAÇÃO COM TIJOLO CERÂMICO FURADO, ESP. 9CM, PARA REVESTIMENTO, INCLUSIVE ARGAMASSA PARA ASSENTAMENTO</v>
          </cell>
          <cell r="D258" t="str">
            <v>M2</v>
          </cell>
          <cell r="E258">
            <v>29.87</v>
          </cell>
        </row>
        <row r="259">
          <cell r="A259" t="str">
            <v>ED-48222</v>
          </cell>
          <cell r="B259" t="str">
            <v>ALV-LAM-005</v>
          </cell>
          <cell r="C259" t="str">
            <v>ALVENARIA DE VEDAÇÃO COM TIJOLO CERÂMICO LAMINADO, 18 FUROS, ESP. 11CM, COM ACABAMENTO APARENTE, INCLUSIVE ARGAMASSA PARA ASSENTAMENTO</v>
          </cell>
          <cell r="D259" t="str">
            <v>M2</v>
          </cell>
          <cell r="E259">
            <v>79.58</v>
          </cell>
        </row>
        <row r="260">
          <cell r="A260" t="str">
            <v>ED-48224</v>
          </cell>
          <cell r="B260" t="str">
            <v>ALV-LAM-015</v>
          </cell>
          <cell r="C260" t="str">
            <v>ALVENARIA DE VEDAÇÃO COM TIJOLO CERÂMICO LAMINADO, 18 FUROS, ESP. 23,5CM, COM ACABAMENTO APARENTE, INCLUSIVE ARGAMASSA PARA ASSENTAMENTO</v>
          </cell>
          <cell r="D260" t="str">
            <v>M2</v>
          </cell>
          <cell r="E260">
            <v>146.13999999999999</v>
          </cell>
        </row>
        <row r="261">
          <cell r="A261" t="str">
            <v>ED-48221</v>
          </cell>
          <cell r="B261" t="str">
            <v>ALV-LAM-003</v>
          </cell>
          <cell r="C261" t="str">
            <v>ALVENARIA DE VEDAÇÃO COM TIJOLO CERÂMICO LAMINADO, 18 FUROS, ESP. 5,5CM, COM ACABAMENTO APARENTE, INCLUSIVE ARGAMASSA PARA ASSENTAMENTO</v>
          </cell>
          <cell r="D261" t="str">
            <v>M2</v>
          </cell>
          <cell r="E261">
            <v>48.27</v>
          </cell>
        </row>
        <row r="262">
          <cell r="A262" t="str">
            <v>ED-48229</v>
          </cell>
          <cell r="B262" t="str">
            <v>ALV-TIJ-015</v>
          </cell>
          <cell r="C262" t="str">
            <v>ALVENARIA DE VEDAÇÃO COM TIJOLO MACIÇO REQUEIMADO, ESP. 10CM, COM ACABAMENTO APARENTE, INCLUSIVE ARGAMASSA PARA ASSENTAMENTO</v>
          </cell>
          <cell r="D262" t="str">
            <v>M2</v>
          </cell>
          <cell r="E262">
            <v>51.89</v>
          </cell>
        </row>
        <row r="263">
          <cell r="A263" t="str">
            <v>ED-48227</v>
          </cell>
          <cell r="B263" t="str">
            <v>ALV-TIJ-005</v>
          </cell>
          <cell r="C263" t="str">
            <v>ALVENARIA DE VEDAÇÃO COM TIJOLO MACIÇO REQUEIMADO, ESP. 10CM, PARA REVESTIMENTO, INCLUSIVE ARGAMASSA PARA ASSENTAMENTO</v>
          </cell>
          <cell r="D263" t="str">
            <v>M2</v>
          </cell>
          <cell r="E263">
            <v>49.88</v>
          </cell>
        </row>
        <row r="264">
          <cell r="A264" t="str">
            <v>ED-48230</v>
          </cell>
          <cell r="B264" t="str">
            <v>ALV-TIJ-020</v>
          </cell>
          <cell r="C264" t="str">
            <v>ALVENARIA DE VEDAÇÃO COM TIJOLO MACIÇO REQUEIMADO, ESP. 20CM, COM ACABAMENTO APARENTE, INCLUSIVE ARGAMASSA PARA ASSENTAMENTO</v>
          </cell>
          <cell r="D264" t="str">
            <v>M2</v>
          </cell>
          <cell r="E264">
            <v>88.69</v>
          </cell>
        </row>
        <row r="265">
          <cell r="A265" t="str">
            <v>ED-48228</v>
          </cell>
          <cell r="B265" t="str">
            <v>ALV-TIJ-010</v>
          </cell>
          <cell r="C265" t="str">
            <v>ALVENARIA DE VEDAÇÃO COM TIJOLO MACIÇO REQUEIMADO, ESP. 20CM, PARA REVESTIMENTO, INCLUSIVE ARGAMASSA PARA ASSENTAMENTO</v>
          </cell>
          <cell r="D265" t="str">
            <v>M2</v>
          </cell>
          <cell r="E265">
            <v>84.94</v>
          </cell>
        </row>
        <row r="266">
          <cell r="A266" t="str">
            <v>ED-48226</v>
          </cell>
          <cell r="B266" t="str">
            <v>ALV-TIJ-003</v>
          </cell>
          <cell r="C266" t="str">
            <v>ALVENARIA DE VEDAÇÃO COM TIJOLO MACIÇO REQUEIMADO, ESP. 5CM, PARA REVESTIMENTO, INCLUSIVE ARGAMASSA PARA ASSENTAMENTO</v>
          </cell>
          <cell r="D266" t="str">
            <v>M2</v>
          </cell>
          <cell r="E266">
            <v>38.04</v>
          </cell>
        </row>
        <row r="267">
          <cell r="A267" t="str">
            <v>ED-48201</v>
          </cell>
          <cell r="B267" t="str">
            <v>ALV-BLO-055</v>
          </cell>
          <cell r="C267" t="str">
            <v>ALVENARIA ESTRUTURAL COM BLOCO DE CONCRETO, ESP. 14CM, (FBK 4,5MPA), COM ACABAMENTO APARENTE, INCLUSIVE ARGAMASSA PARA ASSENTAMENTO</v>
          </cell>
          <cell r="D267" t="str">
            <v>M2</v>
          </cell>
          <cell r="E267">
            <v>42.26</v>
          </cell>
        </row>
        <row r="268">
          <cell r="A268" t="str">
            <v>ED-48198</v>
          </cell>
          <cell r="B268" t="str">
            <v>ALV-BLO-040</v>
          </cell>
          <cell r="C268" t="str">
            <v>ALVENARIA ESTRUTURAL COM BLOCO DE CONCRETO, ESP. 14CM, (FBK 4,5MPA), PARA REVESTIMENTO, INCLUSIVE ARGAMASSA PARA ASSENTAMENTO</v>
          </cell>
          <cell r="D268" t="str">
            <v>M2</v>
          </cell>
          <cell r="E268">
            <v>42.5</v>
          </cell>
        </row>
        <row r="269">
          <cell r="A269" t="str">
            <v>ED-48202</v>
          </cell>
          <cell r="B269" t="str">
            <v>ALV-BLO-060</v>
          </cell>
          <cell r="C269" t="str">
            <v>ALVENARIA ESTRUTURAL COM BLOCO DE CONCRETO, ESP. 19CM, (FBK 4,5MPA), COM ACABAMENTO APARENTE, INCLUSIVE ARGAMASSA PARA ASSENTAMENTO</v>
          </cell>
          <cell r="D269" t="str">
            <v>M2</v>
          </cell>
          <cell r="E269">
            <v>49.22</v>
          </cell>
        </row>
        <row r="270">
          <cell r="A270" t="str">
            <v>ED-48199</v>
          </cell>
          <cell r="B270" t="str">
            <v>ALV-BLO-045</v>
          </cell>
          <cell r="C270" t="str">
            <v>ALVENARIA ESTRUTURAL COM BLOCO DE CONCRETO, ESP. 19CM, (FBK 4,5MPA), PARA REVESTIMENTO, INCLUSIVE ARGAMASSA PARA ASSENTAMENTO</v>
          </cell>
          <cell r="D270" t="str">
            <v>M2</v>
          </cell>
          <cell r="E270">
            <v>50.67</v>
          </cell>
        </row>
        <row r="271">
          <cell r="A271" t="str">
            <v>ED-48200</v>
          </cell>
          <cell r="B271" t="str">
            <v>ALV-BLO-050</v>
          </cell>
          <cell r="C271" t="str">
            <v>ALVENARIA ESTRUTURAL COM BLOCO DE CONCRETO, ESP. 9CM, (FBK 4,5MPA), COM ACABAMENTO APARENTE, INCLUSIVE ARGAMASSA PARA ASSENTAMENTO</v>
          </cell>
          <cell r="D271" t="str">
            <v>M2</v>
          </cell>
          <cell r="E271">
            <v>34.86</v>
          </cell>
        </row>
        <row r="272">
          <cell r="A272" t="str">
            <v>ED-48197</v>
          </cell>
          <cell r="B272" t="str">
            <v>ALV-BLO-035</v>
          </cell>
          <cell r="C272" t="str">
            <v>ALVENARIA ESTRUTURAL COM BLOCO DE CONCRETO, ESP. 9CM, (FBK 4,5MPA), PARA REVESTIMENTO, INCLUSIVE ARGAMASSA PARA ASSENTAMENTO</v>
          </cell>
          <cell r="D272" t="str">
            <v>M2</v>
          </cell>
          <cell r="E272">
            <v>34.130000000000003</v>
          </cell>
        </row>
        <row r="273">
          <cell r="A273" t="str">
            <v>ED-48236</v>
          </cell>
          <cell r="B273" t="str">
            <v>ALV-VID-015</v>
          </cell>
          <cell r="C273" t="str">
            <v>ELEMENTOS VAZADOS DE VIDRO, 10 X 10 X 20 CM, TIPO RIO, JUNTAS DE 15 MM COM ARGAMASSA INDUSTRIALIZADA</v>
          </cell>
          <cell r="D273" t="str">
            <v>M2</v>
          </cell>
          <cell r="E273">
            <v>795.57</v>
          </cell>
        </row>
        <row r="274">
          <cell r="A274" t="str">
            <v>ED-48235</v>
          </cell>
          <cell r="B274" t="str">
            <v>ALV-VID-010</v>
          </cell>
          <cell r="C274" t="str">
            <v>ELEMENTOS VAZADOS DE VIDRO, 8 X 10 X 20 CM, TIPO CAPELINHA, JUNTAS DE 15 MM COM ARGAMASSA INDUSTRIALIZADA</v>
          </cell>
          <cell r="D274" t="str">
            <v>M2</v>
          </cell>
          <cell r="E274">
            <v>772.04</v>
          </cell>
        </row>
        <row r="275">
          <cell r="A275" t="str">
            <v>ED-48210</v>
          </cell>
          <cell r="B275" t="str">
            <v>ALV-DRY-010</v>
          </cell>
          <cell r="C275" t="str">
            <v>PAREDE DE GESSO ACARTONADO (DRY-WALL), DIVISÃO ENTRE ÁREAS SECA E ÚMIDA DE UMA MESMA UNIDADE (ST/RU), ESP. 115 MM, INCLUSIVE MONTANTES, GUIAS E ACESSÓRIOS, EXCLUSIVE ISOLANTE TÉRMICO/ACÚSTICO</v>
          </cell>
          <cell r="D275" t="str">
            <v>M2</v>
          </cell>
          <cell r="E275">
            <v>84.42</v>
          </cell>
        </row>
        <row r="276">
          <cell r="A276" t="str">
            <v>ED-48209</v>
          </cell>
          <cell r="B276" t="str">
            <v>ALV-DRY-005</v>
          </cell>
          <cell r="C276" t="str">
            <v xml:space="preserve">PAREDE DE GESSO ACARTONADO (DRY-WALL), DIVISÃO ENTRE ÁREAS SECAS DE UMA MESMA UNIDADE (ST/ST), ESP. 115 MM, INCLUSIVE MONTANTES, GUIAS E ACESSÓRIOS, EXCLUSIVE ISOLANTE TÉRMICO/ACÚSTICO
</v>
          </cell>
          <cell r="D276" t="str">
            <v>M2</v>
          </cell>
          <cell r="E276">
            <v>73.680000000000007</v>
          </cell>
        </row>
        <row r="277">
          <cell r="A277" t="str">
            <v>ED-48211</v>
          </cell>
          <cell r="B277" t="str">
            <v>ALV-DRY-015</v>
          </cell>
          <cell r="C277" t="str">
            <v xml:space="preserve">PAREDE DE GESSO ACARTONADO (DRY-WALL), DIVISÃO ENTRE ÁREAS UMIDAS DE UMA MESMA UNIDADE (RU/RU), ESP. 115 MM, INCLUSIVE MONTANTES, GUIAS E ACESSÓRIOS, EXCLUSIVE ISOLANTE TÉRMICO/ACÚSTICO
</v>
          </cell>
          <cell r="D277" t="str">
            <v>M2</v>
          </cell>
          <cell r="E277">
            <v>95.16</v>
          </cell>
        </row>
        <row r="278">
          <cell r="A278">
            <v>304</v>
          </cell>
          <cell r="B278" t="str">
            <v>-</v>
          </cell>
          <cell r="C278" t="str">
            <v>AND-001  - ANDAIME</v>
          </cell>
          <cell r="D278" t="str">
            <v/>
          </cell>
          <cell r="E278">
            <v>0</v>
          </cell>
        </row>
        <row r="279">
          <cell r="A279" t="str">
            <v>ED-48239</v>
          </cell>
          <cell r="B279" t="str">
            <v>AND-BAN-010</v>
          </cell>
          <cell r="C279" t="str">
            <v>BANDEJA SALVA-VIDAS PRIMÁRIA, DE MADEIRA - COM FORRO EM CHAPA COMPENSADA - LARGURA 2,50 M</v>
          </cell>
          <cell r="D279" t="str">
            <v>M</v>
          </cell>
          <cell r="E279">
            <v>241.64</v>
          </cell>
        </row>
        <row r="280">
          <cell r="A280" t="str">
            <v>ED-48238</v>
          </cell>
          <cell r="B280" t="str">
            <v>AND-BAN-005</v>
          </cell>
          <cell r="C280" t="str">
            <v>BANDEJA SALVA-VIDAS PRIMÁRIA, DE MADEIRA - COM FORRO EM TÁBUA - LARGURA 2,50 M</v>
          </cell>
          <cell r="D280" t="str">
            <v>M</v>
          </cell>
          <cell r="E280">
            <v>276.23</v>
          </cell>
        </row>
        <row r="281">
          <cell r="A281" t="str">
            <v>ED-48241</v>
          </cell>
          <cell r="B281" t="str">
            <v>AND-BAN-020</v>
          </cell>
          <cell r="C281" t="str">
            <v>BANDEJA SALVA-VIDAS SECUNDÁRIA, DE MADEIRA - COM FORRO EM CHAPA COMPENSADA - LARGURA 1,40 M</v>
          </cell>
          <cell r="D281" t="str">
            <v>M</v>
          </cell>
          <cell r="E281">
            <v>183.29</v>
          </cell>
        </row>
        <row r="282">
          <cell r="A282" t="str">
            <v>ED-48240</v>
          </cell>
          <cell r="B282" t="str">
            <v>AND-BAN-015</v>
          </cell>
          <cell r="C282" t="str">
            <v>BANDEJA SALVA-VIDAS SECUNDÁRIA, DE MADEIRA - COM FORRO EM TÁBUA - LARGURA 1,40 M</v>
          </cell>
          <cell r="D282" t="str">
            <v>M</v>
          </cell>
          <cell r="E282">
            <v>185.62</v>
          </cell>
        </row>
        <row r="283">
          <cell r="A283" t="str">
            <v>ED-48247</v>
          </cell>
          <cell r="B283" t="str">
            <v>AND-FOR-005</v>
          </cell>
          <cell r="C283" t="str">
            <v>CONSTRUÇÃO/MONTAGEM E DESMONTAGEM DE ANDAIME PARA REVESTIMENTO INTERNO DE FORROS</v>
          </cell>
          <cell r="D283" t="str">
            <v>M2</v>
          </cell>
          <cell r="E283">
            <v>7.99</v>
          </cell>
        </row>
        <row r="284">
          <cell r="A284" t="str">
            <v>ED-48243</v>
          </cell>
          <cell r="B284" t="str">
            <v>AND-DUT-006</v>
          </cell>
          <cell r="C284" t="str">
            <v>DUTO DE ENTULHO (ALUGUEL MENSAL), INCLUSIVE MONTAGEM/DESMONTAGEM</v>
          </cell>
          <cell r="D284" t="str">
            <v>MXMÊS</v>
          </cell>
          <cell r="E284">
            <v>40.97</v>
          </cell>
        </row>
        <row r="285">
          <cell r="A285" t="str">
            <v>ED-48237</v>
          </cell>
          <cell r="B285" t="str">
            <v>AND-ALV-005</v>
          </cell>
          <cell r="C285" t="str">
            <v xml:space="preserve">FORNECIMENTO DE ANDAIME EM MADEIRA PARA ALVENARIA, REAPROVEITAMENTO (6X), INCLUSIVE  MONTAGEM/DESMONTAGEM </v>
          </cell>
          <cell r="D285" t="str">
            <v>M2</v>
          </cell>
          <cell r="E285">
            <v>6.23</v>
          </cell>
        </row>
        <row r="286">
          <cell r="A286" t="str">
            <v>ED-9075</v>
          </cell>
          <cell r="B286" t="str">
            <v>-</v>
          </cell>
          <cell r="C286" t="str">
            <v>FORNECIMENTO DE ANDAIME METÁLICO PARA FACHADA (LOCAÇÃO), INCLUSIVE PISO METÁLICO E SAPATAS, EXCLUSIVE MONTAGEM E DESMONTAGEM</v>
          </cell>
          <cell r="D286" t="str">
            <v>M2/MES</v>
          </cell>
          <cell r="E286">
            <v>3.75</v>
          </cell>
        </row>
        <row r="287">
          <cell r="A287" t="str">
            <v>ED-9076</v>
          </cell>
          <cell r="B287" t="str">
            <v>-</v>
          </cell>
          <cell r="C287" t="str">
            <v>FORNECIMENTO DE ANDAIME METÁLICO TUBULAR TIPO TORRE (LOCAÇÃO),INCLUSIVE RODÍZIOS, EXCLUSIVE MONTAGEM E DESMONTAGEM</v>
          </cell>
          <cell r="D287" t="str">
            <v>M/MES</v>
          </cell>
          <cell r="E287">
            <v>12</v>
          </cell>
        </row>
        <row r="288">
          <cell r="A288" t="str">
            <v>ED-48246</v>
          </cell>
          <cell r="B288" t="str">
            <v>AND-FAC-011</v>
          </cell>
          <cell r="C288" t="str">
            <v>MONTAGEM E DESMONTAGEM DE ANDAIME METÁLICO PARA FACHADA COM PISO METÁLICO, EXCLUSIVE FORNECIMENTO DO ANDAIME E RODAPÉ/GUARDA-CORPO EM MADEIRA</v>
          </cell>
          <cell r="D288" t="str">
            <v>M2</v>
          </cell>
          <cell r="E288">
            <v>6.03</v>
          </cell>
        </row>
        <row r="289">
          <cell r="A289" t="str">
            <v>ED-48245</v>
          </cell>
          <cell r="B289" t="str">
            <v>AND-FAC-010</v>
          </cell>
          <cell r="C289" t="str">
            <v>MONTAGEM E DESMONTAGEM DE ANDAIME METÁLICO PARA FACHADA COM PISO METÁLICO, INCLUSIVE RODAPÉ/GUARDA-CORPO EM MADEIRA, EXCLUSIVE FORNECIMENTO DO ANDAIME</v>
          </cell>
          <cell r="D289" t="str">
            <v>M2</v>
          </cell>
          <cell r="E289">
            <v>10.57</v>
          </cell>
        </row>
        <row r="290">
          <cell r="A290" t="str">
            <v>ED-9077</v>
          </cell>
          <cell r="B290" t="str">
            <v>-</v>
          </cell>
          <cell r="C290" t="str">
            <v>MONTAGEM E DESMONTAGEM DE ANDAIME METÁLICO TUBULAR TIPO TORRE, EXCLUSIVE FORNECIMENTO DO ANDAIME</v>
          </cell>
          <cell r="D290" t="str">
            <v>M</v>
          </cell>
          <cell r="E290">
            <v>6.81</v>
          </cell>
        </row>
        <row r="291">
          <cell r="A291" t="str">
            <v>ED-48249</v>
          </cell>
          <cell r="B291" t="str">
            <v>AND-TEL-006</v>
          </cell>
          <cell r="C291" t="str">
            <v>TELA DE PROTEÇÃO DE FACHADA INSTALADA EM ANDAIME FACHADEIRO</v>
          </cell>
          <cell r="D291" t="str">
            <v>M2</v>
          </cell>
          <cell r="E291">
            <v>4.3099999999999996</v>
          </cell>
        </row>
        <row r="292">
          <cell r="A292" t="str">
            <v>ED-48248</v>
          </cell>
          <cell r="B292" t="str">
            <v>AND-TEL-005</v>
          </cell>
          <cell r="C292" t="str">
            <v>TELA PARA PROTEÇÃO DE FACHADA EM POLIETILENO</v>
          </cell>
          <cell r="D292" t="str">
            <v>M2</v>
          </cell>
          <cell r="E292">
            <v>6.15</v>
          </cell>
        </row>
        <row r="293">
          <cell r="A293">
            <v>305</v>
          </cell>
          <cell r="B293" t="str">
            <v>-</v>
          </cell>
          <cell r="C293" t="str">
            <v>ARC-001  - AR COMPRIMIDO</v>
          </cell>
          <cell r="D293" t="str">
            <v/>
          </cell>
          <cell r="E293">
            <v>0</v>
          </cell>
        </row>
        <row r="294">
          <cell r="A294" t="str">
            <v>ED-48250</v>
          </cell>
          <cell r="B294" t="str">
            <v>ARC-CIL-010</v>
          </cell>
          <cell r="C294" t="str">
            <v>CILINDRO DE PRESSÃO MÁXI,A 140 BAR, 3/4" NPT</v>
          </cell>
          <cell r="D294" t="str">
            <v>U</v>
          </cell>
          <cell r="E294">
            <v>293.74</v>
          </cell>
        </row>
        <row r="295">
          <cell r="A295" t="str">
            <v>ED-48251</v>
          </cell>
          <cell r="B295" t="str">
            <v>ARC-COM-005</v>
          </cell>
          <cell r="C295" t="str">
            <v>COMPRESSOR SL/100 - 120PSI -8,3 BAR 100 LIBRAS</v>
          </cell>
          <cell r="D295" t="str">
            <v>U</v>
          </cell>
          <cell r="E295">
            <v>2173.6</v>
          </cell>
        </row>
        <row r="296">
          <cell r="A296" t="str">
            <v>ED-48256</v>
          </cell>
          <cell r="B296" t="str">
            <v>ARC-FIL-015</v>
          </cell>
          <cell r="C296" t="str">
            <v>FILTRO TIPO "Y" EM BRONZE, DIÂMETRO DE 1" NPT</v>
          </cell>
          <cell r="D296" t="str">
            <v>U</v>
          </cell>
          <cell r="E296">
            <v>57.41</v>
          </cell>
        </row>
        <row r="297">
          <cell r="A297" t="str">
            <v>ED-48258</v>
          </cell>
          <cell r="B297" t="str">
            <v>ARC-FIL-025</v>
          </cell>
          <cell r="C297" t="str">
            <v>FILTRO TIPO "Y" EM BRONZE, DIÂMETRO DE 1 1/2" NPT</v>
          </cell>
          <cell r="D297" t="str">
            <v>U</v>
          </cell>
          <cell r="E297">
            <v>126.53</v>
          </cell>
        </row>
        <row r="298">
          <cell r="A298" t="str">
            <v>ED-48257</v>
          </cell>
          <cell r="B298" t="str">
            <v>ARC-FIL-020</v>
          </cell>
          <cell r="C298" t="str">
            <v>FILTRO TIPO "Y" EM BRONZE, DIÂMETRO DE 1 1/4" NPT</v>
          </cell>
          <cell r="D298" t="str">
            <v>U</v>
          </cell>
          <cell r="E298">
            <v>99.43</v>
          </cell>
        </row>
        <row r="299">
          <cell r="A299" t="str">
            <v>ED-48254</v>
          </cell>
          <cell r="B299" t="str">
            <v>ARC-FIL-005</v>
          </cell>
          <cell r="C299" t="str">
            <v>FILTRO TIPO "Y" EM BRONZE, DIÂMETRO DE 1/2" NPT</v>
          </cell>
          <cell r="D299" t="str">
            <v>U</v>
          </cell>
          <cell r="E299">
            <v>34.54</v>
          </cell>
        </row>
        <row r="300">
          <cell r="A300" t="str">
            <v>ED-48259</v>
          </cell>
          <cell r="B300" t="str">
            <v>ARC-FIL-030</v>
          </cell>
          <cell r="C300" t="str">
            <v>FILTRO TIPO "Y" EM BRONZE, DIÂMETRO DE 2" NPT</v>
          </cell>
          <cell r="D300" t="str">
            <v>U</v>
          </cell>
          <cell r="E300">
            <v>199</v>
          </cell>
        </row>
        <row r="301">
          <cell r="A301" t="str">
            <v>ED-48255</v>
          </cell>
          <cell r="B301" t="str">
            <v>ARC-FIL-010</v>
          </cell>
          <cell r="C301" t="str">
            <v>FILTRO TIPO "Y" EM BRONZE, DIÂMETRO DE 3/4" NPT</v>
          </cell>
          <cell r="D301" t="str">
            <v>U</v>
          </cell>
          <cell r="E301">
            <v>44.18</v>
          </cell>
        </row>
        <row r="302">
          <cell r="A302" t="str">
            <v>ED-48262</v>
          </cell>
          <cell r="B302" t="str">
            <v>ARC-MAN-020</v>
          </cell>
          <cell r="C302" t="str">
            <v>MANÔMETRO DE PRESSÃO PARA AR COMPRIMIDO 15 A 600 MBAR, COM ROSCA, 1/2 NPT</v>
          </cell>
          <cell r="D302" t="str">
            <v>U</v>
          </cell>
          <cell r="E302">
            <v>444.36</v>
          </cell>
        </row>
        <row r="303">
          <cell r="A303" t="str">
            <v>ED-48261</v>
          </cell>
          <cell r="B303" t="str">
            <v>ARC-MAN-015</v>
          </cell>
          <cell r="C303" t="str">
            <v>MANÔMETRO DE PRESSÃO PARA AR COMPRIMIDO 15 A 600 MBAR, COM ROSCA, 1/4 NPT</v>
          </cell>
          <cell r="D303" t="str">
            <v>U</v>
          </cell>
          <cell r="E303">
            <v>351.36</v>
          </cell>
        </row>
        <row r="304">
          <cell r="A304" t="str">
            <v>ED-48253</v>
          </cell>
          <cell r="B304" t="str">
            <v>ARC-COM-015</v>
          </cell>
          <cell r="C304" t="str">
            <v>PRESSOSTATO PARA COMPRESSOR DE 125 A 175 PSI</v>
          </cell>
          <cell r="D304" t="str">
            <v>U</v>
          </cell>
          <cell r="E304">
            <v>92.67</v>
          </cell>
        </row>
        <row r="305">
          <cell r="A305" t="str">
            <v>ED-48252</v>
          </cell>
          <cell r="B305" t="str">
            <v>ARC-COM-010</v>
          </cell>
          <cell r="C305" t="str">
            <v>PRESSOSTATO PARA COMPRESSOR DE 80 A 125 PSI</v>
          </cell>
          <cell r="D305" t="str">
            <v>U</v>
          </cell>
          <cell r="E305">
            <v>92.67</v>
          </cell>
        </row>
        <row r="306">
          <cell r="A306" t="str">
            <v>ED-48263</v>
          </cell>
          <cell r="B306" t="str">
            <v>ARC-PUR-005</v>
          </cell>
          <cell r="C306" t="str">
            <v>PURGADOR ELETRÔNICO DE AR COMPRIMIDO, 1/4" BSP</v>
          </cell>
          <cell r="D306" t="str">
            <v>U</v>
          </cell>
          <cell r="E306">
            <v>309.72000000000003</v>
          </cell>
        </row>
        <row r="307">
          <cell r="A307" t="str">
            <v>ED-48264</v>
          </cell>
          <cell r="B307" t="str">
            <v>ARC-REG-005</v>
          </cell>
          <cell r="C307" t="str">
            <v>REGULADOR DE1O. ESTAGIO DIÂMETRO DE 1/2"</v>
          </cell>
          <cell r="D307" t="str">
            <v>U</v>
          </cell>
          <cell r="E307">
            <v>25.65</v>
          </cell>
        </row>
        <row r="308">
          <cell r="A308" t="str">
            <v>ED-48290</v>
          </cell>
          <cell r="B308" t="str">
            <v>ARC-VAL-095</v>
          </cell>
          <cell r="C308" t="str">
            <v>VÁLVULA DE ALÍVIO E SEGURANÇA, DIÂMETRO DE 1" NPT</v>
          </cell>
          <cell r="D308" t="str">
            <v>U</v>
          </cell>
          <cell r="E308">
            <v>914.54</v>
          </cell>
        </row>
        <row r="309">
          <cell r="A309" t="str">
            <v>ED-48292</v>
          </cell>
          <cell r="B309" t="str">
            <v>ARC-VAL-105</v>
          </cell>
          <cell r="C309" t="str">
            <v>VÁLVULA DE ALÍVIO E SEGURANÇA, DIÂMETRO DE 1 1/2" NPT</v>
          </cell>
          <cell r="D309" t="str">
            <v>U</v>
          </cell>
          <cell r="E309">
            <v>1538.54</v>
          </cell>
        </row>
        <row r="310">
          <cell r="A310" t="str">
            <v>ED-48291</v>
          </cell>
          <cell r="B310" t="str">
            <v>ARC-VAL-100</v>
          </cell>
          <cell r="C310" t="str">
            <v>VÁLVULA DE ALÍVIO E SEGURANÇA, DIÂMETRO DE 1 1/4" NPT</v>
          </cell>
          <cell r="D310" t="str">
            <v>U</v>
          </cell>
          <cell r="E310">
            <v>1303.54</v>
          </cell>
        </row>
        <row r="311">
          <cell r="A311" t="str">
            <v>ED-48288</v>
          </cell>
          <cell r="B311" t="str">
            <v>ARC-VAL-085</v>
          </cell>
          <cell r="C311" t="str">
            <v>VÁLVULA DE ALÍVIO E SEGURANÇA, DIÂMETRO DE 1/2" NPT</v>
          </cell>
          <cell r="D311" t="str">
            <v>U</v>
          </cell>
          <cell r="E311">
            <v>602.54</v>
          </cell>
        </row>
        <row r="312">
          <cell r="A312" t="str">
            <v>ED-48293</v>
          </cell>
          <cell r="B312" t="str">
            <v>ARC-VAL-110</v>
          </cell>
          <cell r="C312" t="str">
            <v>VÁLVULA DE ALÍVIO E SEGURANÇA, DIÂMETRO DE 2" NPT</v>
          </cell>
          <cell r="D312" t="str">
            <v>U</v>
          </cell>
          <cell r="E312">
            <v>2222.56</v>
          </cell>
        </row>
        <row r="313">
          <cell r="A313" t="str">
            <v>ED-48294</v>
          </cell>
          <cell r="B313" t="str">
            <v>ARC-VAL-115</v>
          </cell>
          <cell r="C313" t="str">
            <v>VÁLVULA DE ALÍVIO E SEGURANÇA, DIÂMETRO DE 2 1/2" NPT</v>
          </cell>
          <cell r="D313" t="str">
            <v>U</v>
          </cell>
          <cell r="E313">
            <v>4802.1099999999997</v>
          </cell>
        </row>
        <row r="314">
          <cell r="A314" t="str">
            <v>ED-48289</v>
          </cell>
          <cell r="B314" t="str">
            <v>ARC-VAL-090</v>
          </cell>
          <cell r="C314" t="str">
            <v>VÁLVULA DE ALÍVIO E SEGURANÇA, DIÂMETRO DE 3/4" NPT</v>
          </cell>
          <cell r="D314" t="str">
            <v>U</v>
          </cell>
          <cell r="E314">
            <v>762.54</v>
          </cell>
        </row>
        <row r="315">
          <cell r="A315" t="str">
            <v>ED-48276</v>
          </cell>
          <cell r="B315" t="str">
            <v>ARC-VAL-025</v>
          </cell>
          <cell r="C315" t="str">
            <v>VÁLVULA DE ESFERA EM LATÃO, DIÂMETRO DE 1" NPT</v>
          </cell>
          <cell r="D315" t="str">
            <v>U</v>
          </cell>
          <cell r="E315">
            <v>95.5</v>
          </cell>
        </row>
        <row r="316">
          <cell r="A316" t="str">
            <v>ED-48278</v>
          </cell>
          <cell r="B316" t="str">
            <v>ARC-VAL-035</v>
          </cell>
          <cell r="C316" t="str">
            <v>VÁLVULA DE ESFERA EM LATÃO, DIÂMETRO DE 1 1/2" NPT</v>
          </cell>
          <cell r="D316" t="str">
            <v>U</v>
          </cell>
          <cell r="E316">
            <v>160.82</v>
          </cell>
        </row>
        <row r="317">
          <cell r="A317" t="str">
            <v>ED-48277</v>
          </cell>
          <cell r="B317" t="str">
            <v>ARC-VAL-030</v>
          </cell>
          <cell r="C317" t="str">
            <v>VÁLVULA DE ESFERA EM LATÃO, DIÂMETRO DE 1 1/4" NPT</v>
          </cell>
          <cell r="D317" t="str">
            <v>U</v>
          </cell>
          <cell r="E317">
            <v>136.49</v>
          </cell>
        </row>
        <row r="318">
          <cell r="A318" t="str">
            <v>ED-48274</v>
          </cell>
          <cell r="B318" t="str">
            <v>ARC-VAL-015</v>
          </cell>
          <cell r="C318" t="str">
            <v>VÁLVULA DE ESFERA EM LATÃO, DIÂMETRO DE 1/2" NPT</v>
          </cell>
          <cell r="D318" t="str">
            <v>U</v>
          </cell>
          <cell r="E318">
            <v>50.5</v>
          </cell>
        </row>
        <row r="319">
          <cell r="A319" t="str">
            <v>ED-48279</v>
          </cell>
          <cell r="B319" t="str">
            <v>ARC-VAL-040</v>
          </cell>
          <cell r="C319" t="str">
            <v>VÁLVULA DE ESFERA EM LATÃO, DIÂMETRO DE 2" NPT</v>
          </cell>
          <cell r="D319" t="str">
            <v>U</v>
          </cell>
          <cell r="E319">
            <v>269.52</v>
          </cell>
        </row>
        <row r="320">
          <cell r="A320" t="str">
            <v>ED-48280</v>
          </cell>
          <cell r="B320" t="str">
            <v>ARC-VAL-045</v>
          </cell>
          <cell r="C320" t="str">
            <v>VÁLVULA DE ESFERA EM LATÃO, DIÂMETRO DE 2 1/2" NPT</v>
          </cell>
          <cell r="D320" t="str">
            <v>U</v>
          </cell>
          <cell r="E320">
            <v>286.95</v>
          </cell>
        </row>
        <row r="321">
          <cell r="A321" t="str">
            <v>ED-48275</v>
          </cell>
          <cell r="B321" t="str">
            <v>ARC-VAL-020</v>
          </cell>
          <cell r="C321" t="str">
            <v>VÁLVULA DE ESFERA EM LATÃO, DIÂMETRO DE 3/4" NPT</v>
          </cell>
          <cell r="D321" t="str">
            <v>U</v>
          </cell>
          <cell r="E321">
            <v>65.5</v>
          </cell>
        </row>
        <row r="322">
          <cell r="A322" t="str">
            <v>ED-48283</v>
          </cell>
          <cell r="B322" t="str">
            <v>ARC-VAL-060</v>
          </cell>
          <cell r="C322" t="str">
            <v>VÁLVULA DE RETENÇÃO EM LATÃO, DIÂMETRO DE 1" NPT</v>
          </cell>
          <cell r="D322" t="str">
            <v>U</v>
          </cell>
          <cell r="E322">
            <v>53.69</v>
          </cell>
        </row>
        <row r="323">
          <cell r="A323" t="str">
            <v>ED-48285</v>
          </cell>
          <cell r="B323" t="str">
            <v>ARC-VAL-070</v>
          </cell>
          <cell r="C323" t="str">
            <v>VÁLVULA DE RETENÇÃO EM LATÃO, DIÂMETRO DE 1 1/2" NPT</v>
          </cell>
          <cell r="D323" t="str">
            <v>U</v>
          </cell>
          <cell r="E323">
            <v>107.67</v>
          </cell>
        </row>
        <row r="324">
          <cell r="A324" t="str">
            <v>ED-48284</v>
          </cell>
          <cell r="B324" t="str">
            <v>ARC-VAL-065</v>
          </cell>
          <cell r="C324" t="str">
            <v>VÁLVULA DE RETENÇÃO EM LATÃO, DIÂMETRO DE 1 1/4" NPT</v>
          </cell>
          <cell r="D324" t="str">
            <v>U</v>
          </cell>
          <cell r="E324">
            <v>96.44</v>
          </cell>
        </row>
        <row r="325">
          <cell r="A325" t="str">
            <v>ED-48281</v>
          </cell>
          <cell r="B325" t="str">
            <v>ARC-VAL-050</v>
          </cell>
          <cell r="C325" t="str">
            <v>VÁLVULA DE RETENÇÃO EM LATÃO, DIÂMETRO DE 1/2" NPT</v>
          </cell>
          <cell r="D325" t="str">
            <v>U</v>
          </cell>
          <cell r="E325">
            <v>41.13</v>
          </cell>
        </row>
        <row r="326">
          <cell r="A326" t="str">
            <v>ED-48286</v>
          </cell>
          <cell r="B326" t="str">
            <v>ARC-VAL-075</v>
          </cell>
          <cell r="C326" t="str">
            <v>VÁLVULA DE RETENÇÃO EM LATÃO, DIÂMETRO DE 2" NPT</v>
          </cell>
          <cell r="D326" t="str">
            <v>U</v>
          </cell>
          <cell r="E326">
            <v>146.51</v>
          </cell>
        </row>
        <row r="327">
          <cell r="A327" t="str">
            <v>ED-48287</v>
          </cell>
          <cell r="B327" t="str">
            <v>ARC-VAL-080</v>
          </cell>
          <cell r="C327" t="str">
            <v>VÁLVULA DE RETENÇÃO EM LATÃO, DIÂMETRO DE 2 1/2" NPT</v>
          </cell>
          <cell r="D327" t="str">
            <v>U</v>
          </cell>
          <cell r="E327">
            <v>229.38</v>
          </cell>
        </row>
        <row r="328">
          <cell r="A328" t="str">
            <v>ED-48282</v>
          </cell>
          <cell r="B328" t="str">
            <v>ARC-VAL-055</v>
          </cell>
          <cell r="C328" t="str">
            <v>VÁLVULA DE RETENÇÃO EM LATÃO, DIÂMETRO DE 3/4" NPT</v>
          </cell>
          <cell r="D328" t="str">
            <v>U</v>
          </cell>
          <cell r="E328">
            <v>43.93</v>
          </cell>
        </row>
        <row r="329">
          <cell r="A329" t="str">
            <v>ED-48273</v>
          </cell>
          <cell r="B329" t="str">
            <v>ARC-VAL-010</v>
          </cell>
          <cell r="C329" t="str">
            <v>VÁLVULA SOLENÓIDE 2/3 VIAS NF. AÇÃO DIRETA 1/2" BSP</v>
          </cell>
          <cell r="D329" t="str">
            <v>U</v>
          </cell>
          <cell r="E329">
            <v>212.56</v>
          </cell>
        </row>
        <row r="330">
          <cell r="A330" t="str">
            <v>ED-48272</v>
          </cell>
          <cell r="B330" t="str">
            <v>ARC-VAL-005</v>
          </cell>
          <cell r="C330" t="str">
            <v>VÁLVULA SOLENÓIDE 2/3 VIAS NF. AÇÃO DIRETA 3/8" BSP</v>
          </cell>
          <cell r="D330" t="str">
            <v>U</v>
          </cell>
          <cell r="E330">
            <v>157.56</v>
          </cell>
        </row>
        <row r="331">
          <cell r="A331">
            <v>306</v>
          </cell>
          <cell r="B331" t="str">
            <v>-</v>
          </cell>
          <cell r="C331" t="str">
            <v>ARM-001  - ARMAÇÃO</v>
          </cell>
          <cell r="D331" t="str">
            <v/>
          </cell>
          <cell r="E331">
            <v>0</v>
          </cell>
        </row>
        <row r="332">
          <cell r="A332" t="str">
            <v>ED-48299</v>
          </cell>
          <cell r="B332" t="str">
            <v>ARM-TEL-005</v>
          </cell>
          <cell r="C332" t="str">
            <v>ARMADURA DE TELA DE AÇO CA-60 B SOLDADA TIPO Q-138 (DIÂMETRO DO FIO: 4,20 MM / DIMENSÕES DA TRAMA: 100 X 100 MM / TIPO DA MALHA: QUADRANGULAR )</v>
          </cell>
          <cell r="D332" t="str">
            <v>KG</v>
          </cell>
          <cell r="E332">
            <v>9.15</v>
          </cell>
        </row>
        <row r="333">
          <cell r="A333" t="str">
            <v>ED-48300</v>
          </cell>
          <cell r="B333" t="str">
            <v>ARM-TEL-010</v>
          </cell>
          <cell r="C333" t="str">
            <v>ARMADURA DE TELA DE AÇO CA-60 B SOLDADA TIPO Q-92 (DIÂMETRO DO FIO: 4,20 MM / DIMENSÕES DA TRAMA: 150 X 150 MM / TIPO DA MALHA: QUADRANGULAR)</v>
          </cell>
          <cell r="D333" t="str">
            <v>KG</v>
          </cell>
          <cell r="E333">
            <v>8.6300000000000008</v>
          </cell>
        </row>
        <row r="334">
          <cell r="A334" t="str">
            <v>ED-48296</v>
          </cell>
          <cell r="B334" t="str">
            <v>ARM-AÇO-010</v>
          </cell>
          <cell r="C334" t="str">
            <v xml:space="preserve">CORTE, DOBRA E MONTAGEM DE AÇO CA-50 DIÂMETRO (16,0MM A 25,0MM) </v>
          </cell>
          <cell r="D334" t="str">
            <v>KG</v>
          </cell>
          <cell r="E334">
            <v>6.83</v>
          </cell>
        </row>
        <row r="335">
          <cell r="A335" t="str">
            <v>ED-48295</v>
          </cell>
          <cell r="B335" t="str">
            <v>ARM-AÇO-005</v>
          </cell>
          <cell r="C335" t="str">
            <v>CORTE, DOBRA E MONTAGEM DE AÇO CA-50 DIÂMETRO (6,3MM A 12,5MM)</v>
          </cell>
          <cell r="D335" t="str">
            <v>KG</v>
          </cell>
          <cell r="E335">
            <v>7.41</v>
          </cell>
        </row>
        <row r="336">
          <cell r="A336" t="str">
            <v>ED-48298</v>
          </cell>
          <cell r="B336" t="str">
            <v>ARM-AÇO-020</v>
          </cell>
          <cell r="C336" t="str">
            <v>CORTE, DOBRA E MONTAGEM DE AÇO CA-50/60</v>
          </cell>
          <cell r="D336" t="str">
            <v>KG</v>
          </cell>
          <cell r="E336">
            <v>7.3</v>
          </cell>
        </row>
        <row r="337">
          <cell r="A337" t="str">
            <v>ED-48297</v>
          </cell>
          <cell r="B337" t="str">
            <v>ARM-AÇO-015</v>
          </cell>
          <cell r="C337" t="str">
            <v>CORTE, DOBRA E MONTAGEM DE AÇO CA-60 DIÂMETRO (4,2MM A 5,0MM)</v>
          </cell>
          <cell r="D337" t="str">
            <v>KG</v>
          </cell>
          <cell r="E337">
            <v>7.22</v>
          </cell>
        </row>
        <row r="338">
          <cell r="A338">
            <v>308</v>
          </cell>
          <cell r="B338" t="str">
            <v>-</v>
          </cell>
          <cell r="C338" t="str">
            <v>BAN-001  - BANCADA</v>
          </cell>
          <cell r="D338" t="str">
            <v/>
          </cell>
          <cell r="E338">
            <v>0</v>
          </cell>
        </row>
        <row r="339">
          <cell r="A339" t="str">
            <v>ED-48337</v>
          </cell>
          <cell r="B339" t="str">
            <v>BAN-AÇO-005</v>
          </cell>
          <cell r="C339" t="str">
            <v>BANCADA EM AÇO INOXIDÁVEL</v>
          </cell>
          <cell r="D339" t="str">
            <v>M2</v>
          </cell>
          <cell r="E339">
            <v>1062.28</v>
          </cell>
        </row>
        <row r="340">
          <cell r="A340" t="str">
            <v>ED-48338</v>
          </cell>
          <cell r="B340" t="str">
            <v>BAN-ARD-005</v>
          </cell>
          <cell r="C340" t="str">
            <v>BANCADA EM ARDÓSIA E = 3 CM, APOIADA EM ALVENARIA</v>
          </cell>
          <cell r="D340" t="str">
            <v>M2</v>
          </cell>
          <cell r="E340">
            <v>192.92</v>
          </cell>
        </row>
        <row r="341">
          <cell r="A341" t="str">
            <v>ED-48339</v>
          </cell>
          <cell r="B341" t="str">
            <v>BAN-ARD-010</v>
          </cell>
          <cell r="C341" t="str">
            <v>BANCADA EM ARDÓSIA E = 3 CM, L = 55 CM, APOIADA EM CONSOLE DE METALON</v>
          </cell>
          <cell r="D341" t="str">
            <v>M2</v>
          </cell>
          <cell r="E341">
            <v>209.38</v>
          </cell>
        </row>
        <row r="342">
          <cell r="A342" t="str">
            <v>ED-48341</v>
          </cell>
          <cell r="B342" t="str">
            <v>BAN-CON-010</v>
          </cell>
          <cell r="C342" t="str">
            <v>BANCADA EM CONCRETO, APOIADA EM CONSOLE DE METALON 20 X 30 MM</v>
          </cell>
          <cell r="D342" t="str">
            <v>M2</v>
          </cell>
          <cell r="E342">
            <v>199.18</v>
          </cell>
        </row>
        <row r="343">
          <cell r="A343" t="str">
            <v>ED-48344</v>
          </cell>
          <cell r="B343" t="str">
            <v>BAN-GRA-010</v>
          </cell>
          <cell r="C343" t="str">
            <v>BANCADA EM GRANITO CINZA ANDORINHA E = 3 CM, APOIADA EM ALVENARIA</v>
          </cell>
          <cell r="D343" t="str">
            <v>M2</v>
          </cell>
          <cell r="E343">
            <v>289.55</v>
          </cell>
        </row>
        <row r="344">
          <cell r="A344" t="str">
            <v>ED-48343</v>
          </cell>
          <cell r="B344" t="str">
            <v>BAN-GRA-005</v>
          </cell>
          <cell r="C344" t="str">
            <v>BANCADA EM GRANITO CINZA ANDORINHA E = 3 CM, APOIADA EM CONSOLE DE METALON 20 X 30 MM</v>
          </cell>
          <cell r="D344" t="str">
            <v>M2</v>
          </cell>
          <cell r="E344">
            <v>309.05</v>
          </cell>
        </row>
        <row r="345">
          <cell r="A345" t="str">
            <v>ED-48346</v>
          </cell>
          <cell r="B345" t="str">
            <v>BAN-GRA-020</v>
          </cell>
          <cell r="C345" t="str">
            <v>BANCADA EM MÁRMORE BRANCO E = 3 CM, APOIADA EM ALVENARIA</v>
          </cell>
          <cell r="D345" t="str">
            <v>M2</v>
          </cell>
          <cell r="E345">
            <v>404.38</v>
          </cell>
        </row>
        <row r="346">
          <cell r="A346" t="str">
            <v>ED-48345</v>
          </cell>
          <cell r="B346" t="str">
            <v>BAN-GRA-015</v>
          </cell>
          <cell r="C346" t="str">
            <v>BANCADA EM MÁRMORE BRANCO E = 3 CM, APOIADA EM CONSOLE DE METALON 20 X 30 MM</v>
          </cell>
          <cell r="D346" t="str">
            <v>M2</v>
          </cell>
          <cell r="E346">
            <v>416.17</v>
          </cell>
        </row>
        <row r="347">
          <cell r="A347" t="str">
            <v>ED-48340</v>
          </cell>
          <cell r="B347" t="str">
            <v>BAN-CON-005</v>
          </cell>
          <cell r="C347" t="str">
            <v>BANCADA SIMPLES EM CONCRETO, APOIADA EM ALVENARIA</v>
          </cell>
          <cell r="D347" t="str">
            <v>M2</v>
          </cell>
          <cell r="E347">
            <v>186.07</v>
          </cell>
        </row>
        <row r="348">
          <cell r="A348" t="str">
            <v>ED-48342</v>
          </cell>
          <cell r="B348" t="str">
            <v>BAN-FUR-005</v>
          </cell>
          <cell r="C348" t="str">
            <v>FURAÇÃO E COLAGEM DE BOJO</v>
          </cell>
          <cell r="D348" t="str">
            <v>U</v>
          </cell>
          <cell r="E348">
            <v>52.5</v>
          </cell>
        </row>
        <row r="349">
          <cell r="A349" t="str">
            <v>ED-48348</v>
          </cell>
          <cell r="B349" t="str">
            <v>BAN-ROD-010</v>
          </cell>
          <cell r="C349" t="str">
            <v>RODABANCADA EM GRANITO CINZA ANDORINHA H = 10 CM, E = 2 CM</v>
          </cell>
          <cell r="D349" t="str">
            <v>M</v>
          </cell>
          <cell r="E349">
            <v>29.6</v>
          </cell>
        </row>
        <row r="350">
          <cell r="A350" t="str">
            <v>ED-48347</v>
          </cell>
          <cell r="B350" t="str">
            <v>BAN-ROD-005</v>
          </cell>
          <cell r="C350" t="str">
            <v>RODABANCADA EM GRANITO CINZA ANDORINHA H = 7 CM, E = 2 CM</v>
          </cell>
          <cell r="D350" t="str">
            <v>M</v>
          </cell>
          <cell r="E350">
            <v>22.64</v>
          </cell>
        </row>
        <row r="351">
          <cell r="A351" t="str">
            <v>ED-48350</v>
          </cell>
          <cell r="B351" t="str">
            <v>BAN-ROD-020</v>
          </cell>
          <cell r="C351" t="str">
            <v>RODABANCADA EM MÁRMORE BRANCO H = 10 CM, E = 2 CM</v>
          </cell>
          <cell r="D351" t="str">
            <v>M</v>
          </cell>
          <cell r="E351">
            <v>30.09</v>
          </cell>
        </row>
        <row r="352">
          <cell r="A352" t="str">
            <v>ED-48349</v>
          </cell>
          <cell r="B352" t="str">
            <v>BAN-ROD-015</v>
          </cell>
          <cell r="C352" t="str">
            <v>RODABANCADA EM MÁRMORE BRANCO H = 7 CM, E = 2 CM</v>
          </cell>
          <cell r="D352" t="str">
            <v>M</v>
          </cell>
          <cell r="E352">
            <v>23.1</v>
          </cell>
        </row>
        <row r="353">
          <cell r="A353" t="str">
            <v>ED-48351</v>
          </cell>
          <cell r="B353" t="str">
            <v>BAN-TES-005</v>
          </cell>
          <cell r="C353" t="str">
            <v>TESTEIRA EM GRANITO CINZA ANDORINHA</v>
          </cell>
          <cell r="D353" t="str">
            <v>M</v>
          </cell>
          <cell r="E353">
            <v>10.09</v>
          </cell>
        </row>
        <row r="354">
          <cell r="A354" t="str">
            <v>ED-48352</v>
          </cell>
          <cell r="B354" t="str">
            <v>BAN-TES-010</v>
          </cell>
          <cell r="C354" t="str">
            <v>TESTEIRA EM MÁRMORE BRANCO</v>
          </cell>
          <cell r="D354" t="str">
            <v>M</v>
          </cell>
          <cell r="E354">
            <v>10.220000000000001</v>
          </cell>
        </row>
        <row r="355">
          <cell r="A355">
            <v>309</v>
          </cell>
          <cell r="B355" t="str">
            <v>-</v>
          </cell>
          <cell r="C355" t="str">
            <v>BAN-002  - BANCOS E MESAS</v>
          </cell>
          <cell r="D355" t="str">
            <v/>
          </cell>
          <cell r="E355">
            <v>0</v>
          </cell>
        </row>
        <row r="356">
          <cell r="A356" t="str">
            <v>ED-48356</v>
          </cell>
          <cell r="B356" t="str">
            <v>BAN-JAR-005</v>
          </cell>
          <cell r="C356" t="str">
            <v>BANCO DE JARDIM EM CONCRETO APARENTE, ACABAMENTO EM VERNIZ, E = 8 CM, 200 X 40 X 55 CM, SEM ENCOSTO</v>
          </cell>
          <cell r="D356" t="str">
            <v>U</v>
          </cell>
          <cell r="E356">
            <v>146.84</v>
          </cell>
        </row>
        <row r="357">
          <cell r="A357" t="str">
            <v>ED-48357</v>
          </cell>
          <cell r="B357" t="str">
            <v>BAN-JAR-010</v>
          </cell>
          <cell r="C357" t="str">
            <v>BANCO DE JARDIM EM CONCRETO TIPO 1, 130 X 40 CM, H = 45 CM</v>
          </cell>
          <cell r="D357" t="str">
            <v>U</v>
          </cell>
          <cell r="E357">
            <v>314.94</v>
          </cell>
        </row>
        <row r="358">
          <cell r="A358" t="str">
            <v>ED-48358</v>
          </cell>
          <cell r="B358" t="str">
            <v>BAN-JAR-015</v>
          </cell>
          <cell r="C358" t="str">
            <v>BANCO DE JARDIM EM CONCRETO TIPO 2, 150 X 40 CM, H = 45 CM</v>
          </cell>
          <cell r="D358" t="str">
            <v>U</v>
          </cell>
          <cell r="E358">
            <v>350.37</v>
          </cell>
        </row>
        <row r="359">
          <cell r="A359" t="str">
            <v>ED-48355</v>
          </cell>
          <cell r="B359" t="str">
            <v>BAN-INT-015</v>
          </cell>
          <cell r="C359" t="str">
            <v>BANCO EM GRANITO ANDORINHA POLIDO 52 X 30 CM</v>
          </cell>
          <cell r="D359" t="str">
            <v>U</v>
          </cell>
          <cell r="E359">
            <v>31.14</v>
          </cell>
        </row>
        <row r="360">
          <cell r="A360" t="str">
            <v>ED-48354</v>
          </cell>
          <cell r="B360" t="str">
            <v>BAN-INT-010</v>
          </cell>
          <cell r="C360" t="str">
            <v>BANCO INTERNO EM CONCRETO APARENTE, ALTURA 45 CM, LARGURA 30 CM</v>
          </cell>
          <cell r="D360" t="str">
            <v>M</v>
          </cell>
          <cell r="E360">
            <v>91.52</v>
          </cell>
        </row>
        <row r="361">
          <cell r="A361" t="str">
            <v>ED-48353</v>
          </cell>
          <cell r="B361" t="str">
            <v>BAN-INT-005</v>
          </cell>
          <cell r="C361" t="str">
            <v>BANCO INTERNO EM CONCRETO E ALVENARIA, ACABAMENTO EM VERNIZ, E = 8 CM, L = 40 CM</v>
          </cell>
          <cell r="D361" t="str">
            <v>M</v>
          </cell>
          <cell r="E361">
            <v>131.71</v>
          </cell>
        </row>
        <row r="362">
          <cell r="A362" t="str">
            <v>ED-48359</v>
          </cell>
          <cell r="B362" t="str">
            <v>MES-ARD-005</v>
          </cell>
          <cell r="C362" t="str">
            <v>CONJUNTO DE MESA E BANCOS DE ARDÓSIA</v>
          </cell>
          <cell r="D362" t="str">
            <v>CJ</v>
          </cell>
          <cell r="E362">
            <v>463.19</v>
          </cell>
        </row>
        <row r="363">
          <cell r="A363" t="str">
            <v>ED-48360</v>
          </cell>
          <cell r="B363" t="str">
            <v>MES-CON-005</v>
          </cell>
          <cell r="C363" t="str">
            <v>CONJUNTO DE MESA E BANCOS DE CONCRETO PARA JOGOS (02 BANCOS EM ARCO COM D INTERNO = 130 CM E H = 43 CM E MESA COM D = 80 CM, E = 8 CM E H = 75 CM)</v>
          </cell>
          <cell r="D363" t="str">
            <v>CJ</v>
          </cell>
          <cell r="E363">
            <v>703.65</v>
          </cell>
        </row>
        <row r="364">
          <cell r="A364">
            <v>310</v>
          </cell>
          <cell r="B364" t="str">
            <v>-</v>
          </cell>
          <cell r="C364" t="str">
            <v>CAB-001  - CABEAMENTO ESTRUTURADO</v>
          </cell>
          <cell r="D364" t="str">
            <v/>
          </cell>
          <cell r="E364">
            <v>0</v>
          </cell>
        </row>
        <row r="365">
          <cell r="A365" t="str">
            <v>ED-48362</v>
          </cell>
          <cell r="B365" t="str">
            <v>CAB-ANI-005</v>
          </cell>
          <cell r="C365" t="str">
            <v>ANILHA (MARCADOR) PARA IDENTIFICAÇÃO DE CABOS (# 16 MM2) - 500 UN</v>
          </cell>
          <cell r="D365" t="str">
            <v>U</v>
          </cell>
          <cell r="E365">
            <v>60.64</v>
          </cell>
        </row>
        <row r="366">
          <cell r="A366" t="str">
            <v>ED-48361</v>
          </cell>
          <cell r="B366" t="str">
            <v>CAB-ANI-010</v>
          </cell>
          <cell r="C366" t="str">
            <v>ANILHA (MARCADOR) PARA IDENTIFICAÇÃO DE CABOS (# 6 MM2) - 500 UN</v>
          </cell>
          <cell r="D366" t="str">
            <v>U</v>
          </cell>
          <cell r="E366">
            <v>60.64</v>
          </cell>
        </row>
        <row r="367">
          <cell r="A367" t="str">
            <v>ED-48364</v>
          </cell>
          <cell r="B367" t="str">
            <v>CAB-CAB-010</v>
          </cell>
          <cell r="C367" t="str">
            <v>CABO COAXIAL RG-59, IMPEDÂNCIA 75 OHM, CONDUTOR EM FIO DE COBRE NU, BLINDAGEM TRANÇA FORMADA POR FIOS DE COBRE MALHA 90%</v>
          </cell>
          <cell r="D367" t="str">
            <v>M</v>
          </cell>
          <cell r="E367">
            <v>4.8600000000000003</v>
          </cell>
        </row>
        <row r="368">
          <cell r="A368" t="str">
            <v>ED-48363</v>
          </cell>
          <cell r="B368" t="str">
            <v>CAB-CAB-005</v>
          </cell>
          <cell r="C368" t="str">
            <v>CABO COAXIAL RG-59-75 OHMS</v>
          </cell>
          <cell r="D368" t="str">
            <v>M</v>
          </cell>
          <cell r="E368">
            <v>4.2</v>
          </cell>
        </row>
        <row r="369">
          <cell r="A369" t="str">
            <v>ED-48366</v>
          </cell>
          <cell r="B369" t="str">
            <v>CAB-CAB-020</v>
          </cell>
          <cell r="C369" t="str">
            <v>CABO TELEFÔNICO FORMADO POR CONDUTOR EM FIO SÓLIDO DE COBRE ELETROLÍTICO, RECOZIDO E ESTANHADO, 0,50 MM</v>
          </cell>
          <cell r="D369" t="str">
            <v>M</v>
          </cell>
          <cell r="E369">
            <v>12.02</v>
          </cell>
        </row>
        <row r="370">
          <cell r="A370" t="str">
            <v>ED-48365</v>
          </cell>
          <cell r="B370" t="str">
            <v>CAB-CAB-015</v>
          </cell>
          <cell r="C370" t="str">
            <v>CABO UTP 4 PARES CATEGORIA 6 COM REVESTIMENTO EXTERNO NÃO PROPAGANTE A CHAMA</v>
          </cell>
          <cell r="D370" t="str">
            <v>M</v>
          </cell>
          <cell r="E370">
            <v>4.8899999999999997</v>
          </cell>
        </row>
        <row r="371">
          <cell r="A371" t="str">
            <v>ED-48367</v>
          </cell>
          <cell r="B371" t="str">
            <v>CAB-CER-005</v>
          </cell>
          <cell r="C371" t="str">
            <v>CERTIFICAÇÃO DE GARANTIA DE TRANSMISSÃO DE CABOS LÓGICOS - CATEGORIA 5E</v>
          </cell>
          <cell r="D371" t="str">
            <v>U</v>
          </cell>
          <cell r="E371">
            <v>13.37</v>
          </cell>
        </row>
        <row r="372">
          <cell r="A372" t="str">
            <v>ED-48368</v>
          </cell>
          <cell r="B372" t="str">
            <v>CAB-CER-010</v>
          </cell>
          <cell r="C372" t="str">
            <v>CERTIFICAÇÃO DE GARANTIA DE TRANSMISSÃO DE CABOS LÓGICOS CAT. 5/6</v>
          </cell>
          <cell r="D372" t="str">
            <v>U</v>
          </cell>
          <cell r="E372">
            <v>13.37</v>
          </cell>
        </row>
        <row r="373">
          <cell r="A373" t="str">
            <v>ED-48370</v>
          </cell>
          <cell r="B373" t="str">
            <v>CAB-CON-010</v>
          </cell>
          <cell r="C373" t="str">
            <v>CONECTOR FÊMEA U/UTP CATEGORIA 6 COM TAMPA DE PROTEÇÃO FRONTAL ARTICULADA, CORPO EM TERMOPLÁSTICO DE ALTO IMPACTO NÃO PROPAGANTE</v>
          </cell>
          <cell r="D373" t="str">
            <v>CJ</v>
          </cell>
          <cell r="E373">
            <v>29.25</v>
          </cell>
        </row>
        <row r="374">
          <cell r="A374" t="str">
            <v>ED-48369</v>
          </cell>
          <cell r="B374" t="str">
            <v>CAB-CON-005</v>
          </cell>
          <cell r="C374" t="str">
            <v>CONECTOR RJ 45 FÊMEA CAT 6</v>
          </cell>
          <cell r="D374" t="str">
            <v>CJ</v>
          </cell>
          <cell r="E374">
            <v>18.16</v>
          </cell>
        </row>
        <row r="375">
          <cell r="A375" t="str">
            <v>ED-48371</v>
          </cell>
          <cell r="B375" t="str">
            <v>CAB-EST-005</v>
          </cell>
          <cell r="C375" t="str">
            <v>ESTABILIZADOR 127V, 60HZ - 5,0KVA</v>
          </cell>
          <cell r="D375" t="str">
            <v>U</v>
          </cell>
          <cell r="E375">
            <v>685.05</v>
          </cell>
        </row>
        <row r="376">
          <cell r="A376" t="str">
            <v>ED-48376</v>
          </cell>
          <cell r="B376" t="str">
            <v>CAB-RACK-015</v>
          </cell>
          <cell r="C376" t="str">
            <v>GAVETA DE VENTILAÇÃO COM 4 VENTILADORES PARA RACK 19"</v>
          </cell>
          <cell r="D376" t="str">
            <v>CJ</v>
          </cell>
          <cell r="E376">
            <v>362.67</v>
          </cell>
        </row>
        <row r="377">
          <cell r="A377" t="str">
            <v>ED-48377</v>
          </cell>
          <cell r="B377" t="str">
            <v>CAB-RACK-020</v>
          </cell>
          <cell r="C377" t="str">
            <v>ORGANIZADOR DE CABOS DE 1U PARA RACK 19"</v>
          </cell>
          <cell r="D377" t="str">
            <v>CJ</v>
          </cell>
          <cell r="E377">
            <v>117.96</v>
          </cell>
        </row>
        <row r="378">
          <cell r="A378" t="str">
            <v>ED-48372</v>
          </cell>
          <cell r="B378" t="str">
            <v>CAB-PATCH-010</v>
          </cell>
          <cell r="C378" t="str">
            <v>PATCH CORD RJ45/RJ45 UTP-4P METÁLICO CATEGORIA 6, PINAGEM T568A NA COR AZUL (VOZ), COMPRIMENTO 3 METROS</v>
          </cell>
          <cell r="D378" t="str">
            <v>CJ</v>
          </cell>
          <cell r="E378">
            <v>26.34</v>
          </cell>
        </row>
        <row r="379">
          <cell r="A379" t="str">
            <v>ED-48373</v>
          </cell>
          <cell r="B379" t="str">
            <v>CAB-PATCH-015</v>
          </cell>
          <cell r="C379" t="str">
            <v>PATCH PANEL 24 POSIÇÕES, CATEGORIA COM GUIA TRASEIRO</v>
          </cell>
          <cell r="D379" t="str">
            <v>CJ</v>
          </cell>
          <cell r="E379">
            <v>1201.1500000000001</v>
          </cell>
        </row>
        <row r="380">
          <cell r="A380" t="str">
            <v>ED-48374</v>
          </cell>
          <cell r="B380" t="str">
            <v>CAB-PATCH-020</v>
          </cell>
          <cell r="C380" t="str">
            <v>PATCH PANEL 48 POSIÇÕES, CATEGORIA COM GUIA TRASEIRO</v>
          </cell>
          <cell r="D380" t="str">
            <v>CJ</v>
          </cell>
          <cell r="E380">
            <v>1591.54</v>
          </cell>
        </row>
        <row r="381">
          <cell r="A381" t="str">
            <v>ED-48375</v>
          </cell>
          <cell r="B381" t="str">
            <v>CAB-RACK-010</v>
          </cell>
          <cell r="C381" t="str">
            <v>RÉGUA COM 8 TOMADAS (2P+T), PARA FIXAÇÃO NO RACK DE 19" (1U)</v>
          </cell>
          <cell r="D381" t="str">
            <v>UN</v>
          </cell>
          <cell r="E381">
            <v>68.3</v>
          </cell>
        </row>
        <row r="382">
          <cell r="A382" t="str">
            <v>ED-48378</v>
          </cell>
          <cell r="B382" t="str">
            <v>CAB-RACK-025</v>
          </cell>
          <cell r="C382" t="str">
            <v>TAMPA CEGA DE 1U PARA RACK 19"</v>
          </cell>
          <cell r="D382" t="str">
            <v>CJ</v>
          </cell>
          <cell r="E382">
            <v>9.16</v>
          </cell>
        </row>
        <row r="383">
          <cell r="A383" t="str">
            <v>ED-48381</v>
          </cell>
          <cell r="B383" t="str">
            <v>CAB-TOM-015</v>
          </cell>
          <cell r="C383" t="str">
            <v>TOMADA DUPLA PARA LÓGICA RJ45, 4"X2", EMBUTIR, COMPLETA</v>
          </cell>
          <cell r="D383" t="str">
            <v>CJ</v>
          </cell>
          <cell r="E383">
            <v>66.2</v>
          </cell>
        </row>
        <row r="384">
          <cell r="A384" t="str">
            <v>ED-48382</v>
          </cell>
          <cell r="B384" t="str">
            <v>CAB-TOM-020</v>
          </cell>
          <cell r="C384" t="str">
            <v>TOMADA DUPLA PARA LÓGICA RJ45, 4"X4", EMBUTIR, COMPLETA</v>
          </cell>
          <cell r="D384" t="str">
            <v>CJ</v>
          </cell>
          <cell r="E384">
            <v>114.06</v>
          </cell>
        </row>
        <row r="385">
          <cell r="A385" t="str">
            <v>ED-48383</v>
          </cell>
          <cell r="B385" t="str">
            <v>CAB-TOM-025</v>
          </cell>
          <cell r="C385" t="str">
            <v>TOMADA PARA LÓGICA COM CAIXA SISTEMA "X", APARENTE</v>
          </cell>
          <cell r="D385" t="str">
            <v>CJ</v>
          </cell>
          <cell r="E385">
            <v>50.98</v>
          </cell>
        </row>
        <row r="386">
          <cell r="A386" t="str">
            <v>ED-48379</v>
          </cell>
          <cell r="B386" t="str">
            <v>CAB-TOM-005</v>
          </cell>
          <cell r="C386" t="str">
            <v>TOMADA PARA TELEFONE RJ 11 SEM PLACA PARA CAIXA 4" X 2"</v>
          </cell>
          <cell r="D386" t="str">
            <v>U</v>
          </cell>
          <cell r="E386">
            <v>31.14</v>
          </cell>
        </row>
        <row r="387">
          <cell r="A387" t="str">
            <v>ED-48380</v>
          </cell>
          <cell r="B387" t="str">
            <v>CAB-TOM-010</v>
          </cell>
          <cell r="C387" t="str">
            <v>TOMADA PARA TELEFONE RJ 45 SEM PLACA PARA CAIXA CONDULETE 3/4"</v>
          </cell>
          <cell r="D387" t="str">
            <v>CJ</v>
          </cell>
          <cell r="E387">
            <v>37.68</v>
          </cell>
        </row>
        <row r="388">
          <cell r="A388">
            <v>311</v>
          </cell>
          <cell r="B388" t="str">
            <v>-</v>
          </cell>
          <cell r="C388" t="str">
            <v>CER-001  - CERCA DE MOURÃO CONCRETO</v>
          </cell>
          <cell r="D388" t="str">
            <v/>
          </cell>
          <cell r="E388">
            <v>0</v>
          </cell>
        </row>
        <row r="389">
          <cell r="A389" t="str">
            <v>ED-48384</v>
          </cell>
          <cell r="B389" t="str">
            <v>CER-MOU-005</v>
          </cell>
          <cell r="C389" t="str">
            <v>CERCA DE MOURÃO H = 2,15 M - MOURÃO PRÉ-FABRICADO DE CONCRETO PONTA LISA A CADA 2,20 M E 7 FIOS DE ARAME FARPADO, EXCLUSIVE BASE</v>
          </cell>
          <cell r="D389" t="str">
            <v>M</v>
          </cell>
          <cell r="E389">
            <v>33.86</v>
          </cell>
        </row>
        <row r="390">
          <cell r="A390" t="str">
            <v>ED-48385</v>
          </cell>
          <cell r="B390" t="str">
            <v>CER-MOU-015</v>
          </cell>
          <cell r="C390" t="str">
            <v>CERCA DE MOURÃO H = 2,80 M - MOURÃO PRÉ-FABRICADO DE CONCRETO PONTA VIRADA A CADA 2,20 M E 7 + 4 FIOS DE ARAME FARPADO, EXCLUSIVE BASE</v>
          </cell>
          <cell r="D390" t="str">
            <v>M</v>
          </cell>
          <cell r="E390">
            <v>45.43</v>
          </cell>
        </row>
        <row r="391">
          <cell r="A391" t="str">
            <v>ED-48386</v>
          </cell>
          <cell r="B391" t="str">
            <v>CER-MOU-020</v>
          </cell>
          <cell r="C391" t="str">
            <v>CERCA DE MOURÃO H = 2,80 M - MOURÃO PRÉ-FABRICADO DE CONCRETO PONTA VIRADA A CADA 2,50 M, 3 FIOS DE ARAME FARPADO E TELA GALVANIZADA # 2" FIO 12, INCLUSIVE FUNDAÇÃO</v>
          </cell>
          <cell r="D391" t="str">
            <v>M</v>
          </cell>
          <cell r="E391">
            <v>167.06</v>
          </cell>
        </row>
        <row r="392">
          <cell r="A392">
            <v>312</v>
          </cell>
          <cell r="B392" t="str">
            <v>-</v>
          </cell>
          <cell r="C392" t="str">
            <v>CIN-001  - CINTAMENTO E VERGAS</v>
          </cell>
          <cell r="D392" t="str">
            <v/>
          </cell>
          <cell r="E392">
            <v>0</v>
          </cell>
        </row>
        <row r="393">
          <cell r="A393" t="str">
            <v>ED-48394</v>
          </cell>
          <cell r="B393" t="str">
            <v>CIN-BLO-040</v>
          </cell>
          <cell r="C393" t="str">
            <v>CINTA DE AMARRAÇÃO DE ALVENARIA COM BLOCO DE CONCRETO ESTRUTURAL, CANALETA TIPO "J", ESP. 14CM, (FBK 4,5MPA), COM ACABAMENTO APARENTE, INCLUSIVE ARGAMASSA PARA ASSENTAMENTO, EXCLUSIVE GRAUTE E ARMAÇÃO</v>
          </cell>
          <cell r="D393" t="str">
            <v>M</v>
          </cell>
          <cell r="E393">
            <v>11.53</v>
          </cell>
        </row>
        <row r="394">
          <cell r="A394" t="str">
            <v>ED-48393</v>
          </cell>
          <cell r="B394" t="str">
            <v>CIN-BLO-035</v>
          </cell>
          <cell r="C394" t="str">
            <v>CINTA DE AMARRAÇÃO DE ALVENARIA COM BLOCO DE CONCRETO ESTRUTURAL, CANALETA TIPO "J", ESP. 14CM, (FBK 4,5MPA), PARA REVESTIMENTO, INCLUSIVE ARGAMASSA PARA ASSENTAMENTO, EXCLUSIVE GRAUTE E ARMAÇÃO</v>
          </cell>
          <cell r="D394" t="str">
            <v>M</v>
          </cell>
          <cell r="E394">
            <v>10.220000000000001</v>
          </cell>
        </row>
        <row r="395">
          <cell r="A395" t="str">
            <v>ED-48391</v>
          </cell>
          <cell r="B395" t="str">
            <v>CIN-BLO-025</v>
          </cell>
          <cell r="C395" t="str">
            <v>CINTA DE AMARRAÇÃO DE ALVENARIA COM BLOCO DE CONCRETO ESTRUTURAL, CANALETA TIPO "U", ESP. 14CM, (FBK 4,5MPA), COM ACABAMENTO APARENTE, INCLUSIVE ARGAMASSA PARA ASSENTAMENTO, EXCLUSIVE GRAUTE E ARMAÇÃO</v>
          </cell>
          <cell r="D395" t="str">
            <v>M</v>
          </cell>
          <cell r="E395">
            <v>11.54</v>
          </cell>
        </row>
        <row r="396">
          <cell r="A396" t="str">
            <v>ED-48388</v>
          </cell>
          <cell r="B396" t="str">
            <v>CIN-BLO-010</v>
          </cell>
          <cell r="C396" t="str">
            <v>CINTA DE AMARRAÇÃO DE ALVENARIA COM BLOCO DE CONCRETO ESTRUTURAL, CANALETA TIPO "U", ESP. 14CM, (FBK 4,5MPA), PARA REVESTIMENTO, INCLUSIVE ARGAMASSA PARA ASSENTAMENTO, EXCLUSIVE GRAUTE E ARMAÇÃO</v>
          </cell>
          <cell r="D396" t="str">
            <v>M</v>
          </cell>
          <cell r="E396">
            <v>10.96</v>
          </cell>
        </row>
        <row r="397">
          <cell r="A397" t="str">
            <v>ED-48392</v>
          </cell>
          <cell r="B397" t="str">
            <v>CIN-BLO-030</v>
          </cell>
          <cell r="C397" t="str">
            <v>CINTA DE AMARRAÇÃO DE ALVENARIA COM BLOCO DE CONCRETO ESTRUTURAL, CANALETA TIPO "U", ESP. 19CM, (FBK 4,5MPA), COM ACABAMENTO APARENTE, INCLUSIVE ARGAMASSA PARA ASSENTAMENTO, EXCLUSIVE GRAUTE E ARMAÇÃO</v>
          </cell>
          <cell r="D397" t="str">
            <v>M</v>
          </cell>
          <cell r="E397">
            <v>14.51</v>
          </cell>
        </row>
        <row r="398">
          <cell r="A398" t="str">
            <v>ED-48389</v>
          </cell>
          <cell r="B398" t="str">
            <v>CIN-BLO-015</v>
          </cell>
          <cell r="C398" t="str">
            <v>CINTA DE AMARRAÇÃO DE ALVENARIA COM BLOCO DE CONCRETO ESTRUTURAL, CANALETA TIPO "U", ESP. 19CM, (FBK 4,5MPA), PARA REVESTIMENTO, INCLUSIVE ARGAMASSA PARA ASSENTAMENTO, EXCLUSIVE GRAUTE E ARMAÇÃO</v>
          </cell>
          <cell r="D398" t="str">
            <v>M</v>
          </cell>
          <cell r="E398">
            <v>11.9</v>
          </cell>
        </row>
        <row r="399">
          <cell r="A399" t="str">
            <v>ED-48390</v>
          </cell>
          <cell r="B399" t="str">
            <v>CIN-BLO-020</v>
          </cell>
          <cell r="C399" t="str">
            <v>CINTA DE AMARRAÇÃO DE ALVENARIA COM BLOCO DE CONCRETO ESTRUTURAL, CANALETA TIPO "U", ESP. 9CM, (FBK 4,5MPA), COM ACABAMENTO APARENTE, INCLUSIVE ARGAMASSA PARA ASSENTAMENTO, EXCLUSIVE GRAUTE E ARMAÇÃO</v>
          </cell>
          <cell r="D399" t="str">
            <v>M</v>
          </cell>
          <cell r="E399">
            <v>9.11</v>
          </cell>
        </row>
        <row r="400">
          <cell r="A400" t="str">
            <v>ED-48387</v>
          </cell>
          <cell r="B400" t="str">
            <v>CIN-BLO-005</v>
          </cell>
          <cell r="C400" t="str">
            <v>CINTA DE AMARRAÇÃO DE ALVENARIA COM BLOCO DE CONCRETO ESTRUTURAL, CANALETA TIPO "U", ESP. 9CM, (FBK 4,5MPA), PARA REVESTIMENTO, INCLUSIVE ARGAMASSA PARA ASSENTAMENTO, EXCLUSIVE GRAUTE E ARMAÇÃO</v>
          </cell>
          <cell r="D400" t="str">
            <v>M</v>
          </cell>
          <cell r="E400">
            <v>8.92</v>
          </cell>
        </row>
        <row r="401">
          <cell r="A401" t="str">
            <v>ED-48399</v>
          </cell>
          <cell r="B401" t="str">
            <v>CIN-VER-010</v>
          </cell>
          <cell r="C401" t="str">
            <v>CONTRAVERGAS RETAS CONCRETO ARMADO FCK = 15 MPA</v>
          </cell>
          <cell r="D401" t="str">
            <v>M3</v>
          </cell>
          <cell r="E401">
            <v>1386.94</v>
          </cell>
        </row>
        <row r="402">
          <cell r="A402" t="str">
            <v>ED-8346</v>
          </cell>
          <cell r="B402" t="str">
            <v>-</v>
          </cell>
          <cell r="C402" t="str">
            <v>ENCUNHAMENTO DE ALVENARIA DE VEDAÇÃO COM ARGAMASSA, INCLUSIVE ADITIVO EXPANSOR PARA ENCUNHAMENTO</v>
          </cell>
          <cell r="D402" t="str">
            <v>M</v>
          </cell>
          <cell r="E402">
            <v>4.01</v>
          </cell>
        </row>
        <row r="403">
          <cell r="A403" t="str">
            <v>ED-48397</v>
          </cell>
          <cell r="B403" t="str">
            <v>CIN-ENC-015</v>
          </cell>
          <cell r="C403" t="str">
            <v>ENCUNHAMENTO DE ALVENARIA DE VEDAÇÃO COM ESPUMA DE POLIURETANO EXPANSIVA</v>
          </cell>
          <cell r="D403" t="str">
            <v>M</v>
          </cell>
          <cell r="E403">
            <v>5.63</v>
          </cell>
        </row>
        <row r="404">
          <cell r="A404" t="str">
            <v>ED-48398</v>
          </cell>
          <cell r="B404" t="str">
            <v>CIN-VER-005</v>
          </cell>
          <cell r="C404" t="str">
            <v>VERGAS RETAS CONCRETO ARMADO FCK = 15 MPA</v>
          </cell>
          <cell r="D404" t="str">
            <v>M3</v>
          </cell>
          <cell r="E404">
            <v>1386.94</v>
          </cell>
        </row>
        <row r="405">
          <cell r="A405">
            <v>313</v>
          </cell>
          <cell r="B405" t="str">
            <v>-</v>
          </cell>
          <cell r="C405" t="str">
            <v>COB-001  - COBERTURAS</v>
          </cell>
          <cell r="D405" t="str">
            <v/>
          </cell>
          <cell r="E405">
            <v>0</v>
          </cell>
        </row>
        <row r="406">
          <cell r="A406" t="str">
            <v>ED-48414</v>
          </cell>
          <cell r="B406" t="str">
            <v>COB-ENG-040</v>
          </cell>
          <cell r="C406" t="str">
            <v>CAIBRO DE MADEIRA EM PARAJU 7 X 4 CM</v>
          </cell>
          <cell r="D406" t="str">
            <v>M</v>
          </cell>
          <cell r="E406">
            <v>11.32</v>
          </cell>
        </row>
        <row r="407">
          <cell r="A407" t="str">
            <v>ED-48421</v>
          </cell>
          <cell r="B407" t="str">
            <v>COB-TEL-015</v>
          </cell>
          <cell r="C407" t="str">
            <v>COBERTURA EM TELHA CERÂMICA COLONIAL CURVA, 26 UNID/M2</v>
          </cell>
          <cell r="D407" t="str">
            <v>M2</v>
          </cell>
          <cell r="E407">
            <v>71.3</v>
          </cell>
        </row>
        <row r="408">
          <cell r="A408" t="str">
            <v>ED-48420</v>
          </cell>
          <cell r="B408" t="str">
            <v>COB-TEL-010</v>
          </cell>
          <cell r="C408" t="str">
            <v>COBERTURA EM TELHA CERÂMICA COLONIAL PLANA, 24 UNID/M2</v>
          </cell>
          <cell r="D408" t="str">
            <v>M2</v>
          </cell>
          <cell r="E408">
            <v>55.04</v>
          </cell>
        </row>
        <row r="409">
          <cell r="A409" t="str">
            <v>ED-48419</v>
          </cell>
          <cell r="B409" t="str">
            <v>COB-TEL-005</v>
          </cell>
          <cell r="C409" t="str">
            <v>COBERTURA EM TELHA CERÂMICA FRANCESA</v>
          </cell>
          <cell r="D409" t="str">
            <v>M2</v>
          </cell>
          <cell r="E409">
            <v>45.82</v>
          </cell>
        </row>
        <row r="410">
          <cell r="A410" t="str">
            <v>ED-48423</v>
          </cell>
          <cell r="B410" t="str">
            <v>COB-TEL-020</v>
          </cell>
          <cell r="C410" t="str">
            <v>COBERTURA EM TELHA DE FIBROCIMENTO ONDULADA E = 5 MM</v>
          </cell>
          <cell r="D410" t="str">
            <v>M2</v>
          </cell>
          <cell r="E410">
            <v>27.24</v>
          </cell>
        </row>
        <row r="411">
          <cell r="A411" t="str">
            <v>ED-48424</v>
          </cell>
          <cell r="B411" t="str">
            <v>COB-TEL-025</v>
          </cell>
          <cell r="C411" t="str">
            <v>COBERTURA EM TELHA DE FIBROCIMENTO ONDULADA E = 6 MM</v>
          </cell>
          <cell r="D411" t="str">
            <v>M2</v>
          </cell>
          <cell r="E411">
            <v>25.85</v>
          </cell>
        </row>
        <row r="412">
          <cell r="A412" t="str">
            <v>ED-48425</v>
          </cell>
          <cell r="B412" t="str">
            <v>COB-TEL-030</v>
          </cell>
          <cell r="C412" t="str">
            <v>COBERTURA EM TELHA DE FIBROCIMENTO ONDULADA E = 8 MM</v>
          </cell>
          <cell r="D412" t="str">
            <v>M2</v>
          </cell>
          <cell r="E412">
            <v>33.479999999999997</v>
          </cell>
        </row>
        <row r="413">
          <cell r="A413" t="str">
            <v>ED-48426</v>
          </cell>
          <cell r="B413" t="str">
            <v>COB-TEL-035</v>
          </cell>
          <cell r="C413" t="str">
            <v>COBERTURA EM TELHA DE FIBROCIMENTO TIPO KALHETA, CANALETE 49</v>
          </cell>
          <cell r="D413" t="str">
            <v>M2</v>
          </cell>
          <cell r="E413">
            <v>76.41</v>
          </cell>
        </row>
        <row r="414">
          <cell r="A414" t="str">
            <v>ED-48427</v>
          </cell>
          <cell r="B414" t="str">
            <v>COB-TEL-040</v>
          </cell>
          <cell r="C414" t="str">
            <v>COBERTURA EM TELHA DE FIBROCIMENTO TIPO KALHETÃO,CANALETE 90</v>
          </cell>
          <cell r="D414" t="str">
            <v>M2</v>
          </cell>
          <cell r="E414">
            <v>71.2</v>
          </cell>
        </row>
        <row r="415">
          <cell r="A415" t="str">
            <v>ED-48430</v>
          </cell>
          <cell r="B415" t="str">
            <v>COB-TEL-055</v>
          </cell>
          <cell r="C415" t="str">
            <v>COBERTURA EM TELHA METÁLICA GALVANIZADA TRAPEZOIDAL, DUPLA COM TRATAMENTO ANTI-CHAMA</v>
          </cell>
          <cell r="D415" t="str">
            <v>M2</v>
          </cell>
          <cell r="E415">
            <v>99.48</v>
          </cell>
        </row>
        <row r="416">
          <cell r="A416" t="str">
            <v>ED-48429</v>
          </cell>
          <cell r="B416" t="str">
            <v>COB-TEL-050</v>
          </cell>
          <cell r="C416" t="str">
            <v>COBERTURA EM TELHA METÁLICA GALVANIZADA TRAPEZOIDAL, TIPO DUPLA TERMOACÚSTICA COM DUAS FACES TRAPEZOIDAIS, ESP. 0,43MM, PREENCHIMENTO EM POLIESTIRENO EXPANDIDO/ISOPOR COM ESP. 30MM, ACABAMENTO NATURAL, INCLUSIVE ACESSÓRIOS PARA FIXAÇÃO, FORNECIMENTO E INS</v>
          </cell>
          <cell r="D416" t="str">
            <v>M2</v>
          </cell>
          <cell r="E416">
            <v>115.22</v>
          </cell>
        </row>
        <row r="417">
          <cell r="A417" t="str">
            <v>ED-48428</v>
          </cell>
          <cell r="B417" t="str">
            <v>COB-TEL-045</v>
          </cell>
          <cell r="C417" t="str">
            <v>COBERTURA EM TELHA METÁLICA GALVANIZADA TRAPEZOIDAL, TIPO SIMPLES, ESP. 0,50MM, ACABAMENTO NATURAL, INCLUSIVE ACESSÓRIOS PARA FIXAÇÃO, FORNECIMENTO E INSTALAÇÃO</v>
          </cell>
          <cell r="D417" t="str">
            <v>M2</v>
          </cell>
          <cell r="E417">
            <v>46.22</v>
          </cell>
        </row>
        <row r="418">
          <cell r="A418" t="str">
            <v>ED-48432</v>
          </cell>
          <cell r="B418" t="str">
            <v>COB-TEL-065</v>
          </cell>
          <cell r="C418" t="str">
            <v>COBERTURA EM TELHA ONDULADA TRADICIONAL DE FIBRA VEGETAL COM BETUME ESP. = 3 MM - INCLINAÇÃO ACIMA DE 15º (FIXAÇÃO EM ESTRUTURA METÁLICA)</v>
          </cell>
          <cell r="D418" t="str">
            <v>M2</v>
          </cell>
          <cell r="E418">
            <v>50.35</v>
          </cell>
        </row>
        <row r="419">
          <cell r="A419" t="str">
            <v>ED-48431</v>
          </cell>
          <cell r="B419" t="str">
            <v>COB-TEL-060</v>
          </cell>
          <cell r="C419" t="str">
            <v>COBERTURA EM TELHA ONDULADA TRADICIONAL DE FIBRA VEGETAL COM BETUME ESP. = 3 MM - INCLINAÇÃO DE 10º A 15º (FIXAÇÃO EM ESTRUTURA METÁLICA)</v>
          </cell>
          <cell r="D419" t="str">
            <v>M2</v>
          </cell>
          <cell r="E419">
            <v>53.02</v>
          </cell>
        </row>
        <row r="420">
          <cell r="A420" t="str">
            <v>ED-48400</v>
          </cell>
          <cell r="B420" t="str">
            <v>COB-CUM-005</v>
          </cell>
          <cell r="C420" t="str">
            <v>COLOCAÇÃO DE CUMEEIRA CERÂMICA, 3 UNID/M</v>
          </cell>
          <cell r="D420" t="str">
            <v>M</v>
          </cell>
          <cell r="E420">
            <v>23.32</v>
          </cell>
        </row>
        <row r="421">
          <cell r="A421" t="str">
            <v>ED-48403</v>
          </cell>
          <cell r="B421" t="str">
            <v>COB-CUM-020</v>
          </cell>
          <cell r="C421" t="str">
            <v>COLOCAÇÃO DE CUMEEIRA DE FIBROCIMENTO PARA TELHA KALHETA, CANALETE 49</v>
          </cell>
          <cell r="D421" t="str">
            <v>M</v>
          </cell>
          <cell r="E421">
            <v>49.67</v>
          </cell>
        </row>
        <row r="422">
          <cell r="A422" t="str">
            <v>ED-48404</v>
          </cell>
          <cell r="B422" t="str">
            <v>COB-CUM-025</v>
          </cell>
          <cell r="C422" t="str">
            <v>COLOCAÇÃO DE CUMEEIRA DE FIBROCIMENTO PARA TELHA KALHETÃO,CANALETE 90</v>
          </cell>
          <cell r="D422" t="str">
            <v>M</v>
          </cell>
          <cell r="E422">
            <v>73.849999999999994</v>
          </cell>
        </row>
        <row r="423">
          <cell r="A423" t="str">
            <v>ED-48402</v>
          </cell>
          <cell r="B423" t="str">
            <v>COB-CUM-015</v>
          </cell>
          <cell r="C423" t="str">
            <v>COLOCAÇÃO DE CUMEEIRA GALVANIZADA TRAPEZOIDAL E = 0,50 MM, SIMPLES</v>
          </cell>
          <cell r="D423" t="str">
            <v>M</v>
          </cell>
          <cell r="E423">
            <v>31</v>
          </cell>
        </row>
        <row r="424">
          <cell r="A424" t="str">
            <v>ED-48405</v>
          </cell>
          <cell r="B424" t="str">
            <v>COB-CUM-030</v>
          </cell>
          <cell r="C424" t="str">
            <v>COLOCAÇÃO DE CUMEEIRA ONDULADA DE FIBRA VEGETAL COM BETUME - TRADICIONAL</v>
          </cell>
          <cell r="D424" t="str">
            <v>M</v>
          </cell>
          <cell r="E424">
            <v>43.09</v>
          </cell>
        </row>
        <row r="425">
          <cell r="A425" t="str">
            <v>ED-48416</v>
          </cell>
          <cell r="B425" t="str">
            <v>COB-ESP-005</v>
          </cell>
          <cell r="C425" t="str">
            <v>COLOCAÇÃO DE ESPIGÃO EM FIBROCIMENTO PARA TELHA ONDULADA</v>
          </cell>
          <cell r="D425" t="str">
            <v>M</v>
          </cell>
          <cell r="E425">
            <v>17.62</v>
          </cell>
        </row>
        <row r="426">
          <cell r="A426" t="str">
            <v>ED-48417</v>
          </cell>
          <cell r="B426" t="str">
            <v>COB-RUF-010</v>
          </cell>
          <cell r="C426" t="str">
            <v>COLOCAÇÃO DE RUFO EM FIBROCIMENTO PARA TELHA ONDULADA</v>
          </cell>
          <cell r="D426" t="str">
            <v>M</v>
          </cell>
          <cell r="E426">
            <v>21.19</v>
          </cell>
        </row>
        <row r="427">
          <cell r="A427" t="str">
            <v>ED-48418</v>
          </cell>
          <cell r="B427" t="str">
            <v>COB-RUF-015</v>
          </cell>
          <cell r="C427" t="str">
            <v>COLOCAÇÃO DE RUFO EM POLIETILENO PARA TELHA VEGETAL TRADICIONAL</v>
          </cell>
          <cell r="D427" t="str">
            <v>M</v>
          </cell>
          <cell r="E427">
            <v>31.65</v>
          </cell>
        </row>
        <row r="428">
          <cell r="A428" t="str">
            <v>ED-48433</v>
          </cell>
          <cell r="B428" t="str">
            <v>COB-TEL-071</v>
          </cell>
          <cell r="C428" t="str">
            <v>COLOCAÇÃO DE VEDA ONDA EM POLIETILENO PARA TELHA ONDULADA</v>
          </cell>
          <cell r="D428" t="str">
            <v>M2</v>
          </cell>
          <cell r="E428">
            <v>11.78</v>
          </cell>
        </row>
        <row r="429">
          <cell r="A429" t="str">
            <v>ED-48401</v>
          </cell>
          <cell r="B429" t="str">
            <v>COB-CUM-010</v>
          </cell>
          <cell r="C429" t="str">
            <v>CUMEEIRA NORMAL OU ARTICULADA DE FIBROCIMENTO PARA TELHA ONDULADA E = 6 OU 8 MM</v>
          </cell>
          <cell r="D429" t="str">
            <v>M</v>
          </cell>
          <cell r="E429">
            <v>39.83</v>
          </cell>
        </row>
        <row r="430">
          <cell r="A430" t="str">
            <v>ED-48406</v>
          </cell>
          <cell r="B430" t="str">
            <v>COB-EMB-005</v>
          </cell>
          <cell r="C430" t="str">
            <v>EMBOÇAMENTO DA ÚLTIMA FIADA DE TELHA CERÂMICA COM ARGAMASSA DE CIMENTO, CAL HIDRATADA E AREIA SEM PENEIRAR, NO TRAÇO 1:2:9</v>
          </cell>
          <cell r="D430" t="str">
            <v>M</v>
          </cell>
          <cell r="E430">
            <v>10.19</v>
          </cell>
        </row>
        <row r="431">
          <cell r="A431" t="str">
            <v>ED-48408</v>
          </cell>
          <cell r="B431" t="str">
            <v>COB-ENG-010</v>
          </cell>
          <cell r="C431" t="str">
            <v>ENGRADAMENTO PARA TELHADO DE FIBROCIMENTO ONDULADA</v>
          </cell>
          <cell r="D431" t="str">
            <v>M2</v>
          </cell>
          <cell r="E431">
            <v>67.7</v>
          </cell>
        </row>
        <row r="432">
          <cell r="A432" t="str">
            <v>ED-48409</v>
          </cell>
          <cell r="B432" t="str">
            <v>COB-ENG-015</v>
          </cell>
          <cell r="C432" t="str">
            <v>ENGRADAMENTO PARA TELHADO DE FIBROCIMENTO TIPO KALHETA, CANALETE 49</v>
          </cell>
          <cell r="D432" t="str">
            <v>M2</v>
          </cell>
          <cell r="E432">
            <v>22.15</v>
          </cell>
        </row>
        <row r="433">
          <cell r="A433" t="str">
            <v>ED-48410</v>
          </cell>
          <cell r="B433" t="str">
            <v>COB-ENG-020</v>
          </cell>
          <cell r="C433" t="str">
            <v>ENGRADAMENTO PARA TELHADO DE FIBROCIMENTO TIPO KALHETÃO, CANALETE 90</v>
          </cell>
          <cell r="D433" t="str">
            <v>M2</v>
          </cell>
          <cell r="E433">
            <v>20.92</v>
          </cell>
        </row>
        <row r="434">
          <cell r="A434" t="str">
            <v>ED-48407</v>
          </cell>
          <cell r="B434" t="str">
            <v>COB-ENG-005</v>
          </cell>
          <cell r="C434" t="str">
            <v>ENGRADAMENTO PARA TELHAS CERÂMICA OU CONCRETO EM MADEIRA PARAJU</v>
          </cell>
          <cell r="D434" t="str">
            <v>M2</v>
          </cell>
          <cell r="E434">
            <v>119.78</v>
          </cell>
        </row>
        <row r="435">
          <cell r="A435" t="str">
            <v>ED-48412</v>
          </cell>
          <cell r="B435" t="str">
            <v>COB-ENG-030</v>
          </cell>
          <cell r="C435" t="str">
            <v>PEÇAS DE MADEIRA EM PARAJU 12 X 8 CM</v>
          </cell>
          <cell r="D435" t="str">
            <v>M</v>
          </cell>
          <cell r="E435">
            <v>32.42</v>
          </cell>
        </row>
        <row r="436">
          <cell r="A436" t="str">
            <v>ED-48411</v>
          </cell>
          <cell r="B436" t="str">
            <v>COB-ENG-025</v>
          </cell>
          <cell r="C436" t="str">
            <v>PEÇAS DE MADEIRA EM PARAJU 15 X 8 CM</v>
          </cell>
          <cell r="D436" t="str">
            <v>M</v>
          </cell>
          <cell r="E436">
            <v>39.200000000000003</v>
          </cell>
        </row>
        <row r="437">
          <cell r="A437" t="str">
            <v>ED-48413</v>
          </cell>
          <cell r="B437" t="str">
            <v>COB-ENG-035</v>
          </cell>
          <cell r="C437" t="str">
            <v>PEÇAS DE MADEIRA EM PARAJU 8 X 8 CM</v>
          </cell>
          <cell r="D437" t="str">
            <v>M</v>
          </cell>
          <cell r="E437">
            <v>22.48</v>
          </cell>
        </row>
        <row r="438">
          <cell r="A438" t="str">
            <v>ED-48415</v>
          </cell>
          <cell r="B438" t="str">
            <v>COB-ENG-045</v>
          </cell>
          <cell r="C438" t="str">
            <v>RIPA EM MADEIRA EM 4 X 1,5 CM</v>
          </cell>
          <cell r="D438" t="str">
            <v>M</v>
          </cell>
          <cell r="E438">
            <v>7.99</v>
          </cell>
        </row>
        <row r="439">
          <cell r="A439" t="str">
            <v>ED-48422</v>
          </cell>
          <cell r="B439" t="str">
            <v>COB-TEL-016</v>
          </cell>
          <cell r="C439" t="str">
            <v>TELHA COLONIAL DE RESERVA</v>
          </cell>
          <cell r="D439" t="str">
            <v>M2</v>
          </cell>
          <cell r="E439">
            <v>19.190000000000001</v>
          </cell>
        </row>
        <row r="440">
          <cell r="A440">
            <v>314</v>
          </cell>
          <cell r="B440" t="str">
            <v>-</v>
          </cell>
          <cell r="C440" t="str">
            <v>DEM-001  - DEMOLIÇÕES E REMOÇÕES</v>
          </cell>
          <cell r="D440" t="str">
            <v/>
          </cell>
          <cell r="E440">
            <v>0</v>
          </cell>
        </row>
        <row r="441">
          <cell r="A441" t="str">
            <v>ED-48436</v>
          </cell>
          <cell r="B441" t="str">
            <v>DEM-ALV-010</v>
          </cell>
          <cell r="C441" t="str">
            <v>DEMOLIÇÃO DE ALVENARIA DE TIJOLO CERÂMICO SEM APROVEITAMENTO DO MATERIAL, INCLUSIVE AFASTAMENTO</v>
          </cell>
          <cell r="D441" t="str">
            <v>M3</v>
          </cell>
          <cell r="E441">
            <v>90.57</v>
          </cell>
        </row>
        <row r="442">
          <cell r="A442" t="str">
            <v>ED-48435</v>
          </cell>
          <cell r="B442" t="str">
            <v>DEM-ALV-005</v>
          </cell>
          <cell r="C442" t="str">
            <v>DEMOLIÇÃO DE ALVENARIA DE TIJOLO E BLOCO SEM APROVEITAMENTO DO MATERIAL, INCLUSIVE AFASTAMENTO</v>
          </cell>
          <cell r="D442" t="str">
            <v>M3</v>
          </cell>
          <cell r="E442">
            <v>83.02</v>
          </cell>
        </row>
        <row r="443">
          <cell r="A443" t="str">
            <v>ED-48488</v>
          </cell>
          <cell r="B443" t="str">
            <v>DEM-PIS-050</v>
          </cell>
          <cell r="C443" t="str">
            <v>DEMOLIÇÃO DE CALÇADA PORTUGUESA, INCLUSIVE AFASTAMENTO</v>
          </cell>
          <cell r="D443" t="str">
            <v>M2</v>
          </cell>
          <cell r="E443">
            <v>13.58</v>
          </cell>
        </row>
        <row r="444">
          <cell r="A444" t="str">
            <v>ED-48443</v>
          </cell>
          <cell r="B444" t="str">
            <v>DEM-CON-020</v>
          </cell>
          <cell r="C444" t="str">
            <v>DEMOLIÇÃO DE CONCRETO ARMADO - COM EQUIPAMENTO ELÉTRICO, INCLUSIVE AFASTAMENTO</v>
          </cell>
          <cell r="D444" t="str">
            <v>M3</v>
          </cell>
          <cell r="E444">
            <v>57.71</v>
          </cell>
        </row>
        <row r="445">
          <cell r="A445" t="str">
            <v>ED-48445</v>
          </cell>
          <cell r="B445" t="str">
            <v>DEM-CON-030</v>
          </cell>
          <cell r="C445" t="str">
            <v>DEMOLIÇÃO DE CONCRETO ARMADO - COM EQUIPAMENTO PNEUMÁTICO, INCLUSIVE AFASTAMENTO</v>
          </cell>
          <cell r="D445" t="str">
            <v>M3</v>
          </cell>
          <cell r="E445">
            <v>134.09</v>
          </cell>
        </row>
        <row r="446">
          <cell r="A446" t="str">
            <v>ED-48441</v>
          </cell>
          <cell r="B446" t="str">
            <v>DEM-CON-010</v>
          </cell>
          <cell r="C446" t="str">
            <v>DEMOLIÇÃO DE CONCRETO ARMADO-MANUAL, INCLUSIVE AFASTAMENTO</v>
          </cell>
          <cell r="D446" t="str">
            <v>M3</v>
          </cell>
          <cell r="E446">
            <v>241.53</v>
          </cell>
        </row>
        <row r="447">
          <cell r="A447" t="str">
            <v>ED-48442</v>
          </cell>
          <cell r="B447" t="str">
            <v>DEM-CON-015</v>
          </cell>
          <cell r="C447" t="str">
            <v>DEMOLIÇÃO DE CONCRETO SIMPLES - COM EQUIPAMENTO ELÉTRICO, INCLUSIVE AFASTAMENTO</v>
          </cell>
          <cell r="D447" t="str">
            <v>M3</v>
          </cell>
          <cell r="E447">
            <v>34.049999999999997</v>
          </cell>
        </row>
        <row r="448">
          <cell r="A448" t="str">
            <v>ED-48444</v>
          </cell>
          <cell r="B448" t="str">
            <v>DEM-CON-025</v>
          </cell>
          <cell r="C448" t="str">
            <v>DEMOLIÇÃO DE CONCRETO SIMPLES - COM EQUIPAMENTO PNEUMÁTICO, INCLUSIVE AFASTAMENTO</v>
          </cell>
          <cell r="D448" t="str">
            <v>M3</v>
          </cell>
          <cell r="E448">
            <v>72.44</v>
          </cell>
        </row>
        <row r="449">
          <cell r="A449" t="str">
            <v>ED-48440</v>
          </cell>
          <cell r="B449" t="str">
            <v>DEM-CON-005</v>
          </cell>
          <cell r="C449" t="str">
            <v>DEMOLIÇÃO DE CONCRETO SIMPLES-MANUAL, INCLUSIVE AFASTAMENTO</v>
          </cell>
          <cell r="D449" t="str">
            <v>M3</v>
          </cell>
          <cell r="E449">
            <v>196.24</v>
          </cell>
        </row>
        <row r="450">
          <cell r="A450" t="str">
            <v>ED-48447</v>
          </cell>
          <cell r="B450" t="str">
            <v>DEM-CON-040</v>
          </cell>
          <cell r="C450" t="str">
            <v>DEMOLIÇÃO DE CONSTRUÇÃO EM ALVENARIAS</v>
          </cell>
          <cell r="D450" t="str">
            <v>M2</v>
          </cell>
          <cell r="E450">
            <v>102.63</v>
          </cell>
        </row>
        <row r="451">
          <cell r="A451" t="str">
            <v>ED-48452</v>
          </cell>
          <cell r="B451" t="str">
            <v>DEM-DIV-015</v>
          </cell>
          <cell r="C451" t="str">
            <v>DEMOLIÇÃO DE DIVISÓRIA DE ELEMENTOS VAZADOS (COBOGÓ, ETC ), INCLUSIVE AFASTAMENTO</v>
          </cell>
          <cell r="D451" t="str">
            <v>M2</v>
          </cell>
          <cell r="E451">
            <v>12.06</v>
          </cell>
        </row>
        <row r="452">
          <cell r="A452" t="str">
            <v>ED-48453</v>
          </cell>
          <cell r="B452" t="str">
            <v>DEM-DIV-020</v>
          </cell>
          <cell r="C452" t="str">
            <v>DEMOLIÇÃO DE DIVISÓRIA DE LAMINADO, INCLUSIVE AFASTAMENTO</v>
          </cell>
          <cell r="D452" t="str">
            <v>M2</v>
          </cell>
          <cell r="E452">
            <v>15.09</v>
          </cell>
        </row>
        <row r="453">
          <cell r="A453" t="str">
            <v>ED-8024</v>
          </cell>
          <cell r="B453" t="str">
            <v>DEM-DIV-010</v>
          </cell>
          <cell r="C453" t="str">
            <v>DEMOLIÇÃO DE DIVISÓRIA DE MADEIRA, INCLUSIVE AFASTAMENTO</v>
          </cell>
          <cell r="D453" t="str">
            <v>M2</v>
          </cell>
          <cell r="E453">
            <v>15.09</v>
          </cell>
        </row>
        <row r="454">
          <cell r="A454" t="str">
            <v>ED-48450</v>
          </cell>
          <cell r="B454" t="str">
            <v>DEM-DIV-005</v>
          </cell>
          <cell r="C454" t="str">
            <v>DEMOLIÇÃO DE DIVISÓRIA DE PEDRAS (MÁRMORE,ARDÓSIA OU MARMORITE), INCLUSIVE AFASTAMENTO</v>
          </cell>
          <cell r="D454" t="str">
            <v>M2</v>
          </cell>
          <cell r="E454">
            <v>34.770000000000003</v>
          </cell>
        </row>
        <row r="455">
          <cell r="A455" t="str">
            <v>ED-48456</v>
          </cell>
          <cell r="B455" t="str">
            <v>DEM-ENG-015</v>
          </cell>
          <cell r="C455" t="str">
            <v>DEMOLIÇÃO DE ENGRADAMENTO DE TELHA CERÂMICA COLONIAL OU FRANCESA INCLUSIVE EMPILHAMENTO</v>
          </cell>
          <cell r="D455" t="str">
            <v>M2</v>
          </cell>
          <cell r="E455">
            <v>15.29</v>
          </cell>
        </row>
        <row r="456">
          <cell r="A456" t="str">
            <v>ED-48457</v>
          </cell>
          <cell r="B456" t="str">
            <v>DEM-ENG-020</v>
          </cell>
          <cell r="C456" t="str">
            <v>DEMOLIÇÃO DE ENGRADAMENTO DE TELHA CERÂMICA PARA REAPROVEITAMENTO</v>
          </cell>
          <cell r="D456" t="str">
            <v>M2</v>
          </cell>
          <cell r="E456">
            <v>18.46</v>
          </cell>
        </row>
        <row r="457">
          <cell r="A457" t="str">
            <v>ED-48454</v>
          </cell>
          <cell r="B457" t="str">
            <v>DEM-ENG-005</v>
          </cell>
          <cell r="C457" t="str">
            <v>DEMOLIÇÃO DE ENGRADAMENTO DE TELHA METÁLICA, PVC OU FIBROCIMENTO, INCLUSIVE EMPILHAMENTO</v>
          </cell>
          <cell r="D457" t="str">
            <v>M2</v>
          </cell>
          <cell r="E457">
            <v>13.3</v>
          </cell>
        </row>
        <row r="458">
          <cell r="A458" t="str">
            <v>ED-48455</v>
          </cell>
          <cell r="B458" t="str">
            <v>DEM-ENG-010</v>
          </cell>
          <cell r="C458" t="str">
            <v>DEMOLIÇÃO DE ENGRADAMENTO DE TELHA TIPO CALHA DE FIBROCIMENTO, INCLUSIVE EMPILHAMENTO</v>
          </cell>
          <cell r="D458" t="str">
            <v>M2</v>
          </cell>
          <cell r="E458">
            <v>13.3</v>
          </cell>
        </row>
        <row r="459">
          <cell r="A459" t="str">
            <v>ED-48504</v>
          </cell>
          <cell r="B459" t="str">
            <v>DEM-REV-020</v>
          </cell>
          <cell r="C459" t="str">
            <v>DEMOLIÇÃO DE FÓRMICA, INCLUSIVE AFASTAMENTO</v>
          </cell>
          <cell r="D459" t="str">
            <v>M2</v>
          </cell>
          <cell r="E459">
            <v>9.0500000000000007</v>
          </cell>
        </row>
        <row r="460">
          <cell r="A460" t="str">
            <v>ED-48463</v>
          </cell>
          <cell r="B460" t="str">
            <v>DEM-FOR-030</v>
          </cell>
          <cell r="C460" t="str">
            <v>DEMOLIÇÃO DE FORRO DE GESSO INCLUSIVE AFASTAMENTO E EMPILHAMENTO</v>
          </cell>
          <cell r="D460" t="str">
            <v>M2</v>
          </cell>
          <cell r="E460">
            <v>12.83</v>
          </cell>
        </row>
        <row r="461">
          <cell r="A461" t="str">
            <v>ED-48462</v>
          </cell>
          <cell r="B461" t="str">
            <v>DEM-FOR-020</v>
          </cell>
          <cell r="C461" t="str">
            <v>DEMOLIÇÃO DE FORRO DE PERFIS EXCLUSIVE ESTRUTURA DE SUSTENTAÇÃO COM AFASTAMENTO E EMPILHAMENTO</v>
          </cell>
          <cell r="D461" t="str">
            <v>M2</v>
          </cell>
          <cell r="E461">
            <v>13.58</v>
          </cell>
        </row>
        <row r="462">
          <cell r="A462" t="str">
            <v>ED-48461</v>
          </cell>
          <cell r="B462" t="str">
            <v>DEM-FOR-015</v>
          </cell>
          <cell r="C462" t="str">
            <v>DEMOLIÇÃO DE FORRO DE PERFIS INCLUSIVE ESTRUTURA DE SUSTENTAÇÃO COM AFASTAMENTO E EMPILHAMENTO</v>
          </cell>
          <cell r="D462" t="str">
            <v>M2</v>
          </cell>
          <cell r="E462">
            <v>23.25</v>
          </cell>
        </row>
        <row r="463">
          <cell r="A463" t="str">
            <v>ED-48460</v>
          </cell>
          <cell r="B463" t="str">
            <v>DEM-FOR-010</v>
          </cell>
          <cell r="C463" t="str">
            <v>DEMOLIÇÃO DE FORRO DE PLACAS EXCLUSIVE BARROTEAMENTO COM AFASTAMENTO E EMPILHAMENTO</v>
          </cell>
          <cell r="D463" t="str">
            <v>M2</v>
          </cell>
          <cell r="E463">
            <v>7.54</v>
          </cell>
        </row>
        <row r="464">
          <cell r="A464" t="str">
            <v>ED-48459</v>
          </cell>
          <cell r="B464" t="str">
            <v>DEM-FOR-005</v>
          </cell>
          <cell r="C464" t="str">
            <v>DEMOLIÇÃO DE FORRO DE PLACAS INCLUSIVE BARROTEAMENTO COM AFASTAMENTO E EMPILHAMENTO</v>
          </cell>
          <cell r="D464" t="str">
            <v>M2</v>
          </cell>
          <cell r="E464">
            <v>13.58</v>
          </cell>
        </row>
        <row r="465">
          <cell r="A465" t="str">
            <v>ED-48464</v>
          </cell>
          <cell r="B465" t="str">
            <v>DEM-FOR-035</v>
          </cell>
          <cell r="C465" t="str">
            <v>DEMOLIÇÃO DE FORRO DE TABUAS DE PINHO INCLUSIVE AFASTAMENTO E EMPILHAMENTO</v>
          </cell>
          <cell r="D465" t="str">
            <v>M2</v>
          </cell>
          <cell r="E465">
            <v>13.58</v>
          </cell>
        </row>
        <row r="466">
          <cell r="A466" t="str">
            <v>ED-48489</v>
          </cell>
          <cell r="B466" t="str">
            <v>DEM-PIS-055</v>
          </cell>
          <cell r="C466" t="str">
            <v>DEMOLIÇÃO DE PASSEIO OU LAJE DE CONCRETO COM EQUIPAMENTO, INCLUSIVE AFASTAMENTO</v>
          </cell>
          <cell r="D466" t="str">
            <v>M2</v>
          </cell>
          <cell r="E466">
            <v>11.87</v>
          </cell>
        </row>
        <row r="467">
          <cell r="A467" t="str">
            <v>ED-48486</v>
          </cell>
          <cell r="B467" t="str">
            <v>DEM-PIS-040</v>
          </cell>
          <cell r="C467" t="str">
            <v>DEMOLIÇÃO DE PASSEIO OU LAJE DE CONCRETO COM EQUIPAMENTO PNEUMÁTICO, INCLUSIVE AFASTAMENTO</v>
          </cell>
          <cell r="D467" t="str">
            <v>M2</v>
          </cell>
          <cell r="E467">
            <v>6.88</v>
          </cell>
        </row>
        <row r="468">
          <cell r="A468" t="str">
            <v>ED-48487</v>
          </cell>
          <cell r="B468" t="str">
            <v>DEM-PIS-045</v>
          </cell>
          <cell r="C468" t="str">
            <v>DEMOLIÇÃO DE PASSEIO OU LAJE DE CONCRETO MANUALMENTE, INCLUSIVE AFASTAMENTO</v>
          </cell>
          <cell r="D468" t="str">
            <v>M2</v>
          </cell>
          <cell r="E468">
            <v>21.13</v>
          </cell>
        </row>
        <row r="469">
          <cell r="A469" t="str">
            <v>ED-48476</v>
          </cell>
          <cell r="B469" t="str">
            <v>DEM-PAV-005</v>
          </cell>
          <cell r="C469" t="str">
            <v>DEMOLIÇÃO DE PAVIMENTAÇÃO COM PRÉ-MOLDADO DE CONCRETO</v>
          </cell>
          <cell r="D469" t="str">
            <v>M2</v>
          </cell>
          <cell r="E469">
            <v>10.56</v>
          </cell>
        </row>
        <row r="470">
          <cell r="A470" t="str">
            <v>ED-48477</v>
          </cell>
          <cell r="B470" t="str">
            <v>DEM-PAV-010</v>
          </cell>
          <cell r="C470" t="str">
            <v>DEMOLIÇÃO DE PAVIMENTAÇÃO COM PRÉ-MOLDADO DE CONCRETO</v>
          </cell>
          <cell r="D470" t="str">
            <v>M2</v>
          </cell>
          <cell r="E470">
            <v>10.56</v>
          </cell>
        </row>
        <row r="471">
          <cell r="A471" t="str">
            <v>ED-48491</v>
          </cell>
          <cell r="B471" t="str">
            <v>DEM-PIS-065</v>
          </cell>
          <cell r="C471" t="str">
            <v>DEMOLIÇÃO DE PAVIMENTO PARALELEPÍPEDO REJUNTADOS COM AREIA INCLUSIVE AFASTAMENTO E EMPILHAMENTO</v>
          </cell>
          <cell r="D471" t="str">
            <v>M2</v>
          </cell>
          <cell r="E471">
            <v>10.56</v>
          </cell>
        </row>
        <row r="472">
          <cell r="A472" t="str">
            <v>ED-48480</v>
          </cell>
          <cell r="B472" t="str">
            <v>DEM-PIS-010</v>
          </cell>
          <cell r="C472" t="str">
            <v>DEMOLIÇÃO DE PISO CERÂMICO OU LADRILHO HIDRÁULICO, INCLUSIVE AFASTAMENTO</v>
          </cell>
          <cell r="D472" t="str">
            <v>M2</v>
          </cell>
          <cell r="E472">
            <v>10.71</v>
          </cell>
        </row>
        <row r="473">
          <cell r="A473" t="str">
            <v>ED-48479</v>
          </cell>
          <cell r="B473" t="str">
            <v>DEM-PIS-005</v>
          </cell>
          <cell r="C473" t="str">
            <v>DEMOLIÇÃO DE PISO CIMENTADO OU CONTRAPISO DE ARGAMASSA ESPESSURA MÁXIMA DE 10CM, INCLUSIVE AFASTAMENTO</v>
          </cell>
          <cell r="D473" t="str">
            <v>M2</v>
          </cell>
          <cell r="E473">
            <v>12.06</v>
          </cell>
        </row>
        <row r="474">
          <cell r="A474" t="str">
            <v>ED-48483</v>
          </cell>
          <cell r="B474" t="str">
            <v>DEM-PIS-025</v>
          </cell>
          <cell r="C474" t="str">
            <v>DEMOLIÇÃO DE PISO DE GRANILITE/MARMORITE, INCLUSIVE AFASTAMENTO</v>
          </cell>
          <cell r="D474" t="str">
            <v>M2</v>
          </cell>
          <cell r="E474">
            <v>15.57</v>
          </cell>
        </row>
        <row r="475">
          <cell r="A475" t="str">
            <v>ED-48481</v>
          </cell>
          <cell r="B475" t="str">
            <v>DEM-PIS-015</v>
          </cell>
          <cell r="C475" t="str">
            <v>DEMOLIÇÃO DE PISO DE PEDRAS (MÁRMORE, GRANITO, ARDÓSIA, LAGOA SANTA, SÃO TOMÉ), INCLUSIVE AFASTAMENTO</v>
          </cell>
          <cell r="D475" t="str">
            <v>M2</v>
          </cell>
          <cell r="E475">
            <v>18.11</v>
          </cell>
        </row>
        <row r="476">
          <cell r="A476" t="str">
            <v>ED-48485</v>
          </cell>
          <cell r="B476" t="str">
            <v>DEM-PIS-035</v>
          </cell>
          <cell r="C476" t="str">
            <v>DEMOLIÇÃO DE PISO DE TABUAS, INCLUSIVE AFASTAMENTO</v>
          </cell>
          <cell r="D476" t="str">
            <v>M2</v>
          </cell>
          <cell r="E476">
            <v>13.58</v>
          </cell>
        </row>
        <row r="477">
          <cell r="A477" t="str">
            <v>ED-48484</v>
          </cell>
          <cell r="B477" t="str">
            <v>DEM-PIS-030</v>
          </cell>
          <cell r="C477" t="str">
            <v>DEMOLIÇÃO DE PISO DE TACO DE MADEIRA, INCLUSIVE AFASTAMENTO</v>
          </cell>
          <cell r="D477" t="str">
            <v>M2</v>
          </cell>
          <cell r="E477">
            <v>15.09</v>
          </cell>
        </row>
        <row r="478">
          <cell r="A478" t="str">
            <v>ED-48482</v>
          </cell>
          <cell r="B478" t="str">
            <v>DEM-PIS-020</v>
          </cell>
          <cell r="C478" t="str">
            <v>DEMOLIÇÃO DE PISO VINÍLICO, INCLUSIVE AFASTAMENTO</v>
          </cell>
          <cell r="D478" t="str">
            <v>M2</v>
          </cell>
          <cell r="E478">
            <v>6.03</v>
          </cell>
        </row>
        <row r="479">
          <cell r="A479" t="str">
            <v>ED-48501</v>
          </cell>
          <cell r="B479" t="str">
            <v>DEM-REV-005</v>
          </cell>
          <cell r="C479" t="str">
            <v>DEMOLIÇÃO DE REBOCO INCLUSIVE AFASTAMENTO</v>
          </cell>
          <cell r="D479" t="str">
            <v>M2</v>
          </cell>
          <cell r="E479">
            <v>10.56</v>
          </cell>
        </row>
        <row r="480">
          <cell r="A480" t="str">
            <v>ED-48492</v>
          </cell>
          <cell r="B480" t="str">
            <v>DEM-PIS-070</v>
          </cell>
          <cell r="C480" t="str">
            <v>DEMOLIÇÃO DE REVESTIMENTO ASFÁLTICO COM EQUIPAMENTO PNEUMÁTICO, INCLUSIVE AFASTAMENTO</v>
          </cell>
          <cell r="D480" t="str">
            <v>M2</v>
          </cell>
          <cell r="E480">
            <v>7.34</v>
          </cell>
        </row>
        <row r="481">
          <cell r="A481" t="str">
            <v>ED-48502</v>
          </cell>
          <cell r="B481" t="str">
            <v>DEM-REV-010</v>
          </cell>
          <cell r="C481" t="str">
            <v>DEMOLIÇÃO DE REVESTIMENTO CERÂMICO, AZULEJO OU LADRILHO HIDRÁULICO INCLUSIVE AFASTAMENTO</v>
          </cell>
          <cell r="D481" t="str">
            <v>M2</v>
          </cell>
          <cell r="E481">
            <v>12.06</v>
          </cell>
        </row>
        <row r="482">
          <cell r="A482" t="str">
            <v>ED-48503</v>
          </cell>
          <cell r="B482" t="str">
            <v>DEM-REV-015</v>
          </cell>
          <cell r="C482" t="str">
            <v>DEMOLIÇÃO DE REVESTIMENTO DE PEDRA (MÁRMORE, GRANITO, ARDÓSIA, SÃO TOMÉ, ETC.), INCLUSIVE AFASTAMENTO</v>
          </cell>
          <cell r="D482" t="str">
            <v>M2</v>
          </cell>
          <cell r="E482">
            <v>18.11</v>
          </cell>
        </row>
        <row r="483">
          <cell r="A483" t="str">
            <v>ED-48505</v>
          </cell>
          <cell r="B483" t="str">
            <v>DEM-ROD-005</v>
          </cell>
          <cell r="C483" t="str">
            <v>DEMOLIÇÃO DE RODAPÉ EM GERAL, INCLUSIVE ARGAMASSA DE ASSENTAMENTO</v>
          </cell>
          <cell r="D483" t="str">
            <v>M</v>
          </cell>
          <cell r="E483">
            <v>1.81</v>
          </cell>
        </row>
        <row r="484">
          <cell r="A484" t="str">
            <v>ED-48507</v>
          </cell>
          <cell r="B484" t="str">
            <v>DEM-SAR-005</v>
          </cell>
          <cell r="C484" t="str">
            <v>DEMOLIÇÃO DE SARJETA OU SARJETÃO DE CONCRETO</v>
          </cell>
          <cell r="D484" t="str">
            <v>M2</v>
          </cell>
          <cell r="E484">
            <v>12.06</v>
          </cell>
        </row>
        <row r="485">
          <cell r="A485" t="str">
            <v>ED-48490</v>
          </cell>
          <cell r="B485" t="str">
            <v>DEM-PIS-060</v>
          </cell>
          <cell r="C485" t="str">
            <v>DEMOLIÇÃO MANUAL DE ALVENARIA POLIÉDRICA, INCLUSIVE AFASTAMENTO</v>
          </cell>
          <cell r="D485" t="str">
            <v>M2</v>
          </cell>
          <cell r="E485">
            <v>10.56</v>
          </cell>
        </row>
        <row r="486">
          <cell r="A486" t="str">
            <v>ED-48499</v>
          </cell>
          <cell r="B486" t="str">
            <v>DEM-RED-005</v>
          </cell>
          <cell r="C486" t="str">
            <v>DESMONTAGEM E RETIRADA DE REDES DE DUTOS DE AR CONDICIONADO</v>
          </cell>
          <cell r="D486" t="str">
            <v>M</v>
          </cell>
          <cell r="E486">
            <v>6.03</v>
          </cell>
        </row>
        <row r="487">
          <cell r="A487" t="str">
            <v>ED-49515</v>
          </cell>
          <cell r="B487" t="str">
            <v>ELE-REA-015</v>
          </cell>
          <cell r="C487" t="str">
            <v>REATOR SIMPLES, A.F.P PARTIDA RÁPIDA 1 X 32 W - 127 V</v>
          </cell>
          <cell r="D487" t="str">
            <v>U</v>
          </cell>
          <cell r="E487">
            <v>49.2</v>
          </cell>
        </row>
        <row r="488">
          <cell r="A488" t="str">
            <v>ED-48521</v>
          </cell>
          <cell r="B488" t="str">
            <v>DEOP-000-005</v>
          </cell>
          <cell r="C488" t="str">
            <v>REDE DE AGUA TUBO PVC ROSCA 3/4" INCLUSIVE CONEXÕES E SUPORTES</v>
          </cell>
          <cell r="D488" t="str">
            <v>M</v>
          </cell>
          <cell r="E488">
            <v>35.97</v>
          </cell>
        </row>
        <row r="489">
          <cell r="A489" t="str">
            <v>ED-48434</v>
          </cell>
          <cell r="B489" t="str">
            <v>DEM-ALA-005</v>
          </cell>
          <cell r="C489" t="str">
            <v>REMOÇÃO DE ALAMBRADO</v>
          </cell>
          <cell r="D489" t="str">
            <v>M2</v>
          </cell>
          <cell r="E489">
            <v>9.0500000000000007</v>
          </cell>
        </row>
        <row r="490">
          <cell r="A490" t="str">
            <v>ED-48496</v>
          </cell>
          <cell r="B490" t="str">
            <v>DEM-POR-025</v>
          </cell>
          <cell r="C490" t="str">
            <v>REMOÇÃO DE ALISAR, INCLUSIVE AFASTAMENTO E EMPILHAMENTO</v>
          </cell>
          <cell r="D490" t="str">
            <v>CJ</v>
          </cell>
          <cell r="E490">
            <v>2.2000000000000002</v>
          </cell>
        </row>
        <row r="491">
          <cell r="A491" t="str">
            <v>ED-48437</v>
          </cell>
          <cell r="B491" t="str">
            <v>DEM-BAN-005</v>
          </cell>
          <cell r="C491" t="str">
            <v>REMOÇÃO DE BANCADA DE PEDRA (MÁRMORE, GRANITO, ARDÓSIA, MARMORITE, ETC.)</v>
          </cell>
          <cell r="D491" t="str">
            <v>M2</v>
          </cell>
          <cell r="E491">
            <v>34.770000000000003</v>
          </cell>
        </row>
        <row r="492">
          <cell r="A492" t="str">
            <v>ED-48438</v>
          </cell>
          <cell r="B492" t="str">
            <v>DEM-CAL-005</v>
          </cell>
          <cell r="C492" t="str">
            <v>REMOÇÃO DE CALHA GALVANIZADA OU PVC, INCLUSIVE AFASTAMENTO</v>
          </cell>
          <cell r="D492" t="str">
            <v>M</v>
          </cell>
          <cell r="E492">
            <v>6.03</v>
          </cell>
        </row>
        <row r="493">
          <cell r="A493" t="str">
            <v>ED-48439</v>
          </cell>
          <cell r="B493" t="str">
            <v>DEM-CER-005</v>
          </cell>
          <cell r="C493" t="str">
            <v>REMOÇÃO DE CERCA</v>
          </cell>
          <cell r="D493" t="str">
            <v>M2</v>
          </cell>
          <cell r="E493">
            <v>12.06</v>
          </cell>
        </row>
        <row r="494">
          <cell r="A494" t="str">
            <v>ED-48449</v>
          </cell>
          <cell r="B494" t="str">
            <v>DEM-CON-050</v>
          </cell>
          <cell r="C494" t="str">
            <v>REMOÇÃO DE CONCERTINA D = 450 MM, 610 MM OU 730 MM - COM REAPROVEITAMENTO</v>
          </cell>
          <cell r="D494" t="str">
            <v>M</v>
          </cell>
          <cell r="E494">
            <v>1.85</v>
          </cell>
        </row>
        <row r="495">
          <cell r="A495" t="str">
            <v>ED-48448</v>
          </cell>
          <cell r="B495" t="str">
            <v>DEM-CON-045</v>
          </cell>
          <cell r="C495" t="str">
            <v>REMOÇÃO DE CONCERTNA D = 450 MM, 610 MM OU 730 MM - COM POSSÍVEL REAPROVEITAMENTO</v>
          </cell>
          <cell r="D495" t="str">
            <v>M</v>
          </cell>
          <cell r="E495">
            <v>1.85</v>
          </cell>
        </row>
        <row r="496">
          <cell r="A496" t="str">
            <v>ED-48446</v>
          </cell>
          <cell r="B496" t="str">
            <v>DEM-CON-035</v>
          </cell>
          <cell r="C496" t="str">
            <v>REMOÇÃO DE CONDUTOR DE CHAPA GALVANIZA DA OU PVC, INCLUSIVE AFASTAMENTO</v>
          </cell>
          <cell r="D496" t="str">
            <v>M</v>
          </cell>
          <cell r="E496">
            <v>3.76</v>
          </cell>
        </row>
        <row r="497">
          <cell r="A497" t="str">
            <v>ED-48458</v>
          </cell>
          <cell r="B497" t="str">
            <v>DEM-FER-005</v>
          </cell>
          <cell r="C497" t="str">
            <v>REMOÇÃO DE FERRAGENS (DOBRADIÇAS, FECHADURAS, MAÇANETAS)</v>
          </cell>
          <cell r="D497" t="str">
            <v>U</v>
          </cell>
          <cell r="E497">
            <v>10.81</v>
          </cell>
        </row>
        <row r="498">
          <cell r="A498" t="str">
            <v>ED-48494</v>
          </cell>
          <cell r="B498" t="str">
            <v>DEM-POR-015</v>
          </cell>
          <cell r="C498" t="str">
            <v>REMOÇÃO DE FOLHA DE PORTA OU JANELA, INCLUSIVE AFASTAMENTO E EMPILHAMENTO</v>
          </cell>
          <cell r="D498" t="str">
            <v>M2</v>
          </cell>
          <cell r="E498">
            <v>6.03</v>
          </cell>
        </row>
        <row r="499">
          <cell r="A499" t="str">
            <v>ED-48465</v>
          </cell>
          <cell r="B499" t="str">
            <v>DEM-IMP-005</v>
          </cell>
          <cell r="C499" t="str">
            <v>REMOÇÃO DE IMPERMEABILIZAÇÃO E PROTEÇÃO MECÂNICA</v>
          </cell>
          <cell r="D499" t="str">
            <v>M2</v>
          </cell>
          <cell r="E499">
            <v>30.9</v>
          </cell>
        </row>
        <row r="500">
          <cell r="A500" t="str">
            <v>ED-48466</v>
          </cell>
          <cell r="B500" t="str">
            <v>DEM-INT-005</v>
          </cell>
          <cell r="C500" t="str">
            <v>REMOÇÃO DE INTERFONE</v>
          </cell>
          <cell r="D500" t="str">
            <v>U</v>
          </cell>
          <cell r="E500">
            <v>31.81</v>
          </cell>
        </row>
        <row r="501">
          <cell r="A501" t="str">
            <v>ED-48467</v>
          </cell>
          <cell r="B501" t="str">
            <v>DEM-LOU-005</v>
          </cell>
          <cell r="C501" t="str">
            <v>REMOÇÃO DE LOUÇAS (LAVATÓRIO, BANHEIRA, PIA, VASO SANITÁRIO, TANQUE)</v>
          </cell>
          <cell r="D501" t="str">
            <v>U</v>
          </cell>
          <cell r="E501">
            <v>50.53</v>
          </cell>
        </row>
        <row r="502">
          <cell r="A502" t="str">
            <v>ED-48468</v>
          </cell>
          <cell r="B502" t="str">
            <v>DEM-LUM-005</v>
          </cell>
          <cell r="C502" t="str">
            <v>REMOÇÃO DE LUMINÁRIA FLUORESCENTE</v>
          </cell>
          <cell r="D502" t="str">
            <v>U</v>
          </cell>
          <cell r="E502">
            <v>12.72</v>
          </cell>
        </row>
        <row r="503">
          <cell r="A503" t="str">
            <v>ED-48469</v>
          </cell>
          <cell r="B503" t="str">
            <v>DEM-LUM-010</v>
          </cell>
          <cell r="C503" t="str">
            <v>REMOÇÃO DE LUMINÁRIA INCANDESCENTE</v>
          </cell>
          <cell r="D503" t="str">
            <v>U</v>
          </cell>
          <cell r="E503">
            <v>7.94</v>
          </cell>
        </row>
        <row r="504">
          <cell r="A504" t="str">
            <v>ED-48495</v>
          </cell>
          <cell r="B504" t="str">
            <v>DEM-POR-020</v>
          </cell>
          <cell r="C504" t="str">
            <v>REMOÇÃO DE MARCO, INCLUSIVE AFASTAMENTO E EMPILHAMENTO</v>
          </cell>
          <cell r="D504" t="str">
            <v>U</v>
          </cell>
          <cell r="E504">
            <v>10.43</v>
          </cell>
        </row>
        <row r="505">
          <cell r="A505" t="str">
            <v>ED-48473</v>
          </cell>
          <cell r="B505" t="str">
            <v>DEM-MFC-010</v>
          </cell>
          <cell r="C505" t="str">
            <v>REMOÇÃO DE MEIO-FIO DE PEDRA(GNAISSE, BASALTO, ETC.) INCLUSIVE CARGA</v>
          </cell>
          <cell r="D505" t="str">
            <v>M</v>
          </cell>
          <cell r="E505">
            <v>18.86</v>
          </cell>
        </row>
        <row r="506">
          <cell r="A506" t="str">
            <v>ED-48472</v>
          </cell>
          <cell r="B506" t="str">
            <v>DEM-MFC-005</v>
          </cell>
          <cell r="C506" t="str">
            <v>REMOÇÃO DE MEIO-FIO PRÉ-MOLDADO DE CONCRETO INCLUSIVE CARGA</v>
          </cell>
          <cell r="D506" t="str">
            <v>M</v>
          </cell>
          <cell r="E506">
            <v>7.54</v>
          </cell>
        </row>
        <row r="507">
          <cell r="A507" t="str">
            <v>ED-48470</v>
          </cell>
          <cell r="B507" t="str">
            <v>DEM-MET-005</v>
          </cell>
          <cell r="C507" t="str">
            <v>REMOÇÃO DE METAIS COMUNS (CONDUÍTE, SIFÃO, REGISTRO, TORNEIRAS)</v>
          </cell>
          <cell r="D507" t="str">
            <v>U</v>
          </cell>
          <cell r="E507">
            <v>11.78</v>
          </cell>
        </row>
        <row r="508">
          <cell r="A508" t="str">
            <v>ED-48471</v>
          </cell>
          <cell r="B508" t="str">
            <v>DEM-MET-010</v>
          </cell>
          <cell r="C508" t="str">
            <v>REMOÇÃO DE METAIS ESPECIAIS (VÁLVULA DE DESCARGA, CAIXA SILENCIOSA)</v>
          </cell>
          <cell r="D508" t="str">
            <v>U</v>
          </cell>
          <cell r="E508">
            <v>12.37</v>
          </cell>
        </row>
        <row r="509">
          <cell r="A509" t="str">
            <v>ED-48474</v>
          </cell>
          <cell r="B509" t="str">
            <v>DEM-PAD-005</v>
          </cell>
          <cell r="C509" t="str">
            <v>REMOÇÃO DE PADRÃO DA CEMIG</v>
          </cell>
          <cell r="D509" t="str">
            <v>U</v>
          </cell>
          <cell r="E509">
            <v>79.52</v>
          </cell>
        </row>
        <row r="510">
          <cell r="A510" t="str">
            <v>ED-48475</v>
          </cell>
          <cell r="B510" t="str">
            <v>DEM-PAD-010</v>
          </cell>
          <cell r="C510" t="str">
            <v>REMOÇÃO DE PADRÃO DA COPASA</v>
          </cell>
          <cell r="D510" t="str">
            <v>U</v>
          </cell>
          <cell r="E510">
            <v>63.18</v>
          </cell>
        </row>
        <row r="511">
          <cell r="A511" t="str">
            <v>ED-48493</v>
          </cell>
          <cell r="B511" t="str">
            <v>DEM-POR-005</v>
          </cell>
          <cell r="C511" t="str">
            <v>REMOÇÃO DE PORTA OU JANELA INCLUSIVE MARCO E ALISAR, INCLUSIVE AFASTAMENTO E EMPILHAMENTO</v>
          </cell>
          <cell r="D511" t="str">
            <v>M2</v>
          </cell>
          <cell r="E511">
            <v>9.0500000000000007</v>
          </cell>
        </row>
        <row r="512">
          <cell r="A512" t="str">
            <v>ED-48497</v>
          </cell>
          <cell r="B512" t="str">
            <v>DEM-POR-030</v>
          </cell>
          <cell r="C512" t="str">
            <v>REMOÇÃO DE PORTA OU JANELA METÁLICA, INCLUSIVE AFASTAMENTO</v>
          </cell>
          <cell r="D512" t="str">
            <v>M2</v>
          </cell>
          <cell r="E512">
            <v>12.83</v>
          </cell>
        </row>
        <row r="513">
          <cell r="A513" t="str">
            <v>ED-48498</v>
          </cell>
          <cell r="B513" t="str">
            <v>DEM-QUA-005</v>
          </cell>
          <cell r="C513" t="str">
            <v>REMOÇÃO DE QUADRO NEGRO , INCLUSIVE AFASTAMENTO</v>
          </cell>
          <cell r="D513" t="str">
            <v>M2</v>
          </cell>
          <cell r="E513">
            <v>19.32</v>
          </cell>
        </row>
        <row r="514">
          <cell r="A514" t="str">
            <v>ED-48506</v>
          </cell>
          <cell r="B514" t="str">
            <v>DEM-RUF-005</v>
          </cell>
          <cell r="C514" t="str">
            <v>REMOÇÃO DE RUFO DE CHAPA GALVANIZADA, INCLUSIVE AFASTAMENTO</v>
          </cell>
          <cell r="D514" t="str">
            <v>M</v>
          </cell>
          <cell r="E514">
            <v>4.22</v>
          </cell>
        </row>
        <row r="515">
          <cell r="A515" t="str">
            <v>ED-48513</v>
          </cell>
          <cell r="B515" t="str">
            <v>DEM-TEL-025</v>
          </cell>
          <cell r="C515" t="str">
            <v>REMOÇÃO DE TELHA CERÂMICA COLONIAL OU FRANCESA, INCLUSIVE AFASTAMENTO E EMPILHAMENTO</v>
          </cell>
          <cell r="D515" t="str">
            <v>M2</v>
          </cell>
          <cell r="E515">
            <v>9.0500000000000007</v>
          </cell>
        </row>
        <row r="516">
          <cell r="A516" t="str">
            <v>ED-48514</v>
          </cell>
          <cell r="B516" t="str">
            <v>DEM-TEL-030</v>
          </cell>
          <cell r="C516" t="str">
            <v>REMOÇÃO DE TELHA CERÂMICA COLONIAL OU FRANCESA PARA REAPROVEITAMENTO, INCLUSIVE AFASTAMENTO E EMPILHAMENTO</v>
          </cell>
          <cell r="D516" t="str">
            <v>M2</v>
          </cell>
          <cell r="E516">
            <v>15.09</v>
          </cell>
        </row>
        <row r="517">
          <cell r="A517" t="str">
            <v>ED-48509</v>
          </cell>
          <cell r="B517" t="str">
            <v>DEM-TEL-005</v>
          </cell>
          <cell r="C517" t="str">
            <v>REMOÇÃO DE TELHA METÁLICA OU PVC, INCLUSIVE AFASTAMENTO E EMPILHAMENTO</v>
          </cell>
          <cell r="D517" t="str">
            <v>M2</v>
          </cell>
          <cell r="E517">
            <v>4.92</v>
          </cell>
        </row>
        <row r="518">
          <cell r="A518" t="str">
            <v>ED-48511</v>
          </cell>
          <cell r="B518" t="str">
            <v>DEM-TEL-015</v>
          </cell>
          <cell r="C518" t="str">
            <v>REMOÇÃO DE TELHA ONDULADA DE FIBROCIMENTO, INCLUSIVE AFASTAMENTO E EMPILHAMENTO</v>
          </cell>
          <cell r="D518" t="str">
            <v>M2</v>
          </cell>
          <cell r="E518">
            <v>8.2899999999999991</v>
          </cell>
        </row>
        <row r="519">
          <cell r="A519" t="str">
            <v>ED-48512</v>
          </cell>
          <cell r="B519" t="str">
            <v>DEM-TEL-020</v>
          </cell>
          <cell r="C519" t="str">
            <v>REMOÇÃO DE TELHA ONDULADA FIBROCIMENTO PARA REAPROVEITAMENTO</v>
          </cell>
          <cell r="D519" t="str">
            <v>M2</v>
          </cell>
          <cell r="E519">
            <v>9.8000000000000007</v>
          </cell>
        </row>
        <row r="520">
          <cell r="A520" t="str">
            <v>ED-48510</v>
          </cell>
          <cell r="B520" t="str">
            <v>DEM-TEL-010</v>
          </cell>
          <cell r="C520" t="str">
            <v>REMOÇÃO DE TELHA TIPO CALHA DE FIBROCIMENTO, INCLUSIVE AFASTAMENTO E EMPILHAMENTO</v>
          </cell>
          <cell r="D520" t="str">
            <v>M2</v>
          </cell>
          <cell r="E520">
            <v>9.0500000000000007</v>
          </cell>
        </row>
        <row r="521">
          <cell r="A521" t="str">
            <v>ED-48478</v>
          </cell>
          <cell r="B521" t="str">
            <v>DEM-PEI-005</v>
          </cell>
          <cell r="C521" t="str">
            <v>RETIRADA DE PEITORIL DE MÁRMORE OU GRANITO</v>
          </cell>
          <cell r="D521" t="str">
            <v>M</v>
          </cell>
          <cell r="E521">
            <v>5.3</v>
          </cell>
        </row>
        <row r="522">
          <cell r="A522" t="str">
            <v>ED-48508</v>
          </cell>
          <cell r="B522" t="str">
            <v>DEM-SOL-005</v>
          </cell>
          <cell r="C522" t="str">
            <v>RETIRADA DE SOLEIRA DE MÁRMORE OU GRANITO</v>
          </cell>
          <cell r="D522" t="str">
            <v>M</v>
          </cell>
          <cell r="E522">
            <v>5.7</v>
          </cell>
        </row>
        <row r="523">
          <cell r="A523" t="str">
            <v>ED-48515</v>
          </cell>
          <cell r="B523" t="str">
            <v>DEM-TUB-005</v>
          </cell>
          <cell r="C523" t="str">
            <v>RETIRADA DE TUBULAÇÕES EMBUTIDAS DAS REDE DE ÁGUA, ELÉTRICA, GASES, ETC.</v>
          </cell>
          <cell r="D523" t="str">
            <v>M</v>
          </cell>
          <cell r="E523">
            <v>11.06</v>
          </cell>
        </row>
        <row r="524">
          <cell r="A524" t="str">
            <v>ED-48500</v>
          </cell>
          <cell r="B524" t="str">
            <v>DEM-RED-010</v>
          </cell>
          <cell r="C524" t="str">
            <v>RETIRADA DE TUBULAÇÕES EMBUTIDAS DE REDE DE ÁGUA, ELÉTRICA, GASES ETC., INCLUSIVE CORTES E DESVIOS</v>
          </cell>
          <cell r="D524" t="str">
            <v>M</v>
          </cell>
          <cell r="E524">
            <v>11.06</v>
          </cell>
        </row>
        <row r="525">
          <cell r="A525" t="str">
            <v>ED-48516</v>
          </cell>
          <cell r="B525" t="str">
            <v>DEM-VID-005</v>
          </cell>
          <cell r="C525" t="str">
            <v>RETIRADA DE VIDRO DE ESQUADRIAS, INCLUSIVE LIMPEZA DO ENCAIXE</v>
          </cell>
          <cell r="D525" t="str">
            <v>M2</v>
          </cell>
          <cell r="E525">
            <v>1.98</v>
          </cell>
        </row>
        <row r="526">
          <cell r="A526">
            <v>316</v>
          </cell>
          <cell r="B526" t="str">
            <v>-</v>
          </cell>
          <cell r="C526" t="str">
            <v>DIV-001  - DIVISÓRIA EM PEDRA</v>
          </cell>
          <cell r="D526" t="str">
            <v/>
          </cell>
          <cell r="E526">
            <v>0</v>
          </cell>
        </row>
        <row r="527">
          <cell r="A527" t="str">
            <v>ED-49094</v>
          </cell>
          <cell r="B527" t="str">
            <v>ELE-CON-090</v>
          </cell>
          <cell r="C527" t="str">
            <v>CONDULETE TIPO T EM ALUMÍNIO PARA ELETRODUTO ROSCADO D = 3"</v>
          </cell>
          <cell r="D527" t="str">
            <v>U</v>
          </cell>
          <cell r="E527">
            <v>114.21</v>
          </cell>
        </row>
        <row r="528">
          <cell r="A528" t="str">
            <v>ED-48532</v>
          </cell>
          <cell r="B528" t="str">
            <v>DIV-PED-010</v>
          </cell>
          <cell r="C528" t="str">
            <v>DIVISÓRIA EM ARDÓSIA E = 3 CM, INCLUSIVE FERRAGENS EM LATÃO CROMADO</v>
          </cell>
          <cell r="D528" t="str">
            <v>M2</v>
          </cell>
          <cell r="E528">
            <v>246.56</v>
          </cell>
        </row>
        <row r="529">
          <cell r="A529" t="str">
            <v>ED-48535</v>
          </cell>
          <cell r="B529" t="str">
            <v>DIV-PED-025</v>
          </cell>
          <cell r="C529" t="str">
            <v>DIVISÓRIA EM ARDÓSIA E = 3 CM, INCLUSIVE PERFIS EM CHAPA 18</v>
          </cell>
          <cell r="D529" t="str">
            <v>M2</v>
          </cell>
          <cell r="E529">
            <v>176.06</v>
          </cell>
        </row>
        <row r="530">
          <cell r="A530" t="str">
            <v>ED-48533</v>
          </cell>
          <cell r="B530" t="str">
            <v>DIV-PED-015</v>
          </cell>
          <cell r="C530" t="str">
            <v>DIVISÓRIA EM GRANITO CINZA ANDORINHA E = 3 CM, INCLUSIVE FERRAGENS EM LATÃO CROMADO</v>
          </cell>
          <cell r="D530" t="str">
            <v>M2</v>
          </cell>
          <cell r="E530">
            <v>533.95000000000005</v>
          </cell>
        </row>
        <row r="531">
          <cell r="A531" t="str">
            <v>ED-48531</v>
          </cell>
          <cell r="B531" t="str">
            <v>DIV-PED-005</v>
          </cell>
          <cell r="C531" t="str">
            <v>DIVISÓRIA EM MÁRMORE BRANCO E = 3 CM, INCLUSIVE FERRAGENS EM LATÃO CROMADO</v>
          </cell>
          <cell r="D531" t="str">
            <v>M2</v>
          </cell>
          <cell r="E531">
            <v>470.75</v>
          </cell>
        </row>
        <row r="532">
          <cell r="A532" t="str">
            <v>ED-48534</v>
          </cell>
          <cell r="B532" t="str">
            <v>DIV-PED-020</v>
          </cell>
          <cell r="C532" t="str">
            <v>DIVISÓRIA EM MARMORITE E = 3 CM, INCLUSIVE FERRAGENS EM LATÃO CROMADO</v>
          </cell>
          <cell r="D532" t="str">
            <v>M2</v>
          </cell>
          <cell r="E532">
            <v>358.68</v>
          </cell>
        </row>
        <row r="533">
          <cell r="A533">
            <v>317</v>
          </cell>
          <cell r="B533" t="str">
            <v>-</v>
          </cell>
          <cell r="C533" t="str">
            <v>DIV-002  - DIVISÓRIA DE MADEIRA</v>
          </cell>
          <cell r="D533" t="str">
            <v/>
          </cell>
          <cell r="E533">
            <v>0</v>
          </cell>
        </row>
        <row r="534">
          <cell r="A534" t="str">
            <v>ED-48538</v>
          </cell>
          <cell r="B534" t="str">
            <v>DIV-PAI-015</v>
          </cell>
          <cell r="C534" t="str">
            <v>CONJUNTO DE FERRAGENS PARA CONFECÇÃO DE PORTA DE DIVISÓRIA</v>
          </cell>
          <cell r="D534" t="str">
            <v>CJ</v>
          </cell>
          <cell r="E534">
            <v>100</v>
          </cell>
        </row>
        <row r="535">
          <cell r="A535" t="str">
            <v>ED-48536</v>
          </cell>
          <cell r="B535" t="str">
            <v>DIV-PAI-005</v>
          </cell>
          <cell r="C535" t="str">
            <v>DIVISÓRIA EM PAINEL REMOVÍVEL, NÚCLEO COMPENSADO NAVAL - P. AÇO TIPO C</v>
          </cell>
          <cell r="D535" t="str">
            <v>M2</v>
          </cell>
          <cell r="E535">
            <v>92.34</v>
          </cell>
        </row>
        <row r="536">
          <cell r="A536" t="str">
            <v>ED-48537</v>
          </cell>
          <cell r="B536" t="str">
            <v>DIV-PAI-010</v>
          </cell>
          <cell r="C536" t="str">
            <v>DIVISÓRIA EM PAINEL REMOVÍVEL, NÚCLEO COMPENSADO NAVAL - P. ALUMÍNIO TIPO C</v>
          </cell>
          <cell r="D536" t="str">
            <v>M2</v>
          </cell>
          <cell r="E536">
            <v>92.34</v>
          </cell>
        </row>
        <row r="537">
          <cell r="A537" t="str">
            <v>ED-49437</v>
          </cell>
          <cell r="B537" t="str">
            <v>ELE-PAD-095</v>
          </cell>
          <cell r="C537" t="str">
            <v>PADRÃO CEMIG SUBTERRÂNEO TIPO H1, CARGA INSTALADA ATÉ 5 KW,</v>
          </cell>
          <cell r="D537" t="str">
            <v>U</v>
          </cell>
          <cell r="E537">
            <v>1065.8900000000001</v>
          </cell>
        </row>
        <row r="538">
          <cell r="A538">
            <v>318</v>
          </cell>
          <cell r="B538" t="str">
            <v>-</v>
          </cell>
          <cell r="C538" t="str">
            <v>DRE-001  - DRENAGEM</v>
          </cell>
          <cell r="D538" t="str">
            <v/>
          </cell>
          <cell r="E538">
            <v>0</v>
          </cell>
        </row>
        <row r="539">
          <cell r="A539" t="str">
            <v>ED-48611</v>
          </cell>
          <cell r="B539" t="str">
            <v>DRE-GAL-005</v>
          </cell>
          <cell r="C539" t="str">
            <v>ALA DE GALERIA CELULAR B = 1,20 M, EXCLUSIVE BOTA FORA</v>
          </cell>
          <cell r="D539" t="str">
            <v>M</v>
          </cell>
          <cell r="E539">
            <v>4278.96</v>
          </cell>
        </row>
        <row r="540">
          <cell r="A540" t="str">
            <v>ED-48612</v>
          </cell>
          <cell r="B540" t="str">
            <v>DRE-GAL-010</v>
          </cell>
          <cell r="C540" t="str">
            <v>ALA DE GALERIA CELULAR B = 1,30 M, EXCLUSIVE BOTA FORA</v>
          </cell>
          <cell r="D540" t="str">
            <v>M</v>
          </cell>
          <cell r="E540">
            <v>4444.67</v>
          </cell>
        </row>
        <row r="541">
          <cell r="A541" t="str">
            <v>ED-48613</v>
          </cell>
          <cell r="B541" t="str">
            <v>DRE-GAL-015</v>
          </cell>
          <cell r="C541" t="str">
            <v>ALA DE GALERIA CELULAR B = 1,40 M, EXCLUSIVE BOTA FORA</v>
          </cell>
          <cell r="D541" t="str">
            <v>M</v>
          </cell>
          <cell r="E541">
            <v>4609.99</v>
          </cell>
        </row>
        <row r="542">
          <cell r="A542" t="str">
            <v>ED-48614</v>
          </cell>
          <cell r="B542" t="str">
            <v>DRE-GAL-020</v>
          </cell>
          <cell r="C542" t="str">
            <v>ALA DE GALERIA CELULAR B = 1,50 M, EXCLUSIVE BOTA FORA</v>
          </cell>
          <cell r="D542" t="str">
            <v>M</v>
          </cell>
          <cell r="E542">
            <v>4779.04</v>
          </cell>
        </row>
        <row r="543">
          <cell r="A543" t="str">
            <v>ED-48615</v>
          </cell>
          <cell r="B543" t="str">
            <v>DRE-GAL-025</v>
          </cell>
          <cell r="C543" t="str">
            <v>ALA DE GALERIA CELULAR B = 1,60 M, EXCLUSIVE BOTA FORA</v>
          </cell>
          <cell r="D543" t="str">
            <v>M</v>
          </cell>
          <cell r="E543">
            <v>6856.6</v>
          </cell>
        </row>
        <row r="544">
          <cell r="A544" t="str">
            <v>ED-48616</v>
          </cell>
          <cell r="B544" t="str">
            <v>DRE-GAL-030</v>
          </cell>
          <cell r="C544" t="str">
            <v>ALA DE GALERIA CELULAR B = 1,70 M, EXCLUSIVE BOTA FORA</v>
          </cell>
          <cell r="D544" t="str">
            <v>M</v>
          </cell>
          <cell r="E544">
            <v>7068.62</v>
          </cell>
        </row>
        <row r="545">
          <cell r="A545" t="str">
            <v>ED-48617</v>
          </cell>
          <cell r="B545" t="str">
            <v>DRE-GAL-035</v>
          </cell>
          <cell r="C545" t="str">
            <v>ALA DE GALERIA CELULAR B = 1,80 M, EXCLUSIVE BOTA FORA</v>
          </cell>
          <cell r="D545" t="str">
            <v>M</v>
          </cell>
          <cell r="E545">
            <v>7273.66</v>
          </cell>
        </row>
        <row r="546">
          <cell r="A546" t="str">
            <v>ED-48618</v>
          </cell>
          <cell r="B546" t="str">
            <v>DRE-GAL-040</v>
          </cell>
          <cell r="C546" t="str">
            <v>ALA DE GALERIA CELULAR B = 1,90 M, EXCLUSIVE BOTA FORA</v>
          </cell>
          <cell r="D546" t="str">
            <v>M</v>
          </cell>
          <cell r="E546">
            <v>7498.01</v>
          </cell>
        </row>
        <row r="547">
          <cell r="A547" t="str">
            <v>ED-48619</v>
          </cell>
          <cell r="B547" t="str">
            <v>DRE-GAL-045</v>
          </cell>
          <cell r="C547" t="str">
            <v>ALA DE GALERIA CELULAR B = 2,00 M, EXCLUSIVE BOTA FORA</v>
          </cell>
          <cell r="D547" t="str">
            <v>M</v>
          </cell>
          <cell r="E547">
            <v>7751.64</v>
          </cell>
        </row>
        <row r="548">
          <cell r="A548" t="str">
            <v>ED-48620</v>
          </cell>
          <cell r="B548" t="str">
            <v>DRE-GAL-050</v>
          </cell>
          <cell r="C548" t="str">
            <v>ALA DE GALERIA CELULAR B = 2,10 M, EXCLUSIVE BOTA FORA</v>
          </cell>
          <cell r="D548" t="str">
            <v>M</v>
          </cell>
          <cell r="E548">
            <v>8016.82</v>
          </cell>
        </row>
        <row r="549">
          <cell r="A549" t="str">
            <v>ED-48621</v>
          </cell>
          <cell r="B549" t="str">
            <v>DRE-GAL-055</v>
          </cell>
          <cell r="C549" t="str">
            <v>ALA DE GALERIA CELULAR B = 2,20 M, EXCLUSIVE BOTA FORA</v>
          </cell>
          <cell r="D549" t="str">
            <v>M</v>
          </cell>
          <cell r="E549">
            <v>8262.15</v>
          </cell>
        </row>
        <row r="550">
          <cell r="A550" t="str">
            <v>ED-48622</v>
          </cell>
          <cell r="B550" t="str">
            <v>DRE-GAL-060</v>
          </cell>
          <cell r="C550" t="str">
            <v>ALA DE GALERIA CELULAR B = 2,30 M, EXCLUSIVE BOTA FORA</v>
          </cell>
          <cell r="D550" t="str">
            <v>M</v>
          </cell>
          <cell r="E550">
            <v>8577.84</v>
          </cell>
        </row>
        <row r="551">
          <cell r="A551" t="str">
            <v>ED-48623</v>
          </cell>
          <cell r="B551" t="str">
            <v>DRE-GAL-065</v>
          </cell>
          <cell r="C551" t="str">
            <v>ALA DE GALERIA CELULAR B = 2,40 M, EXCLUSIVE BOTA FORA</v>
          </cell>
          <cell r="D551" t="str">
            <v>M</v>
          </cell>
          <cell r="E551">
            <v>8823.51</v>
          </cell>
        </row>
        <row r="552">
          <cell r="A552" t="str">
            <v>ED-48624</v>
          </cell>
          <cell r="B552" t="str">
            <v>DRE-GAL-070</v>
          </cell>
          <cell r="C552" t="str">
            <v>ALA DE GALERIA CELULAR B = 2,50 M, EXCLUSIVE BOTA FORA</v>
          </cell>
          <cell r="D552" t="str">
            <v>M</v>
          </cell>
          <cell r="E552">
            <v>9088.16</v>
          </cell>
        </row>
        <row r="553">
          <cell r="A553" t="str">
            <v>ED-48625</v>
          </cell>
          <cell r="B553" t="str">
            <v>DRE-GAL-075</v>
          </cell>
          <cell r="C553" t="str">
            <v>ALA DE GALERIA CELULAR B = 2,60 M, EXCLUSIVE BOTA FORA</v>
          </cell>
          <cell r="D553" t="str">
            <v>M</v>
          </cell>
          <cell r="E553">
            <v>9355.68</v>
          </cell>
        </row>
        <row r="554">
          <cell r="A554" t="str">
            <v>ED-48626</v>
          </cell>
          <cell r="B554" t="str">
            <v>DRE-GAL-080</v>
          </cell>
          <cell r="C554" t="str">
            <v>ALA DE GALERIA CELULAR B = 2,70 M, EXCLUSIVE BOTA FORA</v>
          </cell>
          <cell r="D554" t="str">
            <v>M</v>
          </cell>
          <cell r="E554">
            <v>9578.3799999999992</v>
          </cell>
        </row>
        <row r="555">
          <cell r="A555" t="str">
            <v>ED-48627</v>
          </cell>
          <cell r="B555" t="str">
            <v>DRE-GAL-085</v>
          </cell>
          <cell r="C555" t="str">
            <v>ALA DE GALERIA CELULAR B = 2,80 M, EXCLUSIVE BOTA FORA</v>
          </cell>
          <cell r="D555" t="str">
            <v>M</v>
          </cell>
          <cell r="E555">
            <v>9816.1</v>
          </cell>
        </row>
        <row r="556">
          <cell r="A556" t="str">
            <v>ED-48628</v>
          </cell>
          <cell r="B556" t="str">
            <v>DRE-GAL-090</v>
          </cell>
          <cell r="C556" t="str">
            <v>ALA DE GALERIA CELULAR B = 2,90 M, EXCLUSIVE BOTA FORA</v>
          </cell>
          <cell r="D556" t="str">
            <v>M</v>
          </cell>
          <cell r="E556">
            <v>10037.75</v>
          </cell>
        </row>
        <row r="557">
          <cell r="A557" t="str">
            <v>ED-48629</v>
          </cell>
          <cell r="B557" t="str">
            <v>DRE-GAL-095</v>
          </cell>
          <cell r="C557" t="str">
            <v>ALA DE GALERIA CELULAR B = 3,00 M, EXCLUSIVE BOTA FORA</v>
          </cell>
          <cell r="D557" t="str">
            <v>M</v>
          </cell>
          <cell r="E557">
            <v>10260.870000000001</v>
          </cell>
        </row>
        <row r="558">
          <cell r="A558" t="str">
            <v>ED-48544</v>
          </cell>
          <cell r="B558" t="str">
            <v>DRE-ALA-030</v>
          </cell>
          <cell r="C558" t="str">
            <v>ALA DE REDE TUBULAR DN 1000, EXCLUSIVE BOTA FORA</v>
          </cell>
          <cell r="D558" t="str">
            <v>U</v>
          </cell>
          <cell r="E558">
            <v>1044.01</v>
          </cell>
        </row>
        <row r="559">
          <cell r="A559" t="str">
            <v>ED-48545</v>
          </cell>
          <cell r="B559" t="str">
            <v>DRE-ALA-035</v>
          </cell>
          <cell r="C559" t="str">
            <v>ALA DE REDE TUBULAR DN 1100, EXCLUSIVE BOTA FORA</v>
          </cell>
          <cell r="D559" t="str">
            <v>U</v>
          </cell>
          <cell r="E559">
            <v>1407.3</v>
          </cell>
        </row>
        <row r="560">
          <cell r="A560" t="str">
            <v>ED-48546</v>
          </cell>
          <cell r="B560" t="str">
            <v>DRE-ALA-040</v>
          </cell>
          <cell r="C560" t="str">
            <v>ALA DE REDE TUBULAR DN 1200, EXCLUSIVE BOTA FORA</v>
          </cell>
          <cell r="D560" t="str">
            <v>U</v>
          </cell>
          <cell r="E560">
            <v>1499.04</v>
          </cell>
        </row>
        <row r="561">
          <cell r="A561" t="str">
            <v>ED-48547</v>
          </cell>
          <cell r="B561" t="str">
            <v>DRE-ALA-045</v>
          </cell>
          <cell r="C561" t="str">
            <v>ALA DE REDE TUBULAR DN 1300, EXCLUSIVE BOTA FORA</v>
          </cell>
          <cell r="D561" t="str">
            <v>U</v>
          </cell>
          <cell r="E561">
            <v>1855.15</v>
          </cell>
        </row>
        <row r="562">
          <cell r="A562" t="str">
            <v>ED-48548</v>
          </cell>
          <cell r="B562" t="str">
            <v>DRE-ALA-050</v>
          </cell>
          <cell r="C562" t="str">
            <v>ALA DE REDE TUBULAR DN 1500, EXCLUSIVE BOTA FORA</v>
          </cell>
          <cell r="D562" t="str">
            <v>U</v>
          </cell>
          <cell r="E562">
            <v>2072.6799999999998</v>
          </cell>
        </row>
        <row r="563">
          <cell r="A563" t="str">
            <v>ED-48539</v>
          </cell>
          <cell r="B563" t="str">
            <v>DRE-ALA-005</v>
          </cell>
          <cell r="C563" t="str">
            <v>ALA DE REDE TUBULAR DN 500, EXCLUSIVE BOTA FORA</v>
          </cell>
          <cell r="D563" t="str">
            <v>U</v>
          </cell>
          <cell r="E563">
            <v>663.14</v>
          </cell>
        </row>
        <row r="564">
          <cell r="A564" t="str">
            <v>ED-48540</v>
          </cell>
          <cell r="B564" t="str">
            <v>DRE-ALA-010</v>
          </cell>
          <cell r="C564" t="str">
            <v>ALA DE REDE TUBULAR DN 600, EXCLUSIVE BOTA FORA</v>
          </cell>
          <cell r="D564" t="str">
            <v>U</v>
          </cell>
          <cell r="E564">
            <v>739.21</v>
          </cell>
        </row>
        <row r="565">
          <cell r="A565" t="str">
            <v>ED-48541</v>
          </cell>
          <cell r="B565" t="str">
            <v>DRE-ALA-015</v>
          </cell>
          <cell r="C565" t="str">
            <v>ALA DE REDE TUBULAR DN 700, EXCLUSIVE BOTA FORA</v>
          </cell>
          <cell r="D565" t="str">
            <v>U</v>
          </cell>
          <cell r="E565">
            <v>807.17</v>
          </cell>
        </row>
        <row r="566">
          <cell r="A566" t="str">
            <v>ED-48542</v>
          </cell>
          <cell r="B566" t="str">
            <v>DRE-ALA-020</v>
          </cell>
          <cell r="C566" t="str">
            <v>ALA DE REDE TUBULAR DN 800, EXCLUSIVE BOTA FORA</v>
          </cell>
          <cell r="D566" t="str">
            <v>U</v>
          </cell>
          <cell r="E566">
            <v>878.03</v>
          </cell>
        </row>
        <row r="567">
          <cell r="A567" t="str">
            <v>ED-48543</v>
          </cell>
          <cell r="B567" t="str">
            <v>DRE-ALA-025</v>
          </cell>
          <cell r="C567" t="str">
            <v>ALA DE REDE TUBULAR DN 900, EXCLUSIVE BOTA FORA</v>
          </cell>
          <cell r="D567" t="str">
            <v>U</v>
          </cell>
          <cell r="E567">
            <v>956.62</v>
          </cell>
        </row>
        <row r="568">
          <cell r="A568" t="str">
            <v>ED-48703</v>
          </cell>
          <cell r="B568" t="str">
            <v>ELE-BLO-005</v>
          </cell>
          <cell r="C568" t="str">
            <v>BLOCO BLI-10 PADRÃO TELEMAR</v>
          </cell>
          <cell r="D568" t="str">
            <v>U</v>
          </cell>
          <cell r="E568">
            <v>15.72</v>
          </cell>
        </row>
        <row r="569">
          <cell r="A569" t="str">
            <v>ED-48551</v>
          </cell>
          <cell r="B569" t="str">
            <v>DRE-BOC-015</v>
          </cell>
          <cell r="C569" t="str">
            <v>BOCA DE LOBO DUPLA (TIPO B - CONCRETO), QUADRO, GRELHA E CANTONEIRA, INCLUSIVE ESCAVAÇÃO, REATERRO E BOTA-FORA</v>
          </cell>
          <cell r="D569" t="str">
            <v>U</v>
          </cell>
          <cell r="E569">
            <v>1351.18</v>
          </cell>
        </row>
        <row r="570">
          <cell r="A570" t="str">
            <v>ED-48549</v>
          </cell>
          <cell r="B570" t="str">
            <v>DRE-BOC-005</v>
          </cell>
          <cell r="C570" t="str">
            <v>BOCA DE LOBO SIMPLES (TIPO A - FERRO FUNDIDO), QUADRO, GRELHA E CANTONEIRA, INCLUSIVE ESCAVAÇÃO, REATERRO E BOTA-FORA</v>
          </cell>
          <cell r="D570" t="str">
            <v>U</v>
          </cell>
          <cell r="E570">
            <v>1919.73</v>
          </cell>
        </row>
        <row r="571">
          <cell r="A571" t="str">
            <v>ED-48550</v>
          </cell>
          <cell r="B571" t="str">
            <v>DRE-BOC-010</v>
          </cell>
          <cell r="C571" t="str">
            <v>BOCA DE LOBO SIMPLES (TIPO B - CONCRETO), QUADRO, GRELHA E CANTONEIRA, INCLUSIVE ESCAVAÇÃO, REATERRO E BOTA-FORA</v>
          </cell>
          <cell r="D571" t="str">
            <v>U</v>
          </cell>
          <cell r="E571">
            <v>770.47</v>
          </cell>
        </row>
        <row r="572">
          <cell r="A572" t="str">
            <v>ED-48587</v>
          </cell>
          <cell r="B572" t="str">
            <v>DRE-CXS-036</v>
          </cell>
          <cell r="C572" t="str">
            <v>CAIXA DE AREIA 100 X 100 X 100 CM</v>
          </cell>
          <cell r="D572" t="str">
            <v>U</v>
          </cell>
          <cell r="E572">
            <v>880.48</v>
          </cell>
        </row>
        <row r="573">
          <cell r="A573" t="str">
            <v>ED-48586</v>
          </cell>
          <cell r="B573" t="str">
            <v>DRE-CXS-035</v>
          </cell>
          <cell r="C573" t="str">
            <v>CAIXA DE AREIA 50 X 60 X 70 CM</v>
          </cell>
          <cell r="D573" t="str">
            <v>U</v>
          </cell>
          <cell r="E573">
            <v>375.82</v>
          </cell>
        </row>
        <row r="574">
          <cell r="A574" t="str">
            <v>ED-48572</v>
          </cell>
          <cell r="B574" t="str">
            <v>DRE-CXS-006</v>
          </cell>
          <cell r="C574" t="str">
            <v>CAIXA DE CAPTAÇÃO E DRENAGEM TIPO A (100 X 100 X 120 CM), D = 500 MM A 1500MM, INCLUSIVE ESCAVAÇÃO, REATERRO E BOTA FORA</v>
          </cell>
          <cell r="D574" t="str">
            <v>U</v>
          </cell>
          <cell r="E574">
            <v>1000.35</v>
          </cell>
        </row>
        <row r="575">
          <cell r="A575" t="str">
            <v>ED-48573</v>
          </cell>
          <cell r="B575" t="str">
            <v>DRE-CXS-007</v>
          </cell>
          <cell r="C575" t="str">
            <v>CAIXA DE CAPTAÇÃO E DRENAGEM TIPO A (120 X 120 X 150 CM), D = 500 MM A 1500MM, INCLUSIVE ESCAVAÇÃO, REATERRO E BOTA FORA</v>
          </cell>
          <cell r="D575" t="str">
            <v>U</v>
          </cell>
          <cell r="E575">
            <v>1393.74</v>
          </cell>
        </row>
        <row r="576">
          <cell r="A576" t="str">
            <v>ED-48574</v>
          </cell>
          <cell r="B576" t="str">
            <v>DRE-CXS-010</v>
          </cell>
          <cell r="C576" t="str">
            <v>CAIXA DE CAPTAÇÃO E DRENAGEM TIPO B D = 500 MM</v>
          </cell>
          <cell r="D576" t="str">
            <v>U</v>
          </cell>
          <cell r="E576">
            <v>1057.6400000000001</v>
          </cell>
        </row>
        <row r="577">
          <cell r="A577" t="str">
            <v>ED-48575</v>
          </cell>
          <cell r="B577" t="str">
            <v>DRE-CXS-011</v>
          </cell>
          <cell r="C577" t="str">
            <v>CAIXA DE CAPTAÇÃO E DRENAGEM TIPO B (100 X 100 X 120 CM), D = 500 MM A 1500MM, INCLUSIVE ESCAVAÇÃO, REATERRO E BOTA FORA</v>
          </cell>
          <cell r="D577" t="str">
            <v>U</v>
          </cell>
          <cell r="E577">
            <v>1267.81</v>
          </cell>
        </row>
        <row r="578">
          <cell r="A578" t="str">
            <v>ED-48576</v>
          </cell>
          <cell r="B578" t="str">
            <v>DRE-CXS-012</v>
          </cell>
          <cell r="C578" t="str">
            <v>CAIXA DE CAPTAÇÃO E DRENAGEM TIPO B (120 X 120 X 150 CM), D = 500 MM A 1500MM, INCLUSIVE ESCAVAÇÃO, REATERRO E BOTA FORA</v>
          </cell>
          <cell r="D578" t="str">
            <v>U</v>
          </cell>
          <cell r="E578">
            <v>1758.04</v>
          </cell>
        </row>
        <row r="579">
          <cell r="A579" t="str">
            <v>ED-48578</v>
          </cell>
          <cell r="B579" t="str">
            <v>DRE-CXS-016</v>
          </cell>
          <cell r="C579" t="str">
            <v>CAIXA DE CAPTAÇÃO E DRENAGEM TIPO C (100 X 100 X 120 CM), D = 500 MM A 1500MM, INCLUSIVE ESCAVAÇÃO, REATERRO E BOTA FORA</v>
          </cell>
          <cell r="D579" t="str">
            <v>U</v>
          </cell>
          <cell r="E579">
            <v>967.49</v>
          </cell>
        </row>
        <row r="580">
          <cell r="A580" t="str">
            <v>ED-48579</v>
          </cell>
          <cell r="B580" t="str">
            <v>DRE-CXS-017</v>
          </cell>
          <cell r="C580" t="str">
            <v>CAIXA DE CAPTAÇÃO E DRENAGEM TIPO C (120 X 120 X 150 CM), D = 500 MM A 1500MM, INCLUSIVE ESCAVAÇÃO, REATERRO E BOTA FORA</v>
          </cell>
          <cell r="D580" t="str">
            <v>U</v>
          </cell>
          <cell r="E580">
            <v>1406.21</v>
          </cell>
        </row>
        <row r="581">
          <cell r="A581" t="str">
            <v>ED-48580</v>
          </cell>
          <cell r="B581" t="str">
            <v>DRE-CXS-020</v>
          </cell>
          <cell r="C581" t="str">
            <v>CAIXA DE CAPTAÇÃO E DRENAGEM TIPO D (D = 70 CM, H = 82 CM), D = 500 MM A 1500MM, INCLUSIVE ESCAVAÇÃO, REATERRO E BOTA FORA</v>
          </cell>
          <cell r="D581" t="str">
            <v>U</v>
          </cell>
          <cell r="E581">
            <v>532.85</v>
          </cell>
        </row>
        <row r="582">
          <cell r="A582" t="str">
            <v>ED-48581</v>
          </cell>
          <cell r="B582" t="str">
            <v>DRE-CXS-021</v>
          </cell>
          <cell r="C582" t="str">
            <v>CAIXA DE CAPTAÇÃO E DRENAGEM TIPO D (D = 90 CM, H = 82 CM), D = 500 MM A 1500MM, INCLUSIVE ESCAVAÇÃO, REATERRO E BOTA FORA</v>
          </cell>
          <cell r="D582" t="str">
            <v>U</v>
          </cell>
          <cell r="E582">
            <v>775.61</v>
          </cell>
        </row>
        <row r="583">
          <cell r="A583" t="str">
            <v>ED-48582</v>
          </cell>
          <cell r="B583" t="str">
            <v>DRE-CXS-025</v>
          </cell>
          <cell r="C583" t="str">
            <v>CAIXA DE CAPTAÇÃO E DRENAGEM TIPO E (100 X 100 X 120 CM), D = 500 MM A 1500MM, INCLUSIVE ESCAVAÇÃO, REATERRO E BOTA FORA</v>
          </cell>
          <cell r="D583" t="str">
            <v>U</v>
          </cell>
          <cell r="E583">
            <v>977.32</v>
          </cell>
        </row>
        <row r="584">
          <cell r="A584" t="str">
            <v>ED-48583</v>
          </cell>
          <cell r="B584" t="str">
            <v>DRE-CXS-026</v>
          </cell>
          <cell r="C584" t="str">
            <v>CAIXA DE CAPTAÇÃO E DRENAGEM TIPO E (120 X 120 X 150 CM), D = 500 MM A 1500MM, INCLUSIVE ESCAVAÇÃO, REATERRO E BOTA FORA</v>
          </cell>
          <cell r="D584" t="str">
            <v>U</v>
          </cell>
          <cell r="E584">
            <v>1394.53</v>
          </cell>
        </row>
        <row r="585">
          <cell r="A585" t="str">
            <v>ED-48584</v>
          </cell>
          <cell r="B585" t="str">
            <v>DRE-CXS-030</v>
          </cell>
          <cell r="C585" t="str">
            <v>CAIXA DE CAPTAÇÃO E DRENAGEM TIPO F (100 X 100 X 120 CM), D = 500 MM A 1500MM, INCLUSIVE ESCAVAÇÃO, REATERRO E BOTA FORA</v>
          </cell>
          <cell r="D585" t="str">
            <v>U</v>
          </cell>
          <cell r="E585">
            <v>1235.0899999999999</v>
          </cell>
        </row>
        <row r="586">
          <cell r="A586" t="str">
            <v>ED-48585</v>
          </cell>
          <cell r="B586" t="str">
            <v>DRE-CXS-031</v>
          </cell>
          <cell r="C586" t="str">
            <v>CAIXA DE CAPTAÇÃO E DRENAGEM TIPO F (120 X 120 X 150 CM), D = 500 MM A 1500MM, INCLUSIVE ESCAVAÇÃO, REATERRO E BOTA FORA</v>
          </cell>
          <cell r="D586" t="str">
            <v>U</v>
          </cell>
          <cell r="E586">
            <v>1749.14</v>
          </cell>
        </row>
        <row r="587">
          <cell r="A587" t="str">
            <v>ED-48571</v>
          </cell>
          <cell r="B587" t="str">
            <v>DRE-CXS-005</v>
          </cell>
          <cell r="C587" t="str">
            <v>CAIXAS DE CAPTAÇÃO E DRENAGEM TIPO A D = 500 MM</v>
          </cell>
          <cell r="D587" t="str">
            <v>U</v>
          </cell>
          <cell r="E587">
            <v>824.88</v>
          </cell>
        </row>
        <row r="588">
          <cell r="A588" t="str">
            <v>ED-48577</v>
          </cell>
          <cell r="B588" t="str">
            <v>DRE-CXS-015</v>
          </cell>
          <cell r="C588" t="str">
            <v>CAIXAS DE CAPTAÇÃO E DRENAGEM TIPO C D = 500 MM</v>
          </cell>
          <cell r="D588" t="str">
            <v>U</v>
          </cell>
          <cell r="E588">
            <v>1313.21</v>
          </cell>
        </row>
        <row r="589">
          <cell r="A589" t="str">
            <v>ED-48560</v>
          </cell>
          <cell r="B589" t="str">
            <v>DRE-CAN-050</v>
          </cell>
          <cell r="C589" t="str">
            <v>CANALETA COM GRELHA PARA ÁGUAS PLUVIAIS, 30 X 30 CM</v>
          </cell>
          <cell r="D589" t="str">
            <v>M</v>
          </cell>
          <cell r="E589">
            <v>245.64</v>
          </cell>
        </row>
        <row r="590">
          <cell r="A590" t="str">
            <v>ED-48561</v>
          </cell>
          <cell r="B590" t="str">
            <v>DRE-CAN-055</v>
          </cell>
          <cell r="C590" t="str">
            <v>CANALETA COM TAMPA PARA ÁGUAS PLUVIAIS, 30 X 30 CM</v>
          </cell>
          <cell r="D590" t="str">
            <v>M</v>
          </cell>
          <cell r="E590">
            <v>131.22999999999999</v>
          </cell>
        </row>
        <row r="591">
          <cell r="A591" t="str">
            <v>ED-48563</v>
          </cell>
          <cell r="B591" t="str">
            <v>DRE-CAN-065</v>
          </cell>
          <cell r="C591" t="str">
            <v>CANALETA PARA ÁGUAS PLUVIAIS EM CONCRETO MOLDADA IN-LOCO, LARGURA 15 CM</v>
          </cell>
          <cell r="D591" t="str">
            <v>M</v>
          </cell>
          <cell r="E591">
            <v>106.45</v>
          </cell>
        </row>
        <row r="592">
          <cell r="A592" t="str">
            <v>ED-48564</v>
          </cell>
          <cell r="B592" t="str">
            <v>DRE-CAN-070</v>
          </cell>
          <cell r="C592" t="str">
            <v>CANALETA PARA ÁGUAS PLUVIAIS EM CONCRETO MOLDADA IN-LOCO, LARGURA 20 CM</v>
          </cell>
          <cell r="D592" t="str">
            <v>M</v>
          </cell>
          <cell r="E592">
            <v>110.13</v>
          </cell>
        </row>
        <row r="593">
          <cell r="A593" t="str">
            <v>ED-48565</v>
          </cell>
          <cell r="B593" t="str">
            <v>DRE-CAN-075</v>
          </cell>
          <cell r="C593" t="str">
            <v>CANALETA PARA ÁGUAS PLUVIAIS EM CONCRETO MOLDADA IN-LOCO, LARGURA 30 CM</v>
          </cell>
          <cell r="D593" t="str">
            <v>M</v>
          </cell>
          <cell r="E593">
            <v>112.99</v>
          </cell>
        </row>
        <row r="594">
          <cell r="A594" t="str">
            <v>ED-48566</v>
          </cell>
          <cell r="B594" t="str">
            <v>DRE-CAN-080</v>
          </cell>
          <cell r="C594" t="str">
            <v>CANALETA PARA ÁGUAS PLUVIAIS EM CONCRETO MOLDADA IN-LOCO, LARGURA 60 CM</v>
          </cell>
          <cell r="D594" t="str">
            <v>M</v>
          </cell>
          <cell r="E594">
            <v>107.49</v>
          </cell>
        </row>
        <row r="595">
          <cell r="A595" t="str">
            <v>ED-48567</v>
          </cell>
          <cell r="B595" t="str">
            <v>DRE-CAN-085</v>
          </cell>
          <cell r="C595" t="str">
            <v>CANALETA PARA ÁGUAS PLUVIAIS EM CONCRETO MOLDADA IN-LOCO, LARGURA 90 CM</v>
          </cell>
          <cell r="D595" t="str">
            <v>M</v>
          </cell>
          <cell r="E595">
            <v>126.18</v>
          </cell>
        </row>
        <row r="596">
          <cell r="A596" t="str">
            <v>ED-48562</v>
          </cell>
          <cell r="B596" t="str">
            <v>DRE-CAN-060</v>
          </cell>
          <cell r="C596" t="str">
            <v>CANALETA SANITÁRIA ABERTA 5 X 8 CM</v>
          </cell>
          <cell r="D596" t="str">
            <v>M</v>
          </cell>
          <cell r="E596">
            <v>21.77</v>
          </cell>
        </row>
        <row r="597">
          <cell r="A597" t="str">
            <v>ED-48559</v>
          </cell>
          <cell r="B597" t="str">
            <v>DRE-CAN-045</v>
          </cell>
          <cell r="C597" t="str">
            <v>CANALETA SEM TAMPA PARA ÁGUAS PLUVIAIS, 30 X 30 CM</v>
          </cell>
          <cell r="D597" t="str">
            <v>M</v>
          </cell>
          <cell r="E597">
            <v>105.05</v>
          </cell>
        </row>
        <row r="598">
          <cell r="A598" t="str">
            <v>ED-48552</v>
          </cell>
          <cell r="B598" t="str">
            <v>DRE-CAN-005</v>
          </cell>
          <cell r="C598" t="str">
            <v>CANALETA TIPO 2 - D = 300 MM, PRÉ-MOLDADA DE CONCRETO, PADRÃO DEER-MG</v>
          </cell>
          <cell r="D598" t="str">
            <v>M</v>
          </cell>
          <cell r="E598">
            <v>48.4</v>
          </cell>
        </row>
        <row r="599">
          <cell r="A599" t="str">
            <v>ED-48553</v>
          </cell>
          <cell r="B599" t="str">
            <v>DRE-CAN-010</v>
          </cell>
          <cell r="C599" t="str">
            <v>CANALETA TIPO 2 - D = 400 MM, PRÉ-MOLDADA DE CONCRETO, PADRÃO DEER-MG</v>
          </cell>
          <cell r="D599" t="str">
            <v>M</v>
          </cell>
          <cell r="E599">
            <v>64.8</v>
          </cell>
        </row>
        <row r="600">
          <cell r="A600" t="str">
            <v>ED-48554</v>
          </cell>
          <cell r="B600" t="str">
            <v>DRE-CAN-015</v>
          </cell>
          <cell r="C600" t="str">
            <v>CANALETA TIPO 2 - D = 500 MM, PRÉ-MOLDADA DE CONCRETO, PADRÃO DEER-MG</v>
          </cell>
          <cell r="D600" t="str">
            <v>M</v>
          </cell>
          <cell r="E600">
            <v>87.37</v>
          </cell>
        </row>
        <row r="601">
          <cell r="A601" t="str">
            <v>ED-48555</v>
          </cell>
          <cell r="B601" t="str">
            <v>DRE-CAN-020</v>
          </cell>
          <cell r="C601" t="str">
            <v>CANALETA TIPO 2 - D = 600 MM, PRÉ-MOLDADA DE CONCRETO, PADRÃO DEER-MG</v>
          </cell>
          <cell r="D601" t="str">
            <v>M</v>
          </cell>
          <cell r="E601">
            <v>105</v>
          </cell>
        </row>
        <row r="602">
          <cell r="A602" t="str">
            <v>ED-48556</v>
          </cell>
          <cell r="B602" t="str">
            <v>DRE-CAN-025</v>
          </cell>
          <cell r="C602" t="str">
            <v>CANALETA TIPO 3 - 30 X 20 CM, CONCRETO FCK = 15 MPA, COM GRELHA DE AÇO CA-25, PADRÃO DEER-MG</v>
          </cell>
          <cell r="D602" t="str">
            <v>M</v>
          </cell>
          <cell r="E602">
            <v>246.24</v>
          </cell>
        </row>
        <row r="603">
          <cell r="A603" t="str">
            <v>ED-48557</v>
          </cell>
          <cell r="B603" t="str">
            <v>DRE-CAN-030</v>
          </cell>
          <cell r="C603" t="str">
            <v>CANALETA TIPO 4 - 30 X 20 CM, CONCRETO FCK = 15 MPA, COM TAMPA DE CONCRETO, PADRÃO DEER-MG</v>
          </cell>
          <cell r="D603" t="str">
            <v>M</v>
          </cell>
          <cell r="E603">
            <v>90.49</v>
          </cell>
        </row>
        <row r="604">
          <cell r="A604" t="str">
            <v>ED-48558</v>
          </cell>
          <cell r="B604" t="str">
            <v>DRE-CAN-035</v>
          </cell>
          <cell r="C604" t="str">
            <v>CANALETA TIPO 5 - 30 X 20 CM, CONCRETO FCK = 15 MPA SEM TAMPA DE CONCRETO, PADRÃO DEER-MG</v>
          </cell>
          <cell r="D604" t="str">
            <v>M</v>
          </cell>
          <cell r="E604">
            <v>70.63</v>
          </cell>
        </row>
        <row r="605">
          <cell r="A605" t="str">
            <v>ED-48568</v>
          </cell>
          <cell r="B605" t="str">
            <v>DRE-CHA-005</v>
          </cell>
          <cell r="C605" t="str">
            <v>CHAMINÉ DE POÇO DE VISITA TIPO "A", EM ALVENARIA COM DEGRAUS DE AÇO CA-50</v>
          </cell>
          <cell r="D605" t="str">
            <v>M</v>
          </cell>
          <cell r="E605">
            <v>378.19</v>
          </cell>
        </row>
        <row r="606">
          <cell r="A606" t="str">
            <v>ED-48569</v>
          </cell>
          <cell r="B606" t="str">
            <v>DRE-CHA-010</v>
          </cell>
          <cell r="C606" t="str">
            <v>CHAMINÉ DE POÇO DE VISITA TIPO "B", EM ANEL DE CONCRETO CA-1 COM DEGRAUS DE AÇO CA-50</v>
          </cell>
          <cell r="D606" t="str">
            <v>M</v>
          </cell>
          <cell r="E606">
            <v>206.6</v>
          </cell>
        </row>
        <row r="607">
          <cell r="A607" t="str">
            <v>ED-48570</v>
          </cell>
          <cell r="B607" t="str">
            <v>DRE-CON-005</v>
          </cell>
          <cell r="C607" t="str">
            <v>CONCRETO PARA BERÇO DE REDE TUBULAR TRAÇO 1:3:6, INCLUSIVE LANÇAMENTO</v>
          </cell>
          <cell r="D607" t="str">
            <v>M3</v>
          </cell>
          <cell r="E607">
            <v>303.20999999999998</v>
          </cell>
        </row>
        <row r="608">
          <cell r="A608" t="str">
            <v>ED-48603</v>
          </cell>
          <cell r="B608" t="str">
            <v>DRE-DES-080</v>
          </cell>
          <cell r="C608" t="str">
            <v>DESCIDA D´ÁGUA TIPO CALHA DN 1000, EXCLUSIVE BOTA FORA</v>
          </cell>
          <cell r="D608" t="str">
            <v>M</v>
          </cell>
          <cell r="E608">
            <v>544.36</v>
          </cell>
        </row>
        <row r="609">
          <cell r="A609" t="str">
            <v>ED-48604</v>
          </cell>
          <cell r="B609" t="str">
            <v>DRE-DES-085</v>
          </cell>
          <cell r="C609" t="str">
            <v>DESCIDA D´ÁGUA TIPO CALHA DN 1100, EXCLUSIVE BOTA FORA</v>
          </cell>
          <cell r="D609" t="str">
            <v>M</v>
          </cell>
          <cell r="E609">
            <v>709.13</v>
          </cell>
        </row>
        <row r="610">
          <cell r="A610" t="str">
            <v>ED-48605</v>
          </cell>
          <cell r="B610" t="str">
            <v>DRE-DES-090</v>
          </cell>
          <cell r="C610" t="str">
            <v>DESCIDA D´ÁGUA TIPO CALHA DN 1200, EXCLUSIVE BOTA FORA</v>
          </cell>
          <cell r="D610" t="str">
            <v>M</v>
          </cell>
          <cell r="E610">
            <v>776.75</v>
          </cell>
        </row>
        <row r="611">
          <cell r="A611" t="str">
            <v>ED-48606</v>
          </cell>
          <cell r="B611" t="str">
            <v>DRE-DES-095</v>
          </cell>
          <cell r="C611" t="str">
            <v>DESCIDA D´ÁGUA TIPO CALHA DN 1300, EXCLUSIVE BOTA FORA</v>
          </cell>
          <cell r="D611" t="str">
            <v>M</v>
          </cell>
          <cell r="E611">
            <v>846.17</v>
          </cell>
        </row>
        <row r="612">
          <cell r="A612" t="str">
            <v>ED-48607</v>
          </cell>
          <cell r="B612" t="str">
            <v>DRE-DES-100</v>
          </cell>
          <cell r="C612" t="str">
            <v>DESCIDA D´ÁGUA TIPO CALHA DN 1500, EXCLUSIVE BOTA FORA</v>
          </cell>
          <cell r="D612" t="str">
            <v>M</v>
          </cell>
          <cell r="E612">
            <v>1239.5999999999999</v>
          </cell>
        </row>
        <row r="613">
          <cell r="A613" t="str">
            <v>ED-48598</v>
          </cell>
          <cell r="B613" t="str">
            <v>DRE-DES-055</v>
          </cell>
          <cell r="C613" t="str">
            <v>DESCIDA D´ÁGUA TIPO CALHA DN 500, EXCLUSIVE BOTA FORA</v>
          </cell>
          <cell r="D613" t="str">
            <v>M</v>
          </cell>
          <cell r="E613">
            <v>271.20999999999998</v>
          </cell>
        </row>
        <row r="614">
          <cell r="A614" t="str">
            <v>ED-48599</v>
          </cell>
          <cell r="B614" t="str">
            <v>DRE-DES-060</v>
          </cell>
          <cell r="C614" t="str">
            <v>DESCIDA D´ÁGUA TIPO CALHA DN 600, EXCLUSIVE BOTA FORA</v>
          </cell>
          <cell r="D614" t="str">
            <v>M</v>
          </cell>
          <cell r="E614">
            <v>324.97000000000003</v>
          </cell>
        </row>
        <row r="615">
          <cell r="A615" t="str">
            <v>ED-48600</v>
          </cell>
          <cell r="B615" t="str">
            <v>DRE-DES-065</v>
          </cell>
          <cell r="C615" t="str">
            <v>DESCIDA D´ÁGUA TIPO CALHA DN 700, EXCLUSIVE BOTA FORA</v>
          </cell>
          <cell r="D615" t="str">
            <v>M</v>
          </cell>
          <cell r="E615">
            <v>376.2</v>
          </cell>
        </row>
        <row r="616">
          <cell r="A616" t="str">
            <v>ED-48601</v>
          </cell>
          <cell r="B616" t="str">
            <v>DRE-DES-070</v>
          </cell>
          <cell r="C616" t="str">
            <v>DESCIDA D´ÁGUA TIPO CALHA DN 800, EXCLUSIVE BOTA FORA</v>
          </cell>
          <cell r="D616" t="str">
            <v>M</v>
          </cell>
          <cell r="E616">
            <v>433.54</v>
          </cell>
        </row>
        <row r="617">
          <cell r="A617" t="str">
            <v>ED-48602</v>
          </cell>
          <cell r="B617" t="str">
            <v>DRE-DES-075</v>
          </cell>
          <cell r="C617" t="str">
            <v>DESCIDA D´ÁGUA TIPO CALHA DN 900, EXCLUSIVE BOTA FORA</v>
          </cell>
          <cell r="D617" t="str">
            <v>M</v>
          </cell>
          <cell r="E617">
            <v>487.75</v>
          </cell>
        </row>
        <row r="618">
          <cell r="A618" t="str">
            <v>ED-48593</v>
          </cell>
          <cell r="B618" t="str">
            <v>DRE-DES-030</v>
          </cell>
          <cell r="C618" t="str">
            <v>DESCIDA D´ÁGUA TIPO DEGRAU DN 1000, EXCLUSIVE BOTA FORA</v>
          </cell>
          <cell r="D618" t="str">
            <v>M</v>
          </cell>
          <cell r="E618">
            <v>702.19</v>
          </cell>
        </row>
        <row r="619">
          <cell r="A619" t="str">
            <v>ED-48594</v>
          </cell>
          <cell r="B619" t="str">
            <v>DRE-DES-035</v>
          </cell>
          <cell r="C619" t="str">
            <v>DESCIDA D´ÁGUA TIPO DEGRAU DN 1100, EXCLUSIVE BOTA FORA</v>
          </cell>
          <cell r="D619" t="str">
            <v>M</v>
          </cell>
          <cell r="E619">
            <v>880.32</v>
          </cell>
        </row>
        <row r="620">
          <cell r="A620" t="str">
            <v>ED-48595</v>
          </cell>
          <cell r="B620" t="str">
            <v>DRE-DES-040</v>
          </cell>
          <cell r="C620" t="str">
            <v>DESCIDA D´ÁGUA TIPO DEGRAU DN 1200, EXCLUSIVE BOTA FORA</v>
          </cell>
          <cell r="D620" t="str">
            <v>M</v>
          </cell>
          <cell r="E620">
            <v>951.09</v>
          </cell>
        </row>
        <row r="621">
          <cell r="A621" t="str">
            <v>ED-48596</v>
          </cell>
          <cell r="B621" t="str">
            <v>DRE-DES-045</v>
          </cell>
          <cell r="C621" t="str">
            <v>DESCIDA D´ÁGUA TIPO DEGRAU DN 1300, EXCLUSIVE BOTA FORA</v>
          </cell>
          <cell r="D621" t="str">
            <v>M</v>
          </cell>
          <cell r="E621">
            <v>1024.03</v>
          </cell>
        </row>
        <row r="622">
          <cell r="A622" t="str">
            <v>ED-48597</v>
          </cell>
          <cell r="B622" t="str">
            <v>DRE-DES-050</v>
          </cell>
          <cell r="C622" t="str">
            <v>DESCIDA D´ÁGUA TIPO DEGRAU DN 1500, EXCLUSIVE BOTA FORA</v>
          </cell>
          <cell r="D622" t="str">
            <v>M</v>
          </cell>
          <cell r="E622">
            <v>1368.57</v>
          </cell>
        </row>
        <row r="623">
          <cell r="A623" t="str">
            <v>ED-48588</v>
          </cell>
          <cell r="B623" t="str">
            <v>DRE-DES-005</v>
          </cell>
          <cell r="C623" t="str">
            <v>DESCIDA D´ÁGUA TIPO DEGRAU DN 500, EXCLUSIVE BOTA FORA</v>
          </cell>
          <cell r="D623" t="str">
            <v>M</v>
          </cell>
          <cell r="E623">
            <v>407.24</v>
          </cell>
        </row>
        <row r="624">
          <cell r="A624" t="str">
            <v>ED-48589</v>
          </cell>
          <cell r="B624" t="str">
            <v>DRE-DES-010</v>
          </cell>
          <cell r="C624" t="str">
            <v>DESCIDA D´ÁGUA TIPO DEGRAU DN 600, EXCLUSIVE BOTA FORA</v>
          </cell>
          <cell r="D624" t="str">
            <v>M</v>
          </cell>
          <cell r="E624">
            <v>464.53</v>
          </cell>
        </row>
        <row r="625">
          <cell r="A625" t="str">
            <v>ED-48590</v>
          </cell>
          <cell r="B625" t="str">
            <v>DRE-DES-015</v>
          </cell>
          <cell r="C625" t="str">
            <v>DESCIDA D´ÁGUA TIPO DEGRAU DN 700, EXCLUSIVE BOTA FORA</v>
          </cell>
          <cell r="D625" t="str">
            <v>M</v>
          </cell>
          <cell r="E625">
            <v>520.1</v>
          </cell>
        </row>
        <row r="626">
          <cell r="A626" t="str">
            <v>ED-48591</v>
          </cell>
          <cell r="B626" t="str">
            <v>DRE-DES-020</v>
          </cell>
          <cell r="C626" t="str">
            <v>DESCIDA D´ÁGUA TIPO DEGRAU DN 800, EXCLUSIVE BOTA FORA</v>
          </cell>
          <cell r="D626" t="str">
            <v>M</v>
          </cell>
          <cell r="E626">
            <v>580.37</v>
          </cell>
        </row>
        <row r="627">
          <cell r="A627" t="str">
            <v>ED-48592</v>
          </cell>
          <cell r="B627" t="str">
            <v>DRE-DES-025</v>
          </cell>
          <cell r="C627" t="str">
            <v>DESCIDA D´ÁGUA TIPO DEGRAU DN 900, EXCLUSIVE BOTA FORA</v>
          </cell>
          <cell r="D627" t="str">
            <v>M</v>
          </cell>
          <cell r="E627">
            <v>638.91999999999996</v>
          </cell>
        </row>
        <row r="628">
          <cell r="A628" t="str">
            <v>ED-48608</v>
          </cell>
          <cell r="B628" t="str">
            <v>DRE-DRE-005</v>
          </cell>
          <cell r="C628" t="str">
            <v>DRENO TIPO A, AREIA GROSSA, BRITA 2, TUBO CONCRETO POROSO D = 15 CM, L = 50 CM, INCLUSIVE ESCAVAÇÃO E BOTA FORA</v>
          </cell>
          <cell r="D628" t="str">
            <v>M</v>
          </cell>
          <cell r="E628">
            <v>83.17</v>
          </cell>
        </row>
        <row r="629">
          <cell r="A629" t="str">
            <v>ED-48609</v>
          </cell>
          <cell r="B629" t="str">
            <v>DRE-DRE-010</v>
          </cell>
          <cell r="C629" t="str">
            <v>DRENO TIPO B, MANTA DRENANTE, BRITA 3, TUBO CONCRETO POROSO D = 15 CM, L = 50 CM, INCLUSIVE ESCAVAÇÃO E BOTA FORA</v>
          </cell>
          <cell r="D629" t="str">
            <v>M</v>
          </cell>
          <cell r="E629">
            <v>101.65</v>
          </cell>
        </row>
        <row r="630">
          <cell r="A630" t="str">
            <v>ED-48610</v>
          </cell>
          <cell r="B630" t="str">
            <v>DRE-FOR-005</v>
          </cell>
          <cell r="C630" t="str">
            <v>FORMA PARA BERÇO EM TABUA, INCLUSIVE DESFORMA</v>
          </cell>
          <cell r="D630" t="str">
            <v>M2</v>
          </cell>
          <cell r="E630">
            <v>24.81</v>
          </cell>
        </row>
        <row r="631">
          <cell r="A631" t="str">
            <v>ED-48684</v>
          </cell>
          <cell r="B631" t="str">
            <v>DRE-TUB-085</v>
          </cell>
          <cell r="C631" t="str">
            <v>FORNECIMENTO, ASSENTAMENTO E REJUNTAMENTO DE TUBO DE CONCRETO ARMADO PA1 D = 1000 MM</v>
          </cell>
          <cell r="D631" t="str">
            <v>M</v>
          </cell>
          <cell r="E631">
            <v>334.93</v>
          </cell>
        </row>
        <row r="632">
          <cell r="A632" t="str">
            <v>ED-48685</v>
          </cell>
          <cell r="B632" t="str">
            <v>DRE-TUB-090</v>
          </cell>
          <cell r="C632" t="str">
            <v>FORNECIMENTO, ASSENTAMENTO E REJUNTAMENTO DE TUBO DE CONCRETO ARMADO PA1 D = 1200 MM</v>
          </cell>
          <cell r="D632" t="str">
            <v>M</v>
          </cell>
          <cell r="E632">
            <v>451.48</v>
          </cell>
        </row>
        <row r="633">
          <cell r="A633" t="str">
            <v>ED-48686</v>
          </cell>
          <cell r="B633" t="str">
            <v>DRE-TUB-095</v>
          </cell>
          <cell r="C633" t="str">
            <v>FORNECIMENTO, ASSENTAMENTO E REJUNTAMENTO DE TUBO DE CONCRETO ARMADO PA1 D = 1500 MM</v>
          </cell>
          <cell r="D633" t="str">
            <v>M</v>
          </cell>
          <cell r="E633">
            <v>684.45</v>
          </cell>
        </row>
        <row r="634">
          <cell r="A634" t="str">
            <v>ED-48679</v>
          </cell>
          <cell r="B634" t="str">
            <v>DRE-TUB-060</v>
          </cell>
          <cell r="C634" t="str">
            <v>FORNECIMENTO, ASSENTAMENTO E REJUNTAMENTO DE TUBO DE CONCRETO ARMADO PA1 D = 300 MM</v>
          </cell>
          <cell r="D634" t="str">
            <v>M</v>
          </cell>
          <cell r="E634">
            <v>44.45</v>
          </cell>
        </row>
        <row r="635">
          <cell r="A635" t="str">
            <v>ED-48680</v>
          </cell>
          <cell r="B635" t="str">
            <v>DRE-TUB-065</v>
          </cell>
          <cell r="C635" t="str">
            <v>FORNECIMENTO, ASSENTAMENTO E REJUNTAMENTO DE TUBO DE CONCRETO ARMADO PA1 D = 400 MM</v>
          </cell>
          <cell r="D635" t="str">
            <v>M</v>
          </cell>
          <cell r="E635">
            <v>75.56</v>
          </cell>
        </row>
        <row r="636">
          <cell r="A636" t="str">
            <v>ED-48681</v>
          </cell>
          <cell r="B636" t="str">
            <v>DRE-TUB-070</v>
          </cell>
          <cell r="C636" t="str">
            <v>FORNECIMENTO, ASSENTAMENTO E REJUNTAMENTO DE TUBO DE CONCRETO ARMADO PA1 D = 500 MM</v>
          </cell>
          <cell r="D636" t="str">
            <v>M</v>
          </cell>
          <cell r="E636">
            <v>104.14</v>
          </cell>
        </row>
        <row r="637">
          <cell r="A637" t="str">
            <v>ED-48682</v>
          </cell>
          <cell r="B637" t="str">
            <v>DRE-TUB-075</v>
          </cell>
          <cell r="C637" t="str">
            <v>FORNECIMENTO, ASSENTAMENTO E REJUNTAMENTO DE TUBO DE CONCRETO ARMADO PA1 D = 600 MM</v>
          </cell>
          <cell r="D637" t="str">
            <v>M</v>
          </cell>
          <cell r="E637">
            <v>143.80000000000001</v>
          </cell>
        </row>
        <row r="638">
          <cell r="A638" t="str">
            <v>ED-48683</v>
          </cell>
          <cell r="B638" t="str">
            <v>DRE-TUB-080</v>
          </cell>
          <cell r="C638" t="str">
            <v>FORNECIMENTO, ASSENTAMENTO E REJUNTAMENTO DE TUBO DE CONCRETO ARMADO PA1 D = 800 MM</v>
          </cell>
          <cell r="D638" t="str">
            <v>M</v>
          </cell>
          <cell r="E638">
            <v>236.73</v>
          </cell>
        </row>
        <row r="639">
          <cell r="A639" t="str">
            <v>ED-48675</v>
          </cell>
          <cell r="B639" t="str">
            <v>DRE-TUB-040</v>
          </cell>
          <cell r="C639" t="str">
            <v>FORNECIMENTO, ASSENTAMENTO E REJUNTAMENTO DE TUBO DE CONCRETO SIMPLES PS1 D = 300 MM</v>
          </cell>
          <cell r="D639" t="str">
            <v>M</v>
          </cell>
          <cell r="E639">
            <v>56.35</v>
          </cell>
        </row>
        <row r="640">
          <cell r="A640" t="str">
            <v>ED-48676</v>
          </cell>
          <cell r="B640" t="str">
            <v>DRE-TUB-045</v>
          </cell>
          <cell r="C640" t="str">
            <v>FORNECIMENTO, ASSENTAMENTO E REJUNTAMENTO DE TUBO DE CONCRETO SIMPLES PS1 D = 400 MM</v>
          </cell>
          <cell r="D640" t="str">
            <v>M</v>
          </cell>
          <cell r="E640">
            <v>84.63</v>
          </cell>
        </row>
        <row r="641">
          <cell r="A641" t="str">
            <v>ED-48677</v>
          </cell>
          <cell r="B641" t="str">
            <v>DRE-TUB-050</v>
          </cell>
          <cell r="C641" t="str">
            <v>FORNECIMENTO, ASSENTAMENTO E REJUNTAMENTO DE TUBO DE CONCRETO SIMPLES PS1 D = 500 MM</v>
          </cell>
          <cell r="D641" t="str">
            <v>M</v>
          </cell>
          <cell r="E641">
            <v>116.48</v>
          </cell>
        </row>
        <row r="642">
          <cell r="A642" t="str">
            <v>ED-48678</v>
          </cell>
          <cell r="B642" t="str">
            <v>DRE-TUB-055</v>
          </cell>
          <cell r="C642" t="str">
            <v>FORNECIMENTO, ASSENTAMENTO E REJUNTAMENTO DE TUBO DE CONCRETO SIMPLES PS1 D = 600 MM</v>
          </cell>
          <cell r="D642" t="str">
            <v>M</v>
          </cell>
          <cell r="E642">
            <v>146.94999999999999</v>
          </cell>
        </row>
        <row r="643">
          <cell r="A643" t="str">
            <v>ED-48689</v>
          </cell>
          <cell r="B643" t="str">
            <v>DRE-TUB-110</v>
          </cell>
          <cell r="C643" t="str">
            <v>FORNECIMENTO E ASSENTAMENTO DE TUBO PVC FLEXÍVEL CORRUGADO, PERFURADO, DN 100 MM (4"), PARA DRENAGEM</v>
          </cell>
          <cell r="D643" t="str">
            <v>M</v>
          </cell>
          <cell r="E643">
            <v>15.49</v>
          </cell>
        </row>
        <row r="644">
          <cell r="A644" t="str">
            <v>ED-48688</v>
          </cell>
          <cell r="B644" t="str">
            <v>DRE-TUB-105</v>
          </cell>
          <cell r="C644" t="str">
            <v>FORNECIMENTO E ASSENTAMENTO DE TUBO PVC FLEXÍVEL CORRUGADO, PERFURADO, DN 65 MM (2.1/2"), PARA DRENAGEM</v>
          </cell>
          <cell r="D644" t="str">
            <v>M</v>
          </cell>
          <cell r="E644">
            <v>11.02</v>
          </cell>
        </row>
        <row r="645">
          <cell r="A645" t="str">
            <v>ED-48690</v>
          </cell>
          <cell r="B645" t="str">
            <v>DRE-TUB-115</v>
          </cell>
          <cell r="C645" t="str">
            <v>FORNECIMENTO E ASSENTAMENTO DE TUBO PVC RÍGIDO CORRUGADO, PERFURADO, DN 160 MM (6"), PARA DRENAGEM</v>
          </cell>
          <cell r="D645" t="str">
            <v>M</v>
          </cell>
          <cell r="E645">
            <v>18.59</v>
          </cell>
        </row>
        <row r="646">
          <cell r="A646" t="str">
            <v>ED-48669</v>
          </cell>
          <cell r="B646" t="str">
            <v>DRE-TUB-015</v>
          </cell>
          <cell r="C646" t="str">
            <v>FORNECIMENTO E ASSENTAMENTO DE TUBO PVC RÍGIDO, DRENAGEM/PLUVIAL, PBV - SÉRIE NORMAL, DN 100 MM (4"), INCLUSIVE CONEXÕES</v>
          </cell>
          <cell r="D646" t="str">
            <v>M</v>
          </cell>
          <cell r="E646">
            <v>25.02</v>
          </cell>
        </row>
        <row r="647">
          <cell r="A647" t="str">
            <v>ED-48670</v>
          </cell>
          <cell r="B647" t="str">
            <v>DRE-TUB-020</v>
          </cell>
          <cell r="C647" t="str">
            <v>FORNECIMENTO E ASSENTAMENTO DE TUBO PVC RÍGIDO, DRENAGEM/PLUVIAL, PBV - SÉRIE NORMAL, DN 150 MM (6"), INCLUSIVE CONEXÕES</v>
          </cell>
          <cell r="D647" t="str">
            <v>M</v>
          </cell>
          <cell r="E647">
            <v>34.46</v>
          </cell>
        </row>
        <row r="648">
          <cell r="A648" t="str">
            <v>ED-48671</v>
          </cell>
          <cell r="B648" t="str">
            <v>DRE-TUB-025</v>
          </cell>
          <cell r="C648" t="str">
            <v>FORNECIMENTO E ASSENTAMENTO DE TUBO PVC RÍGIDO, DRENAGEM/PLUVIAL, PBV - SÉRIE NORMAL, DN 200 MM (8"), INCLUSIVE CONEXÕES</v>
          </cell>
          <cell r="D648" t="str">
            <v>M</v>
          </cell>
          <cell r="E648">
            <v>52.05</v>
          </cell>
        </row>
        <row r="649">
          <cell r="A649" t="str">
            <v>ED-48667</v>
          </cell>
          <cell r="B649" t="str">
            <v>DRE-TUB-005</v>
          </cell>
          <cell r="C649" t="str">
            <v>FORNECIMENTO E ASSENTAMENTO DE TUBO PVC RÍGIDO, DRENAGEM/PLUVIAL, PBV - SÉRIE NORMAL, DN 50 MM (2"), INCLUSIVE CONEXÕES</v>
          </cell>
          <cell r="D649" t="str">
            <v>M</v>
          </cell>
          <cell r="E649">
            <v>17.21</v>
          </cell>
        </row>
        <row r="650">
          <cell r="A650" t="str">
            <v>ED-48668</v>
          </cell>
          <cell r="B650" t="str">
            <v>DRE-TUB-010</v>
          </cell>
          <cell r="C650" t="str">
            <v>FORNECIMENTO E ASSENTAMENTO DE TUBO PVC RÍGIDO, DRENAGEM/PLUVIAL, PBV - SÉRIE NORMAL, DN 75 MM (3"), INCLUSIVE CONEXÕES</v>
          </cell>
          <cell r="D650" t="str">
            <v>M</v>
          </cell>
          <cell r="E650">
            <v>21.23</v>
          </cell>
        </row>
        <row r="651">
          <cell r="A651" t="str">
            <v>ED-48665</v>
          </cell>
          <cell r="B651" t="str">
            <v>DRE-SAR-025</v>
          </cell>
          <cell r="C651" t="str">
            <v>MEIO-FIO COM SARJETA, EXECUTADO C/EXTRUSORA (SARJETA 30X8CM MEIO-FIO 15X10CM X H=23CM), INCLUI ESCAVAÇÃO E ACERTO FAIXA 0,45M</v>
          </cell>
          <cell r="D651" t="str">
            <v>M</v>
          </cell>
          <cell r="E651">
            <v>26.98</v>
          </cell>
        </row>
        <row r="652">
          <cell r="A652" t="str">
            <v>ED-48664</v>
          </cell>
          <cell r="B652" t="str">
            <v>DRE-SAR-020</v>
          </cell>
          <cell r="C652" t="str">
            <v>MEIO-FIO E SARJETA (15 X 30) CM, MOLDADO IN LOCO CONCRETO FCK = 15 MPA</v>
          </cell>
          <cell r="D652" t="str">
            <v>M</v>
          </cell>
          <cell r="E652">
            <v>62.54</v>
          </cell>
        </row>
        <row r="653">
          <cell r="A653" t="str">
            <v>ED-48636</v>
          </cell>
          <cell r="B653" t="str">
            <v>DRE-POÇ-035</v>
          </cell>
          <cell r="C653" t="str">
            <v>POÇO DE VISITA PARA REDE TUBULAR TIPO A DN 1000, EXCLUSIVE ESCAVAÇÃO, REATERRO E BOTA FORA</v>
          </cell>
          <cell r="D653" t="str">
            <v>U</v>
          </cell>
          <cell r="E653">
            <v>1704.18</v>
          </cell>
        </row>
        <row r="654">
          <cell r="A654" t="str">
            <v>ED-48637</v>
          </cell>
          <cell r="B654" t="str">
            <v>DRE-POÇ-040</v>
          </cell>
          <cell r="C654" t="str">
            <v>POÇO DE VISITA PARA REDE TUBULAR TIPO A DN 1100, EXCLUSIVE ESCAVAÇÃO, REATERRO E BOTA FORA</v>
          </cell>
          <cell r="D654" t="str">
            <v>U</v>
          </cell>
          <cell r="E654">
            <v>2044.35</v>
          </cell>
        </row>
        <row r="655">
          <cell r="A655" t="str">
            <v>ED-48638</v>
          </cell>
          <cell r="B655" t="str">
            <v>DRE-POÇ-045</v>
          </cell>
          <cell r="C655" t="str">
            <v>POÇO DE VISITA PARA REDE TUBULAR TIPO A DN 1200, EXCLUSIVE ESCAVAÇÃO, REATERRO E BOTA FORA</v>
          </cell>
          <cell r="D655" t="str">
            <v>U</v>
          </cell>
          <cell r="E655">
            <v>2200.27</v>
          </cell>
        </row>
        <row r="656">
          <cell r="A656" t="str">
            <v>ED-48639</v>
          </cell>
          <cell r="B656" t="str">
            <v>DRE-POÇ-050</v>
          </cell>
          <cell r="C656" t="str">
            <v>POÇO DE VISITA PARA REDE TUBULAR TIPO A DN 1300, EXCLUSIVE ESCAVAÇÃO, REATERRO E BOTA FORA</v>
          </cell>
          <cell r="D656" t="str">
            <v>U</v>
          </cell>
          <cell r="E656">
            <v>2387.59</v>
          </cell>
        </row>
        <row r="657">
          <cell r="A657" t="str">
            <v>ED-48640</v>
          </cell>
          <cell r="B657" t="str">
            <v>DRE-POÇ-055</v>
          </cell>
          <cell r="C657" t="str">
            <v>POÇO DE VISITA PARA REDE TUBULAR TIPO A DN 1500, EXCLUSIVE ESCAVAÇÃO, REATERRO E BOTA FORA</v>
          </cell>
          <cell r="D657" t="str">
            <v>U</v>
          </cell>
          <cell r="E657">
            <v>2766.54</v>
          </cell>
        </row>
        <row r="658">
          <cell r="A658" t="str">
            <v>ED-48630</v>
          </cell>
          <cell r="B658" t="str">
            <v>DRE-POÇ-005</v>
          </cell>
          <cell r="C658" t="str">
            <v>POÇO DE VISITA PARA REDE TUBULAR TIPO A DN 500, EXCLUSIVE ESCAVAÇÃO, REATERRO E BOTA FORA</v>
          </cell>
          <cell r="D658" t="str">
            <v>U</v>
          </cell>
          <cell r="E658">
            <v>1148.0899999999999</v>
          </cell>
        </row>
        <row r="659">
          <cell r="A659" t="str">
            <v>ED-48631</v>
          </cell>
          <cell r="B659" t="str">
            <v>DRE-POÇ-010</v>
          </cell>
          <cell r="C659" t="str">
            <v>POÇO DE VISITA PARA REDE TUBULAR TIPO A DN 600, EXCLUSIVE ESCAVAÇÃO, REATERRO E BOTA FORA</v>
          </cell>
          <cell r="D659" t="str">
            <v>U</v>
          </cell>
          <cell r="E659">
            <v>1210.6500000000001</v>
          </cell>
        </row>
        <row r="660">
          <cell r="A660" t="str">
            <v>ED-48632</v>
          </cell>
          <cell r="B660" t="str">
            <v>DRE-POÇ-015</v>
          </cell>
          <cell r="C660" t="str">
            <v>POÇO DE VISITA PARA REDE TUBULAR TIPO A DN 700, EXCLUSIVE ESCAVAÇÃO, REATERRO E BOTA FORA</v>
          </cell>
          <cell r="D660" t="str">
            <v>U</v>
          </cell>
          <cell r="E660">
            <v>1263.22</v>
          </cell>
        </row>
        <row r="661">
          <cell r="A661" t="str">
            <v>ED-48634</v>
          </cell>
          <cell r="B661" t="str">
            <v>DRE-POÇ-025</v>
          </cell>
          <cell r="C661" t="str">
            <v>POÇO DE VISITA PARA REDE TUBULAR TIPO A DN 800, EXCLUSIVE ESCAVAÇÃO, REATERRO E BOTA FORA</v>
          </cell>
          <cell r="D661" t="str">
            <v>U</v>
          </cell>
          <cell r="E661">
            <v>1423.7</v>
          </cell>
        </row>
        <row r="662">
          <cell r="A662" t="str">
            <v>ED-48635</v>
          </cell>
          <cell r="B662" t="str">
            <v>DRE-POÇ-030</v>
          </cell>
          <cell r="C662" t="str">
            <v>POÇO DE VISITA PARA REDE TUBULAR TIPO A DN 900, EXCLUSIVE ESCAVAÇÃO, REATERRO E BOTA FORA</v>
          </cell>
          <cell r="D662" t="str">
            <v>U</v>
          </cell>
          <cell r="E662">
            <v>1561.03</v>
          </cell>
        </row>
        <row r="663">
          <cell r="A663" t="str">
            <v>ED-48646</v>
          </cell>
          <cell r="B663" t="str">
            <v>DRE-POÇ-085</v>
          </cell>
          <cell r="C663" t="str">
            <v>POÇO DE VISITA PARA REDE TUBULAR TIPO B DN 1000, EXCLUSIVE ESCAVAÇÃO, REATERRO E BOTA FORA</v>
          </cell>
          <cell r="D663" t="str">
            <v>U</v>
          </cell>
          <cell r="E663">
            <v>2109.41</v>
          </cell>
        </row>
        <row r="664">
          <cell r="A664" t="str">
            <v>ED-48647</v>
          </cell>
          <cell r="B664" t="str">
            <v>DRE-POÇ-090</v>
          </cell>
          <cell r="C664" t="str">
            <v>POÇO DE VISITA PARA REDE TUBULAR TIPO B DN 1100, EXCLUSIVE ESCAVAÇÃO, REATERRO E BOTA FORA</v>
          </cell>
          <cell r="D664" t="str">
            <v>U</v>
          </cell>
          <cell r="E664">
            <v>2296.9899999999998</v>
          </cell>
        </row>
        <row r="665">
          <cell r="A665" t="str">
            <v>ED-48648</v>
          </cell>
          <cell r="B665" t="str">
            <v>DRE-POÇ-095</v>
          </cell>
          <cell r="C665" t="str">
            <v>POÇO DE VISITA PARA REDE TUBULAR TIPO B DN 1200, EXCLUSIVE ESCAVAÇÃO, REATERRO E BOTA FORA</v>
          </cell>
          <cell r="D665" t="str">
            <v>U</v>
          </cell>
          <cell r="E665">
            <v>2482.9299999999998</v>
          </cell>
        </row>
        <row r="666">
          <cell r="A666" t="str">
            <v>ED-48649</v>
          </cell>
          <cell r="B666" t="str">
            <v>DRE-POÇ-100</v>
          </cell>
          <cell r="C666" t="str">
            <v>POÇO DE VISITA PARA REDE TUBULAR TIPO B DN 1300, EXCLUSIVE ESCAVAÇÃO, REATERRO E BOTA FORA</v>
          </cell>
          <cell r="D666" t="str">
            <v>U</v>
          </cell>
          <cell r="E666">
            <v>2685.22</v>
          </cell>
        </row>
        <row r="667">
          <cell r="A667" t="str">
            <v>ED-48650</v>
          </cell>
          <cell r="B667" t="str">
            <v>DRE-POÇ-105</v>
          </cell>
          <cell r="C667" t="str">
            <v>POÇO DE VISITA PARA REDE TUBULAR TIPO B DN 1500, EXCLUSIVE ESCAVAÇÃO, REATERRO E BOTA FORA</v>
          </cell>
          <cell r="D667" t="str">
            <v>U</v>
          </cell>
          <cell r="E667">
            <v>3112.49</v>
          </cell>
        </row>
        <row r="668">
          <cell r="A668" t="str">
            <v>ED-48641</v>
          </cell>
          <cell r="B668" t="str">
            <v>DRE-POÇ-060</v>
          </cell>
          <cell r="C668" t="str">
            <v>POÇO DE VISITA PARA REDE TUBULAR TIPO B DN 500, EXCLUSIVE ESCAVAÇÃO, REATERRO E BOTA FORA</v>
          </cell>
          <cell r="D668" t="str">
            <v>U</v>
          </cell>
          <cell r="E668">
            <v>1414.79</v>
          </cell>
        </row>
        <row r="669">
          <cell r="A669" t="str">
            <v>ED-48642</v>
          </cell>
          <cell r="B669" t="str">
            <v>DRE-POÇ-065</v>
          </cell>
          <cell r="C669" t="str">
            <v>POÇO DE VISITA PARA REDE TUBULAR TIPO B DN 600, EXCLUSIVE ESCAVAÇÃO, REATERRO E BOTA FORA</v>
          </cell>
          <cell r="D669" t="str">
            <v>U</v>
          </cell>
          <cell r="E669">
            <v>1541.76</v>
          </cell>
        </row>
        <row r="670">
          <cell r="A670" t="str">
            <v>ED-48643</v>
          </cell>
          <cell r="B670" t="str">
            <v>DRE-POÇ-070</v>
          </cell>
          <cell r="C670" t="str">
            <v>POÇO DE VISITA PARA REDE TUBULAR TIPO B DN 700, EXCLUSIVE ESCAVAÇÃO, REATERRO E BOTA FORA</v>
          </cell>
          <cell r="D670" t="str">
            <v>U</v>
          </cell>
          <cell r="E670">
            <v>1609.61</v>
          </cell>
        </row>
        <row r="671">
          <cell r="A671" t="str">
            <v>ED-48644</v>
          </cell>
          <cell r="B671" t="str">
            <v>DRE-POÇ-075</v>
          </cell>
          <cell r="C671" t="str">
            <v>POÇO DE VISITA PARA REDE TUBULAR TIPO B DN 800, EXCLUSIVE ESCAVAÇÃO, REATERRO E BOTA FORA</v>
          </cell>
          <cell r="D671" t="str">
            <v>U</v>
          </cell>
          <cell r="E671">
            <v>1670</v>
          </cell>
        </row>
        <row r="672">
          <cell r="A672" t="str">
            <v>ED-48645</v>
          </cell>
          <cell r="B672" t="str">
            <v>DRE-POÇ-080</v>
          </cell>
          <cell r="C672" t="str">
            <v>POÇO DE VISITA PARA REDE TUBULAR TIPO B DN 900, EXCLUSIVE ESCAVAÇÃO, REATERRO E BOTA FORA</v>
          </cell>
          <cell r="D672" t="str">
            <v>U</v>
          </cell>
          <cell r="E672">
            <v>1903.5</v>
          </cell>
        </row>
        <row r="673">
          <cell r="A673" t="str">
            <v>ED-48656</v>
          </cell>
          <cell r="B673" t="str">
            <v>DRE-POÇ-135</v>
          </cell>
          <cell r="C673" t="str">
            <v>POÇO DE VISITA PARA REDE TUBULAR TIPO C DN 1000, EXCLUSIVE ESCAVAÇÃO, REATERRO E BOTA FORA</v>
          </cell>
          <cell r="D673" t="str">
            <v>U</v>
          </cell>
          <cell r="E673">
            <v>2421.09</v>
          </cell>
        </row>
        <row r="674">
          <cell r="A674" t="str">
            <v>ED-48657</v>
          </cell>
          <cell r="B674" t="str">
            <v>DRE-POÇ-140</v>
          </cell>
          <cell r="C674" t="str">
            <v>POÇO DE VISITA PARA REDE TUBULAR TIPO C DN 1100, EXCLUSIVE ESCAVAÇÃO, REATERRO E BOTA FORA</v>
          </cell>
          <cell r="D674" t="str">
            <v>U</v>
          </cell>
          <cell r="E674">
            <v>2623.72</v>
          </cell>
        </row>
        <row r="675">
          <cell r="A675" t="str">
            <v>ED-48658</v>
          </cell>
          <cell r="B675" t="str">
            <v>DRE-POÇ-145</v>
          </cell>
          <cell r="C675" t="str">
            <v>POÇO DE VISITA PARA REDE TUBULAR TIPO C DN 1200, EXCLUSIVE ESCAVAÇÃO, REATERRO E BOTA FORA</v>
          </cell>
          <cell r="D675" t="str">
            <v>U</v>
          </cell>
          <cell r="E675">
            <v>2824.7</v>
          </cell>
        </row>
        <row r="676">
          <cell r="A676" t="str">
            <v>ED-48659</v>
          </cell>
          <cell r="B676" t="str">
            <v>DRE-POÇ-150</v>
          </cell>
          <cell r="C676" t="str">
            <v>POÇO DE VISITA PARA REDE TUBULAR TIPO C DN 1300, EXCLUSIVE ESCAVAÇÃO, REATERRO E BOTA FORA</v>
          </cell>
          <cell r="D676" t="str">
            <v>U</v>
          </cell>
          <cell r="E676">
            <v>3042.04</v>
          </cell>
        </row>
        <row r="677">
          <cell r="A677" t="str">
            <v>ED-48660</v>
          </cell>
          <cell r="B677" t="str">
            <v>DRE-POÇ-155</v>
          </cell>
          <cell r="C677" t="str">
            <v>POÇO DE VISITA PARA REDE TUBULAR TIPO C DN 1500, EXCLUSIVE ESCAVAÇÃO, REATERRO E BOTA FORA</v>
          </cell>
          <cell r="D677" t="str">
            <v>U</v>
          </cell>
          <cell r="E677">
            <v>3499.4</v>
          </cell>
        </row>
        <row r="678">
          <cell r="A678" t="str">
            <v>ED-48651</v>
          </cell>
          <cell r="B678" t="str">
            <v>DRE-POÇ-110</v>
          </cell>
          <cell r="C678" t="str">
            <v>POÇO DE VISITA PARA REDE TUBULAR TIPO C DN 500, EXCLUSIVE ESCAVAÇÃO, REATERRO E BOTA FORA</v>
          </cell>
          <cell r="D678" t="str">
            <v>U</v>
          </cell>
          <cell r="E678">
            <v>1746.67</v>
          </cell>
        </row>
        <row r="679">
          <cell r="A679" t="str">
            <v>ED-48652</v>
          </cell>
          <cell r="B679" t="str">
            <v>DRE-POÇ-115</v>
          </cell>
          <cell r="C679" t="str">
            <v>POÇO DE VISITA PARA REDE TUBULAR TIPO C DN 600, EXCLUSIVE ESCAVAÇÃO, REATERRO E BOTA FORA</v>
          </cell>
          <cell r="D679" t="str">
            <v>U</v>
          </cell>
          <cell r="E679">
            <v>1817.85</v>
          </cell>
        </row>
        <row r="680">
          <cell r="A680" t="str">
            <v>ED-48653</v>
          </cell>
          <cell r="B680" t="str">
            <v>DRE-POÇ-120</v>
          </cell>
          <cell r="C680" t="str">
            <v>POÇO DE VISITA PARA REDE TUBULAR TIPO C DN 700, EXCLUSIVE ESCAVAÇÃO, REATERRO E BOTA FORA</v>
          </cell>
          <cell r="D680" t="str">
            <v>U</v>
          </cell>
          <cell r="E680">
            <v>1885.68</v>
          </cell>
        </row>
        <row r="681">
          <cell r="A681" t="str">
            <v>ED-48654</v>
          </cell>
          <cell r="B681" t="str">
            <v>DRE-POÇ-125</v>
          </cell>
          <cell r="C681" t="str">
            <v>POÇO DE VISITA PARA REDE TUBULAR TIPO C DN 800, EXCLUSIVE ESCAVAÇÃO, REATERRO E BOTA FORA</v>
          </cell>
          <cell r="D681" t="str">
            <v>U</v>
          </cell>
          <cell r="E681">
            <v>2031.48</v>
          </cell>
        </row>
        <row r="682">
          <cell r="A682" t="str">
            <v>ED-48655</v>
          </cell>
          <cell r="B682" t="str">
            <v>DRE-POÇ-130</v>
          </cell>
          <cell r="C682" t="str">
            <v>POÇO DE VISITA PARA REDE TUBULAR TIPO C DN 900, EXCLUSIVE ESCAVAÇÃO, REATERRO E BOTA FORA</v>
          </cell>
          <cell r="D682" t="str">
            <v>U</v>
          </cell>
          <cell r="E682">
            <v>2200.13</v>
          </cell>
        </row>
        <row r="683">
          <cell r="A683" t="str">
            <v>ED-48661</v>
          </cell>
          <cell r="B683" t="str">
            <v>DRE-SAR-005</v>
          </cell>
          <cell r="C683" t="str">
            <v>SARJETA TIPO 1 - 50 X 5 CM, I = 3 %, PADRÃO DEER-MG</v>
          </cell>
          <cell r="D683" t="str">
            <v>M</v>
          </cell>
          <cell r="E683">
            <v>17.53</v>
          </cell>
        </row>
        <row r="684">
          <cell r="A684" t="str">
            <v>ED-48662</v>
          </cell>
          <cell r="B684" t="str">
            <v>DRE-SAR-010</v>
          </cell>
          <cell r="C684" t="str">
            <v>SARJETA TIPO 2 - 50 X 5 CM, I = 15 %, PADRÃO DEER-MG</v>
          </cell>
          <cell r="D684" t="str">
            <v>M</v>
          </cell>
          <cell r="E684">
            <v>18.75</v>
          </cell>
        </row>
        <row r="685">
          <cell r="A685" t="str">
            <v>ED-48663</v>
          </cell>
          <cell r="B685" t="str">
            <v>DRE-SAR-015</v>
          </cell>
          <cell r="C685" t="str">
            <v>SARJETA TIPO 3 - 50 X 5 CM, I = 25 %, PADRÃO DEER-MG</v>
          </cell>
          <cell r="D685" t="str">
            <v>M</v>
          </cell>
          <cell r="E685">
            <v>19.22</v>
          </cell>
        </row>
        <row r="686">
          <cell r="A686" t="str">
            <v>ED-48666</v>
          </cell>
          <cell r="B686" t="str">
            <v>DRE-TAM-005</v>
          </cell>
          <cell r="C686" t="str">
            <v>TAMPÃO DE FERRO FUNDIDO PARA POÇO DE VISITA</v>
          </cell>
          <cell r="D686" t="str">
            <v>U</v>
          </cell>
          <cell r="E686">
            <v>392.32</v>
          </cell>
        </row>
        <row r="687">
          <cell r="A687" t="str">
            <v>ED-48687</v>
          </cell>
          <cell r="B687" t="str">
            <v>DRE-TUB-100</v>
          </cell>
          <cell r="C687" t="str">
            <v>TUBO DE CONCRETO PARA DRENO SIMPLES OU POROSO, Ø 150 MM</v>
          </cell>
          <cell r="D687" t="str">
            <v>M</v>
          </cell>
          <cell r="E687">
            <v>41.07</v>
          </cell>
        </row>
        <row r="688">
          <cell r="A688" t="str">
            <v>ED-48697</v>
          </cell>
          <cell r="B688" t="str">
            <v>DRE-VAL-035</v>
          </cell>
          <cell r="C688" t="str">
            <v>VALA DE INFILTRAÇÃO E DRENAGEM 100 X 300 X 100 CM, INCLUSIVE ESCAVAÇÃO E BOTA FORA</v>
          </cell>
          <cell r="D688" t="str">
            <v>U</v>
          </cell>
          <cell r="E688">
            <v>443.34</v>
          </cell>
        </row>
        <row r="689">
          <cell r="A689" t="str">
            <v>ED-48691</v>
          </cell>
          <cell r="B689" t="str">
            <v>DRE-VAL-005</v>
          </cell>
          <cell r="C689" t="str">
            <v>VALA DE INFILTRAÇÃO E DRENAGEM 40 X 120 X 40 CM, INCLUSIVE ESCAVAÇÃO E BOTA FORA</v>
          </cell>
          <cell r="D689" t="str">
            <v>U</v>
          </cell>
          <cell r="E689">
            <v>113.83</v>
          </cell>
        </row>
        <row r="690">
          <cell r="A690" t="str">
            <v>ED-48692</v>
          </cell>
          <cell r="B690" t="str">
            <v>DRE-VAL-010</v>
          </cell>
          <cell r="C690" t="str">
            <v>VALA DE INFILTRAÇÃO E DRENAGEM 50 X 150 X 50 CM, INCLUSIVE ESCAVAÇÃO E BOTA FORA</v>
          </cell>
          <cell r="D690" t="str">
            <v>U</v>
          </cell>
          <cell r="E690">
            <v>155.16</v>
          </cell>
        </row>
        <row r="691">
          <cell r="A691" t="str">
            <v>ED-48693</v>
          </cell>
          <cell r="B691" t="str">
            <v>DRE-VAL-015</v>
          </cell>
          <cell r="C691" t="str">
            <v>VALA DE INFILTRAÇÃO E DRENAGEM 60 X 180 X 60 CM, INCLUSIVE ESCAVAÇÃO E BOTA FORA</v>
          </cell>
          <cell r="D691" t="str">
            <v>U</v>
          </cell>
          <cell r="E691">
            <v>201.9</v>
          </cell>
        </row>
        <row r="692">
          <cell r="A692" t="str">
            <v>ED-48694</v>
          </cell>
          <cell r="B692" t="str">
            <v>DRE-VAL-020</v>
          </cell>
          <cell r="C692" t="str">
            <v>VALA DE INFILTRAÇÃO E DRENAGEM 70 X 210 X 70 CM, INCLUSIVE ESCAVAÇÃO E BOTA FORA</v>
          </cell>
          <cell r="D692" t="str">
            <v>U</v>
          </cell>
          <cell r="E692">
            <v>254.09</v>
          </cell>
        </row>
        <row r="693">
          <cell r="A693" t="str">
            <v>ED-48695</v>
          </cell>
          <cell r="B693" t="str">
            <v>DRE-VAL-025</v>
          </cell>
          <cell r="C693" t="str">
            <v>VALA DE INFILTRAÇÃO E DRENAGEM 80 X 240 X 80 CM, INCLUSIVE ESCAVAÇÃO E BOTA FORA</v>
          </cell>
          <cell r="D693" t="str">
            <v>U</v>
          </cell>
          <cell r="E693">
            <v>311.73</v>
          </cell>
        </row>
        <row r="694">
          <cell r="A694" t="str">
            <v>ED-48696</v>
          </cell>
          <cell r="B694" t="str">
            <v>DRE-VAL-030</v>
          </cell>
          <cell r="C694" t="str">
            <v>VALA DE INFILTRAÇÃO E DRENAGEM 90 X 270 X 90 CM, INCLUSIVE ESCAVAÇÃO E BOTA FORA</v>
          </cell>
          <cell r="D694" t="str">
            <v>U</v>
          </cell>
          <cell r="E694">
            <v>374.8</v>
          </cell>
        </row>
        <row r="695">
          <cell r="A695">
            <v>319</v>
          </cell>
          <cell r="B695" t="str">
            <v>-</v>
          </cell>
          <cell r="C695" t="str">
            <v>ELE-001  - INSTALAÇÃO ELÉTRICA, TELEFÔNICA E CFTV</v>
          </cell>
          <cell r="D695" t="str">
            <v/>
          </cell>
          <cell r="E695">
            <v>0</v>
          </cell>
        </row>
        <row r="696">
          <cell r="A696" t="str">
            <v>ED-48704</v>
          </cell>
          <cell r="B696" t="str">
            <v>ELE-BRÇ-005</v>
          </cell>
          <cell r="C696" t="str">
            <v>ABRAÇADEIRA PARA POSTE</v>
          </cell>
          <cell r="D696" t="str">
            <v>U</v>
          </cell>
          <cell r="E696">
            <v>2.71</v>
          </cell>
        </row>
        <row r="697">
          <cell r="A697" t="str">
            <v>ED-49062</v>
          </cell>
          <cell r="B697" t="str">
            <v>ELE-CAV-005</v>
          </cell>
          <cell r="C697" t="str">
            <v>ABRIGO PARA CAVALETE EM ALVENARIA, DIMENSÕES 0,65 X 0,85 X 0,30</v>
          </cell>
          <cell r="D697" t="str">
            <v>U</v>
          </cell>
          <cell r="E697">
            <v>542.36</v>
          </cell>
        </row>
        <row r="698">
          <cell r="A698" t="str">
            <v>ED-48698</v>
          </cell>
          <cell r="B698" t="str">
            <v>ELE-ANE-005</v>
          </cell>
          <cell r="C698" t="str">
            <v>ANEL GUIA PADRÃO TELEMAR AGS-1</v>
          </cell>
          <cell r="D698" t="str">
            <v>U</v>
          </cell>
          <cell r="E698">
            <v>2.5</v>
          </cell>
        </row>
        <row r="699">
          <cell r="A699" t="str">
            <v>ED-48699</v>
          </cell>
          <cell r="B699" t="str">
            <v>ELE-ARM-005</v>
          </cell>
          <cell r="C699" t="str">
            <v>ARMAÇÃO SECUNADRIA DE 1 ESTRIBO</v>
          </cell>
          <cell r="D699" t="str">
            <v>U</v>
          </cell>
          <cell r="E699">
            <v>30.48</v>
          </cell>
        </row>
        <row r="700">
          <cell r="A700" t="str">
            <v>ED-49440</v>
          </cell>
          <cell r="B700" t="str">
            <v>ELE-PAD-110</v>
          </cell>
          <cell r="C700" t="str">
            <v>ARMAÇÃO SECUNDARIA DE UM ESTRIBO</v>
          </cell>
          <cell r="D700" t="str">
            <v>U</v>
          </cell>
          <cell r="E700">
            <v>30.48</v>
          </cell>
        </row>
        <row r="701">
          <cell r="A701" t="str">
            <v>ED-48700</v>
          </cell>
          <cell r="B701" t="str">
            <v>ELE-ATE-005</v>
          </cell>
          <cell r="C701" t="str">
            <v>ATERRAMENTO COMPLETO, COM HASTES COPPERWELD 5/8" X 2,40 M</v>
          </cell>
          <cell r="D701" t="str">
            <v>U</v>
          </cell>
          <cell r="E701">
            <v>95.71</v>
          </cell>
        </row>
        <row r="702">
          <cell r="A702" t="str">
            <v>ED-49452</v>
          </cell>
          <cell r="B702" t="str">
            <v>ELE-PER-035</v>
          </cell>
          <cell r="C702" t="str">
            <v>BASE COM 4 FUROS PARA FIXAÇÃO EXTERNA EM CHAPA DE AÇO PARA PERFILADO</v>
          </cell>
          <cell r="D702" t="str">
            <v>U</v>
          </cell>
          <cell r="E702">
            <v>13.72</v>
          </cell>
        </row>
        <row r="703">
          <cell r="A703" t="str">
            <v>ED-49056</v>
          </cell>
          <cell r="B703" t="str">
            <v>ELE-CAM-005</v>
          </cell>
          <cell r="C703" t="str">
            <v>BOTÃO DE CAMPAINHA, 1 TECL</v>
          </cell>
          <cell r="D703" t="str">
            <v>U</v>
          </cell>
          <cell r="E703">
            <v>19.28</v>
          </cell>
        </row>
        <row r="704">
          <cell r="A704" t="str">
            <v>ED-49063</v>
          </cell>
          <cell r="B704" t="str">
            <v>ELE-CBÇ-005</v>
          </cell>
          <cell r="C704" t="str">
            <v>CABEÇOTE DE ALUMINIO 1"</v>
          </cell>
          <cell r="D704" t="str">
            <v>U</v>
          </cell>
          <cell r="E704">
            <v>3.53</v>
          </cell>
        </row>
        <row r="705">
          <cell r="A705" t="str">
            <v>ED-49065</v>
          </cell>
          <cell r="B705" t="str">
            <v>ELE-CBÇ-015</v>
          </cell>
          <cell r="C705" t="str">
            <v>CABEÇOTE DE ALUMINIO 1 1/2"</v>
          </cell>
          <cell r="D705" t="str">
            <v>U</v>
          </cell>
          <cell r="E705">
            <v>5.86</v>
          </cell>
        </row>
        <row r="706">
          <cell r="A706" t="str">
            <v>ED-49064</v>
          </cell>
          <cell r="B706" t="str">
            <v>ELE-CBÇ-010</v>
          </cell>
          <cell r="C706" t="str">
            <v>CABEÇOTE DE ALUMINIO 1 1/4"</v>
          </cell>
          <cell r="D706" t="str">
            <v>U</v>
          </cell>
          <cell r="E706">
            <v>4.71</v>
          </cell>
        </row>
        <row r="707">
          <cell r="A707" t="str">
            <v>ED-48998</v>
          </cell>
          <cell r="B707" t="str">
            <v>ELE-CAB-290</v>
          </cell>
          <cell r="C707" t="str">
            <v>CABO DE COBRE FLEXÍVEL, CLASSE 5, ISOLAMENTO TIPO EPR/HEPR, NÃO HALOGENADO, ANTICHAMA, TERMOFIXO, UNIPOLAR, SEÇÃO 10 MM2, 90°C, 0,6/1KV</v>
          </cell>
          <cell r="D707" t="str">
            <v>M</v>
          </cell>
          <cell r="E707">
            <v>6.97</v>
          </cell>
        </row>
        <row r="708">
          <cell r="A708" t="str">
            <v>ED-49019</v>
          </cell>
          <cell r="B708" t="str">
            <v>ELE-CAB-325</v>
          </cell>
          <cell r="C708" t="str">
            <v>CABO DE COBRE FLEXÍVEL, CLASSE 5, ISOLAMENTO TIPO EPR/HEPR, NÃO HALOGENADO, ANTICHAMA, TERMOFIXO, UNIPOLAR, SEÇÃO 120 MM2, 90°C, 0,6/1KV</v>
          </cell>
          <cell r="D708" t="str">
            <v>M</v>
          </cell>
          <cell r="E708">
            <v>58.02</v>
          </cell>
        </row>
        <row r="709">
          <cell r="A709" t="str">
            <v>ED-48986</v>
          </cell>
          <cell r="B709" t="str">
            <v>ELE-CAB-270</v>
          </cell>
          <cell r="C709" t="str">
            <v>CABO DE COBRE FLEXÍVEL, CLASSE 5, ISOLAMENTO TIPO EPR/HEPR, NÃO HALOGENADO, ANTICHAMA, TERMOFIXO, UNIPOLAR, SEÇÃO 1,5 MM2, 90°C, 0,6/1KV</v>
          </cell>
          <cell r="D709" t="str">
            <v>M</v>
          </cell>
          <cell r="E709">
            <v>2.23</v>
          </cell>
        </row>
        <row r="710">
          <cell r="A710" t="str">
            <v>ED-49022</v>
          </cell>
          <cell r="B710" t="str">
            <v>ELE-CAB-330</v>
          </cell>
          <cell r="C710" t="str">
            <v>CABO DE COBRE FLEXÍVEL, CLASSE 5, ISOLAMENTO TIPO EPR/HEPR, NÃO HALOGENADO, ANTICHAMA, TERMOFIXO, UNIPOLAR, SEÇÃO 150 MM2, 90°C, 0,6/1KV</v>
          </cell>
          <cell r="D710" t="str">
            <v>M</v>
          </cell>
          <cell r="E710">
            <v>78.89</v>
          </cell>
        </row>
        <row r="711">
          <cell r="A711" t="str">
            <v>ED-49001</v>
          </cell>
          <cell r="B711" t="str">
            <v>ELE-CAB-295</v>
          </cell>
          <cell r="C711" t="str">
            <v>CABO DE COBRE FLEXÍVEL, CLASSE 5, ISOLAMENTO TIPO EPR/HEPR, NÃO HALOGENADO, ANTICHAMA, TERMOFIXO, UNIPOLAR, SEÇÃO 16 MM2, 90°C, 0,6/1KV</v>
          </cell>
          <cell r="D711" t="str">
            <v>M</v>
          </cell>
          <cell r="E711">
            <v>10.46</v>
          </cell>
        </row>
        <row r="712">
          <cell r="A712" t="str">
            <v>ED-49025</v>
          </cell>
          <cell r="B712" t="str">
            <v>ELE-CAB-335</v>
          </cell>
          <cell r="C712" t="str">
            <v>CABO DE COBRE FLEXÍVEL, CLASSE 5, ISOLAMENTO TIPO EPR/HEPR, NÃO HALOGENADO, ANTICHAMA, TERMOFIXO, UNIPOLAR, SEÇÃO 185 MM2, 90°C, 0,6/1KV</v>
          </cell>
          <cell r="D712" t="str">
            <v>M</v>
          </cell>
          <cell r="E712">
            <v>85.85</v>
          </cell>
        </row>
        <row r="713">
          <cell r="A713" t="str">
            <v>ED-49028</v>
          </cell>
          <cell r="B713" t="str">
            <v>ELE-CAB-340</v>
          </cell>
          <cell r="C713" t="str">
            <v>CABO DE COBRE FLEXÍVEL, CLASSE 5, ISOLAMENTO TIPO EPR/HEPR, NÃO HALOGENADO, ANTICHAMA, TERMOFIXO, UNIPOLAR, SEÇÃO 240 MM2, 90°C, 0,6/1KV</v>
          </cell>
          <cell r="D713" t="str">
            <v>M</v>
          </cell>
          <cell r="E713">
            <v>116.09</v>
          </cell>
        </row>
        <row r="714">
          <cell r="A714" t="str">
            <v>ED-48989</v>
          </cell>
          <cell r="B714" t="str">
            <v>ELE-CAB-275</v>
          </cell>
          <cell r="C714" t="str">
            <v>CABO DE COBRE FLEXÍVEL, CLASSE 5, ISOLAMENTO TIPO EPR/HEPR, NÃO HALOGENADO, ANTICHAMA, TERMOFIXO, UNIPOLAR, SEÇÃO 2,5 MM2, 90°C, 0,6/1KV</v>
          </cell>
          <cell r="D714" t="str">
            <v>M</v>
          </cell>
          <cell r="E714">
            <v>3.01</v>
          </cell>
        </row>
        <row r="715">
          <cell r="A715" t="str">
            <v>ED-49004</v>
          </cell>
          <cell r="B715" t="str">
            <v>ELE-CAB-300</v>
          </cell>
          <cell r="C715" t="str">
            <v>CABO DE COBRE FLEXÍVEL, CLASSE 5, ISOLAMENTO TIPO EPR/HEPR, NÃO HALOGENADO, ANTICHAMA, TERMOFIXO, UNIPOLAR, SEÇÃO 25 MM2, 90°C, 0,6/1KV</v>
          </cell>
          <cell r="D715" t="str">
            <v>M</v>
          </cell>
          <cell r="E715">
            <v>15.94</v>
          </cell>
        </row>
        <row r="716">
          <cell r="A716" t="str">
            <v>ED-49031</v>
          </cell>
          <cell r="B716" t="str">
            <v>ELE-CAB-345</v>
          </cell>
          <cell r="C716" t="str">
            <v>CABO DE COBRE FLEXÍVEL, CLASSE 5, ISOLAMENTO TIPO EPR/HEPR, NÃO HALOGENADO, ANTICHAMA, TERMOFIXO, UNIPOLAR, SEÇÃO 300 MM2, 90°C, 0,6/1KV</v>
          </cell>
          <cell r="D716" t="str">
            <v>M</v>
          </cell>
          <cell r="E716">
            <v>134.83000000000001</v>
          </cell>
        </row>
        <row r="717">
          <cell r="A717" t="str">
            <v>ED-49007</v>
          </cell>
          <cell r="B717" t="str">
            <v>ELE-CAB-305</v>
          </cell>
          <cell r="C717" t="str">
            <v>CABO DE COBRE FLEXÍVEL, CLASSE 5, ISOLAMENTO TIPO EPR/HEPR, NÃO HALOGENADO, ANTICHAMA, TERMOFIXO, UNIPOLAR, SEÇÃO 35 MM2, 90°C, 0,6/1KV</v>
          </cell>
          <cell r="D717" t="str">
            <v>M</v>
          </cell>
          <cell r="E717">
            <v>19.48</v>
          </cell>
        </row>
        <row r="718">
          <cell r="A718" t="str">
            <v>ED-48992</v>
          </cell>
          <cell r="B718" t="str">
            <v>ELE-CAB-280</v>
          </cell>
          <cell r="C718" t="str">
            <v>CABO DE COBRE FLEXÍVEL, CLASSE 5, ISOLAMENTO TIPO EPR/HEPR, NÃO HALOGENADO, ANTICHAMA, TERMOFIXO, UNIPOLAR, SEÇÃO 4 MM2, 90°C, 0,6/1KV</v>
          </cell>
          <cell r="D718" t="str">
            <v>M</v>
          </cell>
          <cell r="E718">
            <v>3.99</v>
          </cell>
        </row>
        <row r="719">
          <cell r="A719" t="str">
            <v>ED-49034</v>
          </cell>
          <cell r="B719" t="str">
            <v>ELE-CAB-350</v>
          </cell>
          <cell r="C719" t="str">
            <v>CABO DE COBRE FLEXÍVEL, CLASSE 5, ISOLAMENTO TIPO EPR/HEPR, NÃO HALOGENADO, ANTICHAMA, TERMOFIXO, UNIPOLAR, SEÇÃO 400 MM2, 90°C, 0,6/1KV</v>
          </cell>
          <cell r="D719" t="str">
            <v>M</v>
          </cell>
          <cell r="E719">
            <v>157.19999999999999</v>
          </cell>
        </row>
        <row r="720">
          <cell r="A720" t="str">
            <v>ED-49010</v>
          </cell>
          <cell r="B720" t="str">
            <v>ELE-CAB-310</v>
          </cell>
          <cell r="C720" t="str">
            <v>CABO DE COBRE FLEXÍVEL, CLASSE 5, ISOLAMENTO TIPO EPR/HEPR, NÃO HALOGENADO, ANTICHAMA, TERMOFIXO, UNIPOLAR, SEÇÃO 50 MM2, 90°C, 0,6/1KV</v>
          </cell>
          <cell r="D720" t="str">
            <v>M</v>
          </cell>
          <cell r="E720">
            <v>25.36</v>
          </cell>
        </row>
        <row r="721">
          <cell r="A721" t="str">
            <v>ED-49037</v>
          </cell>
          <cell r="B721" t="str">
            <v>ELE-CAB-355</v>
          </cell>
          <cell r="C721" t="str">
            <v>CABO DE COBRE FLEXÍVEL, CLASSE 5, ISOLAMENTO TIPO EPR/HEPR, NÃO HALOGENADO, ANTICHAMA, TERMOFIXO, UNIPOLAR, SEÇÃO 500 MM2, 90°C, 0,6/1KV</v>
          </cell>
          <cell r="D721" t="str">
            <v>M</v>
          </cell>
          <cell r="E721">
            <v>203.81</v>
          </cell>
        </row>
        <row r="722">
          <cell r="A722" t="str">
            <v>ED-48995</v>
          </cell>
          <cell r="B722" t="str">
            <v>ELE-CAB-285</v>
          </cell>
          <cell r="C722" t="str">
            <v>CABO DE COBRE FLEXÍVEL, CLASSE 5, ISOLAMENTO TIPO EPR/HEPR, NÃO HALOGENADO, ANTICHAMA, TERMOFIXO, UNIPOLAR, SEÇÃO 6 MM2, 90°C, 0,6/1KV</v>
          </cell>
          <cell r="D722" t="str">
            <v>M</v>
          </cell>
          <cell r="E722">
            <v>5.37</v>
          </cell>
        </row>
        <row r="723">
          <cell r="A723" t="str">
            <v>ED-49013</v>
          </cell>
          <cell r="B723" t="str">
            <v>ELE-CAB-315</v>
          </cell>
          <cell r="C723" t="str">
            <v>CABO DE COBRE FLEXÍVEL, CLASSE 5, ISOLAMENTO TIPO EPR/HEPR, NÃO HALOGENADO, ANTICHAMA, TERMOFIXO, UNIPOLAR, SEÇÃO 70 MM2, 90°C, 0,6/1KV</v>
          </cell>
          <cell r="D723" t="str">
            <v>M</v>
          </cell>
          <cell r="E723">
            <v>36.520000000000003</v>
          </cell>
        </row>
        <row r="724">
          <cell r="A724" t="str">
            <v>ED-49016</v>
          </cell>
          <cell r="B724" t="str">
            <v>ELE-CAB-320</v>
          </cell>
          <cell r="C724" t="str">
            <v>CABO DE COBRE FLEXÍVEL, CLASSE 5, ISOLAMENTO TIPO EPR/HEPR, NÃO HALOGENADO, ANTICHAMA, TERMOFIXO, UNIPOLAR, SEÇÃO 95 MM2, 90°C, 0,6/1KV</v>
          </cell>
          <cell r="D724" t="str">
            <v>M</v>
          </cell>
          <cell r="E724">
            <v>50.32</v>
          </cell>
        </row>
        <row r="725">
          <cell r="A725" t="str">
            <v>ED-48966</v>
          </cell>
          <cell r="B725" t="str">
            <v>ELE-CAB-250</v>
          </cell>
          <cell r="C725" t="str">
            <v>CABO DE COBRE FLEXÍVEL, CLASSE 5, ISOLAMENTO TIPO LSHF/ATOX, NÃO HALOGENADO, ANTICHAMA, TERMOPLÁSTICO, UNIPOLAR, SEÇÃO 10 MM2, 70°C, 450/750V</v>
          </cell>
          <cell r="D725" t="str">
            <v>M</v>
          </cell>
          <cell r="E725">
            <v>6.99</v>
          </cell>
        </row>
        <row r="726">
          <cell r="A726" t="str">
            <v>ED-8901</v>
          </cell>
          <cell r="B726" t="str">
            <v>-</v>
          </cell>
          <cell r="C726" t="str">
            <v>CABO DE COBRE FLEXÍVEL, CLASSE 5, ISOLAMENTO TIPO LSHF/ATOX, NÃO HALOGENADO, ANTICHAMA, TERMOPLÁSTICO, UNIPOLAR, SEÇÃO 10 MM2, 90°C, 0,6/1KV</v>
          </cell>
          <cell r="D726" t="str">
            <v>M</v>
          </cell>
          <cell r="E726">
            <v>7.61</v>
          </cell>
        </row>
        <row r="727">
          <cell r="A727" t="str">
            <v>ED-8908</v>
          </cell>
          <cell r="B727" t="str">
            <v>-</v>
          </cell>
          <cell r="C727" t="str">
            <v>CABO DE COBRE FLEXÍVEL, CLASSE 5, ISOLAMENTO TIPO LSHF/ATOX, NÃO HALOGENADO, ANTICHAMA, TERMOPLÁSTICO, UNIPOLAR, SEÇÃO 120 MM2, 90°C, 0,6/1KV</v>
          </cell>
          <cell r="D727" t="str">
            <v>M</v>
          </cell>
          <cell r="E727">
            <v>52.93</v>
          </cell>
        </row>
        <row r="728">
          <cell r="A728" t="str">
            <v>ED-48946</v>
          </cell>
          <cell r="B728" t="str">
            <v>ELE-CAB-230</v>
          </cell>
          <cell r="C728" t="str">
            <v>CABO DE COBRE FLEXÍVEL, CLASSE 5, ISOLAMENTO TIPO LSHF/ATOX, NÃO HALOGENADO, ANTICHAMA, TERMOPLÁSTICO, UNIPOLAR, SEÇÃO 1,5 MM2, 70°C, 450/750V</v>
          </cell>
          <cell r="D728" t="str">
            <v>M</v>
          </cell>
          <cell r="E728">
            <v>1.62</v>
          </cell>
        </row>
        <row r="729">
          <cell r="A729" t="str">
            <v>ED-8897</v>
          </cell>
          <cell r="B729" t="str">
            <v>-</v>
          </cell>
          <cell r="C729" t="str">
            <v>CABO DE COBRE FLEXÍVEL, CLASSE 5, ISOLAMENTO TIPO LSHF/ATOX, NÃO HALOGENADO, ANTICHAMA, TERMOPLÁSTICO, UNIPOLAR, SEÇÃO 1,5 MM2, 90°C, 0,6/1KV</v>
          </cell>
          <cell r="D729" t="str">
            <v>M</v>
          </cell>
          <cell r="E729">
            <v>2.88</v>
          </cell>
        </row>
        <row r="730">
          <cell r="A730" t="str">
            <v>ED-8909</v>
          </cell>
          <cell r="B730" t="str">
            <v>-</v>
          </cell>
          <cell r="C730" t="str">
            <v>CABO DE COBRE FLEXÍVEL, CLASSE 5, ISOLAMENTO TIPO LSHF/ATOX, NÃO HALOGENADO, ANTICHAMA, TERMOPLÁSTICO, UNIPOLAR, SEÇÃO 150 MM2, 90°C, 0,6/1KV</v>
          </cell>
          <cell r="D730" t="str">
            <v>M</v>
          </cell>
          <cell r="E730">
            <v>66.19</v>
          </cell>
        </row>
        <row r="731">
          <cell r="A731" t="str">
            <v>ED-48971</v>
          </cell>
          <cell r="B731" t="str">
            <v>ELE-CAB-255</v>
          </cell>
          <cell r="C731" t="str">
            <v>CABO DE COBRE FLEXÍVEL, CLASSE 5, ISOLAMENTO TIPO LSHF/ATOX, NÃO HALOGENADO, ANTICHAMA, TERMOPLÁSTICO, UNIPOLAR, SEÇÃO 16 MM2, 70°C, 450/750V</v>
          </cell>
          <cell r="D731" t="str">
            <v>M</v>
          </cell>
          <cell r="E731">
            <v>9.2200000000000006</v>
          </cell>
        </row>
        <row r="732">
          <cell r="A732" t="str">
            <v>ED-8902</v>
          </cell>
          <cell r="B732" t="str">
            <v>-</v>
          </cell>
          <cell r="C732" t="str">
            <v>CABO DE COBRE FLEXÍVEL, CLASSE 5, ISOLAMENTO TIPO LSHF/ATOX, NÃO HALOGENADO, ANTICHAMA, TERMOPLÁSTICO, UNIPOLAR, SEÇÃO 16 MM2, 90°C, 0,6/1KV</v>
          </cell>
          <cell r="D732" t="str">
            <v>M</v>
          </cell>
          <cell r="E732">
            <v>10.09</v>
          </cell>
        </row>
        <row r="733">
          <cell r="A733" t="str">
            <v>ED-8910</v>
          </cell>
          <cell r="B733" t="str">
            <v>-</v>
          </cell>
          <cell r="C733" t="str">
            <v>CABO DE COBRE FLEXÍVEL, CLASSE 5, ISOLAMENTO TIPO LSHF/ATOX, NÃO HALOGENADO, ANTICHAMA, TERMOPLÁSTICO, UNIPOLAR, SEÇÃO 185 MM2, 90°C, 0,6/1KV</v>
          </cell>
          <cell r="D733" t="str">
            <v>M</v>
          </cell>
          <cell r="E733">
            <v>78.88</v>
          </cell>
        </row>
        <row r="734">
          <cell r="A734" t="str">
            <v>ED-8911</v>
          </cell>
          <cell r="B734" t="str">
            <v>-</v>
          </cell>
          <cell r="C734" t="str">
            <v>CABO DE COBRE FLEXÍVEL, CLASSE 5, ISOLAMENTO TIPO LSHF/ATOX, NÃO HALOGENADO, ANTICHAMA, TERMOPLÁSTICO, UNIPOLAR, SEÇÃO 240 MM2, 90°C, 0,6/1KV</v>
          </cell>
          <cell r="D734" t="str">
            <v>M</v>
          </cell>
          <cell r="E734">
            <v>103.52</v>
          </cell>
        </row>
        <row r="735">
          <cell r="A735" t="str">
            <v>ED-48951</v>
          </cell>
          <cell r="B735" t="str">
            <v>ELE-CAB-235</v>
          </cell>
          <cell r="C735" t="str">
            <v>CABO DE COBRE FLEXÍVEL, CLASSE 5, ISOLAMENTO TIPO LSHF/ATOX, NÃO HALOGENADO, ANTICHAMA, TERMOPLÁSTICO, UNIPOLAR, SEÇÃO 2,5 MM2, 70°C, 450/750V</v>
          </cell>
          <cell r="D735" t="str">
            <v>M</v>
          </cell>
          <cell r="E735">
            <v>2.2000000000000002</v>
          </cell>
        </row>
        <row r="736">
          <cell r="A736" t="str">
            <v>ED-48976</v>
          </cell>
          <cell r="B736" t="str">
            <v>ELE-CAB-260</v>
          </cell>
          <cell r="C736" t="str">
            <v>CABO DE COBRE FLEXÍVEL, CLASSE 5, ISOLAMENTO TIPO LSHF/ATOX, NÃO HALOGENADO, ANTICHAMA, TERMOPLÁSTICO, UNIPOLAR, SEÇÃO 25 MM2, 70°C, 450/750V</v>
          </cell>
          <cell r="D736" t="str">
            <v>M</v>
          </cell>
          <cell r="E736">
            <v>12.25</v>
          </cell>
        </row>
        <row r="737">
          <cell r="A737" t="str">
            <v>ED-8898</v>
          </cell>
          <cell r="B737" t="str">
            <v>-</v>
          </cell>
          <cell r="C737" t="str">
            <v>CABO DE COBRE FLEXÍVEL, CLASSE 5, ISOLAMENTO TIPO LSHF/ATOX, NÃO HALOGENADO, ANTICHAMA, TERMOPLÁSTICO, UNIPOLAR, SEÇÃO 2,5 MM2, 90°C, 0,6/1KV</v>
          </cell>
          <cell r="D737" t="str">
            <v>M</v>
          </cell>
          <cell r="E737">
            <v>2.75</v>
          </cell>
        </row>
        <row r="738">
          <cell r="A738" t="str">
            <v>ED-8903</v>
          </cell>
          <cell r="B738" t="str">
            <v>-</v>
          </cell>
          <cell r="C738" t="str">
            <v>CABO DE COBRE FLEXÍVEL, CLASSE 5, ISOLAMENTO TIPO LSHF/ATOX, NÃO HALOGENADO, ANTICHAMA, TERMOPLÁSTICO, UNIPOLAR, SEÇÃO 25 MM2, 90°C, 0,6/1KV</v>
          </cell>
          <cell r="D738" t="str">
            <v>M</v>
          </cell>
          <cell r="E738">
            <v>13.84</v>
          </cell>
        </row>
        <row r="739">
          <cell r="A739" t="str">
            <v>ED-48981</v>
          </cell>
          <cell r="B739" t="str">
            <v>ELE-CAB-265</v>
          </cell>
          <cell r="C739" t="str">
            <v>CABO DE COBRE FLEXÍVEL, CLASSE 5, ISOLAMENTO TIPO LSHF/ATOX, NÃO HALOGENADO, ANTICHAMA, TERMOPLÁSTICO, UNIPOLAR, SEÇÃO 35 MM2, 70°C, 450/750V</v>
          </cell>
          <cell r="D739" t="str">
            <v>M</v>
          </cell>
          <cell r="E739">
            <v>15.91</v>
          </cell>
        </row>
        <row r="740">
          <cell r="A740" t="str">
            <v>ED-8904</v>
          </cell>
          <cell r="B740" t="str">
            <v>-</v>
          </cell>
          <cell r="C740" t="str">
            <v>CABO DE COBRE FLEXÍVEL, CLASSE 5, ISOLAMENTO TIPO LSHF/ATOX, NÃO HALOGENADO, ANTICHAMA, TERMOPLÁSTICO, UNIPOLAR, SEÇÃO 35 MM2, 90°C, 0,6/1KV</v>
          </cell>
          <cell r="D740" t="str">
            <v>M</v>
          </cell>
          <cell r="E740">
            <v>17.82</v>
          </cell>
        </row>
        <row r="741">
          <cell r="A741" t="str">
            <v>ED-48956</v>
          </cell>
          <cell r="B741" t="str">
            <v>ELE-CAB-240</v>
          </cell>
          <cell r="C741" t="str">
            <v>CABO DE COBRE FLEXÍVEL, CLASSE 5, ISOLAMENTO TIPO LSHF/ATOX, NÃO HALOGENADO, ANTICHAMA, TERMOPLÁSTICO, UNIPOLAR, SEÇÃO 4 MM2, 70°C, 450/750V</v>
          </cell>
          <cell r="D741" t="str">
            <v>M</v>
          </cell>
          <cell r="E741">
            <v>2.98</v>
          </cell>
        </row>
        <row r="742">
          <cell r="A742" t="str">
            <v>ED-8899</v>
          </cell>
          <cell r="B742" t="str">
            <v>-</v>
          </cell>
          <cell r="C742" t="str">
            <v>CABO DE COBRE FLEXÍVEL, CLASSE 5, ISOLAMENTO TIPO LSHF/ATOX, NÃO HALOGENADO, ANTICHAMA, TERMOPLÁSTICO, UNIPOLAR, SEÇÃO 4 MM2, 90°C, 0,6/1KV</v>
          </cell>
          <cell r="D742" t="str">
            <v>M</v>
          </cell>
          <cell r="E742">
            <v>3.6</v>
          </cell>
        </row>
        <row r="743">
          <cell r="A743" t="str">
            <v>ED-8905</v>
          </cell>
          <cell r="B743" t="str">
            <v>-</v>
          </cell>
          <cell r="C743" t="str">
            <v>CABO DE COBRE FLEXÍVEL, CLASSE 5, ISOLAMENTO TIPO LSHF/ATOX, NÃO HALOGENADO, ANTICHAMA, TERMOPLÁSTICO, UNIPOLAR, SEÇÃO 50 MM2, 90°C, 0,6/1KV</v>
          </cell>
          <cell r="D743" t="str">
            <v>M</v>
          </cell>
          <cell r="E743">
            <v>24.55</v>
          </cell>
        </row>
        <row r="744">
          <cell r="A744" t="str">
            <v>ED-48961</v>
          </cell>
          <cell r="B744" t="str">
            <v>ELE-CAB-245</v>
          </cell>
          <cell r="C744" t="str">
            <v>CABO DE COBRE FLEXÍVEL, CLASSE 5, ISOLAMENTO TIPO LSHF/ATOX, NÃO HALOGENADO, ANTICHAMA, TERMOPLÁSTICO, UNIPOLAR, SEÇÃO 6 MM2, 70°C, 450/750V</v>
          </cell>
          <cell r="D744" t="str">
            <v>M</v>
          </cell>
          <cell r="E744">
            <v>4.08</v>
          </cell>
        </row>
        <row r="745">
          <cell r="A745" t="str">
            <v>ED-8900</v>
          </cell>
          <cell r="B745" t="str">
            <v>-</v>
          </cell>
          <cell r="C745" t="str">
            <v>CABO DE COBRE FLEXÍVEL, CLASSE 5, ISOLAMENTO TIPO LSHF/ATOX, NÃO HALOGENADO, ANTICHAMA, TERMOPLÁSTICO, UNIPOLAR, SEÇÃO 6 MM2, 90°C, 0,6/1KV</v>
          </cell>
          <cell r="D745" t="str">
            <v>M</v>
          </cell>
          <cell r="E745">
            <v>4.8499999999999996</v>
          </cell>
        </row>
        <row r="746">
          <cell r="A746" t="str">
            <v>ED-8906</v>
          </cell>
          <cell r="B746" t="str">
            <v>-</v>
          </cell>
          <cell r="C746" t="str">
            <v>CABO DE COBRE FLEXÍVEL, CLASSE 5, ISOLAMENTO TIPO LSHF/ATOX, NÃO HALOGENADO, ANTICHAMA, TERMOPLÁSTICO, UNIPOLAR, SEÇÃO 70 MM2, 90°C, 0,6/1KV</v>
          </cell>
          <cell r="D746" t="str">
            <v>M</v>
          </cell>
          <cell r="E746">
            <v>32.74</v>
          </cell>
        </row>
        <row r="747">
          <cell r="A747" t="str">
            <v>ED-8907</v>
          </cell>
          <cell r="B747" t="str">
            <v>-</v>
          </cell>
          <cell r="C747" t="str">
            <v>CABO DE COBRE FLEXÍVEL, CLASSE 5, ISOLAMENTO TIPO LSHF/ATOX, NÃO HALOGENADO, ANTICHAMA, TERMOPLÁSTICO, UNIPOLAR, SEÇÃO 95 MM2, 90°C, 0,6/1KV</v>
          </cell>
          <cell r="D747" t="str">
            <v>M</v>
          </cell>
          <cell r="E747">
            <v>42.24</v>
          </cell>
        </row>
        <row r="748">
          <cell r="A748" t="str">
            <v>ED-49132</v>
          </cell>
          <cell r="B748" t="str">
            <v>ELE-COR-010</v>
          </cell>
          <cell r="C748" t="str">
            <v>CABO DE COBRE NÚ # 10 MM2, ENTERRADO, EXCLUSIVE ESCAVAÇÃO E REATERRO</v>
          </cell>
          <cell r="D748" t="str">
            <v>M</v>
          </cell>
          <cell r="E748">
            <v>6.82</v>
          </cell>
        </row>
        <row r="749">
          <cell r="A749" t="str">
            <v>ED-49133</v>
          </cell>
          <cell r="B749" t="str">
            <v>ELE-COR-015</v>
          </cell>
          <cell r="C749" t="str">
            <v>CABO DE COBRE NÚ # 16 MM2, ENTERRADO, EXCLUSIVE ESCAVAÇÃO E REATERRO</v>
          </cell>
          <cell r="D749" t="str">
            <v>M</v>
          </cell>
          <cell r="E749">
            <v>10.11</v>
          </cell>
        </row>
        <row r="750">
          <cell r="A750" t="str">
            <v>ED-49134</v>
          </cell>
          <cell r="B750" t="str">
            <v>ELE-COR-020</v>
          </cell>
          <cell r="C750" t="str">
            <v>CABO DE COBRE NÚ # 25 MM2, ENTERRADO, EXCLUSIVE ESCAVAÇÃO E REATERRO</v>
          </cell>
          <cell r="D750" t="str">
            <v>M</v>
          </cell>
          <cell r="E750">
            <v>13.79</v>
          </cell>
        </row>
        <row r="751">
          <cell r="A751" t="str">
            <v>ED-49135</v>
          </cell>
          <cell r="B751" t="str">
            <v>ELE-COR-025</v>
          </cell>
          <cell r="C751" t="str">
            <v>CABO DE COBRE NÚ # 35 MM2, ENTERRADO, EXCLUSIVE ESCAVAÇÃO E REATERRO</v>
          </cell>
          <cell r="D751" t="str">
            <v>M</v>
          </cell>
          <cell r="E751">
            <v>19.149999999999999</v>
          </cell>
        </row>
        <row r="752">
          <cell r="A752" t="str">
            <v>ED-49136</v>
          </cell>
          <cell r="B752" t="str">
            <v>ELE-COR-030</v>
          </cell>
          <cell r="C752" t="str">
            <v>CABO DE COBRE NÚ # 50 MM2, ENTERRADO, EXCLUSIVE ESCAVAÇÃO E REATERRO</v>
          </cell>
          <cell r="D752" t="str">
            <v>M</v>
          </cell>
          <cell r="E752">
            <v>25.65</v>
          </cell>
        </row>
        <row r="753">
          <cell r="A753" t="str">
            <v>ED-49131</v>
          </cell>
          <cell r="B753" t="str">
            <v>ELE-COR-005</v>
          </cell>
          <cell r="C753" t="str">
            <v>CABO DE COBRE NÚ # 6 MM2, ENTERRADO, EXCLUSIVE ESCAVAÇÃO E REATERRO</v>
          </cell>
          <cell r="D753" t="str">
            <v>M</v>
          </cell>
          <cell r="E753">
            <v>5.44</v>
          </cell>
        </row>
        <row r="754">
          <cell r="A754" t="str">
            <v>ED-49137</v>
          </cell>
          <cell r="B754" t="str">
            <v>ELE-COR-035</v>
          </cell>
          <cell r="C754" t="str">
            <v>CABO DE COBRE NÚ # 70 MM2, ENTERRADO, EXCLUSIVE ESCAVAÇÃO E REATERRO</v>
          </cell>
          <cell r="D754" t="str">
            <v>M</v>
          </cell>
          <cell r="E754">
            <v>34.58</v>
          </cell>
        </row>
        <row r="755">
          <cell r="A755" t="str">
            <v>ED-49138</v>
          </cell>
          <cell r="B755" t="str">
            <v>ELE-COR-040</v>
          </cell>
          <cell r="C755" t="str">
            <v>CABO DE COBRE NÚ # 95 MM2, ENTERRADO, EXCLUSIVE ESCAVAÇÃO E REATERRO</v>
          </cell>
          <cell r="D755" t="str">
            <v>M</v>
          </cell>
          <cell r="E755">
            <v>47.62</v>
          </cell>
        </row>
        <row r="756">
          <cell r="A756" t="str">
            <v>ED-48936</v>
          </cell>
          <cell r="B756" t="str">
            <v>ELE-CAB-180</v>
          </cell>
          <cell r="C756" t="str">
            <v>CABO TELEFÔNICO CCE-APL-50.2</v>
          </cell>
          <cell r="D756" t="str">
            <v>M</v>
          </cell>
          <cell r="E756">
            <v>14.69</v>
          </cell>
        </row>
        <row r="757">
          <cell r="A757" t="str">
            <v>ED-48937</v>
          </cell>
          <cell r="B757" t="str">
            <v>ELE-CAB-185</v>
          </cell>
          <cell r="C757" t="str">
            <v>CABO TELEFÔNICO CCE-APL-50.3</v>
          </cell>
          <cell r="D757" t="str">
            <v>M</v>
          </cell>
          <cell r="E757">
            <v>14.88</v>
          </cell>
        </row>
        <row r="758">
          <cell r="A758" t="str">
            <v>ED-48938</v>
          </cell>
          <cell r="B758" t="str">
            <v>ELE-CAB-190</v>
          </cell>
          <cell r="C758" t="str">
            <v>CABO TELEFÔNICO CCE-APL-50.4</v>
          </cell>
          <cell r="D758" t="str">
            <v>M</v>
          </cell>
          <cell r="E758">
            <v>15.02</v>
          </cell>
        </row>
        <row r="759">
          <cell r="A759" t="str">
            <v>ED-48939</v>
          </cell>
          <cell r="B759" t="str">
            <v>ELE-CAB-195</v>
          </cell>
          <cell r="C759" t="str">
            <v>CABO TELEFÔNICO CCE-APL-50.5</v>
          </cell>
          <cell r="D759" t="str">
            <v>M</v>
          </cell>
          <cell r="E759">
            <v>15.21</v>
          </cell>
        </row>
        <row r="760">
          <cell r="A760" t="str">
            <v>ED-48940</v>
          </cell>
          <cell r="B760" t="str">
            <v>ELE-CAB-200</v>
          </cell>
          <cell r="C760" t="str">
            <v>CABO TELEFÔNICO CCE-APL-50.6</v>
          </cell>
          <cell r="D760" t="str">
            <v>M</v>
          </cell>
          <cell r="E760">
            <v>15.48</v>
          </cell>
        </row>
        <row r="761">
          <cell r="A761" t="str">
            <v>ED-48931</v>
          </cell>
          <cell r="B761" t="str">
            <v>ELE-CAB-155</v>
          </cell>
          <cell r="C761" t="str">
            <v>CABO TELEFÔNICO CI 50.10</v>
          </cell>
          <cell r="D761" t="str">
            <v>M</v>
          </cell>
          <cell r="E761">
            <v>7.61</v>
          </cell>
        </row>
        <row r="762">
          <cell r="A762" t="str">
            <v>ED-48935</v>
          </cell>
          <cell r="B762" t="str">
            <v>ELE-CAB-175</v>
          </cell>
          <cell r="C762" t="str">
            <v>CABO TELEFÔNICO CI 50.100</v>
          </cell>
          <cell r="D762" t="str">
            <v>M</v>
          </cell>
          <cell r="E762">
            <v>42.89</v>
          </cell>
        </row>
        <row r="763">
          <cell r="A763" t="str">
            <v>ED-48932</v>
          </cell>
          <cell r="B763" t="str">
            <v>ELE-CAB-160</v>
          </cell>
          <cell r="C763" t="str">
            <v>CABO TELEFÔNICO CI 50.20</v>
          </cell>
          <cell r="D763" t="str">
            <v>M</v>
          </cell>
          <cell r="E763">
            <v>15.21</v>
          </cell>
        </row>
        <row r="764">
          <cell r="A764" t="str">
            <v>ED-48933</v>
          </cell>
          <cell r="B764" t="str">
            <v>ELE-CAB-165</v>
          </cell>
          <cell r="C764" t="str">
            <v>CABO TELEFÔNICO CI 50.30</v>
          </cell>
          <cell r="D764" t="str">
            <v>M</v>
          </cell>
          <cell r="E764">
            <v>18.010000000000002</v>
          </cell>
        </row>
        <row r="765">
          <cell r="A765" t="str">
            <v>ED-48934</v>
          </cell>
          <cell r="B765" t="str">
            <v>ELE-CAB-170</v>
          </cell>
          <cell r="C765" t="str">
            <v>CABO TELEFÔNICO CI 50.50</v>
          </cell>
          <cell r="D765" t="str">
            <v>M</v>
          </cell>
          <cell r="E765">
            <v>20.76</v>
          </cell>
        </row>
        <row r="766">
          <cell r="A766" t="str">
            <v>ED-48941</v>
          </cell>
          <cell r="B766" t="str">
            <v>ELE-CAB-205</v>
          </cell>
          <cell r="C766" t="str">
            <v>CABO TELEFÔNICO CTP-APL-5N 50.10</v>
          </cell>
          <cell r="D766" t="str">
            <v>M</v>
          </cell>
          <cell r="E766">
            <v>31.78</v>
          </cell>
        </row>
        <row r="767">
          <cell r="A767" t="str">
            <v>ED-48945</v>
          </cell>
          <cell r="B767" t="str">
            <v>ELE-CAB-225</v>
          </cell>
          <cell r="C767" t="str">
            <v>CABO TELEFÔNICO CTP-APL-5N 50.100</v>
          </cell>
          <cell r="D767" t="str">
            <v>M</v>
          </cell>
          <cell r="E767">
            <v>73.709999999999994</v>
          </cell>
        </row>
        <row r="768">
          <cell r="A768" t="str">
            <v>ED-48942</v>
          </cell>
          <cell r="B768" t="str">
            <v>ELE-CAB-210</v>
          </cell>
          <cell r="C768" t="str">
            <v>CABO TELEFÔNICO CTP-APL-5N 50.20</v>
          </cell>
          <cell r="D768" t="str">
            <v>M</v>
          </cell>
          <cell r="E768">
            <v>35.96</v>
          </cell>
        </row>
        <row r="769">
          <cell r="A769" t="str">
            <v>ED-48943</v>
          </cell>
          <cell r="B769" t="str">
            <v>ELE-CAB-215</v>
          </cell>
          <cell r="C769" t="str">
            <v>CABO TELEFÔNICO CTP-APL-5N 50.30</v>
          </cell>
          <cell r="D769" t="str">
            <v>M</v>
          </cell>
          <cell r="E769">
            <v>39.47</v>
          </cell>
        </row>
        <row r="770">
          <cell r="A770" t="str">
            <v>ED-48944</v>
          </cell>
          <cell r="B770" t="str">
            <v>ELE-CAB-220</v>
          </cell>
          <cell r="C770" t="str">
            <v>CABO TELEFÔNICO CTP-APL-5N 50.50</v>
          </cell>
          <cell r="D770" t="str">
            <v>M</v>
          </cell>
          <cell r="E770">
            <v>40.5</v>
          </cell>
        </row>
        <row r="771">
          <cell r="A771" t="str">
            <v>ED-49172</v>
          </cell>
          <cell r="B771" t="str">
            <v>ELE-CXS-110</v>
          </cell>
          <cell r="C771" t="str">
            <v>CAIXA ALVENARIA 70 X 70 X 50 CM PARA REFLETOR, COM GRADE, TIPO 1, INCLUSIVE ESCAVAÇÃO, REATERRO E BOTA-FORA</v>
          </cell>
          <cell r="D771" t="str">
            <v>U</v>
          </cell>
          <cell r="E771">
            <v>424.63</v>
          </cell>
        </row>
        <row r="772">
          <cell r="A772" t="str">
            <v>ED-49173</v>
          </cell>
          <cell r="B772" t="str">
            <v>ELE-CXS-115</v>
          </cell>
          <cell r="C772" t="str">
            <v>CAIXA ALVENARIA 90 X 90 X 65 CM PARA REFLETOR, COM GRADE, TIPO 2, INCLUSIVE ESCAVAÇÃO, REATERRO E BOTA-FORA</v>
          </cell>
          <cell r="D772" t="str">
            <v>U</v>
          </cell>
          <cell r="E772">
            <v>643.57000000000005</v>
          </cell>
        </row>
        <row r="773">
          <cell r="A773" t="str">
            <v>ED-49163</v>
          </cell>
          <cell r="B773" t="str">
            <v>ELE-CXS-065</v>
          </cell>
          <cell r="C773" t="str">
            <v>CAIXA DE CHAPA ESMALTADA, FUNDO MÓVEL OCTOGONAL DUPLO</v>
          </cell>
          <cell r="D773" t="str">
            <v>U</v>
          </cell>
          <cell r="E773">
            <v>7.04</v>
          </cell>
        </row>
        <row r="774">
          <cell r="A774" t="str">
            <v>ED-49160</v>
          </cell>
          <cell r="B774" t="str">
            <v>ELE-CXS-050</v>
          </cell>
          <cell r="C774" t="str">
            <v>CAIXA DE CHAPA ESMALTADA, FUNDO MÓVEL 2"</v>
          </cell>
          <cell r="D774" t="str">
            <v>U</v>
          </cell>
          <cell r="E774">
            <v>7.04</v>
          </cell>
        </row>
        <row r="775">
          <cell r="A775" t="str">
            <v>ED-49161</v>
          </cell>
          <cell r="B775" t="str">
            <v>ELE-CXS-055</v>
          </cell>
          <cell r="C775" t="str">
            <v>CAIXA DE CHAPA ESMALTADA, FUNDO MÓVEL 3"</v>
          </cell>
          <cell r="D775" t="str">
            <v>U</v>
          </cell>
          <cell r="E775">
            <v>7.04</v>
          </cell>
        </row>
        <row r="776">
          <cell r="A776" t="str">
            <v>ED-49162</v>
          </cell>
          <cell r="B776" t="str">
            <v>ELE-CXS-060</v>
          </cell>
          <cell r="C776" t="str">
            <v>CAIXA DE CHAPA ESMALTADA, FUNDO MÓVEL 4"</v>
          </cell>
          <cell r="D776" t="str">
            <v>U</v>
          </cell>
          <cell r="E776">
            <v>7.04</v>
          </cell>
        </row>
        <row r="777">
          <cell r="A777" t="str">
            <v>ED-49463</v>
          </cell>
          <cell r="B777" t="str">
            <v>ELE-PER-090</v>
          </cell>
          <cell r="C777" t="str">
            <v>CAIXA DE DERIVAÇÃO "C" EM CHAPA DE AÇO PARA PERFILADO</v>
          </cell>
          <cell r="D777" t="str">
            <v>U</v>
          </cell>
          <cell r="E777">
            <v>22.24</v>
          </cell>
        </row>
        <row r="778">
          <cell r="A778" t="str">
            <v>ED-49464</v>
          </cell>
          <cell r="B778" t="str">
            <v>ELE-PER-095</v>
          </cell>
          <cell r="C778" t="str">
            <v>CAIXA DE DERIVAÇÃO "I" EM CHAPA DE AÇO PARA PERFILADO</v>
          </cell>
          <cell r="D778" t="str">
            <v>U</v>
          </cell>
          <cell r="E778">
            <v>22.24</v>
          </cell>
        </row>
        <row r="779">
          <cell r="A779" t="str">
            <v>ED-49465</v>
          </cell>
          <cell r="B779" t="str">
            <v>ELE-PER-100</v>
          </cell>
          <cell r="C779" t="str">
            <v>CAIXA DE DERIVAÇÃO "L" EM CHAPA DE AÇO PARA PERFILADO</v>
          </cell>
          <cell r="D779" t="str">
            <v>U</v>
          </cell>
          <cell r="E779">
            <v>22.24</v>
          </cell>
        </row>
        <row r="780">
          <cell r="A780" t="str">
            <v>ED-49466</v>
          </cell>
          <cell r="B780" t="str">
            <v>ELE-PER-105</v>
          </cell>
          <cell r="C780" t="str">
            <v>CAIXA DE DERIVAÇÃO "T" EM CHAPA DE AÇO PARA PERFILADO</v>
          </cell>
          <cell r="D780" t="str">
            <v>U</v>
          </cell>
          <cell r="E780">
            <v>22.24</v>
          </cell>
        </row>
        <row r="781">
          <cell r="A781" t="str">
            <v>ED-49467</v>
          </cell>
          <cell r="B781" t="str">
            <v>ELE-PER-110</v>
          </cell>
          <cell r="C781" t="str">
            <v>CAIXA DE DERIVAÇÃO "X" EM CHAPA DE AÇO PARA PERFILADO</v>
          </cell>
          <cell r="D781" t="str">
            <v>U</v>
          </cell>
          <cell r="E781">
            <v>22.24</v>
          </cell>
        </row>
        <row r="782">
          <cell r="A782" t="str">
            <v>ED-49183</v>
          </cell>
          <cell r="B782" t="str">
            <v>ELE-CXS-140</v>
          </cell>
          <cell r="C782" t="str">
            <v>CAIXA DE DISTRIBUIÇÃO GERAL OU DERIVAÇÃO DG Nº3</v>
          </cell>
          <cell r="D782" t="str">
            <v>U</v>
          </cell>
          <cell r="E782">
            <v>186.05</v>
          </cell>
        </row>
        <row r="783">
          <cell r="A783" t="str">
            <v>ED-49184</v>
          </cell>
          <cell r="B783" t="str">
            <v>ELE-CXS-145</v>
          </cell>
          <cell r="C783" t="str">
            <v>CAIXA DE DISTRIBUIÇÃO GERAL OU DERIVAÇÃO DG Nº4</v>
          </cell>
          <cell r="D783" t="str">
            <v>U</v>
          </cell>
          <cell r="E783">
            <v>265.99</v>
          </cell>
        </row>
        <row r="784">
          <cell r="A784" t="str">
            <v>ED-49185</v>
          </cell>
          <cell r="B784" t="str">
            <v>ELE-CXS-150</v>
          </cell>
          <cell r="C784" t="str">
            <v>CAIXA DE DISTRIBUIÇÃO GERAL OU DERIVAÇÃO DG Nº5</v>
          </cell>
          <cell r="D784" t="str">
            <v>U</v>
          </cell>
          <cell r="E784">
            <v>390.04</v>
          </cell>
        </row>
        <row r="785">
          <cell r="A785" t="str">
            <v>ED-49186</v>
          </cell>
          <cell r="B785" t="str">
            <v>ELE-CXS-155</v>
          </cell>
          <cell r="C785" t="str">
            <v>CAIXA DE DISTRIBUIÇÃO GERAL OU DERIVAÇÃO DG Nº6</v>
          </cell>
          <cell r="D785" t="str">
            <v>U</v>
          </cell>
          <cell r="E785">
            <v>798.28</v>
          </cell>
        </row>
        <row r="786">
          <cell r="A786" t="str">
            <v>ED-49194</v>
          </cell>
          <cell r="B786" t="str">
            <v>ELE-CXS-195</v>
          </cell>
          <cell r="C786" t="str">
            <v>CAIXA DE EMBUTIR EM PVC PARA PAREDES DE GESSO ACARTONADO , 4 X 2"</v>
          </cell>
          <cell r="D786" t="str">
            <v>U</v>
          </cell>
          <cell r="E786">
            <v>11.89</v>
          </cell>
        </row>
        <row r="787">
          <cell r="A787" t="str">
            <v>ED-49195</v>
          </cell>
          <cell r="B787" t="str">
            <v>ELE-CXS-200</v>
          </cell>
          <cell r="C787" t="str">
            <v>CAIXA DE EMBUTIR EM PVC PARA PAREDES DE GESSO ACARTONADO , 4 X 4"</v>
          </cell>
          <cell r="D787" t="str">
            <v>U</v>
          </cell>
          <cell r="E787">
            <v>12.94</v>
          </cell>
        </row>
        <row r="788">
          <cell r="A788" t="str">
            <v>ED-49157</v>
          </cell>
          <cell r="B788" t="str">
            <v>ELE-CXS-035</v>
          </cell>
          <cell r="C788" t="str">
            <v>CAIXA DE FERRO ESMALTADA 2 X 4"</v>
          </cell>
          <cell r="D788" t="str">
            <v>U</v>
          </cell>
          <cell r="E788">
            <v>5.96</v>
          </cell>
        </row>
        <row r="789">
          <cell r="A789" t="str">
            <v>ED-49159</v>
          </cell>
          <cell r="B789" t="str">
            <v>ELE-CXS-045</v>
          </cell>
          <cell r="C789" t="str">
            <v>CAIXA DE FERRO ESMALTADA 3 X 3"</v>
          </cell>
          <cell r="D789" t="str">
            <v>U</v>
          </cell>
          <cell r="E789">
            <v>6.68</v>
          </cell>
        </row>
        <row r="790">
          <cell r="A790" t="str">
            <v>ED-49158</v>
          </cell>
          <cell r="B790" t="str">
            <v>ELE-CXS-040</v>
          </cell>
          <cell r="C790" t="str">
            <v>CAIXA DE FERRO ESMALTADA 4 X 4"</v>
          </cell>
          <cell r="D790" t="str">
            <v>U</v>
          </cell>
          <cell r="E790">
            <v>6.68</v>
          </cell>
        </row>
        <row r="791">
          <cell r="A791" t="str">
            <v>ED-49191</v>
          </cell>
          <cell r="B791" t="str">
            <v>ELE-CXS-180</v>
          </cell>
          <cell r="C791" t="str">
            <v>CAIXA DE LIGAÇÃO DE PVC PARA ELETRODUTO FLEXÍVEL , OCTOGONAL COM ANEL DESLIZANTE, DIMENSÕES 3 X 3"</v>
          </cell>
          <cell r="D791" t="str">
            <v>U</v>
          </cell>
          <cell r="E791">
            <v>9.39</v>
          </cell>
        </row>
        <row r="792">
          <cell r="A792" t="str">
            <v>ED-49190</v>
          </cell>
          <cell r="B792" t="str">
            <v>ELE-CXS-175</v>
          </cell>
          <cell r="C792" t="str">
            <v>CAIXA DE LIGAÇÃO DE PVC PARA ELETRODUTO FLEXÍVEL , OCTOGONAL COM FUNDO FIXO, DIMENSÕES 4 X 4"</v>
          </cell>
          <cell r="D792" t="str">
            <v>U</v>
          </cell>
          <cell r="E792">
            <v>7.86</v>
          </cell>
        </row>
        <row r="793">
          <cell r="A793" t="str">
            <v>ED-49189</v>
          </cell>
          <cell r="B793" t="str">
            <v>ELE-CXS-170</v>
          </cell>
          <cell r="C793" t="str">
            <v>CAIXA DE LIGAÇÃO DE PVC PARA ELETRODUTO FLEXÍVEL , OCTOGONAL COM FUNDO MÓVEL, DIMENSÕES 4 X 4"</v>
          </cell>
          <cell r="D793" t="str">
            <v>U</v>
          </cell>
          <cell r="E793">
            <v>7.86</v>
          </cell>
        </row>
        <row r="794">
          <cell r="A794" t="str">
            <v>ED-49188</v>
          </cell>
          <cell r="B794" t="str">
            <v>ELE-CXS-165</v>
          </cell>
          <cell r="C794" t="str">
            <v>CAIXA DE LIGAÇÃO DE PVC PARA ELETRODUTO FLEXÍVEL , QUADRADA, DIMENSÕES 4 X 4"</v>
          </cell>
          <cell r="D794" t="str">
            <v>U</v>
          </cell>
          <cell r="E794">
            <v>7.06</v>
          </cell>
        </row>
        <row r="795">
          <cell r="A795" t="str">
            <v>ED-49187</v>
          </cell>
          <cell r="B795" t="str">
            <v>ELE-CXS-160</v>
          </cell>
          <cell r="C795" t="str">
            <v>CAIXA DE LIGAÇÃO DE PVC PARA ELETRODUTO FLEXÍVEL , RETANGULAR, DIMENSÕES 4 X 2"</v>
          </cell>
          <cell r="D795" t="str">
            <v>U</v>
          </cell>
          <cell r="E795">
            <v>6.01</v>
          </cell>
        </row>
        <row r="796">
          <cell r="A796" t="str">
            <v>ED-49193</v>
          </cell>
          <cell r="B796" t="str">
            <v>ELE-CXS-190</v>
          </cell>
          <cell r="C796" t="str">
            <v>CAIXA DE LIGAÇÃO DE PVC RÍGIDO PARA ELETRODUTO ROSCÁVEL, QUADRADA, DIMENSÕES 4 X 4"</v>
          </cell>
          <cell r="D796" t="str">
            <v>U</v>
          </cell>
          <cell r="E796">
            <v>7.63</v>
          </cell>
        </row>
        <row r="797">
          <cell r="A797" t="str">
            <v>ED-49192</v>
          </cell>
          <cell r="B797" t="str">
            <v>ELE-CXS-185</v>
          </cell>
          <cell r="C797" t="str">
            <v>CAIXA DE LIGAÇÃO DE PVC RÍGIDO PARA ELETRODUTO ROSCÁVEL, RETANGULAR, DIMENSÕES 4 X 2"</v>
          </cell>
          <cell r="D797" t="str">
            <v>U</v>
          </cell>
          <cell r="E797">
            <v>6.61</v>
          </cell>
        </row>
        <row r="798">
          <cell r="A798" t="str">
            <v>ED-49213</v>
          </cell>
          <cell r="B798" t="str">
            <v>ELE-CXS-365</v>
          </cell>
          <cell r="C798" t="str">
            <v>CAIXA DE PASSAGEM CP-N2 INCLUSIVE TAMPA</v>
          </cell>
          <cell r="D798" t="str">
            <v>U</v>
          </cell>
          <cell r="E798">
            <v>54.8</v>
          </cell>
        </row>
        <row r="799">
          <cell r="A799" t="str">
            <v>ED-49171</v>
          </cell>
          <cell r="B799" t="str">
            <v>ELE-CXS-105</v>
          </cell>
          <cell r="C799" t="str">
            <v>CAIXA DE PASSAGEM EM ALVENARIA E TAMPA DE CONCRETO, FUNDO DE BRITA, TIPO 1, 25 X 25 X 50 CM, INCLUSIVE ESCAVAÇÃO, REATERRO E BOTA-FORA</v>
          </cell>
          <cell r="D799" t="str">
            <v>U</v>
          </cell>
          <cell r="E799">
            <v>87.95</v>
          </cell>
        </row>
        <row r="800">
          <cell r="A800" t="str">
            <v>ED-49168</v>
          </cell>
          <cell r="B800" t="str">
            <v>ELE-CXS-090</v>
          </cell>
          <cell r="C800" t="str">
            <v>CAIXA DE PASSAGEM EM ALVENARIA E TAMPA DE CONCRETO, FUNDO DE BRITA, TIPO 1, 30 X 30 X 40 CM, INCLUSIVE ESCAVAÇÃO, REATERRO E BOTA-FORA</v>
          </cell>
          <cell r="D800" t="str">
            <v>U</v>
          </cell>
          <cell r="E800">
            <v>87.67</v>
          </cell>
        </row>
        <row r="801">
          <cell r="A801" t="str">
            <v>ED-49169</v>
          </cell>
          <cell r="B801" t="str">
            <v>ELE-CXS-095</v>
          </cell>
          <cell r="C801" t="str">
            <v>CAIXA DE PASSAGEM EM ALVENARIA E TAMPA DE CONCRETO, FUNDO DE BRITA, TIPO 1, 40 X 40 X 60 CM, INCLUSIVE ESCAVAÇÃO, REATERRO E BOTA-FORA</v>
          </cell>
          <cell r="D801" t="str">
            <v>U</v>
          </cell>
          <cell r="E801">
            <v>152.74</v>
          </cell>
        </row>
        <row r="802">
          <cell r="A802" t="str">
            <v>ED-49170</v>
          </cell>
          <cell r="B802" t="str">
            <v>ELE-CXS-100</v>
          </cell>
          <cell r="C802" t="str">
            <v>CAIXA DE PASSAGEM EM ALVENARIA E TAMPA DE CONCRETO, FUNDO DE BRITA, TIPO 1, 50 X 50 X 60 CM, INCLUSIVE ESCAVAÇÃO, REATERRO E BOTA-FORA</v>
          </cell>
          <cell r="D802" t="str">
            <v>U</v>
          </cell>
          <cell r="E802">
            <v>190.32</v>
          </cell>
        </row>
        <row r="803">
          <cell r="A803" t="str">
            <v>ED-49151</v>
          </cell>
          <cell r="B803" t="str">
            <v>ELE-CXS-019</v>
          </cell>
          <cell r="C803" t="str">
            <v>CAIXA DE PASSAGEM EM CHAPA DE AÇO COM TAMPA APARAFUSADA, SOBREPOR, 102 X 102 X 82 MM</v>
          </cell>
          <cell r="D803" t="str">
            <v>U</v>
          </cell>
          <cell r="E803">
            <v>20.56</v>
          </cell>
        </row>
        <row r="804">
          <cell r="A804" t="str">
            <v>ED-49152</v>
          </cell>
          <cell r="B804" t="str">
            <v>ELE-CXS-020</v>
          </cell>
          <cell r="C804" t="str">
            <v>CAIXA DE PASSAGEM EM CHAPA DE AÇO COM TAMPA APARAFUSADA, SOBREPOR, 152 X 152 X 82 MM</v>
          </cell>
          <cell r="D804" t="str">
            <v>U</v>
          </cell>
          <cell r="E804">
            <v>38.04</v>
          </cell>
        </row>
        <row r="805">
          <cell r="A805" t="str">
            <v>ED-49153</v>
          </cell>
          <cell r="B805" t="str">
            <v>ELE-CXS-025</v>
          </cell>
          <cell r="C805" t="str">
            <v>CAIXA DE PASSAGEM EM CHAPA DE AÇO COM TAMPA APARAFUSADA, SOBREPOR, 202 X 202 X 102 MM</v>
          </cell>
          <cell r="D805" t="str">
            <v>U</v>
          </cell>
          <cell r="E805">
            <v>65.739999999999995</v>
          </cell>
        </row>
        <row r="806">
          <cell r="A806" t="str">
            <v>ED-49154</v>
          </cell>
          <cell r="B806" t="str">
            <v>ELE-CXS-026</v>
          </cell>
          <cell r="C806" t="str">
            <v>CAIXA DE PASSAGEM EM CHAPA DE AÇO COM TAMPA APARAFUSADA, SOBREPOR, 252 X 252 X 102 MM</v>
          </cell>
          <cell r="D806" t="str">
            <v>U</v>
          </cell>
          <cell r="E806">
            <v>73.44</v>
          </cell>
        </row>
        <row r="807">
          <cell r="A807" t="str">
            <v>ED-49155</v>
          </cell>
          <cell r="B807" t="str">
            <v>ELE-CXS-030</v>
          </cell>
          <cell r="C807" t="str">
            <v>CAIXA DE PASSAGEM EM CHAPA DE AÇO COM TAMPA APARAFUSADA, SOBREPOR, 302 X 302 X 122 MM</v>
          </cell>
          <cell r="D807" t="str">
            <v>U</v>
          </cell>
          <cell r="E807">
            <v>105.96</v>
          </cell>
        </row>
        <row r="808">
          <cell r="A808" t="str">
            <v>ED-49156</v>
          </cell>
          <cell r="B808" t="str">
            <v>ELE-CXS-031</v>
          </cell>
          <cell r="C808" t="str">
            <v>CAIXA DE PASSAGEM EM CHAPA DE AÇO COM TAMPA APARAFUSADA, SOBREPOR, 352 X 352 X 122 MM</v>
          </cell>
          <cell r="D808" t="str">
            <v>U</v>
          </cell>
          <cell r="E808">
            <v>85.85</v>
          </cell>
        </row>
        <row r="809">
          <cell r="A809" t="str">
            <v>ED-49148</v>
          </cell>
          <cell r="B809" t="str">
            <v>ELE-CXS-005</v>
          </cell>
          <cell r="C809" t="str">
            <v>CAIXA DE PASSAGEM EM CHAPA DE AÇO, EMBUTIR 153 X 153 X 82 MM</v>
          </cell>
          <cell r="D809" t="str">
            <v>U</v>
          </cell>
          <cell r="E809">
            <v>77.56</v>
          </cell>
        </row>
        <row r="810">
          <cell r="A810" t="str">
            <v>ED-49149</v>
          </cell>
          <cell r="B810" t="str">
            <v>ELE-CXS-010</v>
          </cell>
          <cell r="C810" t="str">
            <v>CAIXA DE PASSAGEM EM CHAPA DE AÇO, EMBUTIR 230 X 230 X 102 MM</v>
          </cell>
          <cell r="D810" t="str">
            <v>U</v>
          </cell>
          <cell r="E810">
            <v>92.02</v>
          </cell>
        </row>
        <row r="811">
          <cell r="A811" t="str">
            <v>ED-49150</v>
          </cell>
          <cell r="B811" t="str">
            <v>ELE-CXS-015</v>
          </cell>
          <cell r="C811" t="str">
            <v>CAIXA DE PASSAGEM EM CHAPA DE AÇO, EMBUTIR 330 X 330 X 122 MM</v>
          </cell>
          <cell r="D811" t="str">
            <v>U</v>
          </cell>
          <cell r="E811">
            <v>85.44</v>
          </cell>
        </row>
        <row r="812">
          <cell r="A812" t="str">
            <v>ED-49472</v>
          </cell>
          <cell r="B812" t="str">
            <v>ELE-PIS-020</v>
          </cell>
          <cell r="C812" t="str">
            <v>CAIXA DE PASSAGEM EM CHAPA DE AÇO PARA DUTO DE PISO, 1 NÍVEL, DIMENSÕES 25 X 140 MM</v>
          </cell>
          <cell r="D812" t="str">
            <v>U</v>
          </cell>
          <cell r="E812">
            <v>103.61</v>
          </cell>
        </row>
        <row r="813">
          <cell r="A813" t="str">
            <v>ED-49473</v>
          </cell>
          <cell r="B813" t="str">
            <v>ELE-PIS-025</v>
          </cell>
          <cell r="C813" t="str">
            <v>CAIXA DE PASSAGEM EM CHAPA DE AÇO PARA DUTO DE PISO, 1 NÍVEL, DIMENSÕES 25 X 70 MM</v>
          </cell>
          <cell r="D813" t="str">
            <v>U</v>
          </cell>
          <cell r="E813">
            <v>79.13</v>
          </cell>
        </row>
        <row r="814">
          <cell r="A814" t="str">
            <v>ED-49474</v>
          </cell>
          <cell r="B814" t="str">
            <v>ELE-PIS-030</v>
          </cell>
          <cell r="C814" t="str">
            <v>CAIXA DE PASSAGEM EM CHAPA DE AÇO PARA DUTO DE PISO, 2 NÍVEIS, DIMENSÕES 25 X 140 MM</v>
          </cell>
          <cell r="D814" t="str">
            <v>U</v>
          </cell>
          <cell r="E814">
            <v>134.65</v>
          </cell>
        </row>
        <row r="815">
          <cell r="A815" t="str">
            <v>ED-49216</v>
          </cell>
          <cell r="B815" t="str">
            <v>ELE-CXS-380</v>
          </cell>
          <cell r="C815" t="str">
            <v>CAIXA DE PASSAGEM Nº 1 PADRÃO TELEBRÁS DIM. (10 X 10 X 5) CM EM CHAPA DE AÇO GALVANIZADO</v>
          </cell>
          <cell r="D815" t="str">
            <v>U</v>
          </cell>
          <cell r="E815">
            <v>44.92</v>
          </cell>
        </row>
        <row r="816">
          <cell r="A816" t="str">
            <v>ED-49177</v>
          </cell>
          <cell r="B816" t="str">
            <v>ELE-CXS-129</v>
          </cell>
          <cell r="C816" t="str">
            <v>CAIXA DE PASSAGEM Nº 1 PADRÃO TELEBRÁS DIM. (10 X 10 X 5) CM EM CHAPA DE AÇO GALVANIZADO</v>
          </cell>
          <cell r="D816" t="str">
            <v>U</v>
          </cell>
          <cell r="E816">
            <v>44.92</v>
          </cell>
        </row>
        <row r="817">
          <cell r="A817" t="str">
            <v>ED-49178</v>
          </cell>
          <cell r="B817" t="str">
            <v>ELE-CXS-130</v>
          </cell>
          <cell r="C817" t="str">
            <v>CAIXA DE PASSAGEM Nº 2 PADRÃO TELEBRÁS DIM. (20 X 20 X 12) CM EM CHAPA DE AÇO GALVANIZADO</v>
          </cell>
          <cell r="D817" t="str">
            <v>U</v>
          </cell>
          <cell r="E817">
            <v>96.46</v>
          </cell>
        </row>
        <row r="818">
          <cell r="A818" t="str">
            <v>ED-49217</v>
          </cell>
          <cell r="B818" t="str">
            <v>ELE-CXS-385</v>
          </cell>
          <cell r="C818" t="str">
            <v>CAIXA DE PASSAGEM Nº 2 PADRÃO TELEBRÁS DIM. (20 X 20 X 13,5) CM EM CHAPA DE AÇO GALVANIZADO - EMBUTIR, FECHO DE PLÁSTICO C/ FUNDO DE MADEIRA S/ FUNDO DE CHAPA</v>
          </cell>
          <cell r="D818" t="str">
            <v>U</v>
          </cell>
          <cell r="E818">
            <v>96.46</v>
          </cell>
        </row>
        <row r="819">
          <cell r="A819" t="str">
            <v>ED-49218</v>
          </cell>
          <cell r="B819" t="str">
            <v>ELE-CXS-390</v>
          </cell>
          <cell r="C819" t="str">
            <v>CAIXA DE PASSAGEM Nº 2 PADRÃO TELEBRÁS DIM. (20 X 20 X 15) CM EM CHAPA DE AÇO GALVANIZADO - SOBREPOR, FECHO DE PLÁSTICO C/ FUNDO DE MADEIRA S/ FUNDO DE CHAPA319</v>
          </cell>
          <cell r="D819" t="str">
            <v>U</v>
          </cell>
          <cell r="E819">
            <v>113.99</v>
          </cell>
        </row>
        <row r="820">
          <cell r="A820" t="str">
            <v>ED-49179</v>
          </cell>
          <cell r="B820" t="str">
            <v>ELE-CXS-135</v>
          </cell>
          <cell r="C820" t="str">
            <v>CAIXA DE PASSAGEM Nº 3 PADRÃO TELEBRÁS DIM. (40 X 40 X 12) CM EM CHAPA DE AÇO GALVANIZADO</v>
          </cell>
          <cell r="D820" t="str">
            <v>U</v>
          </cell>
          <cell r="E820">
            <v>152.06</v>
          </cell>
        </row>
        <row r="821">
          <cell r="A821" t="str">
            <v>ED-49219</v>
          </cell>
          <cell r="B821" t="str">
            <v>ELE-CXS-395</v>
          </cell>
          <cell r="C821" t="str">
            <v>CAIXA DE PASSAGEM Nº 3 PADRÃO TELEBRÁS DIM. (40 X 40 X 13,5) CM EM CHAPA DE AÇO GALVANIZADO - EMBUTIR, FECHO DE PLÁSTICO C/ FUNDO DE MADEIRA S/ FUNDO DE CHAPA</v>
          </cell>
          <cell r="D821" t="str">
            <v>U</v>
          </cell>
          <cell r="E821">
            <v>152.06</v>
          </cell>
        </row>
        <row r="822">
          <cell r="A822" t="str">
            <v>ED-49220</v>
          </cell>
          <cell r="B822" t="str">
            <v>ELE-CXS-400</v>
          </cell>
          <cell r="C822" t="str">
            <v>CAIXA DE PASSAGEM Nº 3 PADRÃO TELEBRÁS DIM. (40 X 40 X 15) CM EM CHAPA DE AÇO GALVANIZADO - SOBREPOR, FECHO DE PLÁSTICO C/ FUNDO DE MADEIRA S/ FUNDO DE CHAPA</v>
          </cell>
          <cell r="D822" t="str">
            <v>U</v>
          </cell>
          <cell r="E822">
            <v>197.29</v>
          </cell>
        </row>
        <row r="823">
          <cell r="A823" t="str">
            <v>ED-49180</v>
          </cell>
          <cell r="B823" t="str">
            <v>ELE-CXS-136</v>
          </cell>
          <cell r="C823" t="str">
            <v>CAIXA DE PASSAGEM Nº 4 PADRÃO TELEBRÁS DIM. (60 X 60 X 12) CM EM CHAPA DE AÇO GALVANIZADO</v>
          </cell>
          <cell r="D823" t="str">
            <v>U</v>
          </cell>
          <cell r="E823">
            <v>229.05</v>
          </cell>
        </row>
        <row r="824">
          <cell r="A824" t="str">
            <v>ED-49221</v>
          </cell>
          <cell r="B824" t="str">
            <v>ELE-CXS-405</v>
          </cell>
          <cell r="C824" t="str">
            <v>CAIXA DE PASSAGEM Nº 4 PADRÃO TELEBRÁS DIM. (60 X 60 X 13,5) CM EM CHAPA DE AÇO GALVANIZADO - EMBUTIR, FECHO DE PLÁSTICO C/ FUNDO DE MADEIRA S/ FUNDO DE CHAPA</v>
          </cell>
          <cell r="D824" t="str">
            <v>U</v>
          </cell>
          <cell r="E824">
            <v>230.6</v>
          </cell>
        </row>
        <row r="825">
          <cell r="A825" t="str">
            <v>ED-49222</v>
          </cell>
          <cell r="B825" t="str">
            <v>ELE-CXS-410</v>
          </cell>
          <cell r="C825" t="str">
            <v>CAIXA DE PASSAGEM Nº 4 PADRÃO TELEBRÁS DIM. (60 X 60 X 15) CM EM CHAPA DE AÇO GALVANIZADO - SOBREPOR, FECHO DE PLÁSTICO C/ FUNDO DE MADEIRA S/ FUNDO DE CHAPA</v>
          </cell>
          <cell r="D825" t="str">
            <v>U</v>
          </cell>
          <cell r="E825">
            <v>338.45</v>
          </cell>
        </row>
        <row r="826">
          <cell r="A826" t="str">
            <v>ED-49181</v>
          </cell>
          <cell r="B826" t="str">
            <v>ELE-CXS-137</v>
          </cell>
          <cell r="C826" t="str">
            <v>CAIXA DE PASSAGEM Nº 5 PADRÃO TELEBRÁS DIM. (80 X 80 X 12) CM EM CHAPA DE AÇO GALVANIZADO</v>
          </cell>
          <cell r="D826" t="str">
            <v>U</v>
          </cell>
          <cell r="E826">
            <v>336.2</v>
          </cell>
        </row>
        <row r="827">
          <cell r="A827" t="str">
            <v>ED-49223</v>
          </cell>
          <cell r="B827" t="str">
            <v>ELE-CXS-415</v>
          </cell>
          <cell r="C827" t="str">
            <v>CAIXA DE PASSAGEM Nº 5 PADRÃO TELEBRÁS DIM. (80 X 80 X 13,5) CM EM CHAPA DE AÇO GALVANIZADO - EMBUTIR, FECHO DE PLÁSTICO C/ FUNDO DE MADEIRA S/ FUNDO DE CHAPA</v>
          </cell>
          <cell r="D827" t="str">
            <v>U</v>
          </cell>
          <cell r="E827">
            <v>337.75</v>
          </cell>
        </row>
        <row r="828">
          <cell r="A828" t="str">
            <v>ED-49224</v>
          </cell>
          <cell r="B828" t="str">
            <v>ELE-CXS-420</v>
          </cell>
          <cell r="C828" t="str">
            <v>CAIXA DE PASSAGEM Nº 5 PADRÃO TELEBRÁS DIM. (80 X 80 X 15) CM EM CHAPA DE AÇO GALVANIZADO - SOBREPOR, FECHO DE PLÁSTICO C/ FUNDO DE MADEIRA S/ FUNDO DE CHAPA</v>
          </cell>
          <cell r="D828" t="str">
            <v>U</v>
          </cell>
          <cell r="E828">
            <v>541.58000000000004</v>
          </cell>
        </row>
        <row r="829">
          <cell r="A829" t="str">
            <v>ED-49182</v>
          </cell>
          <cell r="B829" t="str">
            <v>ELE-CXS-138</v>
          </cell>
          <cell r="C829" t="str">
            <v>CAIXA DE PASSAGEM Nº 6 PADRÃO TELEBRÁS DIM. (120 X 120 X 12) CM EM CHAPA DE AÇO GALVANIZADO</v>
          </cell>
          <cell r="D829" t="str">
            <v>U</v>
          </cell>
          <cell r="E829">
            <v>645.04999999999995</v>
          </cell>
        </row>
        <row r="830">
          <cell r="A830" t="str">
            <v>ED-49225</v>
          </cell>
          <cell r="B830" t="str">
            <v>ELE-CXS-425</v>
          </cell>
          <cell r="C830" t="str">
            <v>CAIXA DE PASSAGEM Nº 6 PADRÃO TELEBRÁS DIM. (120 X 120 X 13,5) CM EM CHAPA DE AÇO GALVANIZADO - EMBUTIR, FECHO DE PLÁSTICO C/ FUNDO DE MADEIRA S/ FUNDO DE CHAPA</v>
          </cell>
          <cell r="D830" t="str">
            <v>U</v>
          </cell>
          <cell r="E830">
            <v>646.6</v>
          </cell>
        </row>
        <row r="831">
          <cell r="A831" t="str">
            <v>ED-49226</v>
          </cell>
          <cell r="B831" t="str">
            <v>ELE-CXS-430</v>
          </cell>
          <cell r="C831" t="str">
            <v>CAIXA DE PASSAGEM Nº 6 PADRÃO TELEBRÁS DIM. (120 X 120 X 15) CM EM CHAPA DE AÇO GALVANIZADO - SOBREPOR, FECHO DE PLÁSTICO C/ FUNDO DE MADEIRA S/ FUNDO DE CHAPA</v>
          </cell>
          <cell r="D831" t="str">
            <v>U</v>
          </cell>
          <cell r="E831">
            <v>787.62</v>
          </cell>
        </row>
        <row r="832">
          <cell r="A832" t="str">
            <v>ED-49227</v>
          </cell>
          <cell r="B832" t="str">
            <v>ELE-CXS-435</v>
          </cell>
          <cell r="C832" t="str">
            <v>CAIXA DE PASSAGEM Nº 8 PADRÃO TELEBRÁS DIM. (150 X 150 X 17) CM EM CHAPA DE AÇO GALVANIZADO - EMBUTIR, FECHO DE PLÁSTICO C/ FUNDO DE MADEIRA S/ FUNDO DE CHAPA</v>
          </cell>
          <cell r="D832" t="str">
            <v>U</v>
          </cell>
          <cell r="E832">
            <v>1475.34</v>
          </cell>
        </row>
        <row r="833">
          <cell r="A833" t="str">
            <v>ED-49198</v>
          </cell>
          <cell r="B833" t="str">
            <v>ELE-CXS-209</v>
          </cell>
          <cell r="C833" t="str">
            <v>CAIXA DE PASSAGEM PARA PISO DO TIPO ¿ZA¿ 28 X 28 X 40 CM - GARAGEM</v>
          </cell>
          <cell r="D833" t="str">
            <v>U</v>
          </cell>
          <cell r="E833">
            <v>252.14</v>
          </cell>
        </row>
        <row r="834">
          <cell r="A834" t="str">
            <v>ED-49197</v>
          </cell>
          <cell r="B834" t="str">
            <v>ELE-CXS-208</v>
          </cell>
          <cell r="C834" t="str">
            <v>CAIXA DE PASSAGEM PARA PISO DO TIPO ¿ZA¿ 28 X 28 X 40 CM - PASSEIO</v>
          </cell>
          <cell r="D834" t="str">
            <v>U</v>
          </cell>
          <cell r="E834">
            <v>168.18</v>
          </cell>
        </row>
        <row r="835">
          <cell r="A835" t="str">
            <v>ED-49200</v>
          </cell>
          <cell r="B835" t="str">
            <v>ELE-CXS-211</v>
          </cell>
          <cell r="C835" t="str">
            <v>CAIXA DE PASSAGEM PARA PISO DO TIPO ¿ZB¿ 52 X 44 X 70 CM - GARAGEM</v>
          </cell>
          <cell r="D835" t="str">
            <v>U</v>
          </cell>
          <cell r="E835">
            <v>917.8</v>
          </cell>
        </row>
        <row r="836">
          <cell r="A836" t="str">
            <v>ED-49199</v>
          </cell>
          <cell r="B836" t="str">
            <v>ELE-CXS-210</v>
          </cell>
          <cell r="C836" t="str">
            <v>CAIXA DE PASSAGEM PARA PISO DO TIPO ¿ZB¿ 52 X 44 X 70 CM - PASSEIO</v>
          </cell>
          <cell r="D836" t="str">
            <v>U</v>
          </cell>
          <cell r="E836">
            <v>353.28</v>
          </cell>
        </row>
        <row r="837">
          <cell r="A837" t="str">
            <v>ED-49202</v>
          </cell>
          <cell r="B837" t="str">
            <v>ELE-CXS-213</v>
          </cell>
          <cell r="C837" t="str">
            <v>CAIXA DE PASSAGEM PARA PISO DO TIPO ¿ZC¿ 77 X 67 X 90 CM - GARAGEM</v>
          </cell>
          <cell r="D837" t="str">
            <v>U</v>
          </cell>
          <cell r="E837">
            <v>1853.18</v>
          </cell>
        </row>
        <row r="838">
          <cell r="A838" t="str">
            <v>ED-49201</v>
          </cell>
          <cell r="B838" t="str">
            <v>ELE-CXS-212</v>
          </cell>
          <cell r="C838" t="str">
            <v>CAIXA DE PASSAGEM PARA PISO DO TIPO ¿ZC¿ 77 X 67 X 90 CM - PASSEIO</v>
          </cell>
          <cell r="D838" t="str">
            <v>U</v>
          </cell>
          <cell r="E838">
            <v>958.18</v>
          </cell>
        </row>
        <row r="839">
          <cell r="A839" t="str">
            <v>ED-49164</v>
          </cell>
          <cell r="B839" t="str">
            <v>ELE-CXS-070</v>
          </cell>
          <cell r="C839" t="str">
            <v>CAIXA DE PASSAGEM PARA PISO, METÁLICA, TAMPA ANTIDERRAPANTE, 100 X 100 X 60 CM</v>
          </cell>
          <cell r="D839" t="str">
            <v>U</v>
          </cell>
          <cell r="E839">
            <v>48.9</v>
          </cell>
        </row>
        <row r="840">
          <cell r="A840" t="str">
            <v>ED-49165</v>
          </cell>
          <cell r="B840" t="str">
            <v>ELE-CXS-075</v>
          </cell>
          <cell r="C840" t="str">
            <v>CAIXA DE PASSAGEM PARA PISO, METÁLICA, TAMPA ANTIDERRAPANTE, 200 X 200 X 100 CM</v>
          </cell>
          <cell r="D840" t="str">
            <v>U</v>
          </cell>
          <cell r="E840">
            <v>82.27</v>
          </cell>
        </row>
        <row r="841">
          <cell r="A841" t="str">
            <v>ED-49166</v>
          </cell>
          <cell r="B841" t="str">
            <v>ELE-CXS-080</v>
          </cell>
          <cell r="C841" t="str">
            <v>CAIXA DE PASSAGEM PARA PISO, METÁLICA, TAMPA ANTIDERRAPANTE, 300 X 300 X 120 CM</v>
          </cell>
          <cell r="D841" t="str">
            <v>U</v>
          </cell>
          <cell r="E841">
            <v>164.47</v>
          </cell>
        </row>
        <row r="842">
          <cell r="A842" t="str">
            <v>ED-49167</v>
          </cell>
          <cell r="B842" t="str">
            <v>ELE-CXS-085</v>
          </cell>
          <cell r="C842" t="str">
            <v>CAIXA DE PASSAGEM PARA PISO, METÁLICA, TAMPA ANTIDERRAPANTE, 400 X 400 X 200 CM</v>
          </cell>
          <cell r="D842" t="str">
            <v>U</v>
          </cell>
          <cell r="E842">
            <v>267.18</v>
          </cell>
        </row>
        <row r="843">
          <cell r="A843" t="str">
            <v>ED-49214</v>
          </cell>
          <cell r="B843" t="str">
            <v>ELE-CXS-370</v>
          </cell>
          <cell r="C843" t="str">
            <v>CAIXA DE PASSAGEM 15 X 15 CM EM CHAPA DE FERRO COM TAMPA CEGA</v>
          </cell>
          <cell r="D843" t="str">
            <v>U</v>
          </cell>
          <cell r="E843">
            <v>23.98</v>
          </cell>
        </row>
        <row r="844">
          <cell r="A844" t="str">
            <v>ED-49215</v>
          </cell>
          <cell r="B844" t="str">
            <v>ELE-CXS-375</v>
          </cell>
          <cell r="C844" t="str">
            <v>CAIXA DE PASSAGEM 20 X 20 CM EM CHAPA DE FERRO COM TAMPA CEGA</v>
          </cell>
          <cell r="D844" t="str">
            <v>U</v>
          </cell>
          <cell r="E844">
            <v>26.75</v>
          </cell>
        </row>
        <row r="845">
          <cell r="A845" t="str">
            <v>ED-49471</v>
          </cell>
          <cell r="B845" t="str">
            <v>ELE-PIS-015</v>
          </cell>
          <cell r="C845" t="str">
            <v>CAIXA ELÉTRICA PARA CANALETA EM PVC PARA INSTALAÇÃO APARENTE, DIMENSÕES 110 X 56 X 36,5 MM</v>
          </cell>
          <cell r="D845" t="str">
            <v>U</v>
          </cell>
          <cell r="E845">
            <v>13.56</v>
          </cell>
        </row>
        <row r="846">
          <cell r="A846" t="str">
            <v>ED-49196</v>
          </cell>
          <cell r="B846" t="str">
            <v>ELE-CXS-205</v>
          </cell>
          <cell r="C846" t="str">
            <v>CAIXA ESTANQUE AQUATIC 4X2¿</v>
          </cell>
          <cell r="D846" t="str">
            <v>U</v>
          </cell>
          <cell r="E846">
            <v>40.25</v>
          </cell>
        </row>
        <row r="847">
          <cell r="A847" t="str">
            <v>ED-49205</v>
          </cell>
          <cell r="B847" t="str">
            <v>ELE-CXS-310</v>
          </cell>
          <cell r="C847" t="str">
            <v>CAIXA PARA MEDIDOR POLIFÁSICO, COM VISOR PARA VIA PÚBLICA DIM. 46 X 35 X 21 CM, LVP. MED. DISJ., CONFORME PADRÕES CEMIG TIPO CM-14</v>
          </cell>
          <cell r="D847" t="str">
            <v>U</v>
          </cell>
          <cell r="E847">
            <v>185.34</v>
          </cell>
        </row>
        <row r="848">
          <cell r="A848" t="str">
            <v>ED-49203</v>
          </cell>
          <cell r="B848" t="str">
            <v>ELE-CXS-225</v>
          </cell>
          <cell r="C848" t="str">
            <v>CAIXA PARA MEDIDOR POLIFÁSICO, COM VISOR PARA VIA PÚBLICA DIM. 55 X 60 X 25 CM, LVP. M. IN. 200A, CONFORME PADRÕES CEMIG TIPO CM-3</v>
          </cell>
          <cell r="D848" t="str">
            <v>U</v>
          </cell>
          <cell r="E848">
            <v>216.82</v>
          </cell>
        </row>
        <row r="849">
          <cell r="A849" t="str">
            <v>ED-49204</v>
          </cell>
          <cell r="B849" t="str">
            <v>ELE-CXS-240</v>
          </cell>
          <cell r="C849" t="str">
            <v>CAIXA PARA MEDIDOR POLIFÁSICO, COM VISOR PARA VIA PÚBLICA DIM. 57 X 49 X 26 CM, MED. S/ DISJ., CONFORME PADRÕES CEMIG TIPO CM-3</v>
          </cell>
          <cell r="D849" t="str">
            <v>U</v>
          </cell>
          <cell r="E849">
            <v>228.04</v>
          </cell>
        </row>
        <row r="850">
          <cell r="A850" t="str">
            <v>ED-49208</v>
          </cell>
          <cell r="B850" t="str">
            <v>ELE-CXS-336</v>
          </cell>
          <cell r="C850" t="str">
            <v>CAIXA PARA MEDIDOR POLIFÁSICO CONFORME PADRÕES CEMIG TIPO CM-10</v>
          </cell>
          <cell r="D850" t="str">
            <v>U</v>
          </cell>
          <cell r="E850">
            <v>1369</v>
          </cell>
        </row>
        <row r="851">
          <cell r="A851" t="str">
            <v>ED-49206</v>
          </cell>
          <cell r="B851" t="str">
            <v>ELE-CXS-330</v>
          </cell>
          <cell r="C851" t="str">
            <v>CAIXA PARA MEDIDOR POLIFÁSICO CONFORME PADRÕES CEMIG TIPO CM-18</v>
          </cell>
          <cell r="D851" t="str">
            <v>U</v>
          </cell>
          <cell r="E851">
            <v>3314.35</v>
          </cell>
        </row>
        <row r="852">
          <cell r="A852" t="str">
            <v>ED-49212</v>
          </cell>
          <cell r="B852" t="str">
            <v>ELE-CXS-346</v>
          </cell>
          <cell r="C852" t="str">
            <v>CAIXA PARA MEDIDOR POLIFÁSICO CONFORME PADRÕES CEMIG TIPO CM-2</v>
          </cell>
          <cell r="D852" t="str">
            <v>U</v>
          </cell>
          <cell r="E852">
            <v>237.68</v>
          </cell>
        </row>
        <row r="853">
          <cell r="A853" t="str">
            <v>ED-49210</v>
          </cell>
          <cell r="B853" t="str">
            <v>ELE-CXS-341</v>
          </cell>
          <cell r="C853" t="str">
            <v>CAIXA PARA MEDIDOR POLIFÁSICO CONFORME PADRÕES CEMIG TIPO CM-4</v>
          </cell>
          <cell r="D853" t="str">
            <v>U</v>
          </cell>
          <cell r="E853">
            <v>354.48</v>
          </cell>
        </row>
        <row r="854">
          <cell r="A854" t="str">
            <v>ED-49211</v>
          </cell>
          <cell r="B854" t="str">
            <v>ELE-CXS-345</v>
          </cell>
          <cell r="C854" t="str">
            <v>CAIXA PARA MEDIDOR POLIFÁSICO, PARA DISJUNTOR 42 KA 1000A, CONFORME PADRÕES CEMIG TIPO CM-18</v>
          </cell>
          <cell r="D854" t="str">
            <v>U</v>
          </cell>
          <cell r="E854">
            <v>5291.36</v>
          </cell>
        </row>
        <row r="855">
          <cell r="A855" t="str">
            <v>ED-49207</v>
          </cell>
          <cell r="B855" t="str">
            <v>ELE-CXS-335</v>
          </cell>
          <cell r="C855" t="str">
            <v>CAIXA PARA MEDIDOR POLIFÁSICO, PARA DISJUNTOR 42 KA 450/600A, CONFORME PADRÕES CEMIG TIPO CM-18</v>
          </cell>
          <cell r="D855" t="str">
            <v>U</v>
          </cell>
          <cell r="E855">
            <v>3397.94</v>
          </cell>
        </row>
        <row r="856">
          <cell r="A856" t="str">
            <v>ED-49209</v>
          </cell>
          <cell r="B856" t="str">
            <v>ELE-CXS-340</v>
          </cell>
          <cell r="C856" t="str">
            <v>CAIXA PARA MEDIDOR POLIFÁSICO, PARA DISJUNTOR 42 KA 800A, CONFORME PADRÕES CEMIG TIPO CM-18</v>
          </cell>
          <cell r="D856" t="str">
            <v>U</v>
          </cell>
          <cell r="E856">
            <v>4149.42</v>
          </cell>
        </row>
        <row r="857">
          <cell r="A857" t="str">
            <v>ED-49462</v>
          </cell>
          <cell r="B857" t="str">
            <v>ELE-PER-085</v>
          </cell>
          <cell r="C857" t="str">
            <v>CAIXA PARA TOMADA FIXA PERFIL COM TAMPA E TOMADA UNIVERSAL PARA PERFILADO</v>
          </cell>
          <cell r="D857" t="str">
            <v>U</v>
          </cell>
          <cell r="E857">
            <v>29.82</v>
          </cell>
        </row>
        <row r="858">
          <cell r="A858" t="str">
            <v>ED-48702</v>
          </cell>
          <cell r="B858" t="str">
            <v>ELE-ATE-015</v>
          </cell>
          <cell r="C858" t="str">
            <v>CAIXA PRÉ MOLDADA PARA ATERRAMENTO COM TAMPA DE CONCRETO 25 X 25 X 50 CM, INCLUSIVE ESCAVAÇÃO E BOTA FORA</v>
          </cell>
          <cell r="D858" t="str">
            <v>U</v>
          </cell>
          <cell r="E858">
            <v>69.69</v>
          </cell>
        </row>
        <row r="859">
          <cell r="A859" t="str">
            <v>ED-49175</v>
          </cell>
          <cell r="B859" t="str">
            <v>ELE-CXS-125</v>
          </cell>
          <cell r="C859" t="str">
            <v>CAIXA SUBTERRÂNEA DE ENTRADA TELEFÔNICA TIPO R1, 60 X 35 X 50 CM</v>
          </cell>
          <cell r="D859" t="str">
            <v>U</v>
          </cell>
          <cell r="E859">
            <v>452.67</v>
          </cell>
        </row>
        <row r="860">
          <cell r="A860" t="str">
            <v>ED-49176</v>
          </cell>
          <cell r="B860" t="str">
            <v>ELE-CXS-126</v>
          </cell>
          <cell r="C860" t="str">
            <v>CAIXA SUBTERRÂNEA DE ENTRADA TELEFÔNICA TIPO R2, 107 X 52 X 50 CM</v>
          </cell>
          <cell r="D860" t="str">
            <v>U</v>
          </cell>
          <cell r="E860">
            <v>831.31</v>
          </cell>
        </row>
        <row r="861">
          <cell r="A861" t="str">
            <v>ED-49174</v>
          </cell>
          <cell r="B861" t="str">
            <v>ELE-CXS-120</v>
          </cell>
          <cell r="C861" t="str">
            <v>CAIXA SUBTERRÂNEA P20 20X20X20 CM - FERRO FUNDIDO - PADRAO TELEMAR</v>
          </cell>
          <cell r="D861" t="str">
            <v>U</v>
          </cell>
          <cell r="E861">
            <v>279.94</v>
          </cell>
        </row>
        <row r="862">
          <cell r="A862" t="str">
            <v>ED-49058</v>
          </cell>
          <cell r="B862" t="str">
            <v>ELE-CAM-011</v>
          </cell>
          <cell r="C862" t="str">
            <v>CAMPAINHA DE EMBUTIR EM CAIXA 2 X 4¿, DO TIPO CIGARRA, 127V</v>
          </cell>
          <cell r="D862" t="str">
            <v>U</v>
          </cell>
          <cell r="E862">
            <v>43.11</v>
          </cell>
        </row>
        <row r="863">
          <cell r="A863" t="str">
            <v>ED-49057</v>
          </cell>
          <cell r="B863" t="str">
            <v>ELE-CAM-010</v>
          </cell>
          <cell r="C863" t="str">
            <v>CAMPAINHA DE SOBREPOR (SINCRONSOM 117)</v>
          </cell>
          <cell r="D863" t="str">
            <v>U</v>
          </cell>
          <cell r="E863">
            <v>61.6</v>
          </cell>
        </row>
        <row r="864">
          <cell r="A864" t="str">
            <v>ED-49060</v>
          </cell>
          <cell r="B864" t="str">
            <v>ELE-CAN-005</v>
          </cell>
          <cell r="C864" t="str">
            <v>CANALETA EM PVC PARA INSTALAÇÃO ELÉTRICA APARENTE, INCLUSIVE CONEXÕES, DIMENSÕES 20 X 10 MM</v>
          </cell>
          <cell r="D864" t="str">
            <v>M</v>
          </cell>
          <cell r="E864">
            <v>6.79</v>
          </cell>
        </row>
        <row r="865">
          <cell r="A865" t="str">
            <v>ED-49061</v>
          </cell>
          <cell r="B865" t="str">
            <v>ELE-CAN-010</v>
          </cell>
          <cell r="C865" t="str">
            <v>CANALETA EM PVC PARA INSTALAÇÃO ELÉTRICA APARENTE, INCLUSIVE CONEXÕES, DIMENSÕES 50 X 20 MM</v>
          </cell>
          <cell r="D865" t="str">
            <v>M</v>
          </cell>
          <cell r="E865">
            <v>15.16</v>
          </cell>
        </row>
        <row r="866">
          <cell r="A866" t="str">
            <v>ED-49068</v>
          </cell>
          <cell r="B866" t="str">
            <v>ELE-CHA-015</v>
          </cell>
          <cell r="C866" t="str">
            <v>CHAVE MAGNÉTICA 110/220V, IN:2X 30A</v>
          </cell>
          <cell r="D866" t="str">
            <v>U</v>
          </cell>
          <cell r="E866">
            <v>431.61</v>
          </cell>
        </row>
        <row r="867">
          <cell r="A867" t="str">
            <v>ED-49066</v>
          </cell>
          <cell r="B867" t="str">
            <v>ELE-CHA-005</v>
          </cell>
          <cell r="C867" t="str">
            <v>CHAVE MAGNÉTICA 110/220V, IN:30 A</v>
          </cell>
          <cell r="D867" t="str">
            <v>U</v>
          </cell>
          <cell r="E867">
            <v>282.27999999999997</v>
          </cell>
        </row>
        <row r="868">
          <cell r="A868" t="str">
            <v>ED-49067</v>
          </cell>
          <cell r="B868" t="str">
            <v>ELE-CHA-010</v>
          </cell>
          <cell r="C868" t="str">
            <v>CHAVE MAGNÉTICA 110/220V, IN:50 A</v>
          </cell>
          <cell r="D868" t="str">
            <v>U</v>
          </cell>
          <cell r="E868">
            <v>283.01</v>
          </cell>
        </row>
        <row r="869">
          <cell r="A869" t="str">
            <v>ED-49444</v>
          </cell>
          <cell r="B869" t="str">
            <v>ELE-PAD-125</v>
          </cell>
          <cell r="C869" t="str">
            <v>CINTA CIRCULAR EM ACO GALVANIZADO DE 150 MM DE DIAMETRO PARA FIXACAO DE CAIXA MEDICAO</v>
          </cell>
          <cell r="D869" t="str">
            <v>U</v>
          </cell>
          <cell r="E869">
            <v>24.01</v>
          </cell>
        </row>
        <row r="870">
          <cell r="A870" t="str">
            <v>ED-49129</v>
          </cell>
          <cell r="B870" t="str">
            <v>ELE-CON-260</v>
          </cell>
          <cell r="C870" t="str">
            <v>CONDULETE DE PVC RÍGIDO ENCAIXE PARA ELETRODUTO RÍGIDO Ø 25 MM (3/4")</v>
          </cell>
          <cell r="D870" t="str">
            <v>U</v>
          </cell>
          <cell r="E870">
            <v>17.350000000000001</v>
          </cell>
        </row>
        <row r="871">
          <cell r="A871" t="str">
            <v>ED-49130</v>
          </cell>
          <cell r="B871" t="str">
            <v>ELE-CON-265</v>
          </cell>
          <cell r="C871" t="str">
            <v>CONDULETE DE PVC RÍGIDO ENCAIXE PARA ELETRODUTO RÍGIDO Ø 32 MM (1")</v>
          </cell>
          <cell r="D871" t="str">
            <v>U</v>
          </cell>
          <cell r="E871">
            <v>17.5</v>
          </cell>
        </row>
        <row r="872">
          <cell r="A872" t="str">
            <v>ED-49071</v>
          </cell>
          <cell r="B872" t="str">
            <v>ELE-CON-015</v>
          </cell>
          <cell r="C872" t="str">
            <v>CONDULETE TIPO C EM ALUMÍNIO PARA ELETRODUTO ROSCADO D = 1"</v>
          </cell>
          <cell r="D872" t="str">
            <v>U</v>
          </cell>
          <cell r="E872">
            <v>25.43</v>
          </cell>
        </row>
        <row r="873">
          <cell r="A873" t="str">
            <v>ED-49073</v>
          </cell>
          <cell r="B873" t="str">
            <v>ELE-CON-017</v>
          </cell>
          <cell r="C873" t="str">
            <v>CONDULETE TIPO C EM ALUMÍNIO PARA ELETRODUTO ROSCADO D = 1 1/2"</v>
          </cell>
          <cell r="D873" t="str">
            <v>U</v>
          </cell>
          <cell r="E873">
            <v>40.64</v>
          </cell>
        </row>
        <row r="874">
          <cell r="A874" t="str">
            <v>ED-49072</v>
          </cell>
          <cell r="B874" t="str">
            <v>ELE-CON-016</v>
          </cell>
          <cell r="C874" t="str">
            <v>CONDULETE TIPO C EM ALUMÍNIO PARA ELETRODUTO ROSCADO D = 1 1/4"</v>
          </cell>
          <cell r="D874" t="str">
            <v>U</v>
          </cell>
          <cell r="E874">
            <v>30.55</v>
          </cell>
        </row>
        <row r="875">
          <cell r="A875" t="str">
            <v>ED-49069</v>
          </cell>
          <cell r="B875" t="str">
            <v>ELE-CON-005</v>
          </cell>
          <cell r="C875" t="str">
            <v>CONDULETE TIPO C EM ALUMÍNIO PARA ELETRODUTO ROSCADO D = 1/2"</v>
          </cell>
          <cell r="D875" t="str">
            <v>U</v>
          </cell>
          <cell r="E875">
            <v>21.5</v>
          </cell>
        </row>
        <row r="876">
          <cell r="A876" t="str">
            <v>ED-49074</v>
          </cell>
          <cell r="B876" t="str">
            <v>ELE-CON-018</v>
          </cell>
          <cell r="C876" t="str">
            <v>CONDULETE TIPO C EM ALUMÍNIO PARA ELETRODUTO ROSCADO D = 2"</v>
          </cell>
          <cell r="D876" t="str">
            <v>U</v>
          </cell>
          <cell r="E876">
            <v>45.21</v>
          </cell>
        </row>
        <row r="877">
          <cell r="A877" t="str">
            <v>ED-49075</v>
          </cell>
          <cell r="B877" t="str">
            <v>ELE-CON-019</v>
          </cell>
          <cell r="C877" t="str">
            <v>CONDULETE TIPO C EM ALUMÍNIO PARA ELETRODUTO ROSCADO D = 2 1/2"</v>
          </cell>
          <cell r="D877" t="str">
            <v>U</v>
          </cell>
          <cell r="E877">
            <v>70.959999999999994</v>
          </cell>
        </row>
        <row r="878">
          <cell r="A878" t="str">
            <v>ED-49076</v>
          </cell>
          <cell r="B878" t="str">
            <v>ELE-CON-020</v>
          </cell>
          <cell r="C878" t="str">
            <v>CONDULETE TIPO C EM ALUMÍNIO PARA ELETRODUTO ROSCADO D = 3"</v>
          </cell>
          <cell r="D878" t="str">
            <v>U</v>
          </cell>
          <cell r="E878">
            <v>110.01</v>
          </cell>
        </row>
        <row r="879">
          <cell r="A879" t="str">
            <v>ED-49070</v>
          </cell>
          <cell r="B879" t="str">
            <v>ELE-CON-010</v>
          </cell>
          <cell r="C879" t="str">
            <v>CONDULETE TIPO C EM ALUMÍNIO PARA ELETRODUTO ROSCADO D = 3/4"</v>
          </cell>
          <cell r="D879" t="str">
            <v>U</v>
          </cell>
          <cell r="E879">
            <v>23.61</v>
          </cell>
        </row>
        <row r="880">
          <cell r="A880" t="str">
            <v>ED-49077</v>
          </cell>
          <cell r="B880" t="str">
            <v>ELE-CON-021</v>
          </cell>
          <cell r="C880" t="str">
            <v>CONDULETE TIPO C EM ALUMÍNIO PARA ELETRODUTO ROSCADO D = 4"</v>
          </cell>
          <cell r="D880" t="str">
            <v>U</v>
          </cell>
          <cell r="E880">
            <v>137.01</v>
          </cell>
        </row>
        <row r="881">
          <cell r="A881" t="str">
            <v>ED-49080</v>
          </cell>
          <cell r="B881" t="str">
            <v>ELE-CON-035</v>
          </cell>
          <cell r="C881" t="str">
            <v>CONDULETE TIPO E EM ALUMÍNIO PARA ELETRODUTO ROSCADO D = 1"</v>
          </cell>
          <cell r="D881" t="str">
            <v>U</v>
          </cell>
          <cell r="E881">
            <v>26.23</v>
          </cell>
        </row>
        <row r="882">
          <cell r="A882" t="str">
            <v>ED-49082</v>
          </cell>
          <cell r="B882" t="str">
            <v>ELE-CON-040</v>
          </cell>
          <cell r="C882" t="str">
            <v>CONDULETE TIPO E EM ALUMÍNIO PARA ELETRODUTO ROSCADO D = 1 1/2"</v>
          </cell>
          <cell r="D882" t="str">
            <v>U</v>
          </cell>
          <cell r="E882">
            <v>32.47</v>
          </cell>
        </row>
        <row r="883">
          <cell r="A883" t="str">
            <v>ED-49081</v>
          </cell>
          <cell r="B883" t="str">
            <v>ELE-CON-036</v>
          </cell>
          <cell r="C883" t="str">
            <v>CONDULETE TIPO E EM ALUMÍNIO PARA ELETRODUTO ROSCADO D = 1 1/4"</v>
          </cell>
          <cell r="D883" t="str">
            <v>U</v>
          </cell>
          <cell r="E883">
            <v>28.74</v>
          </cell>
        </row>
        <row r="884">
          <cell r="A884" t="str">
            <v>ED-49078</v>
          </cell>
          <cell r="B884" t="str">
            <v>ELE-CON-025</v>
          </cell>
          <cell r="C884" t="str">
            <v>CONDULETE TIPO E EM ALUMÍNIO PARA ELETRODUTO ROSCADO D = 1/2"</v>
          </cell>
          <cell r="D884" t="str">
            <v>U</v>
          </cell>
          <cell r="E884">
            <v>22.21</v>
          </cell>
        </row>
        <row r="885">
          <cell r="A885" t="str">
            <v>ED-49083</v>
          </cell>
          <cell r="B885" t="str">
            <v>ELE-CON-045</v>
          </cell>
          <cell r="C885" t="str">
            <v>CONDULETE TIPO E EM ALUMÍNIO PARA ELETRODUTO ROSCADO D = 2"</v>
          </cell>
          <cell r="D885" t="str">
            <v>U</v>
          </cell>
          <cell r="E885">
            <v>40.01</v>
          </cell>
        </row>
        <row r="886">
          <cell r="A886" t="str">
            <v>ED-49084</v>
          </cell>
          <cell r="B886" t="str">
            <v>ELE-CON-046</v>
          </cell>
          <cell r="C886" t="str">
            <v>CONDULETE TIPO E EM ALUMÍNIO PARA ELETRODUTO ROSCADO D = 2 1/2"</v>
          </cell>
          <cell r="D886" t="str">
            <v>U</v>
          </cell>
          <cell r="E886">
            <v>66.790000000000006</v>
          </cell>
        </row>
        <row r="887">
          <cell r="A887" t="str">
            <v>ED-49085</v>
          </cell>
          <cell r="B887" t="str">
            <v>ELE-CON-050</v>
          </cell>
          <cell r="C887" t="str">
            <v>CONDULETE TIPO E EM ALUMÍNIO PARA ELETRODUTO ROSCADO D = 3"</v>
          </cell>
          <cell r="D887" t="str">
            <v>U</v>
          </cell>
          <cell r="E887">
            <v>82.08</v>
          </cell>
        </row>
        <row r="888">
          <cell r="A888" t="str">
            <v>ED-49079</v>
          </cell>
          <cell r="B888" t="str">
            <v>ELE-CON-030</v>
          </cell>
          <cell r="C888" t="str">
            <v>CONDULETE TIPO E EM ALUMÍNIO PARA ELETRODUTO ROSCADO D = 3/4"</v>
          </cell>
          <cell r="D888" t="str">
            <v>U</v>
          </cell>
          <cell r="E888">
            <v>22.22</v>
          </cell>
        </row>
        <row r="889">
          <cell r="A889" t="str">
            <v>ED-49086</v>
          </cell>
          <cell r="B889" t="str">
            <v>ELE-CON-055</v>
          </cell>
          <cell r="C889" t="str">
            <v>CONDULETE TIPO E EM ALUMÍNIO PARA ELETRODUTO ROSCADO D = 4"</v>
          </cell>
          <cell r="D889" t="str">
            <v>U</v>
          </cell>
          <cell r="E889">
            <v>125.87</v>
          </cell>
        </row>
        <row r="890">
          <cell r="A890" t="str">
            <v>ED-49122</v>
          </cell>
          <cell r="B890" t="str">
            <v>ELE-CON-225</v>
          </cell>
          <cell r="C890" t="str">
            <v>CONDULETE TIPO LL EM ALUMÍNIO PARA ELETRODUTO ROSCADO D = 1"</v>
          </cell>
          <cell r="D890" t="str">
            <v>U</v>
          </cell>
          <cell r="E890">
            <v>24.72</v>
          </cell>
        </row>
        <row r="891">
          <cell r="A891" t="str">
            <v>ED-49124</v>
          </cell>
          <cell r="B891" t="str">
            <v>ELE-CON-235</v>
          </cell>
          <cell r="C891" t="str">
            <v>CONDULETE TIPO LL EM ALUMÍNIO PARA ELETRODUTO ROSCADO D = 1 1/2"</v>
          </cell>
          <cell r="D891" t="str">
            <v>UN</v>
          </cell>
          <cell r="E891">
            <v>40.64</v>
          </cell>
        </row>
        <row r="892">
          <cell r="A892" t="str">
            <v>ED-49123</v>
          </cell>
          <cell r="B892" t="str">
            <v>ELE-CON-230</v>
          </cell>
          <cell r="C892" t="str">
            <v>CONDULETE TIPO LL EM ALUMÍNIO PARA ELETRODUTO ROSCADO D = 1 1/4"</v>
          </cell>
          <cell r="D892" t="str">
            <v>U</v>
          </cell>
          <cell r="E892">
            <v>33.479999999999997</v>
          </cell>
        </row>
        <row r="893">
          <cell r="A893" t="str">
            <v>ED-49120</v>
          </cell>
          <cell r="B893" t="str">
            <v>ELE-CON-215</v>
          </cell>
          <cell r="C893" t="str">
            <v>CONDULETE TIPO LL EM ALUMÍNIO PARA ELETRODUTO ROSCADO D = 1/2"</v>
          </cell>
          <cell r="D893" t="str">
            <v>U</v>
          </cell>
          <cell r="E893">
            <v>21.46</v>
          </cell>
        </row>
        <row r="894">
          <cell r="A894" t="str">
            <v>ED-49125</v>
          </cell>
          <cell r="B894" t="str">
            <v>ELE-CON-240</v>
          </cell>
          <cell r="C894" t="str">
            <v>CONDULETE TIPO LL EM ALUMÍNIO PARA ELETRODUTO ROSCADO D = 2"</v>
          </cell>
          <cell r="D894" t="str">
            <v>U</v>
          </cell>
          <cell r="E894">
            <v>42.43</v>
          </cell>
        </row>
        <row r="895">
          <cell r="A895" t="str">
            <v>ED-49126</v>
          </cell>
          <cell r="B895" t="str">
            <v>ELE-CON-245</v>
          </cell>
          <cell r="C895" t="str">
            <v>CONDULETE TIPO LL EM ALUMÍNIO PARA ELETRODUTO ROSCADO D = 2 1/2"</v>
          </cell>
          <cell r="D895" t="str">
            <v>U</v>
          </cell>
          <cell r="E895">
            <v>72.13</v>
          </cell>
        </row>
        <row r="896">
          <cell r="A896" t="str">
            <v>ED-49127</v>
          </cell>
          <cell r="B896" t="str">
            <v>ELE-CON-250</v>
          </cell>
          <cell r="C896" t="str">
            <v>CONDULETE TIPO LL EM ALUMÍNIO PARA ELETRODUTO ROSCADO D = 3"</v>
          </cell>
          <cell r="D896" t="str">
            <v>U</v>
          </cell>
          <cell r="E896">
            <v>97.33</v>
          </cell>
        </row>
        <row r="897">
          <cell r="A897" t="str">
            <v>ED-49121</v>
          </cell>
          <cell r="B897" t="str">
            <v>ELE-CON-220</v>
          </cell>
          <cell r="C897" t="str">
            <v>CONDULETE TIPO LL EM ALUMÍNIO PARA ELETRODUTO ROSCADO D = 3/4"</v>
          </cell>
          <cell r="D897" t="str">
            <v>U</v>
          </cell>
          <cell r="E897">
            <v>21.46</v>
          </cell>
        </row>
        <row r="898">
          <cell r="A898" t="str">
            <v>ED-49128</v>
          </cell>
          <cell r="B898" t="str">
            <v>ELE-CON-255</v>
          </cell>
          <cell r="C898" t="str">
            <v>CONDULETE TIPO LL EM ALUMÍNIO PARA ELETRODUTO ROSCADO D = 4"</v>
          </cell>
          <cell r="D898" t="str">
            <v>U</v>
          </cell>
          <cell r="E898">
            <v>167.31</v>
          </cell>
        </row>
        <row r="899">
          <cell r="A899" t="str">
            <v>ED-49107</v>
          </cell>
          <cell r="B899" t="str">
            <v>ELE-CON-150</v>
          </cell>
          <cell r="C899" t="str">
            <v>CONDULETE TIPO LR EM ALUMÍNIO PARA ELETRODUTO ROSCADO D = 1"</v>
          </cell>
          <cell r="D899" t="str">
            <v>U</v>
          </cell>
          <cell r="E899">
            <v>25.91</v>
          </cell>
        </row>
        <row r="900">
          <cell r="A900" t="str">
            <v>ED-49109</v>
          </cell>
          <cell r="B900" t="str">
            <v>ELE-CON-160</v>
          </cell>
          <cell r="C900" t="str">
            <v>CONDULETE TIPO LR EM ALUMÍNIO PARA ELETRODUTO ROSCADO D = 1 1/2"</v>
          </cell>
          <cell r="D900" t="str">
            <v>U</v>
          </cell>
          <cell r="E900">
            <v>35</v>
          </cell>
        </row>
        <row r="901">
          <cell r="A901" t="str">
            <v>ED-49108</v>
          </cell>
          <cell r="B901" t="str">
            <v>ELE-CON-155</v>
          </cell>
          <cell r="C901" t="str">
            <v>CONDULETE TIPO LR EM ALUMÍNIO PARA ELETRODUTO ROSCADO D = 1 1/4"</v>
          </cell>
          <cell r="D901" t="str">
            <v>U</v>
          </cell>
          <cell r="E901">
            <v>31.16</v>
          </cell>
        </row>
        <row r="902">
          <cell r="A902" t="str">
            <v>ED-49105</v>
          </cell>
          <cell r="B902" t="str">
            <v>ELE-CON-140</v>
          </cell>
          <cell r="C902" t="str">
            <v>CONDULETE TIPO LR EM ALUMÍNIO PARA ELETRODUTO ROSCADO D = 1/2"</v>
          </cell>
          <cell r="D902" t="str">
            <v>U</v>
          </cell>
          <cell r="E902">
            <v>22.04</v>
          </cell>
        </row>
        <row r="903">
          <cell r="A903" t="str">
            <v>ED-49110</v>
          </cell>
          <cell r="B903" t="str">
            <v>ELE-CON-170</v>
          </cell>
          <cell r="C903" t="str">
            <v>CONDULETE TIPO LR EM ALUMÍNIO PARA ELETRODUTO ROSCADO D = 2"</v>
          </cell>
          <cell r="D903" t="str">
            <v>U</v>
          </cell>
          <cell r="E903">
            <v>44.76</v>
          </cell>
        </row>
        <row r="904">
          <cell r="A904" t="str">
            <v>ED-49111</v>
          </cell>
          <cell r="B904" t="str">
            <v>ELE-CON-171</v>
          </cell>
          <cell r="C904" t="str">
            <v>CONDULETE TIPO LR EM ALUMÍNIO PARA ELETRODUTO ROSCADO D = 2 1/2"</v>
          </cell>
          <cell r="D904" t="str">
            <v>U</v>
          </cell>
          <cell r="E904">
            <v>72.81</v>
          </cell>
        </row>
        <row r="905">
          <cell r="A905" t="str">
            <v>ED-49112</v>
          </cell>
          <cell r="B905" t="str">
            <v>ELE-CON-175</v>
          </cell>
          <cell r="C905" t="str">
            <v>CONDULETE TIPO LR EM ALUMÍNIO PARA ELETRODUTO ROSCADO D = 3"</v>
          </cell>
          <cell r="D905" t="str">
            <v>U</v>
          </cell>
          <cell r="E905">
            <v>100.41</v>
          </cell>
        </row>
        <row r="906">
          <cell r="A906" t="str">
            <v>ED-49106</v>
          </cell>
          <cell r="B906" t="str">
            <v>ELE-CON-145</v>
          </cell>
          <cell r="C906" t="str">
            <v>CONDULETE TIPO LR EM ALUMÍNIO PARA ELETRODUTO ROSCADO D = 3/4"</v>
          </cell>
          <cell r="D906" t="str">
            <v>U</v>
          </cell>
          <cell r="E906">
            <v>22.42</v>
          </cell>
        </row>
        <row r="907">
          <cell r="A907" t="str">
            <v>ED-49113</v>
          </cell>
          <cell r="B907" t="str">
            <v>ELE-CON-180</v>
          </cell>
          <cell r="C907" t="str">
            <v>CONDULETE TIPO LR EM ALUMÍNIO PARA ELETRODUTO ROSCADO D = 4"</v>
          </cell>
          <cell r="D907" t="str">
            <v>U</v>
          </cell>
          <cell r="E907">
            <v>147.52000000000001</v>
          </cell>
        </row>
        <row r="908">
          <cell r="A908" t="str">
            <v>ED-49089</v>
          </cell>
          <cell r="B908" t="str">
            <v>ELE-CON-070</v>
          </cell>
          <cell r="C908" t="str">
            <v>CONDULETE TIPO T EM ALUMÍNIO PARA ELETRODUTO ROSCADO D = 1"</v>
          </cell>
          <cell r="D908" t="str">
            <v>U</v>
          </cell>
          <cell r="E908">
            <v>27.64</v>
          </cell>
        </row>
        <row r="909">
          <cell r="A909" t="str">
            <v>ED-49091</v>
          </cell>
          <cell r="B909" t="str">
            <v>ELE-CON-080</v>
          </cell>
          <cell r="C909" t="str">
            <v>CONDULETE TIPO T EM ALUMÍNIO PARA ELETRODUTO ROSCADO D = 1 1/2"</v>
          </cell>
          <cell r="D909" t="str">
            <v>U</v>
          </cell>
          <cell r="E909">
            <v>41.96</v>
          </cell>
        </row>
        <row r="910">
          <cell r="A910" t="str">
            <v>ED-49090</v>
          </cell>
          <cell r="B910" t="str">
            <v>ELE-CON-075</v>
          </cell>
          <cell r="C910" t="str">
            <v>CONDULETE TIPO T EM ALUMÍNIO PARA ELETRODUTO ROSCADO D = 1 1/4"</v>
          </cell>
          <cell r="D910" t="str">
            <v>U</v>
          </cell>
          <cell r="E910">
            <v>36.409999999999997</v>
          </cell>
        </row>
        <row r="911">
          <cell r="A911" t="str">
            <v>ED-49087</v>
          </cell>
          <cell r="B911" t="str">
            <v>ELE-CON-060</v>
          </cell>
          <cell r="C911" t="str">
            <v>CONDULETE TIPO T EM ALUMÍNIO PARA ELETRODUTO ROSCADO D = 1/2"</v>
          </cell>
          <cell r="D911" t="str">
            <v>U</v>
          </cell>
          <cell r="E911">
            <v>23.31</v>
          </cell>
        </row>
        <row r="912">
          <cell r="A912" t="str">
            <v>ED-49092</v>
          </cell>
          <cell r="B912" t="str">
            <v>ELE-CON-085</v>
          </cell>
          <cell r="C912" t="str">
            <v>CONDULETE TIPO T EM ALUMÍNIO PARA ELETRODUTO ROSCADO D = 2"</v>
          </cell>
          <cell r="D912" t="str">
            <v>U</v>
          </cell>
          <cell r="E912">
            <v>49.9</v>
          </cell>
        </row>
        <row r="913">
          <cell r="A913" t="str">
            <v>ED-49093</v>
          </cell>
          <cell r="B913" t="str">
            <v>ELE-CON-086</v>
          </cell>
          <cell r="C913" t="str">
            <v>CONDULETE TIPO T EM ALUMÍNIO PARA ELETRODUTO ROSCADO D = 2 1/2"</v>
          </cell>
          <cell r="D913" t="str">
            <v>U</v>
          </cell>
          <cell r="E913">
            <v>85</v>
          </cell>
        </row>
        <row r="914">
          <cell r="A914" t="str">
            <v>ED-49088</v>
          </cell>
          <cell r="B914" t="str">
            <v>ELE-CON-065</v>
          </cell>
          <cell r="C914" t="str">
            <v>CONDULETE TIPO T EM ALUMÍNIO PARA ELETRODUTO ROSCADO D = 3/4"</v>
          </cell>
          <cell r="D914" t="str">
            <v>U</v>
          </cell>
          <cell r="E914">
            <v>26.62</v>
          </cell>
        </row>
        <row r="915">
          <cell r="A915" t="str">
            <v>ED-49095</v>
          </cell>
          <cell r="B915" t="str">
            <v>ELE-CON-095</v>
          </cell>
          <cell r="C915" t="str">
            <v>CONDULETE TIPO T EM ALUMÍNIO PARA ELETRODUTO ROSCADO D = 4"</v>
          </cell>
          <cell r="D915" t="str">
            <v>U</v>
          </cell>
          <cell r="E915">
            <v>149.43</v>
          </cell>
        </row>
        <row r="916">
          <cell r="A916" t="str">
            <v>ED-49098</v>
          </cell>
          <cell r="B916" t="str">
            <v>ELE-CON-110</v>
          </cell>
          <cell r="C916" t="str">
            <v>CONDULETE TIPO X EM ALUMÍNIO PARA ELETRODUTO ROSCADO D = 1"</v>
          </cell>
          <cell r="D916" t="str">
            <v>U</v>
          </cell>
          <cell r="E916">
            <v>33.69</v>
          </cell>
        </row>
        <row r="917">
          <cell r="A917" t="str">
            <v>ED-49100</v>
          </cell>
          <cell r="B917" t="str">
            <v>ELE-CON-120</v>
          </cell>
          <cell r="C917" t="str">
            <v>CONDULETE TIPO X EM ALUMÍNIO PARA ELETRODUTO ROSCADO D = 1 1/2"</v>
          </cell>
          <cell r="D917" t="str">
            <v>U</v>
          </cell>
          <cell r="E917">
            <v>43.6</v>
          </cell>
        </row>
        <row r="918">
          <cell r="A918" t="str">
            <v>ED-49099</v>
          </cell>
          <cell r="B918" t="str">
            <v>ELE-CON-115</v>
          </cell>
          <cell r="C918" t="str">
            <v>CONDULETE TIPO X EM ALUMÍNIO PARA ELETRODUTO ROSCADO D = 1 1/4"</v>
          </cell>
          <cell r="D918" t="str">
            <v>U</v>
          </cell>
          <cell r="E918">
            <v>40.64</v>
          </cell>
        </row>
        <row r="919">
          <cell r="A919" t="str">
            <v>ED-49096</v>
          </cell>
          <cell r="B919" t="str">
            <v>ELE-CON-100</v>
          </cell>
          <cell r="C919" t="str">
            <v>CONDULETE TIPO X EM ALUMÍNIO PARA ELETRODUTO ROSCADO D = 1/2"</v>
          </cell>
          <cell r="D919" t="str">
            <v>U</v>
          </cell>
          <cell r="E919">
            <v>31.32</v>
          </cell>
        </row>
        <row r="920">
          <cell r="A920" t="str">
            <v>ED-49101</v>
          </cell>
          <cell r="B920" t="str">
            <v>ELE-CON-125</v>
          </cell>
          <cell r="C920" t="str">
            <v>CONDULETE TIPO X EM ALUMÍNIO PARA ELETRODUTO ROSCADO D = 2"</v>
          </cell>
          <cell r="D920" t="str">
            <v>U</v>
          </cell>
          <cell r="E920">
            <v>54.89</v>
          </cell>
        </row>
        <row r="921">
          <cell r="A921" t="str">
            <v>ED-49102</v>
          </cell>
          <cell r="B921" t="str">
            <v>ELE-CON-126</v>
          </cell>
          <cell r="C921" t="str">
            <v>CONDULETE TIPO X EM ALUMÍNIO PARA ELETRODUTO ROSCADO D = 2 1/2"</v>
          </cell>
          <cell r="D921" t="str">
            <v>U</v>
          </cell>
          <cell r="E921">
            <v>75.87</v>
          </cell>
        </row>
        <row r="922">
          <cell r="A922" t="str">
            <v>ED-49103</v>
          </cell>
          <cell r="B922" t="str">
            <v>ELE-CON-130</v>
          </cell>
          <cell r="C922" t="str">
            <v>CONDULETE TIPO X EM ALUMÍNIO PARA ELETRODUTO ROSCADO D = 3"</v>
          </cell>
          <cell r="D922" t="str">
            <v>U</v>
          </cell>
          <cell r="E922">
            <v>100.77</v>
          </cell>
        </row>
        <row r="923">
          <cell r="A923" t="str">
            <v>ED-49097</v>
          </cell>
          <cell r="B923" t="str">
            <v>ELE-CON-105</v>
          </cell>
          <cell r="C923" t="str">
            <v>CONDULETE TIPO X EM ALUMÍNIO PARA ELETRODUTO ROSCADO D = 3/4"</v>
          </cell>
          <cell r="D923" t="str">
            <v>U</v>
          </cell>
          <cell r="E923">
            <v>32.130000000000003</v>
          </cell>
        </row>
        <row r="924">
          <cell r="A924" t="str">
            <v>ED-49104</v>
          </cell>
          <cell r="B924" t="str">
            <v>ELE-CON-135</v>
          </cell>
          <cell r="C924" t="str">
            <v>CONDULETE TIPO X EM ALUMÍNIO PARA ELETRODUTO ROSCADO D = 4"</v>
          </cell>
          <cell r="D924" t="str">
            <v>U</v>
          </cell>
          <cell r="E924">
            <v>152.56</v>
          </cell>
        </row>
        <row r="925">
          <cell r="A925" t="str">
            <v>ED-49141</v>
          </cell>
          <cell r="B925" t="str">
            <v>ELE-CPB-020</v>
          </cell>
          <cell r="C925" t="str">
            <v>CONECTOR DE PRESSÃO BIMETÁLICO # 25MM</v>
          </cell>
          <cell r="D925" t="str">
            <v>U</v>
          </cell>
          <cell r="E925">
            <v>4.78</v>
          </cell>
        </row>
        <row r="926">
          <cell r="A926" t="str">
            <v>ED-49142</v>
          </cell>
          <cell r="B926" t="str">
            <v>ELE-CPB-025</v>
          </cell>
          <cell r="C926" t="str">
            <v>CONECTOR DE PRESSÃO BIMETÁLICO # 35MM</v>
          </cell>
          <cell r="D926" t="str">
            <v>U</v>
          </cell>
          <cell r="E926">
            <v>9.35</v>
          </cell>
        </row>
        <row r="927">
          <cell r="A927" t="str">
            <v>ED-49143</v>
          </cell>
          <cell r="B927" t="str">
            <v>ELE-CPB-030</v>
          </cell>
          <cell r="C927" t="str">
            <v>CONECTOR DE PRESSÃO BIMETÁLICO # 50MM</v>
          </cell>
          <cell r="D927" t="str">
            <v>U</v>
          </cell>
          <cell r="E927">
            <v>7.22</v>
          </cell>
        </row>
        <row r="928">
          <cell r="A928" t="str">
            <v>ED-49139</v>
          </cell>
          <cell r="B928" t="str">
            <v>ELE-CPB-010</v>
          </cell>
          <cell r="C928" t="str">
            <v>CONECTOR DE PRESSÃO BIMETÁLICO #10MM</v>
          </cell>
          <cell r="D928" t="str">
            <v>U</v>
          </cell>
          <cell r="E928">
            <v>4.78</v>
          </cell>
        </row>
        <row r="929">
          <cell r="A929" t="str">
            <v>ED-49140</v>
          </cell>
          <cell r="B929" t="str">
            <v>ELE-CPB-015</v>
          </cell>
          <cell r="C929" t="str">
            <v>CONECTOR DE PRESSÃO BIMETÁLICO #16MM</v>
          </cell>
          <cell r="D929" t="str">
            <v>U</v>
          </cell>
          <cell r="E929">
            <v>4.78</v>
          </cell>
        </row>
        <row r="930">
          <cell r="A930" t="str">
            <v>ED-49146</v>
          </cell>
          <cell r="B930" t="str">
            <v>ELE-CTP-015</v>
          </cell>
          <cell r="C930" t="str">
            <v>CONECTOR TERMINAL DE PRESSÃO # 16 MM, INCLUSIVE PARAFUSO E PORCA</v>
          </cell>
          <cell r="D930" t="str">
            <v>U</v>
          </cell>
          <cell r="E930">
            <v>3.9</v>
          </cell>
        </row>
        <row r="931">
          <cell r="A931" t="str">
            <v>ED-49147</v>
          </cell>
          <cell r="B931" t="str">
            <v>ELE-CTP-025</v>
          </cell>
          <cell r="C931" t="str">
            <v>CONECTOR TERMINAL DE PRESSÃO # 35MM, INCLUSIVE PARAFUSO E PORCA</v>
          </cell>
          <cell r="D931" t="str">
            <v>U</v>
          </cell>
          <cell r="E931">
            <v>4.84</v>
          </cell>
        </row>
        <row r="932">
          <cell r="A932" t="str">
            <v>ED-49117</v>
          </cell>
          <cell r="B932" t="str">
            <v>ELE-CON-200</v>
          </cell>
          <cell r="C932" t="str">
            <v>CONJUNTO DE TAMPA COM 1 INTERRUPTOR SIMPLES + 1 TOMADA PARA CONDULETE 3/4"</v>
          </cell>
          <cell r="D932" t="str">
            <v>CJ</v>
          </cell>
          <cell r="E932">
            <v>34.25</v>
          </cell>
        </row>
        <row r="933">
          <cell r="A933" t="str">
            <v>ED-49119</v>
          </cell>
          <cell r="B933" t="str">
            <v>ELE-CON-210</v>
          </cell>
          <cell r="C933" t="str">
            <v>CONJUNTO DE TAMPA COM 1 TOMADA RJ 11 OU RJ 0,5 PARA TELEFONE PARA CONDULETE 3/4"</v>
          </cell>
          <cell r="D933" t="str">
            <v>CJ</v>
          </cell>
          <cell r="E933">
            <v>31.1</v>
          </cell>
        </row>
        <row r="934">
          <cell r="A934" t="str">
            <v>ED-49118</v>
          </cell>
          <cell r="B934" t="str">
            <v>ELE-CON-205</v>
          </cell>
          <cell r="C934" t="str">
            <v>CONJUNTO DE TAMPA COM 1 TOMADA 4P TELEFONE PARA CONDULETE 3/4"</v>
          </cell>
          <cell r="D934" t="str">
            <v>CJ</v>
          </cell>
          <cell r="E934">
            <v>22.66</v>
          </cell>
        </row>
        <row r="935">
          <cell r="A935" t="str">
            <v>ED-49535</v>
          </cell>
          <cell r="B935" t="str">
            <v>ELE-TOM-035</v>
          </cell>
          <cell r="C935" t="str">
            <v>CONJUNTO DE 1 TOMADA + 1 INTERRUPTOR COM PLACA</v>
          </cell>
          <cell r="D935" t="str">
            <v>CJ</v>
          </cell>
          <cell r="E935">
            <v>28.06</v>
          </cell>
        </row>
        <row r="936">
          <cell r="A936" t="str">
            <v>ED-49536</v>
          </cell>
          <cell r="B936" t="str">
            <v>ELE-TOM-040</v>
          </cell>
          <cell r="C936" t="str">
            <v>CONJUNTO DE 1 TOMADA + 1 INTERRUPTOR SEM PLACA</v>
          </cell>
          <cell r="D936" t="str">
            <v>CJ</v>
          </cell>
          <cell r="E936">
            <v>22.79</v>
          </cell>
        </row>
        <row r="937">
          <cell r="A937" t="str">
            <v>ED-49115</v>
          </cell>
          <cell r="B937" t="str">
            <v>ELE-CON-190</v>
          </cell>
          <cell r="C937" t="str">
            <v>CONJUNTO TAMPA E INTERRUPTOR PARALELO PARA CONDULETE 3/4"</v>
          </cell>
          <cell r="D937" t="str">
            <v>CJ</v>
          </cell>
          <cell r="E937">
            <v>48.36</v>
          </cell>
        </row>
        <row r="938">
          <cell r="A938" t="str">
            <v>ED-49114</v>
          </cell>
          <cell r="B938" t="str">
            <v>ELE-CON-185</v>
          </cell>
          <cell r="C938" t="str">
            <v>CONJUNTO TAMPA E INTERRUPTOR SIMPLES PARA CONDULETE 3/4"</v>
          </cell>
          <cell r="D938" t="str">
            <v>CJ</v>
          </cell>
          <cell r="E938">
            <v>31.27</v>
          </cell>
        </row>
        <row r="939">
          <cell r="A939" t="str">
            <v>ED-49116</v>
          </cell>
          <cell r="B939" t="str">
            <v>ELE-CON-195</v>
          </cell>
          <cell r="C939" t="str">
            <v>CONJUNTO TAMPA E 1 TOMADA 2P UNIVERSAL PARA CONDULETE 3/4"</v>
          </cell>
          <cell r="D939" t="str">
            <v>CJ</v>
          </cell>
          <cell r="E939">
            <v>24.01</v>
          </cell>
        </row>
        <row r="940">
          <cell r="A940" t="str">
            <v>ED-49355</v>
          </cell>
          <cell r="B940" t="str">
            <v>ELE-INT-060</v>
          </cell>
          <cell r="C940" t="str">
            <v>CONJUNTO 1 INTERRUPTOR PARALELO + 1 TOMADA 2P, UNIVERSAL, SEM PLACAS</v>
          </cell>
          <cell r="D940" t="str">
            <v>CJ</v>
          </cell>
          <cell r="E940">
            <v>33.53</v>
          </cell>
        </row>
        <row r="941">
          <cell r="A941" t="str">
            <v>ED-49360</v>
          </cell>
          <cell r="B941" t="str">
            <v>ELE-INT-085</v>
          </cell>
          <cell r="C941" t="str">
            <v>CONJUNTO 1 INTERRUPTOR SIMPLES + 1 INTERRUPTOR PARALELO + 1TOMADA 2P, UNIVERSAL, RETANGULAR, SEM PLACA</v>
          </cell>
          <cell r="D941" t="str">
            <v>CJ</v>
          </cell>
          <cell r="E941">
            <v>30.53</v>
          </cell>
        </row>
        <row r="942">
          <cell r="A942" t="str">
            <v>ED-49352</v>
          </cell>
          <cell r="B942" t="str">
            <v>ELE-INT-030</v>
          </cell>
          <cell r="C942" t="str">
            <v>CONJUNTO 1 INTERRUPTOR SIMPLES + 1 INTERRUPTOR PARALELO, COM PLACA</v>
          </cell>
          <cell r="D942" t="str">
            <v>CJ</v>
          </cell>
          <cell r="E942">
            <v>25.3</v>
          </cell>
        </row>
        <row r="943">
          <cell r="A943" t="str">
            <v>ED-49357</v>
          </cell>
          <cell r="B943" t="str">
            <v>ELE-INT-070</v>
          </cell>
          <cell r="C943" t="str">
            <v>CONJUNTO 1 INTERRUPTOR SIMPLES + 2 INTERRUPTORES PARALELOS SEM PLACA</v>
          </cell>
          <cell r="D943" t="str">
            <v>CJ</v>
          </cell>
          <cell r="E943">
            <v>35.67</v>
          </cell>
        </row>
        <row r="944">
          <cell r="A944" t="str">
            <v>ED-49361</v>
          </cell>
          <cell r="B944" t="str">
            <v>ELE-INT-090</v>
          </cell>
          <cell r="C944" t="str">
            <v>CONJUNTO 2 INTERRUPTORES PARALELOS + 1TOMADA 2P, UNIVERSAL, RETANGULAR, SEM PLACA</v>
          </cell>
          <cell r="D944" t="str">
            <v>CJ</v>
          </cell>
          <cell r="E944">
            <v>35.1</v>
          </cell>
        </row>
        <row r="945">
          <cell r="A945" t="str">
            <v>ED-49353</v>
          </cell>
          <cell r="B945" t="str">
            <v>ELE-INT-035</v>
          </cell>
          <cell r="C945" t="str">
            <v>CONJUNTO 2 INTERRUPTORES PARALELOS COM PLACA</v>
          </cell>
          <cell r="D945" t="str">
            <v>CJ</v>
          </cell>
          <cell r="E945">
            <v>25.96</v>
          </cell>
        </row>
        <row r="946">
          <cell r="A946" t="str">
            <v>ED-49356</v>
          </cell>
          <cell r="B946" t="str">
            <v>ELE-INT-065</v>
          </cell>
          <cell r="C946" t="str">
            <v>CONJUNTO 2 INTERRUPTORES SIMPLES + 1 INTERRUPTOR PARALELO, COM PLACAS</v>
          </cell>
          <cell r="D946" t="str">
            <v>CJ</v>
          </cell>
          <cell r="E946">
            <v>39.04</v>
          </cell>
        </row>
        <row r="947">
          <cell r="A947" t="str">
            <v>ED-49359</v>
          </cell>
          <cell r="B947" t="str">
            <v>ELE-INT-080</v>
          </cell>
          <cell r="C947" t="str">
            <v>CONJUNTO 2 INTERRUPTORES SIMPLES + 1 TOMADA 2P UNIVERSAL RETANGULAR SEM PLACA</v>
          </cell>
          <cell r="D947" t="str">
            <v>CJ</v>
          </cell>
          <cell r="E947">
            <v>27.13</v>
          </cell>
        </row>
        <row r="948">
          <cell r="A948" t="str">
            <v>ED-49351</v>
          </cell>
          <cell r="B948" t="str">
            <v>ELE-INT-026</v>
          </cell>
          <cell r="C948" t="str">
            <v>CONJUNTO 2 INTERRUPTORES SIMPLES COM PLACA</v>
          </cell>
          <cell r="D948" t="str">
            <v>CJ</v>
          </cell>
          <cell r="E948">
            <v>20.86</v>
          </cell>
        </row>
        <row r="949">
          <cell r="A949" t="str">
            <v>ED-49350</v>
          </cell>
          <cell r="B949" t="str">
            <v>ELE-INT-025</v>
          </cell>
          <cell r="C949" t="str">
            <v>CONJUNTO 2 INTERRUPTORES SIMPLES SEM PLACA</v>
          </cell>
          <cell r="D949" t="str">
            <v>CJ</v>
          </cell>
          <cell r="E949">
            <v>20.46</v>
          </cell>
        </row>
        <row r="950">
          <cell r="A950" t="str">
            <v>ED-49354</v>
          </cell>
          <cell r="B950" t="str">
            <v>ELE-INT-040</v>
          </cell>
          <cell r="C950" t="str">
            <v>CONJUNTO 2 TOMADAS RETANGULARES 2P UNIVERSAL SEM PLACAS</v>
          </cell>
          <cell r="D950" t="str">
            <v>CJ</v>
          </cell>
          <cell r="E950">
            <v>25.28</v>
          </cell>
        </row>
        <row r="951">
          <cell r="A951" t="str">
            <v>ED-49358</v>
          </cell>
          <cell r="B951" t="str">
            <v>ELE-INT-075</v>
          </cell>
          <cell r="C951" t="str">
            <v>CONJUNTO 3 INTERRUPTORES PARALELOS, COM,PLACA</v>
          </cell>
          <cell r="D951" t="str">
            <v>CJ</v>
          </cell>
          <cell r="E951">
            <v>40</v>
          </cell>
        </row>
        <row r="952">
          <cell r="A952" t="str">
            <v>ED-49144</v>
          </cell>
          <cell r="B952" t="str">
            <v>ELE-CRU-005</v>
          </cell>
          <cell r="C952" t="str">
            <v>CRUZETAS SIMPLES,ZINCADA, P/03 PROJETORES ACOMPANHADO DE BRAÇADEIRAS</v>
          </cell>
          <cell r="D952" t="str">
            <v>U</v>
          </cell>
          <cell r="E952">
            <v>176.63</v>
          </cell>
        </row>
        <row r="953">
          <cell r="A953" t="str">
            <v>ED-49478</v>
          </cell>
          <cell r="B953" t="str">
            <v>ELE-PIS-050</v>
          </cell>
          <cell r="C953" t="str">
            <v>CURVA HORIZONTAL 90 EM CHAPA DE AÇO PARA DUTO DE PISO, DIMENSÕES 25 X 140 MM</v>
          </cell>
          <cell r="D953" t="str">
            <v>U</v>
          </cell>
          <cell r="E953">
            <v>38.380000000000003</v>
          </cell>
        </row>
        <row r="954">
          <cell r="A954" t="str">
            <v>ED-49477</v>
          </cell>
          <cell r="B954" t="str">
            <v>ELE-PIS-045</v>
          </cell>
          <cell r="C954" t="str">
            <v>CURVA HORIZONTAL 90 EM CHAPA DE AÇO PARA DUTO DE PISO, DIMENSÕES 25 X 70 MM</v>
          </cell>
          <cell r="D954" t="str">
            <v>U</v>
          </cell>
          <cell r="E954">
            <v>30.94</v>
          </cell>
        </row>
        <row r="955">
          <cell r="A955" t="str">
            <v>ED-49476</v>
          </cell>
          <cell r="B955" t="str">
            <v>ELE-PIS-040</v>
          </cell>
          <cell r="C955" t="str">
            <v>CURVA VERTICAL 90 EM CHAPA DE AÇO PARA DUTO DE PISO, DIMENSÕES 25 X 140 MM</v>
          </cell>
          <cell r="D955" t="str">
            <v>U</v>
          </cell>
          <cell r="E955">
            <v>40.47</v>
          </cell>
        </row>
        <row r="956">
          <cell r="A956" t="str">
            <v>ED-49475</v>
          </cell>
          <cell r="B956" t="str">
            <v>ELE-PIS-035</v>
          </cell>
          <cell r="C956" t="str">
            <v>CURVA VERTICAL 90 EM CHAPA DE AÇO PARA DUTO DE PISO, DIMENSÕES 25 X 70 MM</v>
          </cell>
          <cell r="D956" t="str">
            <v>U</v>
          </cell>
          <cell r="E956">
            <v>40.47</v>
          </cell>
        </row>
        <row r="957">
          <cell r="A957" t="str">
            <v>ED-49453</v>
          </cell>
          <cell r="B957" t="str">
            <v>ELE-PER-040</v>
          </cell>
          <cell r="C957" t="str">
            <v>DERIVAÇÃO FINAL PARA ELETRODUTO EM CHAPA DE AÇO PARA PERFILADO</v>
          </cell>
          <cell r="D957" t="str">
            <v>U</v>
          </cell>
          <cell r="E957">
            <v>7.17</v>
          </cell>
        </row>
        <row r="958">
          <cell r="A958" t="str">
            <v>ED-49454</v>
          </cell>
          <cell r="B958" t="str">
            <v>ELE-PER-045</v>
          </cell>
          <cell r="C958" t="str">
            <v>DERIVAÇÃO LATERAL PARA ELETRODUTO EM CHAPA DE AÇO COM LATERAL DUPLA PARA PERFILADO</v>
          </cell>
          <cell r="D958" t="str">
            <v>U</v>
          </cell>
          <cell r="E958">
            <v>8.02</v>
          </cell>
        </row>
        <row r="959">
          <cell r="A959" t="str">
            <v>ED-49455</v>
          </cell>
          <cell r="B959" t="str">
            <v>ELE-PER-050</v>
          </cell>
          <cell r="C959" t="str">
            <v>DERIVAÇÃO LATERAL PARA ELETRODUTO EM CHAPA DE AÇO PARA PERFILADO</v>
          </cell>
          <cell r="D959" t="str">
            <v>U</v>
          </cell>
          <cell r="E959">
            <v>6.36</v>
          </cell>
        </row>
        <row r="960">
          <cell r="A960" t="str">
            <v>ED-49248</v>
          </cell>
          <cell r="B960" t="str">
            <v>ELE-DIS-028</v>
          </cell>
          <cell r="C960" t="str">
            <v>DISJUNTOR BIPOLAR TERMOMAGNÉTICO 10KA, DE 100A</v>
          </cell>
          <cell r="D960" t="str">
            <v>U</v>
          </cell>
          <cell r="E960">
            <v>62.87</v>
          </cell>
        </row>
        <row r="961">
          <cell r="A961" t="str">
            <v>ED-49249</v>
          </cell>
          <cell r="B961" t="str">
            <v>ELE-DIS-029</v>
          </cell>
          <cell r="C961" t="str">
            <v>DISJUNTOR BIPOLAR TERMOMAGNÉTICO 10KA, DE 120A</v>
          </cell>
          <cell r="D961" t="str">
            <v>U</v>
          </cell>
          <cell r="E961">
            <v>206.47</v>
          </cell>
        </row>
        <row r="962">
          <cell r="A962" t="str">
            <v>ED-49250</v>
          </cell>
          <cell r="B962" t="str">
            <v>ELE-DIS-030</v>
          </cell>
          <cell r="C962" t="str">
            <v>DISJUNTOR BIPOLAR TERMOMAGNÉTICO 10KA, DE 125A</v>
          </cell>
          <cell r="D962" t="str">
            <v>U</v>
          </cell>
          <cell r="E962">
            <v>206.47</v>
          </cell>
        </row>
        <row r="963">
          <cell r="A963" t="str">
            <v>ED-49251</v>
          </cell>
          <cell r="B963" t="str">
            <v>ELE-DIS-031</v>
          </cell>
          <cell r="C963" t="str">
            <v>DISJUNTOR BIPOLAR TERMOMAGNÉTICO 10KA, DE 200A</v>
          </cell>
          <cell r="D963" t="str">
            <v>U</v>
          </cell>
          <cell r="E963">
            <v>206.47</v>
          </cell>
        </row>
        <row r="964">
          <cell r="A964" t="str">
            <v>ED-49240</v>
          </cell>
          <cell r="B964" t="str">
            <v>ELE-DIS-020</v>
          </cell>
          <cell r="C964" t="str">
            <v>DISJUNTOR BIPOLAR TERMOMAGNÉTICO 10KA, DE 25A</v>
          </cell>
          <cell r="D964" t="str">
            <v>U</v>
          </cell>
          <cell r="E964">
            <v>51.54</v>
          </cell>
        </row>
        <row r="965">
          <cell r="A965" t="str">
            <v>ED-49241</v>
          </cell>
          <cell r="B965" t="str">
            <v>ELE-DIS-021</v>
          </cell>
          <cell r="C965" t="str">
            <v>DISJUNTOR BIPOLAR TERMOMAGNÉTICO 10KA, DE 30A</v>
          </cell>
          <cell r="D965" t="str">
            <v>U</v>
          </cell>
          <cell r="E965">
            <v>51.54</v>
          </cell>
        </row>
        <row r="966">
          <cell r="A966" t="str">
            <v>ED-49242</v>
          </cell>
          <cell r="B966" t="str">
            <v>ELE-DIS-022</v>
          </cell>
          <cell r="C966" t="str">
            <v>DISJUNTOR BIPOLAR TERMOMAGNÉTICO 10KA, DE 35A</v>
          </cell>
          <cell r="D966" t="str">
            <v>U</v>
          </cell>
          <cell r="E966">
            <v>51.54</v>
          </cell>
        </row>
        <row r="967">
          <cell r="A967" t="str">
            <v>ED-49243</v>
          </cell>
          <cell r="B967" t="str">
            <v>ELE-DIS-023</v>
          </cell>
          <cell r="C967" t="str">
            <v>DISJUNTOR BIPOLAR TERMOMAGNÉTICO 10KA, DE 40A</v>
          </cell>
          <cell r="D967" t="str">
            <v>U</v>
          </cell>
          <cell r="E967">
            <v>51.54</v>
          </cell>
        </row>
        <row r="968">
          <cell r="A968" t="str">
            <v>ED-49244</v>
          </cell>
          <cell r="B968" t="str">
            <v>ELE-DIS-024</v>
          </cell>
          <cell r="C968" t="str">
            <v>DISJUNTOR BIPOLAR TERMOMAGNÉTICO 10KA, DE 50A</v>
          </cell>
          <cell r="D968" t="str">
            <v>U</v>
          </cell>
          <cell r="E968">
            <v>51.54</v>
          </cell>
        </row>
        <row r="969">
          <cell r="A969" t="str">
            <v>ED-49245</v>
          </cell>
          <cell r="B969" t="str">
            <v>ELE-DIS-025</v>
          </cell>
          <cell r="C969" t="str">
            <v>DISJUNTOR BIPOLAR TERMOMAGNÉTICO 10KA, DE 60A</v>
          </cell>
          <cell r="D969" t="str">
            <v>U</v>
          </cell>
          <cell r="E969">
            <v>62.87</v>
          </cell>
        </row>
        <row r="970">
          <cell r="A970" t="str">
            <v>ED-49246</v>
          </cell>
          <cell r="B970" t="str">
            <v>ELE-DIS-026</v>
          </cell>
          <cell r="C970" t="str">
            <v>DISJUNTOR BIPOLAR TERMOMAGNÉTICO 10KA, DE 70A</v>
          </cell>
          <cell r="D970" t="str">
            <v>U</v>
          </cell>
          <cell r="E970">
            <v>62.87</v>
          </cell>
        </row>
        <row r="971">
          <cell r="A971" t="str">
            <v>ED-49247</v>
          </cell>
          <cell r="B971" t="str">
            <v>ELE-DIS-027</v>
          </cell>
          <cell r="C971" t="str">
            <v>DISJUNTOR BIPOLAR TERMOMAGNÉTICO 10KA, DE 90A</v>
          </cell>
          <cell r="D971" t="str">
            <v>U</v>
          </cell>
          <cell r="E971">
            <v>62.87</v>
          </cell>
        </row>
        <row r="972">
          <cell r="A972" t="str">
            <v>ED-49268</v>
          </cell>
          <cell r="B972" t="str">
            <v>ELE-DIS-060</v>
          </cell>
          <cell r="C972" t="str">
            <v>DISJUNTOR BIPOLAR TERMOMAGNÉTICO 5KA, DE 10A</v>
          </cell>
          <cell r="D972" t="str">
            <v>U</v>
          </cell>
          <cell r="E972">
            <v>41.08</v>
          </cell>
        </row>
        <row r="973">
          <cell r="A973" t="str">
            <v>ED-49281</v>
          </cell>
          <cell r="B973" t="str">
            <v>ELE-DIS-073</v>
          </cell>
          <cell r="C973" t="str">
            <v>DISJUNTOR BIPOLAR TERMOMAGNÉTICO 5KA, DE 100A</v>
          </cell>
          <cell r="D973" t="str">
            <v>U</v>
          </cell>
          <cell r="E973">
            <v>57.03</v>
          </cell>
        </row>
        <row r="974">
          <cell r="A974" t="str">
            <v>ED-49269</v>
          </cell>
          <cell r="B974" t="str">
            <v>ELE-DIS-061</v>
          </cell>
          <cell r="C974" t="str">
            <v>DISJUNTOR BIPOLAR TERMOMAGNÉTICO 5KA, DE 15A</v>
          </cell>
          <cell r="D974" t="str">
            <v>U</v>
          </cell>
          <cell r="E974">
            <v>41.08</v>
          </cell>
        </row>
        <row r="975">
          <cell r="A975" t="str">
            <v>ED-49270</v>
          </cell>
          <cell r="B975" t="str">
            <v>ELE-DIS-062</v>
          </cell>
          <cell r="C975" t="str">
            <v>DISJUNTOR BIPOLAR TERMOMAGNÉTICO 5KA, DE 16A</v>
          </cell>
          <cell r="D975" t="str">
            <v>U</v>
          </cell>
          <cell r="E975">
            <v>41.08</v>
          </cell>
        </row>
        <row r="976">
          <cell r="A976" t="str">
            <v>ED-49271</v>
          </cell>
          <cell r="B976" t="str">
            <v>ELE-DIS-063</v>
          </cell>
          <cell r="C976" t="str">
            <v>DISJUNTOR BIPOLAR TERMOMAGNÉTICO 5KA, DE 20A</v>
          </cell>
          <cell r="D976" t="str">
            <v>U</v>
          </cell>
          <cell r="E976">
            <v>41.08</v>
          </cell>
        </row>
        <row r="977">
          <cell r="A977" t="str">
            <v>ED-49272</v>
          </cell>
          <cell r="B977" t="str">
            <v>ELE-DIS-064</v>
          </cell>
          <cell r="C977" t="str">
            <v>DISJUNTOR BIPOLAR TERMOMAGNÉTICO 5KA, DE 25A</v>
          </cell>
          <cell r="D977" t="str">
            <v>U</v>
          </cell>
          <cell r="E977">
            <v>41.08</v>
          </cell>
        </row>
        <row r="978">
          <cell r="A978" t="str">
            <v>ED-49273</v>
          </cell>
          <cell r="B978" t="str">
            <v>ELE-DIS-065</v>
          </cell>
          <cell r="C978" t="str">
            <v>DISJUNTOR BIPOLAR TERMOMAGNÉTICO 5KA, DE 30A</v>
          </cell>
          <cell r="D978" t="str">
            <v>U</v>
          </cell>
          <cell r="E978">
            <v>41.08</v>
          </cell>
        </row>
        <row r="979">
          <cell r="A979" t="str">
            <v>ED-49274</v>
          </cell>
          <cell r="B979" t="str">
            <v>ELE-DIS-066</v>
          </cell>
          <cell r="C979" t="str">
            <v>DISJUNTOR BIPOLAR TERMOMAGNÉTICO 5KA, DE 32A</v>
          </cell>
          <cell r="D979" t="str">
            <v>U</v>
          </cell>
          <cell r="E979">
            <v>41.08</v>
          </cell>
        </row>
        <row r="980">
          <cell r="A980" t="str">
            <v>ED-49275</v>
          </cell>
          <cell r="B980" t="str">
            <v>ELE-DIS-067</v>
          </cell>
          <cell r="C980" t="str">
            <v>DISJUNTOR BIPOLAR TERMOMAGNÉTICO 5KA, DE 35A</v>
          </cell>
          <cell r="D980" t="str">
            <v>U</v>
          </cell>
          <cell r="E980">
            <v>41.08</v>
          </cell>
        </row>
        <row r="981">
          <cell r="A981" t="str">
            <v>ED-49276</v>
          </cell>
          <cell r="B981" t="str">
            <v>ELE-DIS-068</v>
          </cell>
          <cell r="C981" t="str">
            <v>DISJUNTOR BIPOLAR TERMOMAGNÉTICO 5KA, DE 40A</v>
          </cell>
          <cell r="D981" t="str">
            <v>U</v>
          </cell>
          <cell r="E981">
            <v>42.65</v>
          </cell>
        </row>
        <row r="982">
          <cell r="A982" t="str">
            <v>ED-49277</v>
          </cell>
          <cell r="B982" t="str">
            <v>ELE-DIS-069</v>
          </cell>
          <cell r="C982" t="str">
            <v>DISJUNTOR BIPOLAR TERMOMAGNÉTICO 5KA, DE 50A</v>
          </cell>
          <cell r="D982" t="str">
            <v>U</v>
          </cell>
          <cell r="E982">
            <v>42.65</v>
          </cell>
        </row>
        <row r="983">
          <cell r="A983" t="str">
            <v>ED-49278</v>
          </cell>
          <cell r="B983" t="str">
            <v>ELE-DIS-070</v>
          </cell>
          <cell r="C983" t="str">
            <v>DISJUNTOR BIPOLAR TERMOMAGNÉTICO 5KA, DE 60A</v>
          </cell>
          <cell r="D983" t="str">
            <v>U</v>
          </cell>
          <cell r="E983">
            <v>52.17</v>
          </cell>
        </row>
        <row r="984">
          <cell r="A984" t="str">
            <v>ED-49279</v>
          </cell>
          <cell r="B984" t="str">
            <v>ELE-DIS-071</v>
          </cell>
          <cell r="C984" t="str">
            <v>DISJUNTOR BIPOLAR TERMOMAGNÉTICO 5KA, DE 70A</v>
          </cell>
          <cell r="D984" t="str">
            <v>U</v>
          </cell>
          <cell r="E984">
            <v>57.03</v>
          </cell>
        </row>
        <row r="985">
          <cell r="A985" t="str">
            <v>ED-49280</v>
          </cell>
          <cell r="B985" t="str">
            <v>ELE-DIS-072</v>
          </cell>
          <cell r="C985" t="str">
            <v>DISJUNTOR BIPOLAR TERMOMAGNÉTICO 5KA, DE 90A</v>
          </cell>
          <cell r="D985" t="str">
            <v>U</v>
          </cell>
          <cell r="E985">
            <v>57.03</v>
          </cell>
        </row>
        <row r="986">
          <cell r="A986" t="str">
            <v>ED-49228</v>
          </cell>
          <cell r="B986" t="str">
            <v>ELE-DIS-005</v>
          </cell>
          <cell r="C986" t="str">
            <v>DISJUNTOR MONOPOLAR TERMOMAGNÉTICO 5KA, DE 10A</v>
          </cell>
          <cell r="D986" t="str">
            <v>U</v>
          </cell>
          <cell r="E986">
            <v>16.89</v>
          </cell>
        </row>
        <row r="987">
          <cell r="A987" t="str">
            <v>ED-49229</v>
          </cell>
          <cell r="B987" t="str">
            <v>ELE-DIS-006</v>
          </cell>
          <cell r="C987" t="str">
            <v>DISJUNTOR MONOPOLAR TERMOMAGNÉTICO 5KA, DE 15A</v>
          </cell>
          <cell r="D987" t="str">
            <v>U</v>
          </cell>
          <cell r="E987">
            <v>16.89</v>
          </cell>
        </row>
        <row r="988">
          <cell r="A988" t="str">
            <v>ED-49230</v>
          </cell>
          <cell r="B988" t="str">
            <v>ELE-DIS-007</v>
          </cell>
          <cell r="C988" t="str">
            <v>DISJUNTOR MONOPOLAR TERMOMAGNÉTICO 5KA, DE 16A</v>
          </cell>
          <cell r="D988" t="str">
            <v>U</v>
          </cell>
          <cell r="E988">
            <v>16.89</v>
          </cell>
        </row>
        <row r="989">
          <cell r="A989" t="str">
            <v>ED-49231</v>
          </cell>
          <cell r="B989" t="str">
            <v>ELE-DIS-008</v>
          </cell>
          <cell r="C989" t="str">
            <v>DISJUNTOR MONOPOLAR TERMOMAGNÉTICO 5KA, DE 20A</v>
          </cell>
          <cell r="D989" t="str">
            <v>U</v>
          </cell>
          <cell r="E989">
            <v>16.89</v>
          </cell>
        </row>
        <row r="990">
          <cell r="A990" t="str">
            <v>ED-49232</v>
          </cell>
          <cell r="B990" t="str">
            <v>ELE-DIS-009</v>
          </cell>
          <cell r="C990" t="str">
            <v>DISJUNTOR MONOPOLAR TERMOMAGNÉTICO 5KA, DE 25A</v>
          </cell>
          <cell r="D990" t="str">
            <v>U</v>
          </cell>
          <cell r="E990">
            <v>16.89</v>
          </cell>
        </row>
        <row r="991">
          <cell r="A991" t="str">
            <v>ED-49233</v>
          </cell>
          <cell r="B991" t="str">
            <v>ELE-DIS-010</v>
          </cell>
          <cell r="C991" t="str">
            <v>DISJUNTOR MONOPOLAR TERMOMAGNÉTICO 5KA, DE 30A</v>
          </cell>
          <cell r="D991" t="str">
            <v>U</v>
          </cell>
          <cell r="E991">
            <v>16.89</v>
          </cell>
        </row>
        <row r="992">
          <cell r="A992" t="str">
            <v>ED-49234</v>
          </cell>
          <cell r="B992" t="str">
            <v>ELE-DIS-011</v>
          </cell>
          <cell r="C992" t="str">
            <v>DISJUNTOR MONOPOLAR TERMOMAGNÉTICO 5KA, DE 32A</v>
          </cell>
          <cell r="D992" t="str">
            <v>U</v>
          </cell>
          <cell r="E992">
            <v>16.89</v>
          </cell>
        </row>
        <row r="993">
          <cell r="A993" t="str">
            <v>ED-49235</v>
          </cell>
          <cell r="B993" t="str">
            <v>ELE-DIS-012</v>
          </cell>
          <cell r="C993" t="str">
            <v>DISJUNTOR MONOPOLAR TERMOMAGNÉTICO 5KA, DE 35A</v>
          </cell>
          <cell r="D993" t="str">
            <v>U</v>
          </cell>
          <cell r="E993">
            <v>21.67</v>
          </cell>
        </row>
        <row r="994">
          <cell r="A994" t="str">
            <v>ED-49236</v>
          </cell>
          <cell r="B994" t="str">
            <v>ELE-DIS-013</v>
          </cell>
          <cell r="C994" t="str">
            <v>DISJUNTOR MONOPOLAR TERMOMAGNÉTICO 5KA, DE 40A</v>
          </cell>
          <cell r="D994" t="str">
            <v>U</v>
          </cell>
          <cell r="E994">
            <v>21.67</v>
          </cell>
        </row>
        <row r="995">
          <cell r="A995" t="str">
            <v>ED-49237</v>
          </cell>
          <cell r="B995" t="str">
            <v>ELE-DIS-014</v>
          </cell>
          <cell r="C995" t="str">
            <v>DISJUNTOR MONOPOLAR TERMOMAGNÉTICO 5KA, DE 50A</v>
          </cell>
          <cell r="D995" t="str">
            <v>U</v>
          </cell>
          <cell r="E995">
            <v>21.67</v>
          </cell>
        </row>
        <row r="996">
          <cell r="A996" t="str">
            <v>ED-49238</v>
          </cell>
          <cell r="B996" t="str">
            <v>ELE-DIS-015</v>
          </cell>
          <cell r="C996" t="str">
            <v>DISJUNTOR MONOPOLAR TERMOMAGNÉTICO 5KA, DE 60A</v>
          </cell>
          <cell r="D996" t="str">
            <v>U</v>
          </cell>
          <cell r="E996">
            <v>29.42</v>
          </cell>
        </row>
        <row r="997">
          <cell r="A997" t="str">
            <v>ED-49239</v>
          </cell>
          <cell r="B997" t="str">
            <v>ELE-DIS-016</v>
          </cell>
          <cell r="C997" t="str">
            <v>DISJUNTOR MONOPOLAR TERMOMAGNÉTICO 5KA, DE 70A</v>
          </cell>
          <cell r="D997" t="str">
            <v>U</v>
          </cell>
          <cell r="E997">
            <v>29.42</v>
          </cell>
        </row>
        <row r="998">
          <cell r="A998" t="str">
            <v>ED-49294</v>
          </cell>
          <cell r="B998" t="str">
            <v>ELE-DIS-090</v>
          </cell>
          <cell r="C998" t="str">
            <v>DISJUNTOR TERMOMAGNÉTICO 150A PARA MEDIDOR</v>
          </cell>
          <cell r="D998" t="str">
            <v>U</v>
          </cell>
          <cell r="E998">
            <v>267.01</v>
          </cell>
        </row>
        <row r="999">
          <cell r="A999" t="str">
            <v>ED-49252</v>
          </cell>
          <cell r="B999" t="str">
            <v>ELE-DIS-035</v>
          </cell>
          <cell r="C999" t="str">
            <v>DISJUNTOR TRIPOLAR TERMOMAGNÉTICO 10KA, DE 10A</v>
          </cell>
          <cell r="D999" t="str">
            <v>U</v>
          </cell>
          <cell r="E999">
            <v>74.47</v>
          </cell>
        </row>
        <row r="1000">
          <cell r="A1000" t="str">
            <v>ED-49263</v>
          </cell>
          <cell r="B1000" t="str">
            <v>ELE-DIS-046</v>
          </cell>
          <cell r="C1000" t="str">
            <v>DISJUNTOR TRIPOLAR TERMOMAGNÉTICO 10KA, DE 100A</v>
          </cell>
          <cell r="D1000" t="str">
            <v>U</v>
          </cell>
          <cell r="E1000">
            <v>95.45</v>
          </cell>
        </row>
        <row r="1001">
          <cell r="A1001" t="str">
            <v>ED-49264</v>
          </cell>
          <cell r="B1001" t="str">
            <v>ELE-DIS-047</v>
          </cell>
          <cell r="C1001" t="str">
            <v>DISJUNTOR TRIPOLAR TERMOMAGNÉTICO 10KA, DE 120A</v>
          </cell>
          <cell r="D1001" t="str">
            <v>U</v>
          </cell>
          <cell r="E1001">
            <v>267.01</v>
          </cell>
        </row>
        <row r="1002">
          <cell r="A1002" t="str">
            <v>ED-49265</v>
          </cell>
          <cell r="B1002" t="str">
            <v>ELE-DIS-048</v>
          </cell>
          <cell r="C1002" t="str">
            <v>DISJUNTOR TRIPOLAR TERMOMAGNÉTICO 10KA, DE 125A</v>
          </cell>
          <cell r="D1002" t="str">
            <v>U</v>
          </cell>
          <cell r="E1002">
            <v>267.01</v>
          </cell>
        </row>
        <row r="1003">
          <cell r="A1003" t="str">
            <v>ED-49253</v>
          </cell>
          <cell r="B1003" t="str">
            <v>ELE-DIS-036</v>
          </cell>
          <cell r="C1003" t="str">
            <v>DISJUNTOR TRIPOLAR TERMOMAGNÉTICO 10KA, DE 15A</v>
          </cell>
          <cell r="D1003" t="str">
            <v>U</v>
          </cell>
          <cell r="E1003">
            <v>74.47</v>
          </cell>
        </row>
        <row r="1004">
          <cell r="A1004" t="str">
            <v>ED-49267</v>
          </cell>
          <cell r="B1004" t="str">
            <v>ELE-DIS-050</v>
          </cell>
          <cell r="C1004" t="str">
            <v>DISJUNTOR TRIPOLAR TERMOMAGNÉTICO 10KA, DE 175A</v>
          </cell>
          <cell r="D1004" t="str">
            <v>U</v>
          </cell>
          <cell r="E1004">
            <v>267.01</v>
          </cell>
        </row>
        <row r="1005">
          <cell r="A1005" t="str">
            <v>ED-49254</v>
          </cell>
          <cell r="B1005" t="str">
            <v>ELE-DIS-037</v>
          </cell>
          <cell r="C1005" t="str">
            <v>DISJUNTOR TRIPOLAR TERMOMAGNÉTICO 10KA, DE 20A</v>
          </cell>
          <cell r="D1005" t="str">
            <v>U</v>
          </cell>
          <cell r="E1005">
            <v>74.47</v>
          </cell>
        </row>
        <row r="1006">
          <cell r="A1006" t="str">
            <v>ED-49266</v>
          </cell>
          <cell r="B1006" t="str">
            <v>ELE-DIS-049</v>
          </cell>
          <cell r="C1006" t="str">
            <v>DISJUNTOR TRIPOLAR TERMOMAGNÉTICO 10KA, DE 200A</v>
          </cell>
          <cell r="D1006" t="str">
            <v>U</v>
          </cell>
          <cell r="E1006">
            <v>282.18</v>
          </cell>
        </row>
        <row r="1007">
          <cell r="A1007" t="str">
            <v>ED-49255</v>
          </cell>
          <cell r="B1007" t="str">
            <v>ELE-DIS-038</v>
          </cell>
          <cell r="C1007" t="str">
            <v>DISJUNTOR TRIPOLAR TERMOMAGNÉTICO 10KA, DE 25A</v>
          </cell>
          <cell r="D1007" t="str">
            <v>U</v>
          </cell>
          <cell r="E1007">
            <v>74.47</v>
          </cell>
        </row>
        <row r="1008">
          <cell r="A1008" t="str">
            <v>ED-49256</v>
          </cell>
          <cell r="B1008" t="str">
            <v>ELE-DIS-039</v>
          </cell>
          <cell r="C1008" t="str">
            <v>DISJUNTOR TRIPOLAR TERMOMAGNÉTICO 10KA, DE 30A</v>
          </cell>
          <cell r="D1008" t="str">
            <v>U</v>
          </cell>
          <cell r="E1008">
            <v>74.47</v>
          </cell>
        </row>
        <row r="1009">
          <cell r="A1009" t="str">
            <v>ED-49257</v>
          </cell>
          <cell r="B1009" t="str">
            <v>ELE-DIS-040</v>
          </cell>
          <cell r="C1009" t="str">
            <v>DISJUNTOR TRIPOLAR TERMOMAGNÉTICO 10KA, DE 35A</v>
          </cell>
          <cell r="D1009" t="str">
            <v>U</v>
          </cell>
          <cell r="E1009">
            <v>74.47</v>
          </cell>
        </row>
        <row r="1010">
          <cell r="A1010" t="str">
            <v>ED-49258</v>
          </cell>
          <cell r="B1010" t="str">
            <v>ELE-DIS-041</v>
          </cell>
          <cell r="C1010" t="str">
            <v>DISJUNTOR TRIPOLAR TERMOMAGNÉTICO 10KA, DE 40A</v>
          </cell>
          <cell r="D1010" t="str">
            <v>U</v>
          </cell>
          <cell r="E1010">
            <v>74.47</v>
          </cell>
        </row>
        <row r="1011">
          <cell r="A1011" t="str">
            <v>ED-49259</v>
          </cell>
          <cell r="B1011" t="str">
            <v>ELE-DIS-042</v>
          </cell>
          <cell r="C1011" t="str">
            <v>DISJUNTOR TRIPOLAR TERMOMAGNÉTICO 10KA, DE 50A</v>
          </cell>
          <cell r="D1011" t="str">
            <v>U</v>
          </cell>
          <cell r="E1011">
            <v>74.47</v>
          </cell>
        </row>
        <row r="1012">
          <cell r="A1012" t="str">
            <v>ED-49260</v>
          </cell>
          <cell r="B1012" t="str">
            <v>ELE-DIS-043</v>
          </cell>
          <cell r="C1012" t="str">
            <v>DISJUNTOR TRIPOLAR TERMOMAGNÉTICO 10KA, DE 60A</v>
          </cell>
          <cell r="D1012" t="str">
            <v>U</v>
          </cell>
          <cell r="E1012">
            <v>95.45</v>
          </cell>
        </row>
        <row r="1013">
          <cell r="A1013" t="str">
            <v>ED-49261</v>
          </cell>
          <cell r="B1013" t="str">
            <v>ELE-DIS-044</v>
          </cell>
          <cell r="C1013" t="str">
            <v>DISJUNTOR TRIPOLAR TERMOMAGNÉTICO 10KA, DE 70A</v>
          </cell>
          <cell r="D1013" t="str">
            <v>U</v>
          </cell>
          <cell r="E1013">
            <v>95.45</v>
          </cell>
        </row>
        <row r="1014">
          <cell r="A1014" t="str">
            <v>ED-49262</v>
          </cell>
          <cell r="B1014" t="str">
            <v>ELE-DIS-045</v>
          </cell>
          <cell r="C1014" t="str">
            <v>DISJUNTOR TRIPOLAR TERMOMAGNÉTICO 10KA, DE 90A</v>
          </cell>
          <cell r="D1014" t="str">
            <v>U</v>
          </cell>
          <cell r="E1014">
            <v>95.45</v>
          </cell>
        </row>
        <row r="1015">
          <cell r="A1015" t="str">
            <v>ED-49282</v>
          </cell>
          <cell r="B1015" t="str">
            <v>ELE-DIS-075</v>
          </cell>
          <cell r="C1015" t="str">
            <v>DISJUNTOR TRIPOLAR TERMOMAGNÉTICO 5KA, DE 10A</v>
          </cell>
          <cell r="D1015" t="str">
            <v>U</v>
          </cell>
          <cell r="E1015">
            <v>73.319999999999993</v>
          </cell>
        </row>
        <row r="1016">
          <cell r="A1016" t="str">
            <v>ED-49293</v>
          </cell>
          <cell r="B1016" t="str">
            <v>ELE-DIS-086</v>
          </cell>
          <cell r="C1016" t="str">
            <v>DISJUNTOR TRIPOLAR TERMOMAGNÉTICO 5KA, DE 100A</v>
          </cell>
          <cell r="D1016" t="str">
            <v>U</v>
          </cell>
          <cell r="E1016">
            <v>86.78</v>
          </cell>
        </row>
        <row r="1017">
          <cell r="A1017" t="str">
            <v>ED-49283</v>
          </cell>
          <cell r="B1017" t="str">
            <v>ELE-DIS-076</v>
          </cell>
          <cell r="C1017" t="str">
            <v>DISJUNTOR TRIPOLAR TERMOMAGNÉTICO 5KA, DE 15A</v>
          </cell>
          <cell r="D1017" t="str">
            <v>U</v>
          </cell>
          <cell r="E1017">
            <v>73.319999999999993</v>
          </cell>
        </row>
        <row r="1018">
          <cell r="A1018" t="str">
            <v>ED-49284</v>
          </cell>
          <cell r="B1018" t="str">
            <v>ELE-DIS-077</v>
          </cell>
          <cell r="C1018" t="str">
            <v>DISJUNTOR TRIPOLAR TERMOMAGNÉTICO 5KA, DE 20A</v>
          </cell>
          <cell r="D1018" t="str">
            <v>U</v>
          </cell>
          <cell r="E1018">
            <v>73.319999999999993</v>
          </cell>
        </row>
        <row r="1019">
          <cell r="A1019" t="str">
            <v>ED-49285</v>
          </cell>
          <cell r="B1019" t="str">
            <v>ELE-DIS-078</v>
          </cell>
          <cell r="C1019" t="str">
            <v>DISJUNTOR TRIPOLAR TERMOMAGNÉTICO 5KA, DE 25A</v>
          </cell>
          <cell r="D1019" t="str">
            <v>U</v>
          </cell>
          <cell r="E1019">
            <v>73.319999999999993</v>
          </cell>
        </row>
        <row r="1020">
          <cell r="A1020" t="str">
            <v>ED-49286</v>
          </cell>
          <cell r="B1020" t="str">
            <v>ELE-DIS-079</v>
          </cell>
          <cell r="C1020" t="str">
            <v>DISJUNTOR TRIPOLAR TERMOMAGNÉTICO 5KA, DE 30A</v>
          </cell>
          <cell r="D1020" t="str">
            <v>U</v>
          </cell>
          <cell r="E1020">
            <v>73.319999999999993</v>
          </cell>
        </row>
        <row r="1021">
          <cell r="A1021" t="str">
            <v>ED-49287</v>
          </cell>
          <cell r="B1021" t="str">
            <v>ELE-DIS-080</v>
          </cell>
          <cell r="C1021" t="str">
            <v>DISJUNTOR TRIPOLAR TERMOMAGNÉTICO 5KA, DE 35A</v>
          </cell>
          <cell r="D1021" t="str">
            <v>U</v>
          </cell>
          <cell r="E1021">
            <v>73.319999999999993</v>
          </cell>
        </row>
        <row r="1022">
          <cell r="A1022" t="str">
            <v>ED-49288</v>
          </cell>
          <cell r="B1022" t="str">
            <v>ELE-DIS-081</v>
          </cell>
          <cell r="C1022" t="str">
            <v>DISJUNTOR TRIPOLAR TERMOMAGNÉTICO 5KA, DE 40A</v>
          </cell>
          <cell r="D1022" t="str">
            <v>U</v>
          </cell>
          <cell r="E1022">
            <v>73.319999999999993</v>
          </cell>
        </row>
        <row r="1023">
          <cell r="A1023" t="str">
            <v>ED-49289</v>
          </cell>
          <cell r="B1023" t="str">
            <v>ELE-DIS-082</v>
          </cell>
          <cell r="C1023" t="str">
            <v>DISJUNTOR TRIPOLAR TERMOMAGNÉTICO 5KA, DE 50A</v>
          </cell>
          <cell r="D1023" t="str">
            <v>U</v>
          </cell>
          <cell r="E1023">
            <v>86.78</v>
          </cell>
        </row>
        <row r="1024">
          <cell r="A1024" t="str">
            <v>ED-49290</v>
          </cell>
          <cell r="B1024" t="str">
            <v>ELE-DIS-083</v>
          </cell>
          <cell r="C1024" t="str">
            <v>DISJUNTOR TRIPOLAR TERMOMAGNÉTICO 5KA, DE 60A</v>
          </cell>
          <cell r="D1024" t="str">
            <v>U</v>
          </cell>
          <cell r="E1024">
            <v>86.78</v>
          </cell>
        </row>
        <row r="1025">
          <cell r="A1025" t="str">
            <v>ED-49291</v>
          </cell>
          <cell r="B1025" t="str">
            <v>ELE-DIS-084</v>
          </cell>
          <cell r="C1025" t="str">
            <v>DISJUNTOR TRIPOLAR TERMOMAGNÉTICO 5KA, DE 70A</v>
          </cell>
          <cell r="D1025" t="str">
            <v>U</v>
          </cell>
          <cell r="E1025">
            <v>86.78</v>
          </cell>
        </row>
        <row r="1026">
          <cell r="A1026" t="str">
            <v>ED-49292</v>
          </cell>
          <cell r="B1026" t="str">
            <v>ELE-DIS-085</v>
          </cell>
          <cell r="C1026" t="str">
            <v>DISJUNTOR TRIPOLAR TERMOMAGNÉTICO 5KA, DE 90A</v>
          </cell>
          <cell r="D1026" t="str">
            <v>U</v>
          </cell>
          <cell r="E1026">
            <v>86.78</v>
          </cell>
        </row>
        <row r="1027">
          <cell r="A1027" t="str">
            <v>ED-49470</v>
          </cell>
          <cell r="B1027" t="str">
            <v>ELE-PIS-011</v>
          </cell>
          <cell r="C1027" t="str">
            <v>DUTO LISO DUPLO EM CHAPA DE AÇO PARA TOMADA DE PISO, DIMENSÕES 2 X 25 X 70 MM</v>
          </cell>
          <cell r="D1027" t="str">
            <v>M</v>
          </cell>
          <cell r="E1027">
            <v>41.07</v>
          </cell>
        </row>
        <row r="1028">
          <cell r="A1028" t="str">
            <v>ED-49469</v>
          </cell>
          <cell r="B1028" t="str">
            <v>ELE-PIS-010</v>
          </cell>
          <cell r="C1028" t="str">
            <v>DUTO LISO SIMPLES EM CHAPA DE AÇO PARA TOMADA DE PISO, DIMENSÕES 25 X 140 MM</v>
          </cell>
          <cell r="D1028" t="str">
            <v>M</v>
          </cell>
          <cell r="E1028">
            <v>39.72</v>
          </cell>
        </row>
        <row r="1029">
          <cell r="A1029" t="str">
            <v>ED-49468</v>
          </cell>
          <cell r="B1029" t="str">
            <v>ELE-PIS-005</v>
          </cell>
          <cell r="C1029" t="str">
            <v>DUTO LISO SIMPLES EM CHAPA DE AÇO PARA TOMADA DE PISO, DIMENSÕES 25 X 70 MM</v>
          </cell>
          <cell r="D1029" t="str">
            <v>M</v>
          </cell>
          <cell r="E1029">
            <v>27.39</v>
          </cell>
        </row>
        <row r="1030">
          <cell r="A1030" t="str">
            <v>ED-49040</v>
          </cell>
          <cell r="B1030" t="str">
            <v>ELE-CAL-005</v>
          </cell>
          <cell r="C1030" t="str">
            <v>ELETROCALHA LISA GALVANIZADA ELETROLÍTICA CHAPA 14 - 100 X 50 MM COM TAMPA, INCLUSIVE CONEXÃO</v>
          </cell>
          <cell r="D1030" t="str">
            <v>M</v>
          </cell>
          <cell r="E1030">
            <v>54.39</v>
          </cell>
        </row>
        <row r="1031">
          <cell r="A1031" t="str">
            <v>ED-49044</v>
          </cell>
          <cell r="B1031" t="str">
            <v>ELE-CAL-025</v>
          </cell>
          <cell r="C1031" t="str">
            <v>ELETROCALHA LISA GALVANIZADA ELETROLÍTICA CHAPA 14 - 150 X 100 MM COM TAMPA, INCLUSIVE CONEXÃO</v>
          </cell>
          <cell r="D1031" t="str">
            <v>M</v>
          </cell>
          <cell r="E1031">
            <v>113.97</v>
          </cell>
        </row>
        <row r="1032">
          <cell r="A1032" t="str">
            <v>ED-49041</v>
          </cell>
          <cell r="B1032" t="str">
            <v>ELE-CAL-010</v>
          </cell>
          <cell r="C1032" t="str">
            <v>ELETROCALHA LISA GALVANIZADA ELETROLÍTICA CHAPA 14 - 150 X 50 MM COM TAMPA, INCLUSIVE CONEXÃO</v>
          </cell>
          <cell r="D1032" t="str">
            <v>M</v>
          </cell>
          <cell r="E1032">
            <v>100.9</v>
          </cell>
        </row>
        <row r="1033">
          <cell r="A1033" t="str">
            <v>ED-49045</v>
          </cell>
          <cell r="B1033" t="str">
            <v>ELE-CAL-030</v>
          </cell>
          <cell r="C1033" t="str">
            <v>ELETROCALHA LISA GALVANIZADA ELETROLÍTICA CHAPA 14 - 200 X 100 MM COM TAMPA, INCLUSIVE CONEXÃO</v>
          </cell>
          <cell r="D1033" t="str">
            <v>M</v>
          </cell>
          <cell r="E1033">
            <v>131.26</v>
          </cell>
        </row>
        <row r="1034">
          <cell r="A1034" t="str">
            <v>ED-49042</v>
          </cell>
          <cell r="B1034" t="str">
            <v>ELE-CAL-015</v>
          </cell>
          <cell r="C1034" t="str">
            <v>ELETROCALHA LISA GALVANIZADA ELETROLÍTICA CHAPA 14 - 200 X 50 MM COM TAMPA, INCLUSIVE CONEXÃO</v>
          </cell>
          <cell r="D1034" t="str">
            <v>M</v>
          </cell>
          <cell r="E1034">
            <v>121.46</v>
          </cell>
        </row>
        <row r="1035">
          <cell r="A1035" t="str">
            <v>ED-49046</v>
          </cell>
          <cell r="B1035" t="str">
            <v>ELE-CAL-035</v>
          </cell>
          <cell r="C1035" t="str">
            <v>ELETROCALHA LISA GALVANIZADA ELETROLÍTICA CHAPA 14 - 300 X 100 MM COM TAMPA, INCLUSIVE CONEXÃO</v>
          </cell>
          <cell r="D1035" t="str">
            <v>M</v>
          </cell>
          <cell r="E1035">
            <v>180.31</v>
          </cell>
        </row>
        <row r="1036">
          <cell r="A1036" t="str">
            <v>ED-49043</v>
          </cell>
          <cell r="B1036" t="str">
            <v>ELE-CAL-020</v>
          </cell>
          <cell r="C1036" t="str">
            <v>ELETROCALHA LISA GALVANIZADA ELETROLÍTICA CHAPA 14 - 300 X 50 MM COM TAMPA, INCLUSIVE CONEXÃO</v>
          </cell>
          <cell r="D1036" t="str">
            <v>M</v>
          </cell>
          <cell r="E1036">
            <v>159.41</v>
          </cell>
        </row>
        <row r="1037">
          <cell r="A1037" t="str">
            <v>ED-49047</v>
          </cell>
          <cell r="B1037" t="str">
            <v>ELE-CAL-040</v>
          </cell>
          <cell r="C1037" t="str">
            <v>ELETROCALHA LISA GALVANIZADA ELETROLÍTICA CHAPA 14 - 400 X 100 MM COM TAMPA, INCLUSIVE CONEXÃO</v>
          </cell>
          <cell r="D1037" t="str">
            <v>M</v>
          </cell>
          <cell r="E1037">
            <v>225.57</v>
          </cell>
        </row>
        <row r="1038">
          <cell r="A1038" t="str">
            <v>ED-49048</v>
          </cell>
          <cell r="B1038" t="str">
            <v>ELE-CAL-045</v>
          </cell>
          <cell r="C1038" t="str">
            <v>ELETROCALHA PERFURADA GALVANIZADA ELETROLÍTICA CHAPA 14 - 100 X 50 MM COM TAMPA, INCLUSIVE CONEXÃO</v>
          </cell>
          <cell r="D1038" t="str">
            <v>M</v>
          </cell>
          <cell r="E1038">
            <v>55.29</v>
          </cell>
        </row>
        <row r="1039">
          <cell r="A1039" t="str">
            <v>ED-49052</v>
          </cell>
          <cell r="B1039" t="str">
            <v>ELE-CAL-065</v>
          </cell>
          <cell r="C1039" t="str">
            <v>ELETROCALHA PERFURADA GALVANIZADA ELETROLÍTICA CHAPA 14 - 150 X 100 MM COM TAMPA, INCLUSIVE CONEXÃO</v>
          </cell>
          <cell r="D1039" t="str">
            <v>M</v>
          </cell>
          <cell r="E1039">
            <v>119.64</v>
          </cell>
        </row>
        <row r="1040">
          <cell r="A1040" t="str">
            <v>ED-49049</v>
          </cell>
          <cell r="B1040" t="str">
            <v>ELE-CAL-050</v>
          </cell>
          <cell r="C1040" t="str">
            <v>ELETROCALHA PERFURADA GALVANIZADA ELETROLÍTICA CHAPA 14 - 150 X 50 MM COM TAMPA, INCLUSIVE CONEXÃO</v>
          </cell>
          <cell r="D1040" t="str">
            <v>M</v>
          </cell>
          <cell r="E1040">
            <v>97.82</v>
          </cell>
        </row>
        <row r="1041">
          <cell r="A1041" t="str">
            <v>ED-49053</v>
          </cell>
          <cell r="B1041" t="str">
            <v>ELE-CAL-070</v>
          </cell>
          <cell r="C1041" t="str">
            <v>ELETROCALHA PERFURADA GALVANIZADA ELETROLÍTICA CHAPA 14 - 200 X 100 MM COM TAMPA, INCLUSIVE CONEXÃO</v>
          </cell>
          <cell r="D1041" t="str">
            <v>M</v>
          </cell>
          <cell r="E1041">
            <v>133.9</v>
          </cell>
        </row>
        <row r="1042">
          <cell r="A1042" t="str">
            <v>ED-49050</v>
          </cell>
          <cell r="B1042" t="str">
            <v>ELE-CAL-055</v>
          </cell>
          <cell r="C1042" t="str">
            <v>ELETROCALHA PERFURADA GALVANIZADA ELETROLÍTICA CHAPA 14 - 200 X 50 MM COM TAMPA, INCLUSIVE CONEXÃO</v>
          </cell>
          <cell r="D1042" t="str">
            <v>M</v>
          </cell>
          <cell r="E1042">
            <v>118.69</v>
          </cell>
        </row>
        <row r="1043">
          <cell r="A1043" t="str">
            <v>ED-49054</v>
          </cell>
          <cell r="B1043" t="str">
            <v>ELE-CAL-075</v>
          </cell>
          <cell r="C1043" t="str">
            <v>ELETROCALHA PERFURADA GALVANIZADA ELETROLÍTICA CHAPA 14 - 300 X 100 MM COM TAMPA, INCLUSIVE CONEXÃ</v>
          </cell>
          <cell r="D1043" t="str">
            <v>M</v>
          </cell>
          <cell r="E1043">
            <v>180.32</v>
          </cell>
        </row>
        <row r="1044">
          <cell r="A1044" t="str">
            <v>ED-49051</v>
          </cell>
          <cell r="B1044" t="str">
            <v>ELE-CAL-060</v>
          </cell>
          <cell r="C1044" t="str">
            <v>ELETROCALHA PERFURADA GALVANIZADA ELETROLÍTICA CHAPA 14 - 300 X 50 MM COM TAMPA, INCLUSIVE CONEXÃO</v>
          </cell>
          <cell r="D1044" t="str">
            <v>M</v>
          </cell>
          <cell r="E1044">
            <v>161.11000000000001</v>
          </cell>
        </row>
        <row r="1045">
          <cell r="A1045" t="str">
            <v>ED-49055</v>
          </cell>
          <cell r="B1045" t="str">
            <v>ELE-CAL-080</v>
          </cell>
          <cell r="C1045" t="str">
            <v>ELETROCALHA PERFURADA GALVANIZADA ELETROLÍTICA CHAPA 14 - 400 X 100 MM COM TAMPA, INCLUSIVE CONEXÃO</v>
          </cell>
          <cell r="D1045" t="str">
            <v>M</v>
          </cell>
          <cell r="E1045">
            <v>259.24</v>
          </cell>
        </row>
        <row r="1046">
          <cell r="A1046" t="str">
            <v>ED-49301</v>
          </cell>
          <cell r="B1046" t="str">
            <v>ELE-EEN-005</v>
          </cell>
          <cell r="C1046" t="str">
            <v>ENTRADA DE ENERGIA EM CAIXA DE CHAPA DE AÇO , DIMENSÕES 500 X 600 X 270 MM, POTÊNCIA ATÉ 5 KW</v>
          </cell>
          <cell r="D1046" t="str">
            <v>U</v>
          </cell>
          <cell r="E1046">
            <v>521.49</v>
          </cell>
        </row>
        <row r="1047">
          <cell r="A1047" t="str">
            <v>ED-49304</v>
          </cell>
          <cell r="B1047" t="str">
            <v>ELE-EEN-020</v>
          </cell>
          <cell r="C1047" t="str">
            <v>ENTRADA DE ENERGIA EM CAIXA DE CHAPA DE AÇO , DIMENSÕES 500 X 600 X 270 MM, POTÊNCIA DE 15 A 20 KW</v>
          </cell>
          <cell r="D1047" t="str">
            <v>U</v>
          </cell>
          <cell r="E1047">
            <v>921.24</v>
          </cell>
        </row>
        <row r="1048">
          <cell r="A1048" t="str">
            <v>ED-49305</v>
          </cell>
          <cell r="B1048" t="str">
            <v>ELE-EEN-025</v>
          </cell>
          <cell r="C1048" t="str">
            <v>ENTRADA DE ENERGIA EM CAIXA DE CHAPA DE AÇO , DIMENSÕES 500 X 600 X 270 MM, POTÊNCIA DE 20 A 25 KW</v>
          </cell>
          <cell r="D1048" t="str">
            <v>U</v>
          </cell>
          <cell r="E1048">
            <v>1143.01</v>
          </cell>
        </row>
        <row r="1049">
          <cell r="A1049" t="str">
            <v>ED-49306</v>
          </cell>
          <cell r="B1049" t="str">
            <v>ELE-EEN-030</v>
          </cell>
          <cell r="C1049" t="str">
            <v>ENTRADA DE ENERGIA EM CAIXA DE CHAPA DE AÇO , DIMENSÕES 500 X 600 X 270 MM, POTÊNCIA DE 25 A 30 KW</v>
          </cell>
          <cell r="D1049" t="str">
            <v>U</v>
          </cell>
          <cell r="E1049">
            <v>1205.97</v>
          </cell>
        </row>
        <row r="1050">
          <cell r="A1050" t="str">
            <v>ED-49302</v>
          </cell>
          <cell r="B1050" t="str">
            <v>ELE-EEN-010</v>
          </cell>
          <cell r="C1050" t="str">
            <v>ENTRADA DE ENERGIA EM CAIXA DE CHAPA DE AÇO , DIMENSÕES 500 X 600 X 270 MM, POTÊNCIA DE 5 A 10 KW</v>
          </cell>
          <cell r="D1050" t="str">
            <v>U</v>
          </cell>
          <cell r="E1050">
            <v>536.86</v>
          </cell>
        </row>
        <row r="1051">
          <cell r="A1051" t="str">
            <v>ED-49303</v>
          </cell>
          <cell r="B1051" t="str">
            <v>ELE-EEN-015</v>
          </cell>
          <cell r="C1051" t="str">
            <v>ENTRADA DE ENERGIA EM CAIXA DE CHAPA DE AÇO , ENTRADA DE ENERGIA EM CAIXA DE CHAPA DE AÇO , DIMENSÕES 500 X 600 X 270 MM, POTÊNCIA DE 10 A 15 KW</v>
          </cell>
          <cell r="D1051" t="str">
            <v>U</v>
          </cell>
          <cell r="E1051">
            <v>553.35</v>
          </cell>
        </row>
        <row r="1052">
          <cell r="A1052" t="str">
            <v>ED-49334</v>
          </cell>
          <cell r="B1052" t="str">
            <v>ELE-ENV-005</v>
          </cell>
          <cell r="C1052" t="str">
            <v>ENVELOPE DE CONCRETO PARA PROTEÇÃO DE TUBOS DE PVC ENTERRADO - CONCRETO TIPO A FCK = 13,5 MPA</v>
          </cell>
          <cell r="D1052" t="str">
            <v>M3</v>
          </cell>
          <cell r="E1052">
            <v>348.14</v>
          </cell>
        </row>
        <row r="1053">
          <cell r="A1053" t="str">
            <v>ED-49340</v>
          </cell>
          <cell r="B1053" t="str">
            <v>ELE-FIO-030</v>
          </cell>
          <cell r="C1053" t="str">
            <v>FIO FI 2 X 6 MM2 PADRÃO TELEBRÁS</v>
          </cell>
          <cell r="D1053" t="str">
            <v>M</v>
          </cell>
          <cell r="E1053">
            <v>2.3199999999999998</v>
          </cell>
        </row>
        <row r="1054">
          <cell r="A1054" t="str">
            <v>ED-49339</v>
          </cell>
          <cell r="B1054" t="str">
            <v>ELE-FIO-025</v>
          </cell>
          <cell r="C1054" t="str">
            <v>FIO RÍGIDO ISOLAÇÃO EM PVC 450/750V # 10 MM2</v>
          </cell>
          <cell r="D1054" t="str">
            <v>M</v>
          </cell>
          <cell r="E1054">
            <v>8.6199999999999992</v>
          </cell>
        </row>
        <row r="1055">
          <cell r="A1055" t="str">
            <v>ED-49335</v>
          </cell>
          <cell r="B1055" t="str">
            <v>ELE-FIO-005</v>
          </cell>
          <cell r="C1055" t="str">
            <v>FIO RÍGIDO ISOLAÇÃO EM PVC 450/750V # 1,5 MM2</v>
          </cell>
          <cell r="D1055" t="str">
            <v>M</v>
          </cell>
          <cell r="E1055">
            <v>3.93</v>
          </cell>
        </row>
        <row r="1056">
          <cell r="A1056" t="str">
            <v>ED-49336</v>
          </cell>
          <cell r="B1056" t="str">
            <v>ELE-FIO-010</v>
          </cell>
          <cell r="C1056" t="str">
            <v>FIO RÍGIDO ISOLAÇÃO EM PVC 450/750V # 2,5 MM2</v>
          </cell>
          <cell r="D1056" t="str">
            <v>M</v>
          </cell>
          <cell r="E1056">
            <v>4.59</v>
          </cell>
        </row>
        <row r="1057">
          <cell r="A1057" t="str">
            <v>ED-49337</v>
          </cell>
          <cell r="B1057" t="str">
            <v>ELE-FIO-015</v>
          </cell>
          <cell r="C1057" t="str">
            <v>FIO RÍGIDO ISOLAÇÃO EM PVC 450/750V # 4 MM2</v>
          </cell>
          <cell r="D1057" t="str">
            <v>M</v>
          </cell>
          <cell r="E1057">
            <v>5.52</v>
          </cell>
        </row>
        <row r="1058">
          <cell r="A1058" t="str">
            <v>ED-49338</v>
          </cell>
          <cell r="B1058" t="str">
            <v>ELE-FIO-020</v>
          </cell>
          <cell r="C1058" t="str">
            <v>FIO RÍGIDO ISOLAÇÃO EM PVC 450/750V # 6 MM2</v>
          </cell>
          <cell r="D1058" t="str">
            <v>M</v>
          </cell>
          <cell r="E1058">
            <v>6.57</v>
          </cell>
        </row>
        <row r="1059">
          <cell r="A1059" t="str">
            <v>ED-49341</v>
          </cell>
          <cell r="B1059" t="str">
            <v>ELE-FIO-035</v>
          </cell>
          <cell r="C1059" t="str">
            <v>FIO TELEFÔNICO EXTERNO 2 X 100 - FE</v>
          </cell>
          <cell r="D1059" t="str">
            <v>M</v>
          </cell>
          <cell r="E1059">
            <v>3.1</v>
          </cell>
        </row>
        <row r="1060">
          <cell r="A1060" t="str">
            <v>ED-49343</v>
          </cell>
          <cell r="B1060" t="str">
            <v>ELE-HAS-010</v>
          </cell>
          <cell r="C1060" t="str">
            <v>HASTE DE AÇO COBREADA PARA ATERRAMENTO DIÂMETRO 3/4"X 2400 MM,CONFORME PADRÕES TELEBRÁS</v>
          </cell>
          <cell r="D1060" t="str">
            <v>U</v>
          </cell>
          <cell r="E1060">
            <v>62.94</v>
          </cell>
        </row>
        <row r="1061">
          <cell r="A1061" t="str">
            <v>ED-49342</v>
          </cell>
          <cell r="B1061" t="str">
            <v>ELE-HAS-005</v>
          </cell>
          <cell r="C1061" t="str">
            <v>HASTE DE AÇO COBREADA PARA ATERRAMENTO DIÂMETRO 3/4"X 3000 MM,CONFORME PADRÕES TELEBRÁS</v>
          </cell>
          <cell r="D1061" t="str">
            <v>U</v>
          </cell>
          <cell r="E1061">
            <v>72.16</v>
          </cell>
        </row>
        <row r="1062">
          <cell r="A1062" t="str">
            <v>ED-49445</v>
          </cell>
          <cell r="B1062" t="str">
            <v>ELE-PAD-135</v>
          </cell>
          <cell r="C1062" t="str">
            <v>HASTE Ø16 X 150 PARA ARMAÇÃO SECUNDÁRIA</v>
          </cell>
          <cell r="D1062" t="str">
            <v>U</v>
          </cell>
          <cell r="E1062">
            <v>19.190000000000001</v>
          </cell>
        </row>
        <row r="1063">
          <cell r="A1063" t="str">
            <v>ED-49363</v>
          </cell>
          <cell r="B1063" t="str">
            <v>ELE-INT-100</v>
          </cell>
          <cell r="C1063" t="str">
            <v>INTERRUPTOR , DUAS TECLAS PARALELO 10 A - 250 V</v>
          </cell>
          <cell r="D1063" t="str">
            <v>U</v>
          </cell>
          <cell r="E1063">
            <v>28.41</v>
          </cell>
        </row>
        <row r="1064">
          <cell r="A1064" t="str">
            <v>ED-49366</v>
          </cell>
          <cell r="B1064" t="str">
            <v>ELE-INT-115</v>
          </cell>
          <cell r="C1064" t="str">
            <v>INTERRUPTOR , DUAS TECLAS SIMPLES E UMA TECLA PARALELO 10 A - 250 V</v>
          </cell>
          <cell r="D1064" t="str">
            <v>U</v>
          </cell>
          <cell r="E1064">
            <v>34.130000000000003</v>
          </cell>
        </row>
        <row r="1065">
          <cell r="A1065" t="str">
            <v>ED-49362</v>
          </cell>
          <cell r="B1065" t="str">
            <v>ELE-INT-095</v>
          </cell>
          <cell r="C1065" t="str">
            <v>INTERRUPTOR , DUAS TECLAS SIMPLES 10 A - 250 V</v>
          </cell>
          <cell r="D1065" t="str">
            <v>U</v>
          </cell>
          <cell r="E1065">
            <v>20.059999999999999</v>
          </cell>
        </row>
        <row r="1066">
          <cell r="A1066" t="str">
            <v>ED-49367</v>
          </cell>
          <cell r="B1066" t="str">
            <v>ELE-INT-120</v>
          </cell>
          <cell r="C1066" t="str">
            <v>INTERRUPTOR , TRÊS TECLAS PARALELO 10 A - 250 V</v>
          </cell>
          <cell r="D1066" t="str">
            <v>U</v>
          </cell>
          <cell r="E1066">
            <v>43.21</v>
          </cell>
        </row>
        <row r="1067">
          <cell r="A1067" t="str">
            <v>ED-49368</v>
          </cell>
          <cell r="B1067" t="str">
            <v>ELE-INT-125</v>
          </cell>
          <cell r="C1067" t="str">
            <v>INTERRUPTOR , TRÊS TECLAS SIMPLES 10 A - 250 V</v>
          </cell>
          <cell r="D1067" t="str">
            <v>U</v>
          </cell>
          <cell r="E1067">
            <v>29.14</v>
          </cell>
        </row>
        <row r="1068">
          <cell r="A1068" t="str">
            <v>ED-49348</v>
          </cell>
          <cell r="B1068" t="str">
            <v>ELE-INT-021</v>
          </cell>
          <cell r="C1068" t="str">
            <v>INTERRUPTOR , UMA TECLA BIPOLAR PARALELA 20 A - 250 V</v>
          </cell>
          <cell r="D1068" t="str">
            <v>U</v>
          </cell>
          <cell r="E1068">
            <v>36.22</v>
          </cell>
        </row>
        <row r="1069">
          <cell r="A1069" t="str">
            <v>ED-49349</v>
          </cell>
          <cell r="B1069" t="str">
            <v>ELE-INT-022</v>
          </cell>
          <cell r="C1069" t="str">
            <v>INTERRUPTOR , UMA TECLA DUPLA BIPOLAR SIMPLES 10 A - 250 V</v>
          </cell>
          <cell r="D1069" t="str">
            <v>U</v>
          </cell>
          <cell r="E1069">
            <v>27.27</v>
          </cell>
        </row>
        <row r="1070">
          <cell r="A1070" t="str">
            <v>ED-49364</v>
          </cell>
          <cell r="B1070" t="str">
            <v>ELE-INT-105</v>
          </cell>
          <cell r="C1070" t="str">
            <v>INTERRUPTOR , UMA TECLA SIMPLES E DUAS TECLAS PARALELO 10 A - 250 V</v>
          </cell>
          <cell r="D1070" t="str">
            <v>U</v>
          </cell>
          <cell r="E1070">
            <v>38.44</v>
          </cell>
        </row>
        <row r="1071">
          <cell r="A1071" t="str">
            <v>ED-49365</v>
          </cell>
          <cell r="B1071" t="str">
            <v>ELE-INT-110</v>
          </cell>
          <cell r="C1071" t="str">
            <v>INTERRUPTOR , UMA TECLA SIMPLES E UMA TECLA PARALELO 10 A - 250 V</v>
          </cell>
          <cell r="D1071" t="str">
            <v>U</v>
          </cell>
          <cell r="E1071">
            <v>24.07</v>
          </cell>
        </row>
        <row r="1072">
          <cell r="A1072" t="str">
            <v>ED-49347</v>
          </cell>
          <cell r="B1072" t="str">
            <v>ELE-INT-020</v>
          </cell>
          <cell r="C1072" t="str">
            <v>INTERRUPTOR, BIPOLAR SIMPLES 10 A - 250 V, COM PLACA</v>
          </cell>
          <cell r="D1072" t="str">
            <v>U</v>
          </cell>
          <cell r="E1072">
            <v>30.94</v>
          </cell>
        </row>
        <row r="1073">
          <cell r="A1073" t="str">
            <v>ED-49369</v>
          </cell>
          <cell r="B1073" t="str">
            <v>ELE-INT-130</v>
          </cell>
          <cell r="C1073" t="str">
            <v>INTERRUPTOR DE CARGA 20 A COM SINALIZADOR 2 POLOS</v>
          </cell>
          <cell r="D1073" t="str">
            <v>U</v>
          </cell>
          <cell r="E1073">
            <v>34.97</v>
          </cell>
        </row>
        <row r="1074">
          <cell r="A1074" t="str">
            <v>ED-49345</v>
          </cell>
          <cell r="B1074" t="str">
            <v>ELE-INT-010</v>
          </cell>
          <cell r="C1074" t="str">
            <v>INTERRUPTOR, UMA TECLA PARALELO 10 A - 250 V, SEM PLACA</v>
          </cell>
          <cell r="D1074" t="str">
            <v>U</v>
          </cell>
          <cell r="E1074">
            <v>13.43</v>
          </cell>
        </row>
        <row r="1075">
          <cell r="A1075" t="str">
            <v>ED-49346</v>
          </cell>
          <cell r="B1075" t="str">
            <v>ELE-INT-015</v>
          </cell>
          <cell r="C1075" t="str">
            <v>INTERRUPTOR UMA TECLA SIMPLES 10 A - 250 V, COM PLACA</v>
          </cell>
          <cell r="D1075" t="str">
            <v>U</v>
          </cell>
          <cell r="E1075">
            <v>12.58</v>
          </cell>
        </row>
        <row r="1076">
          <cell r="A1076" t="str">
            <v>ED-49344</v>
          </cell>
          <cell r="B1076" t="str">
            <v>ELE-INT-005</v>
          </cell>
          <cell r="C1076" t="str">
            <v>INTERRUPTOR, UMA TECLA SIMPLES 10 A - 250 V, SEM PLACA</v>
          </cell>
          <cell r="D1076" t="str">
            <v>U</v>
          </cell>
          <cell r="E1076">
            <v>9.35</v>
          </cell>
        </row>
        <row r="1077">
          <cell r="A1077" t="str">
            <v>ED-49443</v>
          </cell>
          <cell r="B1077" t="str">
            <v>ELE-PAD-120</v>
          </cell>
          <cell r="C1077" t="str">
            <v>ISOLADOR ROLDANA</v>
          </cell>
          <cell r="D1077" t="str">
            <v>U</v>
          </cell>
          <cell r="E1077">
            <v>5.73</v>
          </cell>
        </row>
        <row r="1078">
          <cell r="A1078" t="str">
            <v>ED-49456</v>
          </cell>
          <cell r="B1078" t="str">
            <v>ELE-PER-055</v>
          </cell>
          <cell r="C1078" t="str">
            <v>JUNÇÃO ANGULAR DUPLA ALTA EM CHAPA DE AÇO PARA PERFILADO</v>
          </cell>
          <cell r="D1078" t="str">
            <v>U</v>
          </cell>
          <cell r="E1078">
            <v>7.71</v>
          </cell>
        </row>
        <row r="1079">
          <cell r="A1079" t="str">
            <v>ED-49482</v>
          </cell>
          <cell r="B1079" t="str">
            <v>ELE-PIS-090</v>
          </cell>
          <cell r="C1079" t="str">
            <v>JUNÇÃO EM CHAPA DE AÇO PARA DUTO DE PISO, DIMENSÕES 25 X 140 MM</v>
          </cell>
          <cell r="D1079" t="str">
            <v>U</v>
          </cell>
          <cell r="E1079">
            <v>20.91</v>
          </cell>
        </row>
        <row r="1080">
          <cell r="A1080" t="str">
            <v>ED-49481</v>
          </cell>
          <cell r="B1080" t="str">
            <v>ELE-PIS-085</v>
          </cell>
          <cell r="C1080" t="str">
            <v>JUNÇÃO EM CHAPA DE AÇO PARA DUTO DE PISO, DIMENSÕES 25 X 70 MM</v>
          </cell>
          <cell r="D1080" t="str">
            <v>U</v>
          </cell>
          <cell r="E1080">
            <v>18.79</v>
          </cell>
        </row>
        <row r="1081">
          <cell r="A1081" t="str">
            <v>ED-49371</v>
          </cell>
          <cell r="B1081" t="str">
            <v>ELE-LAM-025</v>
          </cell>
          <cell r="C1081" t="str">
            <v>LÂMPADA FLUORESCENTE COMPACTA PL 11W-127V-E27</v>
          </cell>
          <cell r="D1081" t="str">
            <v>U</v>
          </cell>
          <cell r="E1081">
            <v>11.88</v>
          </cell>
        </row>
        <row r="1082">
          <cell r="A1082" t="str">
            <v>ED-49370</v>
          </cell>
          <cell r="B1082" t="str">
            <v>ELE-LAM-020</v>
          </cell>
          <cell r="C1082" t="str">
            <v>LÂMPADA FLUORESCENTE COMPACTA PL 9W-127V-E27</v>
          </cell>
          <cell r="D1082" t="str">
            <v>U</v>
          </cell>
          <cell r="E1082">
            <v>11.96</v>
          </cell>
        </row>
        <row r="1083">
          <cell r="A1083" t="str">
            <v>ED-49372</v>
          </cell>
          <cell r="B1083" t="str">
            <v>ELE-LAM-030</v>
          </cell>
          <cell r="C1083" t="str">
            <v>LÂMPADA FLUORESCENTE COMPACTA PLE 15W-127V-E27</v>
          </cell>
          <cell r="D1083" t="str">
            <v>U</v>
          </cell>
          <cell r="E1083">
            <v>12.25</v>
          </cell>
        </row>
        <row r="1084">
          <cell r="A1084" t="str">
            <v>ED-49373</v>
          </cell>
          <cell r="B1084" t="str">
            <v>ELE-LAM-035</v>
          </cell>
          <cell r="C1084" t="str">
            <v>LÂMPADA FLUORESCENTE COMPACTA PLE 20W-127V-E27</v>
          </cell>
          <cell r="D1084" t="str">
            <v>U</v>
          </cell>
          <cell r="E1084">
            <v>13.9</v>
          </cell>
        </row>
        <row r="1085">
          <cell r="A1085" t="str">
            <v>ED-49374</v>
          </cell>
          <cell r="B1085" t="str">
            <v>ELE-LAM-040</v>
          </cell>
          <cell r="C1085" t="str">
            <v>LÂMPADA FLUORESCENTE COMPACTA PLE 23W-127V-E27</v>
          </cell>
          <cell r="D1085" t="str">
            <v>U</v>
          </cell>
          <cell r="E1085">
            <v>14.18</v>
          </cell>
        </row>
        <row r="1086">
          <cell r="A1086" t="str">
            <v>ED-49375</v>
          </cell>
          <cell r="B1086" t="str">
            <v>ELE-LAM-045</v>
          </cell>
          <cell r="C1086" t="str">
            <v>LÂMPADA FLUORESCENTE TLDRS 16/ 84 - 16 W - G13</v>
          </cell>
          <cell r="D1086" t="str">
            <v>U</v>
          </cell>
          <cell r="E1086">
            <v>8.82</v>
          </cell>
        </row>
        <row r="1087">
          <cell r="A1087" t="str">
            <v>ED-49377</v>
          </cell>
          <cell r="B1087" t="str">
            <v>ELE-LAM-055</v>
          </cell>
          <cell r="C1087" t="str">
            <v>LÂMPADA FLUORESCENTE TLDRS 20/ 84 - 20 W - G13</v>
          </cell>
          <cell r="D1087" t="str">
            <v>U</v>
          </cell>
          <cell r="E1087">
            <v>8.9499999999999993</v>
          </cell>
        </row>
        <row r="1088">
          <cell r="A1088" t="str">
            <v>ED-49378</v>
          </cell>
          <cell r="B1088" t="str">
            <v>ELE-LAM-056</v>
          </cell>
          <cell r="C1088" t="str">
            <v>LÂMPADA FLUORESCENTE TLDRS 20/ 84 - 40 W - G13</v>
          </cell>
          <cell r="D1088" t="str">
            <v>U</v>
          </cell>
          <cell r="E1088">
            <v>8.9499999999999993</v>
          </cell>
        </row>
        <row r="1089">
          <cell r="A1089" t="str">
            <v>ED-49376</v>
          </cell>
          <cell r="B1089" t="str">
            <v>ELE-LAM-050</v>
          </cell>
          <cell r="C1089" t="str">
            <v>LÂMPADA FLUORESCENTE TLDRS 32/ 84 - 32 W - G13</v>
          </cell>
          <cell r="D1089" t="str">
            <v>U</v>
          </cell>
          <cell r="E1089">
            <v>9.15</v>
          </cell>
        </row>
        <row r="1090">
          <cell r="A1090" t="str">
            <v>ED-49379</v>
          </cell>
          <cell r="B1090" t="str">
            <v>ELE-LAM-057</v>
          </cell>
          <cell r="C1090" t="str">
            <v>LÂMPADA MISTA DE 160W/220V</v>
          </cell>
          <cell r="D1090" t="str">
            <v>U</v>
          </cell>
          <cell r="E1090">
            <v>21.72</v>
          </cell>
        </row>
        <row r="1091">
          <cell r="A1091" t="str">
            <v>ED-49384</v>
          </cell>
          <cell r="B1091" t="str">
            <v>ELE-LUM-005</v>
          </cell>
          <cell r="C1091" t="str">
            <v>LUMINÁRIA CHANFRADA PARA LÂMPADA FLUORESCENTE 1 X 16 W OU 1 X 20 W</v>
          </cell>
          <cell r="D1091" t="str">
            <v>U</v>
          </cell>
          <cell r="E1091">
            <v>51.07</v>
          </cell>
        </row>
        <row r="1092">
          <cell r="A1092" t="str">
            <v>ED-49385</v>
          </cell>
          <cell r="B1092" t="str">
            <v>ELE-LUM-006</v>
          </cell>
          <cell r="C1092" t="str">
            <v>LUMINÁRIA CHANFRADA PARA LÂMPADA FLUORESCENTE 1 X 16 W OU 1 X 20 W, COMPLETA</v>
          </cell>
          <cell r="D1092" t="str">
            <v>U</v>
          </cell>
          <cell r="E1092">
            <v>109.23</v>
          </cell>
        </row>
        <row r="1093">
          <cell r="A1093" t="str">
            <v>ED-49390</v>
          </cell>
          <cell r="B1093" t="str">
            <v>ELE-LUM-020</v>
          </cell>
          <cell r="C1093" t="str">
            <v>LUMINÁRIA CHANFRADA PARA LÂMPADA FLUORESCENTE 1 X 32 W OU 1 X 40 W</v>
          </cell>
          <cell r="D1093" t="str">
            <v>U</v>
          </cell>
          <cell r="E1093">
            <v>54.98</v>
          </cell>
        </row>
        <row r="1094">
          <cell r="A1094" t="str">
            <v>ED-49391</v>
          </cell>
          <cell r="B1094" t="str">
            <v>ELE-LUM-021</v>
          </cell>
          <cell r="C1094" t="str">
            <v>LUMINÁRIA CHANFRADA PARA LÂMPADA FLUORESCENTE 1 X 32 W OU 1 X 40 W, COMPLETA</v>
          </cell>
          <cell r="D1094" t="str">
            <v>U</v>
          </cell>
          <cell r="E1094">
            <v>126.07</v>
          </cell>
        </row>
        <row r="1095">
          <cell r="A1095" t="str">
            <v>ED-49386</v>
          </cell>
          <cell r="B1095" t="str">
            <v>ELE-LUM-010</v>
          </cell>
          <cell r="C1095" t="str">
            <v>LUMINÁRIA CHANFRADA PARA LÂMPADA FLUORESCENTE 2 X 16 W OU 2 X 20 W</v>
          </cell>
          <cell r="D1095" t="str">
            <v>U</v>
          </cell>
          <cell r="E1095">
            <v>59.77</v>
          </cell>
        </row>
        <row r="1096">
          <cell r="A1096" t="str">
            <v>ED-49387</v>
          </cell>
          <cell r="B1096" t="str">
            <v>ELE-LUM-011</v>
          </cell>
          <cell r="C1096" t="str">
            <v>LUMINÁRIA CHANFRADA PARA LÂMPADA FLUORESCENTE 2 X 16 W OU 2 X 20 W, COMPLETA</v>
          </cell>
          <cell r="D1096" t="str">
            <v>U</v>
          </cell>
          <cell r="E1096">
            <v>141.1</v>
          </cell>
        </row>
        <row r="1097">
          <cell r="A1097" t="str">
            <v>ED-49392</v>
          </cell>
          <cell r="B1097" t="str">
            <v>ELE-LUM-025</v>
          </cell>
          <cell r="C1097" t="str">
            <v>LUMINÁRIA CHANFRADA PARA LÂMPADA FLUORESCENTE 2 X 32 W OU 2 X 40 W</v>
          </cell>
          <cell r="D1097" t="str">
            <v>U</v>
          </cell>
          <cell r="E1097">
            <v>67.849999999999994</v>
          </cell>
        </row>
        <row r="1098">
          <cell r="A1098" t="str">
            <v>ED-49393</v>
          </cell>
          <cell r="B1098" t="str">
            <v>ELE-LUM-026</v>
          </cell>
          <cell r="C1098" t="str">
            <v>LUMINÁRIA CHANFRADA PARA LÂMPADA FLUORESCENTE 2 X 32 W OU 2 X 40 W, COMPLETA</v>
          </cell>
          <cell r="D1098" t="str">
            <v>U</v>
          </cell>
          <cell r="E1098">
            <v>156.57</v>
          </cell>
        </row>
        <row r="1099">
          <cell r="A1099" t="str">
            <v>ED-49388</v>
          </cell>
          <cell r="B1099" t="str">
            <v>ELE-LUM-015</v>
          </cell>
          <cell r="C1099" t="str">
            <v>LUMINÁRIA CHANFRADA PARA LÂMPADA FLUORESCENTE 4 X 16 W OU 4 X 20 W</v>
          </cell>
          <cell r="D1099" t="str">
            <v>U</v>
          </cell>
          <cell r="E1099">
            <v>89.52</v>
          </cell>
        </row>
        <row r="1100">
          <cell r="A1100" t="str">
            <v>ED-49389</v>
          </cell>
          <cell r="B1100" t="str">
            <v>ELE-LUM-016</v>
          </cell>
          <cell r="C1100" t="str">
            <v>LUMINÁRIA CHANFRADA PARA LÂMPADA FLUORESCENTE 4 X 16 W OU 4 X 20 W, COMPLETA</v>
          </cell>
          <cell r="D1100" t="str">
            <v>U</v>
          </cell>
          <cell r="E1100">
            <v>252.18</v>
          </cell>
        </row>
        <row r="1101">
          <cell r="A1101" t="str">
            <v>ED-49394</v>
          </cell>
          <cell r="B1101" t="str">
            <v>ELE-LUM-030</v>
          </cell>
          <cell r="C1101" t="str">
            <v>LUMINÁRIA CHANFRADA PARA LÂMPADA FLUORESCENTE 4 X 32 W OU 4 X 40 W</v>
          </cell>
          <cell r="D1101" t="str">
            <v>U</v>
          </cell>
          <cell r="E1101">
            <v>103</v>
          </cell>
        </row>
        <row r="1102">
          <cell r="A1102" t="str">
            <v>ED-49395</v>
          </cell>
          <cell r="B1102" t="str">
            <v>ELE-LUM-031</v>
          </cell>
          <cell r="C1102" t="str">
            <v>LUMINÁRIA CHANFRADA PARA LÂMPADA FLUORESCENTE 4 X 32 W OU 4 X 40 W, COMPLETA</v>
          </cell>
          <cell r="D1102" t="str">
            <v>U</v>
          </cell>
          <cell r="E1102">
            <v>280.44</v>
          </cell>
        </row>
        <row r="1103">
          <cell r="A1103" t="str">
            <v>ED-49408</v>
          </cell>
          <cell r="B1103" t="str">
            <v>ELE-LUM-065</v>
          </cell>
          <cell r="C1103" t="str">
            <v>LUMINÁRIA REFLETORA PARA ILUMINAÇÃO PÚBLICA COM LÂMPADA VAPOR DE MERCÚRIO, 2 REFLETORES DE 250W EM POSTE DE CONCRETO COM 9 M DE ALTURA (COMPLETA)</v>
          </cell>
          <cell r="D1103" t="str">
            <v>U</v>
          </cell>
          <cell r="E1103">
            <v>1630.31</v>
          </cell>
        </row>
        <row r="1104">
          <cell r="A1104" t="str">
            <v>ED-49410</v>
          </cell>
          <cell r="B1104" t="str">
            <v>ELE-LUM-075</v>
          </cell>
          <cell r="C1104" t="str">
            <v>LUMINÁRIA REFLETORA PARA ILUMINAÇÃO PÚBLICA COM LÂMPADA VAPOR DE MERCÚRIO, 3 REFLETORES DE 400W EM POSTE DE CONCRETO COM 11 M DE ALTURA (COMPLETA)</v>
          </cell>
          <cell r="D1104" t="str">
            <v>U</v>
          </cell>
          <cell r="E1104">
            <v>2480.4699999999998</v>
          </cell>
        </row>
        <row r="1105">
          <cell r="A1105" t="str">
            <v>ED-49409</v>
          </cell>
          <cell r="B1105" t="str">
            <v>ELE-LUM-070</v>
          </cell>
          <cell r="C1105" t="str">
            <v>LUMINÁRIA REFLETORA PARA ILUMINAÇÃO PÚBLICA COM LÂMPADA VAPOR DE MERCÚRIO, 6 REFLETORES DE 400W EM POSTE DE CONCRETO COM 9 M DE ALTURA (COMPLETA)</v>
          </cell>
          <cell r="D1105" t="str">
            <v>U</v>
          </cell>
          <cell r="E1105">
            <v>1656.93</v>
          </cell>
        </row>
        <row r="1106">
          <cell r="A1106" t="str">
            <v>ED-49406</v>
          </cell>
          <cell r="B1106" t="str">
            <v>ELE-LUM-055</v>
          </cell>
          <cell r="C1106" t="str">
            <v>LUMINÁRIA REFLETORA PARA ILUMINAÇÃO PÚBLICA PARA LÂMPADA VAPOR DE MERCÚRIO, SÓDIO E METÁLICA, 1 PÉTALA, POSTE DE AÇO GALVANIZADO COM 10 M DE ALTURA LIVRE (COMPLETA)</v>
          </cell>
          <cell r="D1106" t="str">
            <v>U</v>
          </cell>
          <cell r="E1106">
            <v>2055.42</v>
          </cell>
        </row>
        <row r="1107">
          <cell r="A1107" t="str">
            <v>ED-49407</v>
          </cell>
          <cell r="B1107" t="str">
            <v>ELE-LUM-060</v>
          </cell>
          <cell r="C1107" t="str">
            <v>LUMINÁRIA REFLETORA PARA ILUMINAÇÃO PÚBLICA PARA LÂMPADA VAPOR DE MERCÚRIO, SÓDIO E METÁLICA, 2 PÉTALAS, POSTE DE AÇO GALVANIZADO COM 10 M DE ALTURA LIVRE (COMPLETA)</v>
          </cell>
          <cell r="D1107" t="str">
            <v>U</v>
          </cell>
          <cell r="E1107">
            <v>2496.4299999999998</v>
          </cell>
        </row>
        <row r="1108">
          <cell r="A1108" t="str">
            <v>ED-49400</v>
          </cell>
          <cell r="B1108" t="str">
            <v>ELE-LUM-045</v>
          </cell>
          <cell r="C1108" t="str">
            <v>LUMINÁRIA TIPO DROPS COM BASE E GLOBO LEITOSO</v>
          </cell>
          <cell r="D1108" t="str">
            <v>U</v>
          </cell>
          <cell r="E1108">
            <v>55.42</v>
          </cell>
        </row>
        <row r="1109">
          <cell r="A1109" t="str">
            <v>ED-49401</v>
          </cell>
          <cell r="B1109" t="str">
            <v>ELE-LUM-046</v>
          </cell>
          <cell r="C1109" t="str">
            <v>LUMINÁRIA TIPO DROPS COM BASE E GLOBO LEITOSO COM PARA LÂMPADA FLUORESCENTE COMPACTA DE 20 W</v>
          </cell>
          <cell r="D1109" t="str">
            <v>U</v>
          </cell>
          <cell r="E1109">
            <v>82.09</v>
          </cell>
        </row>
        <row r="1110">
          <cell r="A1110" t="str">
            <v>ED-49402</v>
          </cell>
          <cell r="B1110" t="str">
            <v>ELE-LUM-050</v>
          </cell>
          <cell r="C1110" t="str">
            <v>LUMINÁRIA TIPO TARTARUGA</v>
          </cell>
          <cell r="D1110" t="str">
            <v>U</v>
          </cell>
          <cell r="E1110">
            <v>56.6</v>
          </cell>
        </row>
        <row r="1111">
          <cell r="A1111" t="str">
            <v>ED-49404</v>
          </cell>
          <cell r="B1111" t="str">
            <v>ELE-LUM-052</v>
          </cell>
          <cell r="C1111" t="str">
            <v>LUMINÁRIA TIPO TARTARUGA BLINDADA</v>
          </cell>
          <cell r="D1111" t="str">
            <v>U</v>
          </cell>
          <cell r="E1111">
            <v>80.459999999999994</v>
          </cell>
        </row>
        <row r="1112">
          <cell r="A1112" t="str">
            <v>ED-49405</v>
          </cell>
          <cell r="B1112" t="str">
            <v>ELE-LUM-053</v>
          </cell>
          <cell r="C1112" t="str">
            <v>LUMINÁRIA TIPO TARTARUGA BLINDADA PARA LÂMPADA FLUORESCENTE COMPACTA DE 20</v>
          </cell>
          <cell r="D1112" t="str">
            <v>U</v>
          </cell>
          <cell r="E1112">
            <v>83.27</v>
          </cell>
        </row>
        <row r="1113">
          <cell r="A1113" t="str">
            <v>ED-49403</v>
          </cell>
          <cell r="B1113" t="str">
            <v>ELE-LUM-051</v>
          </cell>
          <cell r="C1113" t="str">
            <v>LUMINÁRIA TIPO TARTARUGA PARA LÂMPADA IFLUORESCENTE COMPACTA DE 20 W</v>
          </cell>
          <cell r="D1113" t="str">
            <v>U</v>
          </cell>
          <cell r="E1113">
            <v>83.27</v>
          </cell>
        </row>
        <row r="1114">
          <cell r="A1114" t="str">
            <v>ED-49396</v>
          </cell>
          <cell r="B1114" t="str">
            <v>ELE-LUM-035</v>
          </cell>
          <cell r="C1114" t="str">
            <v>LUMINÁRIA TUBULAR CONTINUA PARA LÂMPADA FLUORESCENTE 1 X 16 W</v>
          </cell>
          <cell r="D1114" t="str">
            <v>U</v>
          </cell>
          <cell r="E1114">
            <v>65.81</v>
          </cell>
        </row>
        <row r="1115">
          <cell r="A1115" t="str">
            <v>ED-49397</v>
          </cell>
          <cell r="B1115" t="str">
            <v>ELE-LUM-036</v>
          </cell>
          <cell r="C1115" t="str">
            <v>LUMINÁRIA TUBULAR CONTINUA PARA LÂMPADA FLUORESCENTE 1 X 16 W, COMPLETA</v>
          </cell>
          <cell r="D1115" t="str">
            <v>U</v>
          </cell>
          <cell r="E1115">
            <v>123.97</v>
          </cell>
        </row>
        <row r="1116">
          <cell r="A1116" t="str">
            <v>ED-49398</v>
          </cell>
          <cell r="B1116" t="str">
            <v>ELE-LUM-040</v>
          </cell>
          <cell r="C1116" t="str">
            <v>LUMINÁRIA TUBULAR CONTINUA PARA LÂMPADA FLUORESCENTE 1 X 32 W</v>
          </cell>
          <cell r="D1116" t="str">
            <v>U</v>
          </cell>
          <cell r="E1116">
            <v>77.09</v>
          </cell>
        </row>
        <row r="1117">
          <cell r="A1117" t="str">
            <v>ED-49399</v>
          </cell>
          <cell r="B1117" t="str">
            <v>ELE-LUM-041</v>
          </cell>
          <cell r="C1117" t="str">
            <v>LUMINÁRIA TUBULAR CONTINUA PARA LÂMPADA FLUORESCENTE 1 X 32 W, COMPLETA</v>
          </cell>
          <cell r="D1117" t="str">
            <v>U</v>
          </cell>
          <cell r="E1117">
            <v>148.18</v>
          </cell>
        </row>
        <row r="1118">
          <cell r="A1118" t="str">
            <v>ED-49415</v>
          </cell>
          <cell r="B1118" t="str">
            <v>ELE-MAN-025</v>
          </cell>
          <cell r="C1118" t="str">
            <v>MANGUEIRA PVC FLEXÍVEL CORRUGADO ANTI-CHAMA DN 40 MM (1.1/4")</v>
          </cell>
          <cell r="D1118" t="str">
            <v>M</v>
          </cell>
          <cell r="E1118">
            <v>6.86</v>
          </cell>
        </row>
        <row r="1119">
          <cell r="A1119" t="str">
            <v>ED-49416</v>
          </cell>
          <cell r="B1119" t="str">
            <v>ELE-MAN-030</v>
          </cell>
          <cell r="C1119" t="str">
            <v>MANGUEIRA PVC FLEXÍVEL CORRUGADO ANTI-CHAMA DN 50 MM (1.1/2")</v>
          </cell>
          <cell r="D1119" t="str">
            <v>M</v>
          </cell>
          <cell r="E1119">
            <v>9.44</v>
          </cell>
        </row>
        <row r="1120">
          <cell r="A1120" t="str">
            <v>ED-49417</v>
          </cell>
          <cell r="B1120" t="str">
            <v>ELE-MAN-035</v>
          </cell>
          <cell r="C1120" t="str">
            <v>MANGUEIRA PVC FLEXÍVEL CORRUGADO ANTI-CHAMA DN 60 MM (2")</v>
          </cell>
          <cell r="D1120" t="str">
            <v>M</v>
          </cell>
          <cell r="E1120">
            <v>10.74</v>
          </cell>
        </row>
        <row r="1121">
          <cell r="A1121" t="str">
            <v>ED-49418</v>
          </cell>
          <cell r="B1121" t="str">
            <v>ELE-MAN-040</v>
          </cell>
          <cell r="C1121" t="str">
            <v>MANGUEIRA PVC FLEXÍVEL CORRUGADO ANTI-CHAMA DN 85 MM (3")</v>
          </cell>
          <cell r="D1121" t="str">
            <v>M</v>
          </cell>
          <cell r="E1121">
            <v>15.12</v>
          </cell>
        </row>
        <row r="1122">
          <cell r="A1122" t="str">
            <v>ED-49419</v>
          </cell>
          <cell r="B1122" t="str">
            <v>ELE-PAD-005</v>
          </cell>
          <cell r="C1122" t="str">
            <v>PADRÃO CEMIG AÉREO TIPO D1, DEMANDA ATÉ 15 KA,TRIFÁSICO</v>
          </cell>
          <cell r="D1122" t="str">
            <v>U</v>
          </cell>
          <cell r="E1122">
            <v>1076.68</v>
          </cell>
        </row>
        <row r="1123">
          <cell r="A1123" t="str">
            <v>ED-49420</v>
          </cell>
          <cell r="B1123" t="str">
            <v>ELE-PAD-010</v>
          </cell>
          <cell r="C1123" t="str">
            <v>PADRÃO CEMIG AÉREO TIPO D2 ,15, 1 &lt;= DEMANDA &lt;= 23 KVA, TRIFÁSICO</v>
          </cell>
          <cell r="D1123" t="str">
            <v>U</v>
          </cell>
          <cell r="E1123">
            <v>1405.69</v>
          </cell>
        </row>
        <row r="1124">
          <cell r="A1124" t="str">
            <v>ED-49421</v>
          </cell>
          <cell r="B1124" t="str">
            <v>ELE-PAD-015</v>
          </cell>
          <cell r="C1124" t="str">
            <v>PADRÃO CEMIG AÉREO TIPO D3, 23, 1 &lt;= DEMANDA &lt;= 27 KVA, TRIFÁSICO</v>
          </cell>
          <cell r="D1124" t="str">
            <v>U</v>
          </cell>
          <cell r="E1124">
            <v>1497.57</v>
          </cell>
        </row>
        <row r="1125">
          <cell r="A1125" t="str">
            <v>ED-49422</v>
          </cell>
          <cell r="B1125" t="str">
            <v>ELE-PAD-020</v>
          </cell>
          <cell r="C1125" t="str">
            <v>PADRÃO CEMIG AÉREO TIPO D4, 27,1 &lt;= DEMANDA &lt;= 38 KVA, TRIFÁSICO</v>
          </cell>
          <cell r="D1125" t="str">
            <v>U</v>
          </cell>
          <cell r="E1125">
            <v>1891.01</v>
          </cell>
        </row>
        <row r="1126">
          <cell r="A1126" t="str">
            <v>ED-49423</v>
          </cell>
          <cell r="B1126" t="str">
            <v>ELE-PAD-025</v>
          </cell>
          <cell r="C1126" t="str">
            <v>PADRÃO CEMIG AÉREO TIPO D5, 38,1 &lt;= DEMANDA &lt;= 47 KVA, TRIFÁSICO</v>
          </cell>
          <cell r="D1126" t="str">
            <v>U</v>
          </cell>
          <cell r="E1126">
            <v>2465.36</v>
          </cell>
        </row>
        <row r="1127">
          <cell r="A1127" t="str">
            <v>ED-49424</v>
          </cell>
          <cell r="B1127" t="str">
            <v>ELE-PAD-030</v>
          </cell>
          <cell r="C1127" t="str">
            <v>PADRÃO CEMIG AÉREO TIPO D6, 47,1 &lt;= DEMANDA &lt;= 57 KVA, TRIFÁSICO</v>
          </cell>
          <cell r="D1127" t="str">
            <v>U</v>
          </cell>
          <cell r="E1127">
            <v>3251.72</v>
          </cell>
        </row>
        <row r="1128">
          <cell r="A1128" t="str">
            <v>ED-49425</v>
          </cell>
          <cell r="B1128" t="str">
            <v>ELE-PAD-035</v>
          </cell>
          <cell r="C1128" t="str">
            <v>PADRÃO CEMIG AÉREO TIPO D7, 57,1 &lt;= DEMANDA &lt;= 66 KVA, TRIFÁSICO</v>
          </cell>
          <cell r="D1128" t="str">
            <v>U</v>
          </cell>
          <cell r="E1128">
            <v>3564.83</v>
          </cell>
        </row>
        <row r="1129">
          <cell r="A1129" t="str">
            <v>ED-49426</v>
          </cell>
          <cell r="B1129" t="str">
            <v>ELE-PAD-040</v>
          </cell>
          <cell r="C1129" t="str">
            <v>PADRÃO CEMIG AÉREO TIPO D8, 66,1 &lt;= DEMANDA &lt;= 75 KVA, TRIFÁSICO</v>
          </cell>
          <cell r="D1129" t="str">
            <v>U</v>
          </cell>
          <cell r="E1129">
            <v>3577.23</v>
          </cell>
        </row>
        <row r="1130">
          <cell r="A1130" t="str">
            <v>ED-49427</v>
          </cell>
          <cell r="B1130" t="str">
            <v>ELE-PAD-045</v>
          </cell>
          <cell r="C1130" t="str">
            <v>PADRÃO CEMIG AÉREO TIPO H1, CARGA INSTALADA ATÉ 5 KW,</v>
          </cell>
          <cell r="D1130" t="str">
            <v>U</v>
          </cell>
          <cell r="E1130">
            <v>960.64</v>
          </cell>
        </row>
        <row r="1131">
          <cell r="A1131" t="str">
            <v>ED-49428</v>
          </cell>
          <cell r="B1131" t="str">
            <v>ELE-PAD-050</v>
          </cell>
          <cell r="C1131" t="str">
            <v>PADRÃO CEMIG AÉREO TIPO H2, 5,1 &lt;= CARGA INSTALADA &lt;= 10 KW, BIFÁSICO</v>
          </cell>
          <cell r="D1131" t="str">
            <v>U</v>
          </cell>
          <cell r="E1131">
            <v>998.48</v>
          </cell>
        </row>
        <row r="1132">
          <cell r="A1132" t="str">
            <v>ED-49429</v>
          </cell>
          <cell r="B1132" t="str">
            <v>ELE-PAD-055</v>
          </cell>
          <cell r="C1132" t="str">
            <v>PADRÃO CEMIG SUBTERRÂNEO TIPO C1 DEMANDA ATE 15 KVA, BIFÁSICO</v>
          </cell>
          <cell r="D1132" t="str">
            <v>U</v>
          </cell>
          <cell r="E1132">
            <v>1225.99</v>
          </cell>
        </row>
        <row r="1133">
          <cell r="A1133" t="str">
            <v>ED-49430</v>
          </cell>
          <cell r="B1133" t="str">
            <v>ELE-PAD-060</v>
          </cell>
          <cell r="C1133" t="str">
            <v>PADRÃO CEMIG SUBTERRÂNEO TIPO C2, 15,1 &lt;= DEMANDA &lt;= 23 KVA, TRIFÁSICO</v>
          </cell>
          <cell r="D1133" t="str">
            <v>U</v>
          </cell>
          <cell r="E1133">
            <v>1514.86</v>
          </cell>
        </row>
        <row r="1134">
          <cell r="A1134" t="str">
            <v>ED-49431</v>
          </cell>
          <cell r="B1134" t="str">
            <v>ELE-PAD-065</v>
          </cell>
          <cell r="C1134" t="str">
            <v>PADRÃO CEMIG SUBTERRÂNEO TIPO C3, 23,1 &lt;= DEMANDA &lt;= 27 KVA, TRIFÁSICO</v>
          </cell>
          <cell r="D1134" t="str">
            <v>U</v>
          </cell>
          <cell r="E1134">
            <v>1767.25</v>
          </cell>
        </row>
        <row r="1135">
          <cell r="A1135" t="str">
            <v>ED-49432</v>
          </cell>
          <cell r="B1135" t="str">
            <v>ELE-PAD-070</v>
          </cell>
          <cell r="C1135" t="str">
            <v>PADRÃO CEMIG SUBTERRÂNEO TIPO C4, 27,1 &lt;= DEMANDA &lt;= 38 KVA, TRIFÁSICO</v>
          </cell>
          <cell r="D1135" t="str">
            <v>U</v>
          </cell>
          <cell r="E1135">
            <v>2228.4299999999998</v>
          </cell>
        </row>
        <row r="1136">
          <cell r="A1136" t="str">
            <v>ED-49433</v>
          </cell>
          <cell r="B1136" t="str">
            <v>ELE-PAD-075</v>
          </cell>
          <cell r="C1136" t="str">
            <v>PADRÃO CEMIG SUBTERRÂNEO TIPO C5, 38,1 &lt;= DEMANDA &lt;= 47 KVA, TRIFÁSICO</v>
          </cell>
          <cell r="D1136" t="str">
            <v>U</v>
          </cell>
          <cell r="E1136">
            <v>2576.84</v>
          </cell>
        </row>
        <row r="1137">
          <cell r="A1137" t="str">
            <v>ED-49434</v>
          </cell>
          <cell r="B1137" t="str">
            <v>ELE-PAD-080</v>
          </cell>
          <cell r="C1137" t="str">
            <v>PADRÃO CEMIG SUBTERRÂNEO TIPO C6, 47,1 &lt;= DEMANDA &lt;= 57 KVA, TRIFÁSICO</v>
          </cell>
          <cell r="D1137" t="str">
            <v>U</v>
          </cell>
          <cell r="E1137">
            <v>3445.78</v>
          </cell>
        </row>
        <row r="1138">
          <cell r="A1138" t="str">
            <v>ED-49435</v>
          </cell>
          <cell r="B1138" t="str">
            <v>ELE-PAD-085</v>
          </cell>
          <cell r="C1138" t="str">
            <v>PADRÃO CEMIG SUBTERRÂNEO TIPO C7, 57,1 &lt;= DEMANDA &lt;= 66 KVA, TRIFÁSICO</v>
          </cell>
          <cell r="D1138" t="str">
            <v>U</v>
          </cell>
          <cell r="E1138">
            <v>3743.74</v>
          </cell>
        </row>
        <row r="1139">
          <cell r="A1139" t="str">
            <v>ED-49436</v>
          </cell>
          <cell r="B1139" t="str">
            <v>ELE-PAD-090</v>
          </cell>
          <cell r="C1139" t="str">
            <v>PADRÃO CEMIG SUBTERRÂNEO TIPO C8, 66,1 &lt;= DEMANDA &lt;= 75 KVA, TRIFÁSICO</v>
          </cell>
          <cell r="D1139" t="str">
            <v>U</v>
          </cell>
          <cell r="E1139">
            <v>3814.2</v>
          </cell>
        </row>
        <row r="1140">
          <cell r="A1140" t="str">
            <v>ED-49438</v>
          </cell>
          <cell r="B1140" t="str">
            <v>ELE-PAD-100</v>
          </cell>
          <cell r="C1140" t="str">
            <v>PADRÃO CEMIG SUBTERRÂNEO TIPO H2, 5, 1 &lt;=,CARGA INSTALADA &lt;= 10KW, BIFÁSICO</v>
          </cell>
          <cell r="D1140" t="str">
            <v>U</v>
          </cell>
          <cell r="E1140">
            <v>1164.19</v>
          </cell>
        </row>
        <row r="1141">
          <cell r="A1141" t="str">
            <v>ED-49446</v>
          </cell>
          <cell r="B1141" t="str">
            <v>ELE-PER-005</v>
          </cell>
          <cell r="C1141" t="str">
            <v>PERFILADO LISO EM CHAPA DE AÇO , DIMENSÕES 19 X 38 MM</v>
          </cell>
          <cell r="D1141" t="str">
            <v>M</v>
          </cell>
          <cell r="E1141">
            <v>19.82</v>
          </cell>
        </row>
        <row r="1142">
          <cell r="A1142" t="str">
            <v>ED-49447</v>
          </cell>
          <cell r="B1142" t="str">
            <v>ELE-PER-010</v>
          </cell>
          <cell r="C1142" t="str">
            <v>PERFILADO LISO EM CHAPA DE AÇO , DIMENSÕES 38 X 38 MM</v>
          </cell>
          <cell r="D1142" t="str">
            <v>M</v>
          </cell>
          <cell r="E1142">
            <v>21.43</v>
          </cell>
        </row>
        <row r="1143">
          <cell r="A1143" t="str">
            <v>ED-49448</v>
          </cell>
          <cell r="B1143" t="str">
            <v>ELE-PER-015</v>
          </cell>
          <cell r="C1143" t="str">
            <v>PERFILADO LISO EM CHAPA DE AÇO COM TAMPA, DIMENSÕES 38 X 38 MM</v>
          </cell>
          <cell r="D1143" t="str">
            <v>M</v>
          </cell>
          <cell r="E1143">
            <v>30.02</v>
          </cell>
        </row>
        <row r="1144">
          <cell r="A1144" t="str">
            <v>ED-49449</v>
          </cell>
          <cell r="B1144" t="str">
            <v>ELE-PER-020</v>
          </cell>
          <cell r="C1144" t="str">
            <v>PERFILADO LISO EM CHAPA DE AÇO 2 FUROS NA PONTA, DIMENSÕES 38 X 38 MM</v>
          </cell>
          <cell r="D1144" t="str">
            <v>M</v>
          </cell>
          <cell r="E1144">
            <v>29.58</v>
          </cell>
        </row>
        <row r="1145">
          <cell r="A1145" t="str">
            <v>ED-49451</v>
          </cell>
          <cell r="B1145" t="str">
            <v>ELE-PER-030</v>
          </cell>
          <cell r="C1145" t="str">
            <v>PERFILADO PERFURADO EM CHAPA DE AÇO , DIMENSÕES 38 X 38 MM</v>
          </cell>
          <cell r="D1145" t="str">
            <v>M</v>
          </cell>
          <cell r="E1145">
            <v>19.55</v>
          </cell>
        </row>
        <row r="1146">
          <cell r="A1146" t="str">
            <v>ED-49450</v>
          </cell>
          <cell r="B1146" t="str">
            <v>ELE-PER-025</v>
          </cell>
          <cell r="C1146" t="str">
            <v>PERFILADO PERFURADO EM CHAPA DE AÇO COM TAMPA, DIMENSÕES 38 X 38 MM</v>
          </cell>
          <cell r="D1146" t="str">
            <v>M</v>
          </cell>
          <cell r="E1146">
            <v>30.1</v>
          </cell>
        </row>
        <row r="1147">
          <cell r="A1147" t="str">
            <v>ED-49486</v>
          </cell>
          <cell r="B1147" t="str">
            <v>ELE-PLA-020</v>
          </cell>
          <cell r="C1147" t="str">
            <v>PLACA CEGA PARA CAIXA , 2" X 4"</v>
          </cell>
          <cell r="D1147" t="str">
            <v>U</v>
          </cell>
          <cell r="E1147">
            <v>5.22</v>
          </cell>
        </row>
        <row r="1148">
          <cell r="A1148" t="str">
            <v>ED-49487</v>
          </cell>
          <cell r="B1148" t="str">
            <v>ELE-PLA-025</v>
          </cell>
          <cell r="C1148" t="str">
            <v>PLACA CEGA PARA CAIXA , 4" X 4"</v>
          </cell>
          <cell r="D1148" t="str">
            <v>U</v>
          </cell>
          <cell r="E1148">
            <v>9.99</v>
          </cell>
        </row>
        <row r="1149">
          <cell r="A1149" t="str">
            <v>ED-49484</v>
          </cell>
          <cell r="B1149" t="str">
            <v>ELE-PLA-010</v>
          </cell>
          <cell r="C1149" t="str">
            <v>PLACA (ESPELHO) PARA CAIXA , 2" X 4"</v>
          </cell>
          <cell r="D1149" t="str">
            <v>U</v>
          </cell>
          <cell r="E1149">
            <v>3.27</v>
          </cell>
        </row>
        <row r="1150">
          <cell r="A1150" t="str">
            <v>ED-49483</v>
          </cell>
          <cell r="B1150" t="str">
            <v>ELE-PLA-005</v>
          </cell>
          <cell r="C1150" t="str">
            <v>PLACA (ESPELHO) PARA CAIXA , 3" X 3"</v>
          </cell>
          <cell r="D1150" t="str">
            <v>U</v>
          </cell>
          <cell r="E1150">
            <v>4.8600000000000003</v>
          </cell>
        </row>
        <row r="1151">
          <cell r="A1151" t="str">
            <v>ED-49485</v>
          </cell>
          <cell r="B1151" t="str">
            <v>ELE-PLA-015</v>
          </cell>
          <cell r="C1151" t="str">
            <v>PLACA (ESPELHO) PARA CAIXA , 4" X 4"</v>
          </cell>
          <cell r="D1151" t="str">
            <v>U</v>
          </cell>
          <cell r="E1151">
            <v>5.72</v>
          </cell>
        </row>
        <row r="1152">
          <cell r="A1152" t="str">
            <v>ED-49495</v>
          </cell>
          <cell r="B1152" t="str">
            <v>ELE-PLA-065</v>
          </cell>
          <cell r="C1152" t="str">
            <v>PLACA PARA CAIXA 2" X 4", COM FURO CENTRAL</v>
          </cell>
          <cell r="D1152" t="str">
            <v>U</v>
          </cell>
          <cell r="E1152">
            <v>3.18</v>
          </cell>
        </row>
        <row r="1153">
          <cell r="A1153" t="str">
            <v>ED-49488</v>
          </cell>
          <cell r="B1153" t="str">
            <v>ELE-PLA-030</v>
          </cell>
          <cell r="C1153" t="str">
            <v>PLACA PARA CAIXA 2" X 4" PARA SAÍDA DE FIO</v>
          </cell>
          <cell r="D1153" t="str">
            <v>U</v>
          </cell>
          <cell r="E1153">
            <v>8.16</v>
          </cell>
        </row>
        <row r="1154">
          <cell r="A1154" t="str">
            <v>ED-49490</v>
          </cell>
          <cell r="B1154" t="str">
            <v>ELE-PLA-040</v>
          </cell>
          <cell r="C1154" t="str">
            <v>PLACA PARA CAIXA 2" X 4", 1 POSTO</v>
          </cell>
          <cell r="D1154" t="str">
            <v>U</v>
          </cell>
          <cell r="E1154">
            <v>3.2</v>
          </cell>
        </row>
        <row r="1155">
          <cell r="A1155" t="str">
            <v>ED-49494</v>
          </cell>
          <cell r="B1155" t="str">
            <v>ELE-PLA-060</v>
          </cell>
          <cell r="C1155" t="str">
            <v>PLACA PARA CAIXA 2" X 4", 3 POSTOS</v>
          </cell>
          <cell r="D1155" t="str">
            <v>U</v>
          </cell>
          <cell r="E1155">
            <v>3.18</v>
          </cell>
        </row>
        <row r="1156">
          <cell r="A1156" t="str">
            <v>ED-49491</v>
          </cell>
          <cell r="B1156" t="str">
            <v>ELE-PLA-045</v>
          </cell>
          <cell r="C1156" t="str">
            <v>PLACA PARA CAIXA 4" X 4", 1 + 1 POSTO</v>
          </cell>
          <cell r="D1156" t="str">
            <v>U</v>
          </cell>
          <cell r="E1156">
            <v>6.11</v>
          </cell>
        </row>
        <row r="1157">
          <cell r="A1157" t="str">
            <v>ED-49493</v>
          </cell>
          <cell r="B1157" t="str">
            <v>ELE-PLA-055</v>
          </cell>
          <cell r="C1157" t="str">
            <v>PLACA PARA CAIXA 4" X 4", 2 + 2 POSTOS REDONDOS</v>
          </cell>
          <cell r="D1157" t="str">
            <v>U</v>
          </cell>
          <cell r="E1157">
            <v>6.11</v>
          </cell>
        </row>
        <row r="1158">
          <cell r="A1158" t="str">
            <v>ED-49489</v>
          </cell>
          <cell r="B1158" t="str">
            <v>ELE-PLA-035</v>
          </cell>
          <cell r="C1158" t="str">
            <v>PLACA PARA CAIXA 4" X 4", 2 POSTOS REDONDOS</v>
          </cell>
          <cell r="D1158" t="str">
            <v>U</v>
          </cell>
          <cell r="E1158">
            <v>5.15</v>
          </cell>
        </row>
        <row r="1159">
          <cell r="A1159" t="str">
            <v>ED-49492</v>
          </cell>
          <cell r="B1159" t="str">
            <v>ELE-PLA-050</v>
          </cell>
          <cell r="C1159" t="str">
            <v>PLACA PARA CAIXA 4" X 4", 2 POSTOS SEPARADOS</v>
          </cell>
          <cell r="D1159" t="str">
            <v>U</v>
          </cell>
          <cell r="E1159">
            <v>6.11</v>
          </cell>
        </row>
        <row r="1160">
          <cell r="A1160" t="str">
            <v>ED-49460</v>
          </cell>
          <cell r="B1160" t="str">
            <v>ELE-PER-075</v>
          </cell>
          <cell r="C1160" t="str">
            <v>PORTA PERFIL COM PINO PARA PERFILADO Ø 3/8"</v>
          </cell>
          <cell r="D1160" t="str">
            <v>U</v>
          </cell>
          <cell r="E1160">
            <v>4.33</v>
          </cell>
        </row>
        <row r="1161">
          <cell r="A1161" t="str">
            <v>ED-49442</v>
          </cell>
          <cell r="B1161" t="str">
            <v>ELE-PAD-115D</v>
          </cell>
          <cell r="C1161" t="str">
            <v>POSTE DE AÇO PARA ENTRADA DE ENERGIA H = 4,50 M</v>
          </cell>
          <cell r="D1161" t="str">
            <v>U</v>
          </cell>
          <cell r="E1161">
            <v>1110.68</v>
          </cell>
        </row>
        <row r="1162">
          <cell r="A1162" t="str">
            <v>ED-49441</v>
          </cell>
          <cell r="B1162" t="str">
            <v>ELE-PAD-115</v>
          </cell>
          <cell r="C1162" t="str">
            <v>POSTE DE AÇO PARA ENTRADA DE ENERGIA H = 7,00 M</v>
          </cell>
          <cell r="D1162" t="str">
            <v>U</v>
          </cell>
          <cell r="E1162">
            <v>564.92999999999995</v>
          </cell>
        </row>
        <row r="1163">
          <cell r="A1163" t="str">
            <v>ED-49497</v>
          </cell>
          <cell r="B1163" t="str">
            <v>ELE-PRO-010</v>
          </cell>
          <cell r="C1163" t="str">
            <v>POSTE TELECÔNICO RETO, H = 9,00 M EM AÇO GALVANIZADO , (LIVRE)</v>
          </cell>
          <cell r="D1163" t="str">
            <v>U</v>
          </cell>
          <cell r="E1163">
            <v>1627.7</v>
          </cell>
        </row>
        <row r="1164">
          <cell r="A1164" t="str">
            <v>ED-49496</v>
          </cell>
          <cell r="B1164" t="str">
            <v>ELE-PRO-005</v>
          </cell>
          <cell r="C1164" t="str">
            <v>PROJETOR EXTERNO PARA LÂMPADA A VAPOR DE MERCÚRIO , DE IODETO METÁLICO OU DE SÓDIO, COM ÂNGULO REGULÁVEL, COM ALOJAMENTO PARA REATOR, COMPLETO</v>
          </cell>
          <cell r="D1164" t="str">
            <v>U</v>
          </cell>
          <cell r="E1164">
            <v>419.79</v>
          </cell>
        </row>
        <row r="1165">
          <cell r="A1165" t="str">
            <v>ED-49059</v>
          </cell>
          <cell r="B1165" t="str">
            <v>ELE-CAM-016</v>
          </cell>
          <cell r="C1165" t="str">
            <v>PULSADOR PARA CAMPAINHA 2A - 250V</v>
          </cell>
          <cell r="D1165" t="str">
            <v>U</v>
          </cell>
          <cell r="E1165">
            <v>14.87</v>
          </cell>
        </row>
        <row r="1166">
          <cell r="A1166" t="str">
            <v>ED-49507</v>
          </cell>
          <cell r="B1166" t="str">
            <v>ELE-QUA-035</v>
          </cell>
          <cell r="C1166" t="str">
            <v>QUADRO DE COMANDO PARA BOMBA P = 0,5 CV, RECALQUE</v>
          </cell>
          <cell r="D1166" t="str">
            <v>U</v>
          </cell>
          <cell r="E1166">
            <v>198.73</v>
          </cell>
        </row>
        <row r="1167">
          <cell r="A1167" t="str">
            <v>ED-49508</v>
          </cell>
          <cell r="B1167" t="str">
            <v>ELE-QUA-040</v>
          </cell>
          <cell r="C1167" t="str">
            <v>QUADRO DE COMANDO PARA BOMBA P = 1,0 CV, RECALQUE</v>
          </cell>
          <cell r="D1167" t="str">
            <v>U</v>
          </cell>
          <cell r="E1167">
            <v>206.9</v>
          </cell>
        </row>
        <row r="1168">
          <cell r="A1168" t="str">
            <v>ED-49509</v>
          </cell>
          <cell r="B1168" t="str">
            <v>ELE-QUA-045</v>
          </cell>
          <cell r="C1168" t="str">
            <v>QUADRO DE COMANDO PARA BOMBA P = 1,5 CV, RECALQUE</v>
          </cell>
          <cell r="D1168" t="str">
            <v>U</v>
          </cell>
          <cell r="E1168">
            <v>210.43</v>
          </cell>
        </row>
        <row r="1169">
          <cell r="A1169" t="str">
            <v>ED-49510</v>
          </cell>
          <cell r="B1169" t="str">
            <v>ELE-QUA-050</v>
          </cell>
          <cell r="C1169" t="str">
            <v>QUADRO DE COMANDO PARA BOMBA P = 2,0 CV, RECALQUE</v>
          </cell>
          <cell r="D1169" t="str">
            <v>U</v>
          </cell>
          <cell r="E1169">
            <v>248.17</v>
          </cell>
        </row>
        <row r="1170">
          <cell r="A1170" t="str">
            <v>ED-49511</v>
          </cell>
          <cell r="B1170" t="str">
            <v>ELE-QUA-055</v>
          </cell>
          <cell r="C1170" t="str">
            <v>QUADRO DE COMANDO PARA BOMBA P = 2,5 CV, RECALQUE</v>
          </cell>
          <cell r="D1170" t="str">
            <v>U</v>
          </cell>
          <cell r="E1170">
            <v>251.37</v>
          </cell>
        </row>
        <row r="1171">
          <cell r="A1171" t="str">
            <v>ED-49512</v>
          </cell>
          <cell r="B1171" t="str">
            <v>ELE-QUA-060</v>
          </cell>
          <cell r="C1171" t="str">
            <v>QUADRO DE COMANDO PARA BOMBA P = 3,0 CV, RECALQUE</v>
          </cell>
          <cell r="D1171" t="str">
            <v>U</v>
          </cell>
          <cell r="E1171">
            <v>254.44</v>
          </cell>
        </row>
        <row r="1172">
          <cell r="A1172" t="str">
            <v>ED-49506</v>
          </cell>
          <cell r="B1172" t="str">
            <v>ELE-QUA-032</v>
          </cell>
          <cell r="C1172" t="str">
            <v>QUADRO DE DISTRIBUIÇÃO DE LUZ EM PVC DE EMBUTIR, ATÉ 16 DIVISÕES MODULARES, DIMENSÕES EXTERNAS 260 X 310 X 85 MM</v>
          </cell>
          <cell r="D1172" t="str">
            <v>U</v>
          </cell>
          <cell r="E1172">
            <v>342.58</v>
          </cell>
        </row>
        <row r="1173">
          <cell r="A1173" t="str">
            <v>ED-49505</v>
          </cell>
          <cell r="B1173" t="str">
            <v>ELE-QUA-031</v>
          </cell>
          <cell r="C1173" t="str">
            <v>QUADRO DE DISTRIBUIÇÃO DE LUZ EM PVC DE EMBUTIR, ATÉ 8 DIVISÕES MODULARES, DIMENSÕES EXTERNAS 160 X 240 X 89 MM</v>
          </cell>
          <cell r="D1173" t="str">
            <v>U</v>
          </cell>
          <cell r="E1173">
            <v>154.55000000000001</v>
          </cell>
        </row>
        <row r="1174">
          <cell r="A1174" t="str">
            <v>ED-49499</v>
          </cell>
          <cell r="B1174" t="str">
            <v>ELE-QUA-006</v>
          </cell>
          <cell r="C1174" t="str">
            <v>QUADRO DE DISTRIBUIÇÃO PARA 12 MÓDULOS COM BARRAMENTO E CHAVE</v>
          </cell>
          <cell r="D1174" t="str">
            <v>U</v>
          </cell>
          <cell r="E1174">
            <v>153.51</v>
          </cell>
        </row>
        <row r="1175">
          <cell r="A1175" t="str">
            <v>ED-49500</v>
          </cell>
          <cell r="B1175" t="str">
            <v>ELE-QUA-010</v>
          </cell>
          <cell r="C1175" t="str">
            <v>QUADRO DE DISTRIBUIÇÃO PARA 20 MÓDULOS COM BARRAMENTO 100 A</v>
          </cell>
          <cell r="D1175" t="str">
            <v>U</v>
          </cell>
          <cell r="E1175">
            <v>221.85</v>
          </cell>
        </row>
        <row r="1176">
          <cell r="A1176" t="str">
            <v>ED-49501</v>
          </cell>
          <cell r="B1176" t="str">
            <v>ELE-QUA-015</v>
          </cell>
          <cell r="C1176" t="str">
            <v>QUADRO DE DISTRIBUIÇÃO PARA 24 MÓDULOS COM BARRAMENTO 100 A</v>
          </cell>
          <cell r="D1176" t="str">
            <v>U</v>
          </cell>
          <cell r="E1176">
            <v>299.42</v>
          </cell>
        </row>
        <row r="1177">
          <cell r="A1177" t="str">
            <v>ED-49502</v>
          </cell>
          <cell r="B1177" t="str">
            <v>ELE-QUA-020</v>
          </cell>
          <cell r="C1177" t="str">
            <v>QUADRO DE DISTRIBUIÇÃO PARA 36 MÓDULOS COM BARRAMENTO 100 A</v>
          </cell>
          <cell r="D1177" t="str">
            <v>U</v>
          </cell>
          <cell r="E1177">
            <v>382.07</v>
          </cell>
        </row>
        <row r="1178">
          <cell r="A1178" t="str">
            <v>ED-49503</v>
          </cell>
          <cell r="B1178" t="str">
            <v>ELE-QUA-025</v>
          </cell>
          <cell r="C1178" t="str">
            <v>QUADRO DE DISTRIBUIÇÃO PARA 42 MÓDULOS COM BARRAMENTO 100 A</v>
          </cell>
          <cell r="D1178" t="str">
            <v>U</v>
          </cell>
          <cell r="E1178">
            <v>667.69</v>
          </cell>
        </row>
        <row r="1179">
          <cell r="A1179" t="str">
            <v>ED-49504</v>
          </cell>
          <cell r="B1179" t="str">
            <v>ELE-QUA-030</v>
          </cell>
          <cell r="C1179" t="str">
            <v>QUADRO DE DISTRIBUIÇÃO PARA 50 MÓDULOS COM BARRAMENTO 100 A</v>
          </cell>
          <cell r="D1179" t="str">
            <v>U</v>
          </cell>
          <cell r="E1179">
            <v>900.73</v>
          </cell>
        </row>
        <row r="1180">
          <cell r="A1180" t="str">
            <v>ED-49498</v>
          </cell>
          <cell r="B1180" t="str">
            <v>ELE-QUA-005</v>
          </cell>
          <cell r="C1180" t="str">
            <v>QUADRO DE DISTRIBUIÇÃO PARA 8 MÓDULOS COM BARRAMENTO E CHAVE</v>
          </cell>
          <cell r="D1180" t="str">
            <v>U</v>
          </cell>
          <cell r="E1180">
            <v>120.84</v>
          </cell>
        </row>
        <row r="1181">
          <cell r="A1181" t="str">
            <v>ED-49514</v>
          </cell>
          <cell r="B1181" t="str">
            <v>ELE-REA-010</v>
          </cell>
          <cell r="C1181" t="str">
            <v>REATOR DUPLO, A.F.P PARTIDA RÁPIDA 2 X 16 W - 127 V</v>
          </cell>
          <cell r="D1181" t="str">
            <v>U</v>
          </cell>
          <cell r="E1181">
            <v>38.21</v>
          </cell>
        </row>
        <row r="1182">
          <cell r="A1182" t="str">
            <v>ED-49518</v>
          </cell>
          <cell r="B1182" t="str">
            <v>ELE-REA-030</v>
          </cell>
          <cell r="C1182" t="str">
            <v>REATOR DUPLO, A.F.P PARTIDA RÁPIDA 2 X 20 W - 127 V</v>
          </cell>
          <cell r="D1182" t="str">
            <v>U</v>
          </cell>
          <cell r="E1182">
            <v>30.79</v>
          </cell>
        </row>
        <row r="1183">
          <cell r="A1183" t="str">
            <v>ED-49516</v>
          </cell>
          <cell r="B1183" t="str">
            <v>ELE-REA-020</v>
          </cell>
          <cell r="C1183" t="str">
            <v>REATOR DUPLO, A.F.P PARTIDA RÁPIDA 2 X 32 W - 127 V</v>
          </cell>
          <cell r="D1183" t="str">
            <v>U</v>
          </cell>
          <cell r="E1183">
            <v>44.94</v>
          </cell>
        </row>
        <row r="1184">
          <cell r="A1184" t="str">
            <v>ED-49520</v>
          </cell>
          <cell r="B1184" t="str">
            <v>ELE-REA-040</v>
          </cell>
          <cell r="C1184" t="str">
            <v>REATOR DUPLO, A.F.P PARTIDA RÁPIDA 2 X 40 W - 127 V</v>
          </cell>
          <cell r="D1184" t="str">
            <v>U</v>
          </cell>
          <cell r="E1184">
            <v>33.01</v>
          </cell>
        </row>
        <row r="1185">
          <cell r="A1185" t="str">
            <v>ED-49521</v>
          </cell>
          <cell r="B1185" t="str">
            <v>ELE-REA-045</v>
          </cell>
          <cell r="C1185" t="str">
            <v>REATOR ELETRÔNICO, A.F.P PARTIDA RÁPIDA 2 X 16 W - 127/220 V</v>
          </cell>
          <cell r="D1185" t="str">
            <v>U</v>
          </cell>
          <cell r="E1185">
            <v>38.21</v>
          </cell>
        </row>
        <row r="1186">
          <cell r="A1186" t="str">
            <v>ED-49522</v>
          </cell>
          <cell r="B1186" t="str">
            <v>ELE-REA-050</v>
          </cell>
          <cell r="C1186" t="str">
            <v>REATOR ELETRÔNICO, A.F.P PARTIDA RÁPIDA 2 X 32 W - 127/220 V</v>
          </cell>
          <cell r="D1186" t="str">
            <v>U</v>
          </cell>
          <cell r="E1186">
            <v>44.94</v>
          </cell>
        </row>
        <row r="1187">
          <cell r="A1187" t="str">
            <v>ED-49513</v>
          </cell>
          <cell r="B1187" t="str">
            <v>ELE-REA-005</v>
          </cell>
          <cell r="C1187" t="str">
            <v>REATOR SIMPLES, A.F.P PARTIDA RÁPIDA 1 X 16 W - 127 V</v>
          </cell>
          <cell r="D1187" t="str">
            <v>U</v>
          </cell>
          <cell r="E1187">
            <v>36.6</v>
          </cell>
        </row>
        <row r="1188">
          <cell r="A1188" t="str">
            <v>ED-49517</v>
          </cell>
          <cell r="B1188" t="str">
            <v>ELE-REA-025</v>
          </cell>
          <cell r="C1188" t="str">
            <v>REATOR SIMPLES, A.F.P PARTIDA RÁPIDA 1 X 20 W - 127 V</v>
          </cell>
          <cell r="D1188" t="str">
            <v>U</v>
          </cell>
          <cell r="E1188">
            <v>35.01</v>
          </cell>
        </row>
        <row r="1189">
          <cell r="A1189" t="str">
            <v>ED-49519</v>
          </cell>
          <cell r="B1189" t="str">
            <v>ELE-REA-035</v>
          </cell>
          <cell r="C1189" t="str">
            <v>REATOR SIMPLES, A.F.P PARTIDA RÁPIDA 1 X 40 W - 127 V</v>
          </cell>
          <cell r="D1189" t="str">
            <v>U</v>
          </cell>
          <cell r="E1189">
            <v>35.01</v>
          </cell>
        </row>
        <row r="1190">
          <cell r="A1190" t="str">
            <v>ED-49380</v>
          </cell>
          <cell r="B1190" t="str">
            <v>ELE-LAM-060</v>
          </cell>
          <cell r="C1190" t="str">
            <v>RECEPTÁCULO DE PORCELANA COM ROSCA E-27</v>
          </cell>
          <cell r="D1190" t="str">
            <v>U</v>
          </cell>
          <cell r="E1190">
            <v>12.77</v>
          </cell>
        </row>
        <row r="1191">
          <cell r="A1191" t="str">
            <v>ED-49523</v>
          </cell>
          <cell r="B1191" t="str">
            <v>ELE-REL-005</v>
          </cell>
          <cell r="C1191" t="str">
            <v>RELÉ FOTOELÉTRICO RM 10 120 V, 1200 VA COM BASE</v>
          </cell>
          <cell r="D1191" t="str">
            <v>U</v>
          </cell>
          <cell r="E1191">
            <v>48.2</v>
          </cell>
        </row>
        <row r="1192">
          <cell r="A1192" t="str">
            <v>ED-49524</v>
          </cell>
          <cell r="B1192" t="str">
            <v>ELE-REL-010</v>
          </cell>
          <cell r="C1192" t="str">
            <v>RELÉ FOTOELÉTRICO RM 10 220 V, 1800 VA COM BASE</v>
          </cell>
          <cell r="D1192" t="str">
            <v>U</v>
          </cell>
          <cell r="E1192">
            <v>52.13</v>
          </cell>
        </row>
        <row r="1193">
          <cell r="A1193" t="str">
            <v>ED-49526</v>
          </cell>
          <cell r="B1193" t="str">
            <v>ELE-SIR-010</v>
          </cell>
          <cell r="C1193" t="str">
            <v>SIRENE DE ALTA POTÊNCIA, TIMBRE Ø 150MM, 100DCB</v>
          </cell>
          <cell r="D1193" t="str">
            <v>U</v>
          </cell>
          <cell r="E1193">
            <v>386.55</v>
          </cell>
        </row>
        <row r="1194">
          <cell r="A1194" t="str">
            <v>ED-49525</v>
          </cell>
          <cell r="B1194" t="str">
            <v>ELE-SIR-005</v>
          </cell>
          <cell r="C1194" t="str">
            <v>SIRENE PARA ALCANCE ATÉ 500 M REF. RT-10</v>
          </cell>
          <cell r="D1194" t="str">
            <v>U</v>
          </cell>
          <cell r="E1194">
            <v>456.35</v>
          </cell>
        </row>
        <row r="1195">
          <cell r="A1195" t="str">
            <v>ED-49382</v>
          </cell>
          <cell r="B1195" t="str">
            <v>ELE-LAM-075</v>
          </cell>
          <cell r="C1195" t="str">
            <v>SOQUETE ANTIVIBRATÓRIO PARA LÂMPADA FLUORESCENTE COM PORTA-STARTER</v>
          </cell>
          <cell r="D1195" t="str">
            <v>U</v>
          </cell>
          <cell r="E1195">
            <v>12.74</v>
          </cell>
        </row>
        <row r="1196">
          <cell r="A1196" t="str">
            <v>ED-49381</v>
          </cell>
          <cell r="B1196" t="str">
            <v>ELE-LAM-070</v>
          </cell>
          <cell r="C1196" t="str">
            <v>SOQUETE ANTIVIBRATÓRIO PARA LÂMPADA FLUORESCENTE SEM PORTA-STARTER</v>
          </cell>
          <cell r="D1196" t="str">
            <v>U</v>
          </cell>
          <cell r="E1196">
            <v>12.74</v>
          </cell>
        </row>
        <row r="1197">
          <cell r="A1197" t="str">
            <v>ED-49383</v>
          </cell>
          <cell r="B1197" t="str">
            <v>ELE-LAM-080</v>
          </cell>
          <cell r="C1197" t="str">
            <v>STARTER PARA LÂMPADA FLUORESCENTE - 20/40 W</v>
          </cell>
          <cell r="D1197" t="str">
            <v>U</v>
          </cell>
          <cell r="E1197">
            <v>7.37</v>
          </cell>
        </row>
        <row r="1198">
          <cell r="A1198" t="str">
            <v>ED-49459</v>
          </cell>
          <cell r="B1198" t="str">
            <v>ELE-PER-070</v>
          </cell>
          <cell r="C1198" t="str">
            <v>SUPORTE EM CHAPA DE AÇO PARA PERFILADO</v>
          </cell>
          <cell r="D1198" t="str">
            <v>U</v>
          </cell>
          <cell r="E1198">
            <v>7.73</v>
          </cell>
        </row>
        <row r="1199">
          <cell r="A1199" t="str">
            <v>ED-49457</v>
          </cell>
          <cell r="B1199" t="str">
            <v>ELE-PER-060</v>
          </cell>
          <cell r="C1199" t="str">
            <v>SUPORTE PARA LUMINÁRIA EM CHAPA DE AÇO CURTO, PARA PERFILADO</v>
          </cell>
          <cell r="D1199" t="str">
            <v>U</v>
          </cell>
          <cell r="E1199">
            <v>6.22</v>
          </cell>
        </row>
        <row r="1200">
          <cell r="A1200" t="str">
            <v>ED-49458</v>
          </cell>
          <cell r="B1200" t="str">
            <v>ELE-PER-065</v>
          </cell>
          <cell r="C1200" t="str">
            <v>SUPORTE PARA LUMINÁRIA EM CHAPA DE AÇO LONGO, PARA PERFILADO</v>
          </cell>
          <cell r="D1200" t="str">
            <v>U</v>
          </cell>
          <cell r="E1200">
            <v>8.1300000000000008</v>
          </cell>
        </row>
        <row r="1201">
          <cell r="A1201" t="str">
            <v>ED-49528</v>
          </cell>
          <cell r="B1201" t="str">
            <v>ELE-SUP-010</v>
          </cell>
          <cell r="C1201" t="str">
            <v>SUPRESSOR DE SURTO PARA PROTEÇÃO DE CENTRAL DE TELECOMUNICAÇÕES</v>
          </cell>
          <cell r="D1201" t="str">
            <v>U</v>
          </cell>
          <cell r="E1201">
            <v>217.35</v>
          </cell>
        </row>
        <row r="1202">
          <cell r="A1202" t="str">
            <v>ED-49527</v>
          </cell>
          <cell r="B1202" t="str">
            <v>ELE-SUP-005</v>
          </cell>
          <cell r="C1202" t="str">
            <v>SUPRESSOR DE SURTO PARA PROTEÇÃO PRIMÁRIA EM QGD, ATÉ 1,5 KV - 5 KA</v>
          </cell>
          <cell r="D1202" t="str">
            <v>U</v>
          </cell>
          <cell r="E1202">
            <v>226.42</v>
          </cell>
        </row>
        <row r="1203">
          <cell r="A1203" t="str">
            <v>ED-49539</v>
          </cell>
          <cell r="B1203" t="str">
            <v>ELE-TPO-005</v>
          </cell>
          <cell r="C1203" t="str">
            <v>TAMPÃO DE ALUMÍNIO</v>
          </cell>
          <cell r="D1203" t="str">
            <v>U</v>
          </cell>
          <cell r="E1203">
            <v>5</v>
          </cell>
        </row>
        <row r="1204">
          <cell r="A1204" t="str">
            <v>ED-49480</v>
          </cell>
          <cell r="B1204" t="str">
            <v>ELE-PIS-080</v>
          </cell>
          <cell r="C1204" t="str">
            <v>TAMPÃO FINAL EM CHAPA DE AÇO PARA DUTO DE PISO, DIMENSÕES 25 X 140 MM</v>
          </cell>
          <cell r="D1204" t="str">
            <v>U</v>
          </cell>
          <cell r="E1204">
            <v>7.77</v>
          </cell>
        </row>
        <row r="1205">
          <cell r="A1205" t="str">
            <v>ED-49479</v>
          </cell>
          <cell r="B1205" t="str">
            <v>ELE-PIS-075</v>
          </cell>
          <cell r="C1205" t="str">
            <v>TAMPÃO FINAL EM CHAPA DE AÇO PARA DUTO DE PISO, DIMENSÕES 25 X 70 MM</v>
          </cell>
          <cell r="D1205" t="str">
            <v>U</v>
          </cell>
          <cell r="E1205">
            <v>7.49</v>
          </cell>
        </row>
        <row r="1206">
          <cell r="A1206" t="str">
            <v>ED-49439</v>
          </cell>
          <cell r="B1206" t="str">
            <v>ELE-PAD-105</v>
          </cell>
          <cell r="C1206" t="str">
            <v>TAMPÃO PARA POSTE DE AÇO</v>
          </cell>
          <cell r="D1206" t="str">
            <v>U</v>
          </cell>
          <cell r="E1206">
            <v>9.74</v>
          </cell>
        </row>
        <row r="1207">
          <cell r="A1207" t="str">
            <v>ED-49145</v>
          </cell>
          <cell r="B1207" t="str">
            <v>ELE-CTC-025</v>
          </cell>
          <cell r="C1207" t="str">
            <v>TERMINAL DE PRESSÃO EM CRUZ # 35 MM²</v>
          </cell>
          <cell r="D1207" t="str">
            <v>U</v>
          </cell>
          <cell r="E1207">
            <v>3.77</v>
          </cell>
        </row>
        <row r="1208">
          <cell r="A1208" t="str">
            <v>ED-48701</v>
          </cell>
          <cell r="B1208" t="str">
            <v>ELE-ATE-010</v>
          </cell>
          <cell r="C1208" t="str">
            <v>TERMINAL PARA ATERRAMENTO, COM PARAFUSO DE APERTO, ESTANHADO</v>
          </cell>
          <cell r="D1208" t="str">
            <v>U</v>
          </cell>
          <cell r="E1208">
            <v>2.93</v>
          </cell>
        </row>
        <row r="1209">
          <cell r="A1209" t="str">
            <v>ED-49533</v>
          </cell>
          <cell r="B1209" t="str">
            <v>ELE-TOM-025</v>
          </cell>
          <cell r="C1209" t="str">
            <v>TOMADA DUPLA - 2P + T - 20A COM PLACA</v>
          </cell>
          <cell r="D1209" t="str">
            <v>CJ</v>
          </cell>
          <cell r="E1209">
            <v>22.36</v>
          </cell>
        </row>
        <row r="1210">
          <cell r="A1210" t="str">
            <v>ED-49534</v>
          </cell>
          <cell r="B1210" t="str">
            <v>ELE-TOM-030</v>
          </cell>
          <cell r="C1210" t="str">
            <v>TOMADA DUPLA - 2P + T - 20A SEM PLACA</v>
          </cell>
          <cell r="D1210" t="str">
            <v>CJ</v>
          </cell>
          <cell r="E1210">
            <v>21.56</v>
          </cell>
        </row>
        <row r="1211">
          <cell r="A1211" t="str">
            <v>ED-49537</v>
          </cell>
          <cell r="B1211" t="str">
            <v>ELE-TOM-045</v>
          </cell>
          <cell r="C1211" t="str">
            <v>TOMADA PARA PINO JACK 1/4, SOM E TV COM PLACA 4" X 2"</v>
          </cell>
          <cell r="D1211" t="str">
            <v>U</v>
          </cell>
          <cell r="E1211">
            <v>23.88</v>
          </cell>
        </row>
        <row r="1212">
          <cell r="A1212" t="str">
            <v>ED-49538</v>
          </cell>
          <cell r="B1212" t="str">
            <v>ELE-TOM-050</v>
          </cell>
          <cell r="C1212" t="str">
            <v>TOMADA PARA TELEFONE, PADRÃO TELEBRÁS 4P SEM PLACA</v>
          </cell>
          <cell r="D1212" t="str">
            <v>U</v>
          </cell>
          <cell r="E1212">
            <v>25.08</v>
          </cell>
        </row>
        <row r="1213">
          <cell r="A1213" t="str">
            <v>ED-49529</v>
          </cell>
          <cell r="B1213" t="str">
            <v>ELE-TOM-005</v>
          </cell>
          <cell r="C1213" t="str">
            <v>TOMADA SIMPLES - 2P + T - 10A COM PLACA</v>
          </cell>
          <cell r="D1213" t="str">
            <v>U</v>
          </cell>
          <cell r="E1213">
            <v>21.84</v>
          </cell>
        </row>
        <row r="1214">
          <cell r="A1214" t="str">
            <v>ED-49530</v>
          </cell>
          <cell r="B1214" t="str">
            <v>ELE-TOM-010</v>
          </cell>
          <cell r="C1214" t="str">
            <v>TOMADA SIMPLES - 2P + T - 10A SEM PLACA</v>
          </cell>
          <cell r="D1214" t="str">
            <v>U</v>
          </cell>
          <cell r="E1214">
            <v>17.829999999999998</v>
          </cell>
        </row>
        <row r="1215">
          <cell r="A1215" t="str">
            <v>ED-49531</v>
          </cell>
          <cell r="B1215" t="str">
            <v>ELE-TOM-015</v>
          </cell>
          <cell r="C1215" t="str">
            <v>TOMADA SIMPLES - 2P + T - 20A COM PLACA</v>
          </cell>
          <cell r="D1215" t="str">
            <v>U</v>
          </cell>
          <cell r="E1215">
            <v>21.84</v>
          </cell>
        </row>
        <row r="1216">
          <cell r="A1216" t="str">
            <v>ED-49532</v>
          </cell>
          <cell r="B1216" t="str">
            <v>ELE-TOM-020</v>
          </cell>
          <cell r="C1216" t="str">
            <v>TOMADA SIMPLES - 2P + T - 20A SEM PLACA</v>
          </cell>
          <cell r="D1216" t="str">
            <v>U</v>
          </cell>
          <cell r="E1216">
            <v>17.850000000000001</v>
          </cell>
        </row>
        <row r="1217">
          <cell r="A1217" t="str">
            <v>ED-49461</v>
          </cell>
          <cell r="B1217" t="str">
            <v>ELE-PER-080</v>
          </cell>
          <cell r="C1217" t="str">
            <v>VERGALHÃO DE AÇO COM ROSCA TOTAL PARA PERFILADO (DIÂMETRO: 1/4")</v>
          </cell>
          <cell r="D1217" t="str">
            <v>M</v>
          </cell>
          <cell r="E1217">
            <v>11.62</v>
          </cell>
        </row>
        <row r="1218">
          <cell r="A1218" t="str">
            <v>319.01</v>
          </cell>
          <cell r="B1218" t="str">
            <v>-</v>
          </cell>
          <cell r="C1218" t="str">
            <v>ELETRODUTOS RÍGIDOS</v>
          </cell>
          <cell r="D1218" t="str">
            <v/>
          </cell>
          <cell r="E1218">
            <v>0</v>
          </cell>
        </row>
        <row r="1219">
          <cell r="A1219" t="str">
            <v>ED-49316</v>
          </cell>
          <cell r="B1219" t="str">
            <v>ELE-ELE-050</v>
          </cell>
          <cell r="C1219" t="str">
            <v>ELETRODUTO DE AÇO GALVANIZADO LEVE, INCLUSIVE CONEXÕES, SUPORTES E FIXAÇÃO DN 15 (1/2")</v>
          </cell>
          <cell r="D1219" t="str">
            <v>M</v>
          </cell>
          <cell r="E1219">
            <v>13.95</v>
          </cell>
        </row>
        <row r="1220">
          <cell r="A1220" t="str">
            <v>ED-49317</v>
          </cell>
          <cell r="B1220" t="str">
            <v>ELE-ELE-055</v>
          </cell>
          <cell r="C1220" t="str">
            <v>ELETRODUTO DE AÇO GALVANIZADO LEVE, INCLUSIVE CONEXÕES, SUPORTES E FIXAÇÃO DN 20 (3/4")</v>
          </cell>
          <cell r="D1220" t="str">
            <v>M</v>
          </cell>
          <cell r="E1220">
            <v>15.13</v>
          </cell>
        </row>
        <row r="1221">
          <cell r="A1221" t="str">
            <v>ED-49318</v>
          </cell>
          <cell r="B1221" t="str">
            <v>ELE-ELE-060</v>
          </cell>
          <cell r="C1221" t="str">
            <v>ELETRODUTO DE AÇO GALVANIZADO LEVE, INCLUSIVE CONEXÕES, SUPORTES E FIXAÇÃO DN 25 (1")</v>
          </cell>
          <cell r="D1221" t="str">
            <v>M</v>
          </cell>
          <cell r="E1221">
            <v>20.81</v>
          </cell>
        </row>
        <row r="1222">
          <cell r="A1222" t="str">
            <v>ED-49324</v>
          </cell>
          <cell r="B1222" t="str">
            <v>ELE-ELE-090</v>
          </cell>
          <cell r="C1222" t="str">
            <v>ELETRODUTO DE AÇO GALVANIZADO MÉDIO, INCLUSIVE CONEXÕES, SUPORTES E FIXAÇÃO DN 100 (4")</v>
          </cell>
          <cell r="D1222" t="str">
            <v>M</v>
          </cell>
          <cell r="E1222">
            <v>93.77</v>
          </cell>
        </row>
        <row r="1223">
          <cell r="A1223" t="str">
            <v>ED-49319</v>
          </cell>
          <cell r="B1223" t="str">
            <v>ELE-ELE-065</v>
          </cell>
          <cell r="C1223" t="str">
            <v>ELETRODUTO DE AÇO GALVANIZADO MÉDIO, INCLUSIVE CONEXÕES, SUPORTES E FIXAÇÃO DN 32 (1.1/4")</v>
          </cell>
          <cell r="D1223" t="str">
            <v>M</v>
          </cell>
          <cell r="E1223">
            <v>27.96</v>
          </cell>
        </row>
        <row r="1224">
          <cell r="A1224" t="str">
            <v>ED-49320</v>
          </cell>
          <cell r="B1224" t="str">
            <v>ELE-ELE-070</v>
          </cell>
          <cell r="C1224" t="str">
            <v>ELETRODUTO DE AÇO GALVANIZADO MÉDIO, INCLUSIVE CONEXÕES, SUPORTES E FIXAÇÃO DN 40 (1.1/2")</v>
          </cell>
          <cell r="D1224" t="str">
            <v>M</v>
          </cell>
          <cell r="E1224">
            <v>30.28</v>
          </cell>
        </row>
        <row r="1225">
          <cell r="A1225" t="str">
            <v>ED-49321</v>
          </cell>
          <cell r="B1225" t="str">
            <v>ELE-ELE-075</v>
          </cell>
          <cell r="C1225" t="str">
            <v>ELETRODUTO DE AÇO GALVANIZADO MÉDIO, INCLUSIVE CONEXÕES, SUPORTES E FIXAÇÃO DN 50 (2")</v>
          </cell>
          <cell r="D1225" t="str">
            <v>M</v>
          </cell>
          <cell r="E1225">
            <v>33.72</v>
          </cell>
        </row>
        <row r="1226">
          <cell r="A1226" t="str">
            <v>ED-49322</v>
          </cell>
          <cell r="B1226" t="str">
            <v>ELE-ELE-080</v>
          </cell>
          <cell r="C1226" t="str">
            <v>ELETRODUTO DE AÇO GALVANIZADO MÉDIO, INCLUSIVE CONEXÕES, SUPORTES E FIXAÇÃO DN 65 (2.1/2")</v>
          </cell>
          <cell r="D1226" t="str">
            <v>M</v>
          </cell>
          <cell r="E1226">
            <v>54.83</v>
          </cell>
        </row>
        <row r="1227">
          <cell r="A1227" t="str">
            <v>ED-49323</v>
          </cell>
          <cell r="B1227" t="str">
            <v>ELE-ELE-085</v>
          </cell>
          <cell r="C1227" t="str">
            <v>ELETRODUTO DE AÇO GALVANIZADO MÉDIO, INCLUSIVE CONEXÕES, SUPORTES E FIXAÇÃO DN 80 (3")</v>
          </cell>
          <cell r="D1227" t="str">
            <v>M</v>
          </cell>
          <cell r="E1227">
            <v>68.59</v>
          </cell>
        </row>
        <row r="1228">
          <cell r="A1228" t="str">
            <v>ED-49333</v>
          </cell>
          <cell r="B1228" t="str">
            <v>ELE-ELE-135</v>
          </cell>
          <cell r="C1228" t="str">
            <v>ELETRODUTO DE AÇO GALVANIZADO PESADO, INCLUSIVE CONEXÕES, SUPORTES E FIXAÇÃO DN 100 (4")</v>
          </cell>
          <cell r="D1228" t="str">
            <v>M</v>
          </cell>
          <cell r="E1228">
            <v>97.9</v>
          </cell>
        </row>
        <row r="1229">
          <cell r="A1229" t="str">
            <v>ED-49325</v>
          </cell>
          <cell r="B1229" t="str">
            <v>ELE-ELE-095</v>
          </cell>
          <cell r="C1229" t="str">
            <v>ELETRODUTO DE AÇO GALVANIZADO PESADO, INCLUSIVE CONEXÕES, SUPORTES E FIXAÇÃO DN 15 (1/2")</v>
          </cell>
          <cell r="D1229" t="str">
            <v>M</v>
          </cell>
          <cell r="E1229">
            <v>17.18</v>
          </cell>
        </row>
        <row r="1230">
          <cell r="A1230" t="str">
            <v>ED-49326</v>
          </cell>
          <cell r="B1230" t="str">
            <v>ELE-ELE-100</v>
          </cell>
          <cell r="C1230" t="str">
            <v>ELETRODUTO DE AÇO GALVANIZADO PESADO, INCLUSIVE CONEXÕES, SUPORTES E FIXAÇÃO DN 20 (3/4")</v>
          </cell>
          <cell r="D1230" t="str">
            <v>M</v>
          </cell>
          <cell r="E1230">
            <v>24.58</v>
          </cell>
        </row>
        <row r="1231">
          <cell r="A1231" t="str">
            <v>ED-49327</v>
          </cell>
          <cell r="B1231" t="str">
            <v>ELE-ELE-105</v>
          </cell>
          <cell r="C1231" t="str">
            <v>ELETRODUTO DE AÇO GALVANIZADO PESADO, INCLUSIVE CONEXÕES, SUPORTES E FIXAÇÃO DN 25 (1")</v>
          </cell>
          <cell r="D1231" t="str">
            <v>M</v>
          </cell>
          <cell r="E1231">
            <v>34.33</v>
          </cell>
        </row>
        <row r="1232">
          <cell r="A1232" t="str">
            <v>ED-49328</v>
          </cell>
          <cell r="B1232" t="str">
            <v>ELE-ELE-110</v>
          </cell>
          <cell r="C1232" t="str">
            <v>ELETRODUTO DE AÇO GALVANIZADO PESADO, INCLUSIVE CONEXÕES, SUPORTES E FIXAÇÃO DN 32 (1.1/4")</v>
          </cell>
          <cell r="D1232" t="str">
            <v>M</v>
          </cell>
          <cell r="E1232">
            <v>27.96</v>
          </cell>
        </row>
        <row r="1233">
          <cell r="A1233" t="str">
            <v>ED-49329</v>
          </cell>
          <cell r="B1233" t="str">
            <v>ELE-ELE-115</v>
          </cell>
          <cell r="C1233" t="str">
            <v>ELETRODUTO DE AÇO GALVANIZADO PESADO, INCLUSIVE CONEXÕES, SUPORTES E FIXAÇÃO DN 40 (1.1/2")</v>
          </cell>
          <cell r="D1233" t="str">
            <v>M</v>
          </cell>
          <cell r="E1233">
            <v>48.24</v>
          </cell>
        </row>
        <row r="1234">
          <cell r="A1234" t="str">
            <v>ED-49330</v>
          </cell>
          <cell r="B1234" t="str">
            <v>ELE-ELE-120</v>
          </cell>
          <cell r="C1234" t="str">
            <v>ELETRODUTO DE AÇO GALVANIZADO PESADO, INCLUSIVE CONEXÕES, SUPORTES E FIXAÇÃO DN 50 (2")</v>
          </cell>
          <cell r="D1234" t="str">
            <v>M</v>
          </cell>
          <cell r="E1234">
            <v>64.650000000000006</v>
          </cell>
        </row>
        <row r="1235">
          <cell r="A1235" t="str">
            <v>ED-49331</v>
          </cell>
          <cell r="B1235" t="str">
            <v>ELE-ELE-125</v>
          </cell>
          <cell r="C1235" t="str">
            <v>ELETRODUTO DE AÇO GALVANIZADO PESADO, INCLUSIVE CONEXÕES, SUPORTES E FIXAÇÃO DN 65 (2.1/2")</v>
          </cell>
          <cell r="D1235" t="str">
            <v>M</v>
          </cell>
          <cell r="E1235">
            <v>87.96</v>
          </cell>
        </row>
        <row r="1236">
          <cell r="A1236" t="str">
            <v>ED-49332</v>
          </cell>
          <cell r="B1236" t="str">
            <v>ELE-ELE-130</v>
          </cell>
          <cell r="C1236" t="str">
            <v>ELETRODUTO DE AÇO GALVANIZADO PESADO, INCLUSIVE CONEXÕES, SUPORTES E FIXAÇÃO DN 80 (3")</v>
          </cell>
          <cell r="D1236" t="str">
            <v>M</v>
          </cell>
          <cell r="E1236">
            <v>120.19</v>
          </cell>
        </row>
        <row r="1237">
          <cell r="A1237" t="str">
            <v>ED-49315</v>
          </cell>
          <cell r="B1237" t="str">
            <v>ELE-ELE-045</v>
          </cell>
          <cell r="C1237" t="str">
            <v>ELETRODUTO DE PVC RÍGIDO ROSCÁVEL, DN 100 MM (4"), INCLUSIVE CONEXÕES, SUPORTES E FIXAÇÃO</v>
          </cell>
          <cell r="D1237" t="str">
            <v>M</v>
          </cell>
          <cell r="E1237">
            <v>46.15</v>
          </cell>
        </row>
        <row r="1238">
          <cell r="A1238" t="str">
            <v>ED-49307</v>
          </cell>
          <cell r="B1238" t="str">
            <v>ELE-ELE-005</v>
          </cell>
          <cell r="C1238" t="str">
            <v>ELETRODUTO DE PVC RÍGIDO ROSCÁVEL, DN 16 MM (1/2"), INCLUSIVE CONEXÕES, SUPORTES E FIXAÇÃO</v>
          </cell>
          <cell r="D1238" t="str">
            <v>M</v>
          </cell>
          <cell r="E1238">
            <v>11.77</v>
          </cell>
        </row>
        <row r="1239">
          <cell r="A1239" t="str">
            <v>ED-49308</v>
          </cell>
          <cell r="B1239" t="str">
            <v>ELE-ELE-010</v>
          </cell>
          <cell r="C1239" t="str">
            <v>ELETRODUTO DE PVC RÍGIDO ROSCÁVEL, DN 20 MM (3/4"), INCLUSIVE CONEXÕES, SUPORTES E FIXAÇÃO</v>
          </cell>
          <cell r="D1239" t="str">
            <v>M</v>
          </cell>
          <cell r="E1239">
            <v>12.25</v>
          </cell>
        </row>
        <row r="1240">
          <cell r="A1240" t="str">
            <v>ED-49309</v>
          </cell>
          <cell r="B1240" t="str">
            <v>ELE-ELE-015</v>
          </cell>
          <cell r="C1240" t="str">
            <v>ELETRODUTO DE PVC RÍGIDO ROSCÁVEL, DN 25 MM (1"), INCLUSIVE CONEXÕES, SUPORTES E FIXAÇÃO</v>
          </cell>
          <cell r="D1240" t="str">
            <v>M</v>
          </cell>
          <cell r="E1240">
            <v>13.64</v>
          </cell>
        </row>
        <row r="1241">
          <cell r="A1241" t="str">
            <v>ED-49310</v>
          </cell>
          <cell r="B1241" t="str">
            <v>ELE-ELE-020</v>
          </cell>
          <cell r="C1241" t="str">
            <v>ELETRODUTO DE PVC RÍGIDO ROSCÁVEL, DN 32 MM (1.1/4"), INCLUSIVE CONEXÕES, SUPORTES E FIXAÇÃO</v>
          </cell>
          <cell r="D1241" t="str">
            <v>M</v>
          </cell>
          <cell r="E1241">
            <v>19.809999999999999</v>
          </cell>
        </row>
        <row r="1242">
          <cell r="A1242" t="str">
            <v>ED-49311</v>
          </cell>
          <cell r="B1242" t="str">
            <v>ELE-ELE-025</v>
          </cell>
          <cell r="C1242" t="str">
            <v>ELETRODUTO DE PVC RÍGIDO ROSCÁVEL, DN 40 MM (1.1/2"), INCLUSIVE CONEXÕES, SUPORTES E FIXAÇÃO</v>
          </cell>
          <cell r="D1242" t="str">
            <v>M</v>
          </cell>
          <cell r="E1242">
            <v>20.32</v>
          </cell>
        </row>
        <row r="1243">
          <cell r="A1243" t="str">
            <v>ED-49312</v>
          </cell>
          <cell r="B1243" t="str">
            <v>ELE-ELE-030</v>
          </cell>
          <cell r="C1243" t="str">
            <v>ELETRODUTO DE PVC RÍGIDO ROSCÁVEL, DN 50 MM (2"), INCLUSIVE CONEXÕES, SUPORTES E FIXAÇÃO</v>
          </cell>
          <cell r="D1243" t="str">
            <v>M</v>
          </cell>
          <cell r="E1243">
            <v>23.89</v>
          </cell>
        </row>
        <row r="1244">
          <cell r="A1244" t="str">
            <v>ED-49313</v>
          </cell>
          <cell r="B1244" t="str">
            <v>ELE-ELE-035</v>
          </cell>
          <cell r="C1244" t="str">
            <v>ELETRODUTO DE PVC RÍGIDO ROSCÁVEL, DN 60 MM (2.1/2"), INCLUSIVE CONEXÕES, SUPORTES E FIXAÇÃO</v>
          </cell>
          <cell r="D1244" t="str">
            <v>M</v>
          </cell>
          <cell r="E1244">
            <v>33.04</v>
          </cell>
        </row>
        <row r="1245">
          <cell r="A1245" t="str">
            <v>ED-49314</v>
          </cell>
          <cell r="B1245" t="str">
            <v>ELE-ELE-040</v>
          </cell>
          <cell r="C1245" t="str">
            <v>ELETRODUTO DE PVC RÍGIDO ROSCÁVEL, DN 75 MM (3"), INCLUSIVE CONEXÕES, SUPORTES E FIXAÇÃO</v>
          </cell>
          <cell r="D1245" t="str">
            <v>M</v>
          </cell>
          <cell r="E1245">
            <v>36.450000000000003</v>
          </cell>
        </row>
        <row r="1246">
          <cell r="A1246" t="str">
            <v>319.02</v>
          </cell>
          <cell r="B1246" t="str">
            <v>-</v>
          </cell>
          <cell r="C1246" t="str">
            <v>ELETRODUTOS FLEXÍVEIS</v>
          </cell>
          <cell r="D1246" t="str">
            <v/>
          </cell>
          <cell r="E1246">
            <v>0</v>
          </cell>
        </row>
        <row r="1247">
          <cell r="A1247" t="str">
            <v>ED-49411</v>
          </cell>
          <cell r="B1247" t="str">
            <v>ELE-MAN-005</v>
          </cell>
          <cell r="C1247" t="str">
            <v>ELETRODUTO FLEXÍVEL CORRUGADO, PVC, ANTI-CHAMA DN 16 MM (1/2") - APLICAÇÃO EM ALVENARIA</v>
          </cell>
          <cell r="D1247" t="str">
            <v>M</v>
          </cell>
          <cell r="E1247">
            <v>6.07</v>
          </cell>
        </row>
        <row r="1248">
          <cell r="A1248" t="str">
            <v>ED-49412</v>
          </cell>
          <cell r="B1248" t="str">
            <v>ELE-MAN-010</v>
          </cell>
          <cell r="C1248" t="str">
            <v>ELETRODUTO FLEXÍVEL CORRUGADO, PVC, ANTI-CHAMA DN 20 MM (5/8") - APLICAÇÃO EM ALVENARIA</v>
          </cell>
          <cell r="D1248" t="str">
            <v>M</v>
          </cell>
          <cell r="E1248">
            <v>5.86</v>
          </cell>
        </row>
        <row r="1249">
          <cell r="A1249" t="str">
            <v>ED-49413</v>
          </cell>
          <cell r="B1249" t="str">
            <v>ELE-MAN-015</v>
          </cell>
          <cell r="C1249" t="str">
            <v>ELETRODUTO FLEXÍVEL CORRUGADO, PVC, ANTI-CHAMA DN 25 MM (3/4") - APLICAÇÃO EM ALVENARIA</v>
          </cell>
          <cell r="D1249" t="str">
            <v>M</v>
          </cell>
          <cell r="E1249">
            <v>6.18</v>
          </cell>
        </row>
        <row r="1250">
          <cell r="A1250" t="str">
            <v>ED-49414</v>
          </cell>
          <cell r="B1250" t="str">
            <v>ELE-MAN-020</v>
          </cell>
          <cell r="C1250" t="str">
            <v>ELETRODUTO FLEXÍVEL CORRUGADO, PVC, ANTI-CHAMA DN 32 MM (1") - APLICAÇÃO EM ALVENARIA</v>
          </cell>
          <cell r="D1250" t="str">
            <v>M</v>
          </cell>
          <cell r="E1250">
            <v>7.09</v>
          </cell>
        </row>
        <row r="1251">
          <cell r="A1251" t="str">
            <v>ED-7249</v>
          </cell>
          <cell r="B1251" t="str">
            <v>-</v>
          </cell>
          <cell r="C1251" t="str">
            <v>ELETRODUTO FLEXÍVEL, EM AÇO GALVANIZADO, REVESTIDO EXTERNAMENTE COM PVC PRETO (1"), INCLUSIVE CONEXÕES, SUPORTES E FIXAÇÃO</v>
          </cell>
          <cell r="D1251" t="str">
            <v>M</v>
          </cell>
          <cell r="E1251">
            <v>10.42</v>
          </cell>
        </row>
        <row r="1252">
          <cell r="A1252" t="str">
            <v>ED-7251</v>
          </cell>
          <cell r="B1252" t="str">
            <v>-</v>
          </cell>
          <cell r="C1252" t="str">
            <v>ELETRODUTO FLEXÍVEL, EM AÇO GALVANIZADO, REVESTIDO EXTERNAMENTE COM PVC PRETO (1.1/2"), INCLUSIVE CONEXÕES, SUPORTES E FIXAÇÃO</v>
          </cell>
          <cell r="D1252" t="str">
            <v>M</v>
          </cell>
          <cell r="E1252">
            <v>18.41</v>
          </cell>
        </row>
        <row r="1253">
          <cell r="A1253" t="str">
            <v>ED-7250</v>
          </cell>
          <cell r="B1253" t="str">
            <v>-</v>
          </cell>
          <cell r="C1253" t="str">
            <v>ELETRODUTO FLEXÍVEL, EM AÇO GALVANIZADO, REVESTIDO EXTERNAMENTE COM PVC PRETO (1.1/4"), INCLUSIVE CONEXÕES, SUPORTES E FIXAÇÃO</v>
          </cell>
          <cell r="D1253" t="str">
            <v>M</v>
          </cell>
          <cell r="E1253">
            <v>15.92</v>
          </cell>
        </row>
        <row r="1254">
          <cell r="A1254" t="str">
            <v>ED-7252</v>
          </cell>
          <cell r="B1254" t="str">
            <v>-</v>
          </cell>
          <cell r="C1254" t="str">
            <v>ELETRODUTO FLEXÍVEL, EM AÇO GALVANIZADO, REVESTIDO EXTERNAMENTE COM PVC PRETO (2"), INCLUSIVE CONEXÕES, SUPORTES E FIXAÇÃO</v>
          </cell>
          <cell r="D1254" t="str">
            <v>M</v>
          </cell>
          <cell r="E1254">
            <v>25.11</v>
          </cell>
        </row>
        <row r="1255">
          <cell r="A1255" t="str">
            <v>ED-7253</v>
          </cell>
          <cell r="B1255" t="str">
            <v>-</v>
          </cell>
          <cell r="C1255" t="str">
            <v>ELETRODUTO FLEXÍVEL, EM AÇO GALVANIZADO, REVESTIDO EXTERNAMENTE COM PVC PRETO (2.1/2"), INCLUSIVE CONEXÕES, SUPORTES E FIXAÇÃO</v>
          </cell>
          <cell r="D1255" t="str">
            <v>M</v>
          </cell>
          <cell r="E1255">
            <v>37.18</v>
          </cell>
        </row>
        <row r="1256">
          <cell r="A1256" t="str">
            <v>ED-7248</v>
          </cell>
          <cell r="B1256" t="str">
            <v>-</v>
          </cell>
          <cell r="C1256" t="str">
            <v>ELETRODUTO FLEXÍVEL, EM AÇO GALVANIZADO, REVESTIDO EXTERNAMENTE COM PVC PRETO (3/4"), INCLUSIVE CONEXÕES, SUPORTES E FIXAÇÃO</v>
          </cell>
          <cell r="D1256" t="str">
            <v>M</v>
          </cell>
          <cell r="E1256">
            <v>8.16</v>
          </cell>
        </row>
        <row r="1257">
          <cell r="A1257" t="str">
            <v>319.03</v>
          </cell>
          <cell r="B1257" t="str">
            <v>-</v>
          </cell>
          <cell r="C1257" t="str">
            <v>DUTOS CORRUGADOS (PEAD)</v>
          </cell>
          <cell r="D1257" t="str">
            <v/>
          </cell>
          <cell r="E1257">
            <v>0</v>
          </cell>
        </row>
        <row r="1258">
          <cell r="A1258" t="str">
            <v>ED-49298</v>
          </cell>
          <cell r="B1258" t="str">
            <v>ELE-DUT-020</v>
          </cell>
          <cell r="C1258" t="str">
            <v>DUTO CORRUGADO EM PEAD (POLIETILENO DE ALTA DENSIDADE), PARA PROTEÇÃO DE CABOS SUBTERRÂNEOS DN 100 MM (4")</v>
          </cell>
          <cell r="D1258" t="str">
            <v>M</v>
          </cell>
          <cell r="E1258">
            <v>42.01</v>
          </cell>
        </row>
        <row r="1259">
          <cell r="A1259" t="str">
            <v>ED-49299</v>
          </cell>
          <cell r="B1259" t="str">
            <v>ELE-DUT-025</v>
          </cell>
          <cell r="C1259" t="str">
            <v>DUTO CORRUGADO EM PEAD (POLIETILENO DE ALTA DENSIDADE), PARA PROTEÇÃO DE CABOS SUBTERRÂNEOS DN 125 MM (5")</v>
          </cell>
          <cell r="D1259" t="str">
            <v>M</v>
          </cell>
          <cell r="E1259">
            <v>62.75</v>
          </cell>
        </row>
        <row r="1260">
          <cell r="A1260" t="str">
            <v>ED-49300</v>
          </cell>
          <cell r="B1260" t="str">
            <v>ELE-DUT-030</v>
          </cell>
          <cell r="C1260" t="str">
            <v>DUTO CORRUGADO EM PEAD (POLIETILENO DE ALTA DENSIDADE), PARA PROTEÇÃO DE CABOS SUBTERRÂNEOS DN 150 MM (6")</v>
          </cell>
          <cell r="D1260" t="str">
            <v>M</v>
          </cell>
          <cell r="E1260">
            <v>82.85</v>
          </cell>
        </row>
        <row r="1261">
          <cell r="A1261" t="str">
            <v>ED-49295</v>
          </cell>
          <cell r="B1261" t="str">
            <v>ELE-DUT-005</v>
          </cell>
          <cell r="C1261" t="str">
            <v>DUTO CORRUGADO EM PEAD (POLIETILENO DE ALTA DENSIDADE), PARA PROTEÇÃO DE CABOS SUBTERRÂNEOS DN 40 MM (1.1/2")</v>
          </cell>
          <cell r="D1261" t="str">
            <v>M</v>
          </cell>
          <cell r="E1261">
            <v>18.399999999999999</v>
          </cell>
        </row>
        <row r="1262">
          <cell r="A1262" t="str">
            <v>ED-49296</v>
          </cell>
          <cell r="B1262" t="str">
            <v>ELE-DUT-010</v>
          </cell>
          <cell r="C1262" t="str">
            <v>DUTO CORRUGADO EM PEAD (POLIETILENO DE ALTA DENSIDADE), PARA PROTEÇÃO DE CABOS SUBTERRÂNEOS DN 50 MM (2")</v>
          </cell>
          <cell r="D1262" t="str">
            <v>M</v>
          </cell>
          <cell r="E1262">
            <v>19.5</v>
          </cell>
        </row>
        <row r="1263">
          <cell r="A1263" t="str">
            <v>ED-49297</v>
          </cell>
          <cell r="B1263" t="str">
            <v>ELE-DUT-015</v>
          </cell>
          <cell r="C1263" t="str">
            <v>DUTO CORRUGADO EM PEAD (POLIETILENO DE ALTA DENSIDADE), PARA PROTEÇÃO DE CABOS SUBTERRÂNEOS DN 75 MM (3")</v>
          </cell>
          <cell r="D1263" t="str">
            <v>M</v>
          </cell>
          <cell r="E1263">
            <v>30.48</v>
          </cell>
        </row>
        <row r="1264">
          <cell r="A1264">
            <v>320</v>
          </cell>
          <cell r="B1264" t="str">
            <v>-</v>
          </cell>
          <cell r="C1264" t="str">
            <v>ENR-001  - ENROCAMENTO</v>
          </cell>
          <cell r="D1264" t="str">
            <v/>
          </cell>
          <cell r="E1264">
            <v>0</v>
          </cell>
        </row>
        <row r="1265">
          <cell r="A1265" t="str">
            <v>ED-49541</v>
          </cell>
          <cell r="B1265" t="str">
            <v>ENR-PED-010</v>
          </cell>
          <cell r="C1265" t="str">
            <v>ENROCAMENTO COM PEDRA DE MÃO ARRUMADA, INCLUSIVE FORNECIMENTO</v>
          </cell>
          <cell r="D1265" t="str">
            <v>M3</v>
          </cell>
          <cell r="E1265">
            <v>137.53</v>
          </cell>
        </row>
        <row r="1266">
          <cell r="A1266" t="str">
            <v>ED-49540</v>
          </cell>
          <cell r="B1266" t="str">
            <v>ENR-PED-005</v>
          </cell>
          <cell r="C1266" t="str">
            <v>ENROCAMENTO COM PEDRA DE MÃO JOGADA, INCLUSIVE FORNECIMENTO</v>
          </cell>
          <cell r="D1266" t="str">
            <v>M3</v>
          </cell>
          <cell r="E1266">
            <v>91.63</v>
          </cell>
        </row>
        <row r="1267">
          <cell r="A1267" t="str">
            <v>ED-49543</v>
          </cell>
          <cell r="B1267" t="str">
            <v>ENS-AÇO-010</v>
          </cell>
          <cell r="C1267" t="str">
            <v>ENSAIO DE TRAÇÃO, DOBRAMENTO E VERIFICAÇÃO DE BITOLAS EM BARRAS DE AÇO ACIMA DE 1"</v>
          </cell>
          <cell r="D1267" t="str">
            <v>U</v>
          </cell>
          <cell r="E1267">
            <v>63</v>
          </cell>
        </row>
        <row r="1268">
          <cell r="A1268" t="str">
            <v>ED-49542</v>
          </cell>
          <cell r="B1268" t="str">
            <v>ENS-AÇO-005</v>
          </cell>
          <cell r="C1268" t="str">
            <v>ENSAIO DE TRAÇÃO, DOBRAMENTO E VERIFICAÇÃO DE BITOLAS EM BARRAS DE AÇO ATÉ 1"</v>
          </cell>
          <cell r="D1268" t="str">
            <v>U</v>
          </cell>
          <cell r="E1268">
            <v>55</v>
          </cell>
        </row>
        <row r="1269">
          <cell r="A1269">
            <v>321</v>
          </cell>
          <cell r="B1269" t="str">
            <v>-</v>
          </cell>
          <cell r="C1269" t="str">
            <v>ENS-001  - ENSAIO DE CONCRETO E AÇO</v>
          </cell>
          <cell r="D1269" t="str">
            <v/>
          </cell>
          <cell r="E1269">
            <v>0</v>
          </cell>
        </row>
        <row r="1270">
          <cell r="A1270" t="str">
            <v>ED-49545</v>
          </cell>
          <cell r="B1270" t="str">
            <v>ENS-CON-015</v>
          </cell>
          <cell r="C1270" t="str">
            <v>DETERMINAÇÃO E ANÁLISE DE RESULTADO DE RESISTÊNCIA A COMPRESSÃO DO CONCRETO MOLDADO</v>
          </cell>
          <cell r="D1270" t="str">
            <v>U</v>
          </cell>
          <cell r="E1270">
            <v>160</v>
          </cell>
        </row>
        <row r="1271">
          <cell r="A1271" t="str">
            <v>ED-49556</v>
          </cell>
          <cell r="B1271" t="str">
            <v>ENS-SOL-040</v>
          </cell>
          <cell r="C1271" t="str">
            <v>ENSAIO DE COMPACTACAO - AMOSTRAS NAO TRABALHADAS - ENERGIA INTERMEDIARIA - SOLOS</v>
          </cell>
          <cell r="D1271" t="str">
            <v>U</v>
          </cell>
          <cell r="E1271">
            <v>145.12</v>
          </cell>
        </row>
        <row r="1272">
          <cell r="A1272" t="str">
            <v>ED-49557</v>
          </cell>
          <cell r="B1272" t="str">
            <v>ENS-SOL-045</v>
          </cell>
          <cell r="C1272" t="str">
            <v>ENSAIO DE COMPACTACAO - AMOSTRAS NAO TRABALHADAS - ENERGIA MODIFICADA - SOLOS</v>
          </cell>
          <cell r="D1272" t="str">
            <v>U</v>
          </cell>
          <cell r="E1272">
            <v>190.16</v>
          </cell>
        </row>
        <row r="1273">
          <cell r="A1273" t="str">
            <v>ED-49555</v>
          </cell>
          <cell r="B1273" t="str">
            <v>ENS-SOL-035</v>
          </cell>
          <cell r="C1273" t="str">
            <v>ENSAIO DE COMPACTACAO - AMOSTRAS NAO TRABALHADAS - ENERGIA NORMAL - SOLOS</v>
          </cell>
          <cell r="D1273" t="str">
            <v>U</v>
          </cell>
          <cell r="E1273">
            <v>95.08</v>
          </cell>
        </row>
        <row r="1274">
          <cell r="A1274" t="str">
            <v>ED-49558</v>
          </cell>
          <cell r="B1274" t="str">
            <v>ENS-SOL-050</v>
          </cell>
          <cell r="C1274" t="str">
            <v>ENSAIO DE COMPACTACAO - AMOSTRAS TRABALHADAS - SOLOS</v>
          </cell>
          <cell r="D1274" t="str">
            <v>U</v>
          </cell>
          <cell r="E1274">
            <v>100.08</v>
          </cell>
        </row>
        <row r="1275">
          <cell r="A1275" t="str">
            <v>ED-49544</v>
          </cell>
          <cell r="B1275" t="str">
            <v>ENS-CON-005</v>
          </cell>
          <cell r="C1275" t="str">
            <v>ENSAIO DE CONCRETO: CURA, FACEAMENTO, RUPTURA, EMISSÃO DE CERTIFICADOS - ATE 6 UNIDADES</v>
          </cell>
          <cell r="D1275" t="str">
            <v>U</v>
          </cell>
          <cell r="E1275">
            <v>96</v>
          </cell>
        </row>
        <row r="1276">
          <cell r="A1276" t="str">
            <v>ED-49561</v>
          </cell>
          <cell r="B1276" t="str">
            <v>ENS-SOL-065</v>
          </cell>
          <cell r="C1276" t="str">
            <v>ENSAIO DE DENSIDADE REAL - SOLOS</v>
          </cell>
          <cell r="D1276" t="str">
            <v>U</v>
          </cell>
          <cell r="E1276">
            <v>45.03</v>
          </cell>
        </row>
        <row r="1277">
          <cell r="A1277" t="str">
            <v>ED-49567</v>
          </cell>
          <cell r="B1277" t="str">
            <v>ENS-SOL-095</v>
          </cell>
          <cell r="C1277" t="str">
            <v>ENSAIO DE EXPANSIBILIDADE - SOLOS</v>
          </cell>
          <cell r="D1277" t="str">
            <v>U</v>
          </cell>
          <cell r="E1277">
            <v>72.56</v>
          </cell>
        </row>
        <row r="1278">
          <cell r="A1278" t="str">
            <v>ED-49551</v>
          </cell>
          <cell r="B1278" t="str">
            <v>ENS-SOL-015</v>
          </cell>
          <cell r="C1278" t="str">
            <v>ENSAIO DE GRANULOMETRIA POR PENEIRAMENTO - SOLOS</v>
          </cell>
          <cell r="D1278" t="str">
            <v>U</v>
          </cell>
          <cell r="E1278">
            <v>80.06</v>
          </cell>
        </row>
        <row r="1279">
          <cell r="A1279" t="str">
            <v>ED-49552</v>
          </cell>
          <cell r="B1279" t="str">
            <v>ENS-SOL-020</v>
          </cell>
          <cell r="C1279" t="str">
            <v>ENSAIO DE GRANULOMETRIA POR PENEIRAMENTO E SEDIMENTACAO - SOLOS</v>
          </cell>
          <cell r="D1279" t="str">
            <v>U</v>
          </cell>
          <cell r="E1279">
            <v>95.08</v>
          </cell>
        </row>
        <row r="1280">
          <cell r="A1280" t="str">
            <v>ED-49553</v>
          </cell>
          <cell r="B1280" t="str">
            <v>ENS-SOL-025</v>
          </cell>
          <cell r="C1280" t="str">
            <v>ENSAIO DE LIMITE DE LIQUIDEZ - SOLOS</v>
          </cell>
          <cell r="D1280" t="str">
            <v>U</v>
          </cell>
          <cell r="E1280">
            <v>50.04</v>
          </cell>
        </row>
        <row r="1281">
          <cell r="A1281" t="str">
            <v>ED-49554</v>
          </cell>
          <cell r="B1281" t="str">
            <v>ENS-SOL-030</v>
          </cell>
          <cell r="C1281" t="str">
            <v>ENSAIO DE LIMITE DE PLASTICIDADE - SOLOS</v>
          </cell>
          <cell r="D1281" t="str">
            <v>U</v>
          </cell>
          <cell r="E1281">
            <v>45.03</v>
          </cell>
        </row>
        <row r="1282">
          <cell r="A1282" t="str">
            <v>ED-49562</v>
          </cell>
          <cell r="B1282" t="str">
            <v>ENS-SOL-070</v>
          </cell>
          <cell r="C1282" t="str">
            <v>ENSAIO DE MASSA ESPECIFICA - IN SITU - EMPREGO DO OLEO - SOLOS</v>
          </cell>
          <cell r="D1282" t="str">
            <v>U</v>
          </cell>
          <cell r="E1282">
            <v>55.04</v>
          </cell>
        </row>
        <row r="1283">
          <cell r="A1283" t="str">
            <v>ED-49560</v>
          </cell>
          <cell r="B1283" t="str">
            <v>ENS-SOL-060</v>
          </cell>
          <cell r="C1283" t="str">
            <v>ENSAIO DE MASSA ESPECIFICA - IN SITU - METODO BALAO DE BORRACHA - SOLOS</v>
          </cell>
          <cell r="D1283" t="str">
            <v>U</v>
          </cell>
          <cell r="E1283">
            <v>40.03</v>
          </cell>
        </row>
        <row r="1284">
          <cell r="A1284" t="str">
            <v>ED-49559</v>
          </cell>
          <cell r="B1284" t="str">
            <v>ENS-SOL-055</v>
          </cell>
          <cell r="C1284" t="str">
            <v>ENSAIO DE MASSA ESPECIFICA - IN SITU - METODO FRASCO DE AREIA - SOLOS</v>
          </cell>
          <cell r="D1284" t="str">
            <v>U</v>
          </cell>
          <cell r="E1284">
            <v>35.03</v>
          </cell>
        </row>
        <row r="1285">
          <cell r="A1285" t="str">
            <v>ED-49566</v>
          </cell>
          <cell r="B1285" t="str">
            <v>ENS-SOL-090</v>
          </cell>
          <cell r="C1285" t="str">
            <v>ENSAIO DE RESILIENCIA - SOLOS</v>
          </cell>
          <cell r="D1285" t="str">
            <v>U</v>
          </cell>
          <cell r="E1285">
            <v>645.54999999999995</v>
          </cell>
        </row>
        <row r="1286">
          <cell r="A1286" t="str">
            <v>ED-49546</v>
          </cell>
          <cell r="B1286" t="str">
            <v>ENS-CON-045</v>
          </cell>
          <cell r="C1286" t="str">
            <v>ENSAIO DE RESISTENCIA A COMPRESSAO SIMPLES - CONCRETO</v>
          </cell>
          <cell r="D1286" t="str">
            <v>U</v>
          </cell>
          <cell r="E1286">
            <v>90.07</v>
          </cell>
        </row>
        <row r="1287">
          <cell r="A1287" t="str">
            <v>ED-49548</v>
          </cell>
          <cell r="B1287" t="str">
            <v>ENS-CON-055</v>
          </cell>
          <cell r="C1287" t="str">
            <v>ENSAIO DE RESISTENCIA A TRACAO NA FLEXAO DE CONCRETO</v>
          </cell>
          <cell r="D1287" t="str">
            <v>U</v>
          </cell>
          <cell r="E1287">
            <v>100.08</v>
          </cell>
        </row>
        <row r="1288">
          <cell r="A1288" t="str">
            <v>ED-49547</v>
          </cell>
          <cell r="B1288" t="str">
            <v>ENS-CON-050</v>
          </cell>
          <cell r="C1288" t="str">
            <v>ENSAIO DE RESISTENCIA A TRACAO POR COMPRESSAO DIAMETRAL - CONCRETO</v>
          </cell>
          <cell r="D1288" t="str">
            <v>U</v>
          </cell>
          <cell r="E1288">
            <v>90.07</v>
          </cell>
        </row>
        <row r="1289">
          <cell r="A1289" t="str">
            <v>ED-49565</v>
          </cell>
          <cell r="B1289" t="str">
            <v>ENS-SOL-085</v>
          </cell>
          <cell r="C1289" t="str">
            <v>ENSAIO DE TEOR DE UMIDADE - EM LABORATORIO - SOLOS</v>
          </cell>
          <cell r="D1289" t="str">
            <v>U</v>
          </cell>
          <cell r="E1289">
            <v>40.03</v>
          </cell>
        </row>
        <row r="1290">
          <cell r="A1290" t="str">
            <v>ED-49563</v>
          </cell>
          <cell r="B1290" t="str">
            <v>ENS-SOL-075</v>
          </cell>
          <cell r="C1290" t="str">
            <v>ENSAIO DE TEOR DE UMIDADE - METODO EXPEDITO DO ALCOOL - SOLOS</v>
          </cell>
          <cell r="D1290" t="str">
            <v>U</v>
          </cell>
          <cell r="E1290">
            <v>30.02</v>
          </cell>
        </row>
        <row r="1291">
          <cell r="A1291" t="str">
            <v>ED-49564</v>
          </cell>
          <cell r="B1291" t="str">
            <v>ENS-SOL-080</v>
          </cell>
          <cell r="C1291" t="str">
            <v>ENSAIO DE TEOR DE UMIDADE - PROCESSO SPEEDY - SOLOS E AGREGADOS MIUDOS</v>
          </cell>
          <cell r="D1291" t="str">
            <v>U</v>
          </cell>
          <cell r="E1291">
            <v>30.02</v>
          </cell>
        </row>
        <row r="1292">
          <cell r="A1292" t="str">
            <v>ED-49550</v>
          </cell>
          <cell r="B1292" t="str">
            <v>ENS-SOL-010</v>
          </cell>
          <cell r="C1292" t="str">
            <v>ENSAIO DE TERRAPLENAGEM - CAMADA FINAL DO ATERRO</v>
          </cell>
          <cell r="D1292" t="str">
            <v>M3</v>
          </cell>
          <cell r="E1292">
            <v>1.19</v>
          </cell>
        </row>
        <row r="1293">
          <cell r="A1293" t="str">
            <v>ED-49549</v>
          </cell>
          <cell r="B1293" t="str">
            <v>ENS-SOL-005</v>
          </cell>
          <cell r="C1293" t="str">
            <v>ENSAIOS DE TERRAPLENAGEM - CORPO DO ATERRO</v>
          </cell>
          <cell r="D1293" t="str">
            <v>M3</v>
          </cell>
          <cell r="E1293">
            <v>0.37</v>
          </cell>
        </row>
        <row r="1294">
          <cell r="A1294" t="str">
            <v>ED-49568</v>
          </cell>
          <cell r="B1294" t="str">
            <v>ENS-SOL-100</v>
          </cell>
          <cell r="C1294" t="str">
            <v>PREPARACAO DE AMOSTRAS PARA ENSAIO DE CARACTERIZACAO - SOLOS</v>
          </cell>
          <cell r="D1294" t="str">
            <v>U</v>
          </cell>
          <cell r="E1294">
            <v>55.04</v>
          </cell>
        </row>
        <row r="1295">
          <cell r="A1295">
            <v>322</v>
          </cell>
          <cell r="B1295" t="str">
            <v>-</v>
          </cell>
          <cell r="C1295" t="str">
            <v>EQP-001  - EQUIPAMENTOS ESPORTIVOS</v>
          </cell>
          <cell r="D1295" t="str">
            <v/>
          </cell>
          <cell r="E1295">
            <v>0</v>
          </cell>
        </row>
        <row r="1296">
          <cell r="A1296" t="str">
            <v>ED-49573</v>
          </cell>
          <cell r="B1296" t="str">
            <v>EQP-ESP-025</v>
          </cell>
          <cell r="C1296" t="str">
            <v>REDE DE PETECA COM MASTROS EM TUBO AÇO GALVANIZADO D = 76 MM</v>
          </cell>
          <cell r="D1296" t="str">
            <v>CJ</v>
          </cell>
          <cell r="E1296">
            <v>495</v>
          </cell>
        </row>
        <row r="1297">
          <cell r="A1297" t="str">
            <v>ED-49572</v>
          </cell>
          <cell r="B1297" t="str">
            <v>EQP-ESP-020</v>
          </cell>
          <cell r="C1297" t="str">
            <v>REDE DE VÔLEI COM MASTRO EM TUBO GALVANIZADO SEM PEDESTAL</v>
          </cell>
          <cell r="D1297" t="str">
            <v>CJ</v>
          </cell>
          <cell r="E1297">
            <v>495</v>
          </cell>
        </row>
        <row r="1298">
          <cell r="A1298" t="str">
            <v>ED-49571</v>
          </cell>
          <cell r="B1298" t="str">
            <v>EQP-ESP-015</v>
          </cell>
          <cell r="C1298" t="str">
            <v>REDE DE VÔLEI COM PEDESTAL PARA JUIZ</v>
          </cell>
          <cell r="D1298" t="str">
            <v>CJ</v>
          </cell>
          <cell r="E1298">
            <v>654</v>
          </cell>
        </row>
        <row r="1299">
          <cell r="A1299" t="str">
            <v>ED-49574</v>
          </cell>
          <cell r="B1299" t="str">
            <v>EQP-ESP-030</v>
          </cell>
          <cell r="C1299" t="str">
            <v>TABELA DE BASQUETE EM POSTE METÁLICO E SUPORTE DE PISO</v>
          </cell>
          <cell r="D1299" t="str">
            <v>U</v>
          </cell>
          <cell r="E1299">
            <v>1329.31</v>
          </cell>
        </row>
        <row r="1300">
          <cell r="A1300" t="str">
            <v>ED-49569</v>
          </cell>
          <cell r="B1300" t="str">
            <v>EQP-ESP-005</v>
          </cell>
          <cell r="C1300" t="str">
            <v>TRAVE DE GOL EM TUBO GALVANIZADO PARA QUADRA, INCLUSIVE REDE E PINTURA</v>
          </cell>
          <cell r="D1300" t="str">
            <v>U</v>
          </cell>
          <cell r="E1300">
            <v>611.25</v>
          </cell>
        </row>
        <row r="1301">
          <cell r="A1301" t="str">
            <v>ED-49570</v>
          </cell>
          <cell r="B1301" t="str">
            <v>EQP-ESP-010</v>
          </cell>
          <cell r="C1301" t="str">
            <v>TRAVE DE GOL PARA CAMPO DE FUTEBOL , INCLUSIVE REDE E PINTURA</v>
          </cell>
          <cell r="D1301" t="str">
            <v>U</v>
          </cell>
          <cell r="E1301">
            <v>1552.75</v>
          </cell>
        </row>
        <row r="1302">
          <cell r="A1302">
            <v>323</v>
          </cell>
          <cell r="B1302" t="str">
            <v>-</v>
          </cell>
          <cell r="C1302" t="str">
            <v>EQP-002  - EQUIPAMENTOS PARA PLAYGROUND METÁLICOS</v>
          </cell>
          <cell r="D1302" t="str">
            <v/>
          </cell>
          <cell r="E1302">
            <v>0</v>
          </cell>
        </row>
        <row r="1303">
          <cell r="A1303" t="str">
            <v>ED-49581</v>
          </cell>
          <cell r="B1303" t="str">
            <v>EQP-PLA-035</v>
          </cell>
          <cell r="C1303" t="str">
            <v>BALANCIM COM CINCO LUGARES METÁLICO PARA PLAYGROUND</v>
          </cell>
          <cell r="D1303" t="str">
            <v>U</v>
          </cell>
          <cell r="E1303">
            <v>1250.27</v>
          </cell>
        </row>
        <row r="1304">
          <cell r="A1304" t="str">
            <v>ED-49578</v>
          </cell>
          <cell r="B1304" t="str">
            <v>EQP-PLA-020</v>
          </cell>
          <cell r="C1304" t="str">
            <v>BARRA FIXA METÁLICA PARA PLAYGROUND</v>
          </cell>
          <cell r="D1304" t="str">
            <v>U</v>
          </cell>
          <cell r="E1304">
            <v>1151.07</v>
          </cell>
        </row>
        <row r="1305">
          <cell r="A1305" t="str">
            <v>ED-49580</v>
          </cell>
          <cell r="B1305" t="str">
            <v>EQP-PLA-030</v>
          </cell>
          <cell r="C1305" t="str">
            <v>BARRAS DE ALONGAMENTO METÁLICO PARA PLAYGROUND</v>
          </cell>
          <cell r="D1305" t="str">
            <v>U</v>
          </cell>
          <cell r="E1305">
            <v>1111.06</v>
          </cell>
        </row>
        <row r="1306">
          <cell r="A1306" t="str">
            <v>ED-49579</v>
          </cell>
          <cell r="B1306" t="str">
            <v>EQP-PLA-025</v>
          </cell>
          <cell r="C1306" t="str">
            <v>ESCADA HORIZONTAL METÁLICA PARA PLAYGROUND</v>
          </cell>
          <cell r="D1306" t="str">
            <v>U</v>
          </cell>
          <cell r="E1306">
            <v>1138.6400000000001</v>
          </cell>
        </row>
        <row r="1307">
          <cell r="A1307" t="str">
            <v>ED-49575</v>
          </cell>
          <cell r="B1307" t="str">
            <v>EQP-PLA-005</v>
          </cell>
          <cell r="C1307" t="str">
            <v>ESCORREGADOR MÉDIO METÁLICO PARA PLAYGROUND</v>
          </cell>
          <cell r="D1307" t="str">
            <v>U</v>
          </cell>
          <cell r="E1307">
            <v>664.42</v>
          </cell>
        </row>
        <row r="1308">
          <cell r="A1308" t="str">
            <v>ED-49576</v>
          </cell>
          <cell r="B1308" t="str">
            <v>EQP-PLA-010</v>
          </cell>
          <cell r="C1308" t="str">
            <v>GANGORRA METÁLICA COM DOIS LUGARES</v>
          </cell>
          <cell r="D1308" t="str">
            <v>U</v>
          </cell>
          <cell r="E1308">
            <v>1030.53</v>
          </cell>
        </row>
        <row r="1309">
          <cell r="A1309" t="str">
            <v>ED-49577</v>
          </cell>
          <cell r="B1309" t="str">
            <v>EQP-PLA-015</v>
          </cell>
          <cell r="C1309" t="str">
            <v>ZANGA BURRINHO METÁLICO COM DUAS PRANCHAS</v>
          </cell>
          <cell r="D1309" t="str">
            <v>U</v>
          </cell>
          <cell r="E1309">
            <v>800.95</v>
          </cell>
        </row>
        <row r="1310">
          <cell r="A1310">
            <v>324</v>
          </cell>
          <cell r="B1310" t="str">
            <v>-</v>
          </cell>
          <cell r="C1310" t="str">
            <v>ESQ-001  - ESQUADRIA DE MADEIRA</v>
          </cell>
          <cell r="D1310" t="str">
            <v/>
          </cell>
          <cell r="E1310">
            <v>0</v>
          </cell>
        </row>
        <row r="1311">
          <cell r="A1311" t="str">
            <v>ED-49582</v>
          </cell>
          <cell r="B1311" t="str">
            <v>ESQ-BAT-005</v>
          </cell>
          <cell r="C1311" t="str">
            <v>BATE MACA DE MADEIRA DE LEI, INCLUSIVE APLICAÇÃO DE VERNIZ SINTÉTICO MARÍTIMO, DUAS (2) DEMÃOS, ACABAMENTO TIPO FOSCO</v>
          </cell>
          <cell r="D1311" t="str">
            <v>M</v>
          </cell>
          <cell r="E1311">
            <v>40.33</v>
          </cell>
        </row>
        <row r="1312">
          <cell r="A1312" t="str">
            <v>ED-49584</v>
          </cell>
          <cell r="B1312" t="str">
            <v>ESQ-FOL-005</v>
          </cell>
          <cell r="C1312" t="str">
            <v>FOLHA DE PORTA MADEIRA DE LEI PRANCHETA PARA PINTURA L &lt;= 60 CM, H &lt;= 180 CM</v>
          </cell>
          <cell r="D1312" t="str">
            <v>U</v>
          </cell>
          <cell r="E1312">
            <v>128.85</v>
          </cell>
        </row>
        <row r="1313">
          <cell r="A1313" t="str">
            <v>ED-49585</v>
          </cell>
          <cell r="B1313" t="str">
            <v>ESQ-FOL-010</v>
          </cell>
          <cell r="C1313" t="str">
            <v>FOLHA DE PORTA MADEIRA DE LEI PRANCHETA PARA PINTURA 60 X 210 CM</v>
          </cell>
          <cell r="D1313" t="str">
            <v>U</v>
          </cell>
          <cell r="E1313">
            <v>160.53</v>
          </cell>
        </row>
        <row r="1314">
          <cell r="A1314" t="str">
            <v>ED-49586</v>
          </cell>
          <cell r="B1314" t="str">
            <v>ESQ-FOL-015</v>
          </cell>
          <cell r="C1314" t="str">
            <v>FOLHA DE PORTA MADEIRA DE LEI PRANCHETA PARA PINTURA 70 X 210 CM</v>
          </cell>
          <cell r="D1314" t="str">
            <v>U</v>
          </cell>
          <cell r="E1314">
            <v>162.69999999999999</v>
          </cell>
        </row>
        <row r="1315">
          <cell r="A1315" t="str">
            <v>ED-49587</v>
          </cell>
          <cell r="B1315" t="str">
            <v>ESQ-FOL-020</v>
          </cell>
          <cell r="C1315" t="str">
            <v>FOLHA DE PORTA MADEIRA DE LEI PRANCHETA PARA PINTURA 80 X 210 CM</v>
          </cell>
          <cell r="D1315" t="str">
            <v>U</v>
          </cell>
          <cell r="E1315">
            <v>164.87</v>
          </cell>
        </row>
        <row r="1316">
          <cell r="A1316" t="str">
            <v>ED-49588</v>
          </cell>
          <cell r="B1316" t="str">
            <v>ESQ-FOL-025</v>
          </cell>
          <cell r="C1316" t="str">
            <v>FOLHA DE PORTA MADEIRA DE LEI PRANCHETA PARA PINTURA 90 X 210 CM</v>
          </cell>
          <cell r="D1316" t="str">
            <v>U</v>
          </cell>
          <cell r="E1316">
            <v>174.66</v>
          </cell>
        </row>
        <row r="1317">
          <cell r="A1317" t="str">
            <v>ED-7066</v>
          </cell>
          <cell r="B1317" t="str">
            <v>-</v>
          </cell>
          <cell r="C1317" t="str">
            <v>FORNECIMENTO DE VISOR 30X20 CM DE VIDRO EM CRISTAL INCOLOR FIXO E=4 MM COM MOLDURA DE MADEIRA, INSTALADO EM PORTA DE MADEIRA</v>
          </cell>
          <cell r="D1317" t="str">
            <v>UN</v>
          </cell>
          <cell r="E1317">
            <v>72.28</v>
          </cell>
        </row>
        <row r="1318">
          <cell r="A1318" t="str">
            <v>ED-49589</v>
          </cell>
          <cell r="B1318" t="str">
            <v>ESQ-MAR-005</v>
          </cell>
          <cell r="C1318" t="str">
            <v>MARCO DE MADEIRA DE LEI PARA PINTURA, L = 14 CM, 60 X 210 CM</v>
          </cell>
          <cell r="D1318" t="str">
            <v>U</v>
          </cell>
          <cell r="E1318">
            <v>136.71</v>
          </cell>
        </row>
        <row r="1319">
          <cell r="A1319" t="str">
            <v>ED-49590</v>
          </cell>
          <cell r="B1319" t="str">
            <v>ESQ-MAR-010</v>
          </cell>
          <cell r="C1319" t="str">
            <v>MARCO EM MADEIRA DE LEI PARA PINTURA, L = 14 CM, 70 X 210 CM</v>
          </cell>
          <cell r="D1319" t="str">
            <v>U</v>
          </cell>
          <cell r="E1319">
            <v>136.71</v>
          </cell>
        </row>
        <row r="1320">
          <cell r="A1320" t="str">
            <v>ED-49591</v>
          </cell>
          <cell r="B1320" t="str">
            <v>ESQ-MAR-015</v>
          </cell>
          <cell r="C1320" t="str">
            <v>MARCO EM MADEIRA DE LEI PARA PINTURA, L = 14 CM, 80 X 210 CM</v>
          </cell>
          <cell r="D1320" t="str">
            <v>U</v>
          </cell>
          <cell r="E1320">
            <v>136.71</v>
          </cell>
        </row>
        <row r="1321">
          <cell r="A1321" t="str">
            <v>ED-49592</v>
          </cell>
          <cell r="B1321" t="str">
            <v>ESQ-MAR-020</v>
          </cell>
          <cell r="C1321" t="str">
            <v>MARCO EM MADEIRA DE LEI PARA PINTURA, L = 14 CM, 90 X 210 CM</v>
          </cell>
          <cell r="D1321" t="str">
            <v>U</v>
          </cell>
          <cell r="E1321">
            <v>136.71</v>
          </cell>
        </row>
        <row r="1322">
          <cell r="A1322" t="str">
            <v>ED-49600</v>
          </cell>
          <cell r="B1322" t="str">
            <v>ESQ-POR-040</v>
          </cell>
          <cell r="C1322" t="str">
            <v>PORTA DE ABRIR, MADEIRA DE LEI PRANCHETA PARA PINTURA COMPLETA 60 X 210 CM,COM FERRAGENS EM FERRO LATONADO</v>
          </cell>
          <cell r="D1322" t="str">
            <v>U</v>
          </cell>
          <cell r="E1322">
            <v>516.04999999999995</v>
          </cell>
        </row>
        <row r="1323">
          <cell r="A1323" t="str">
            <v>ED-49601</v>
          </cell>
          <cell r="B1323" t="str">
            <v>ESQ-POR-045</v>
          </cell>
          <cell r="C1323" t="str">
            <v>PORTA DE ABRIR, MADEIRA DE LEI PRANCHETA PARA PINTURA COMPLETA 70 X 210 CM,COM FERRAGENS EM FERRO LATONADO</v>
          </cell>
          <cell r="D1323" t="str">
            <v>U</v>
          </cell>
          <cell r="E1323">
            <v>519.76</v>
          </cell>
        </row>
        <row r="1324">
          <cell r="A1324" t="str">
            <v>ED-49602</v>
          </cell>
          <cell r="B1324" t="str">
            <v>ESQ-POR-050</v>
          </cell>
          <cell r="C1324" t="str">
            <v>PORTA DE ABRIR, MADEIRA DE LEI PRANCHETA PARA PINTURA COMPLETA 80 X 210 CM,COM FERRAGENS EM FERRO LATONADO</v>
          </cell>
          <cell r="D1324" t="str">
            <v>U</v>
          </cell>
          <cell r="E1324">
            <v>519.76</v>
          </cell>
        </row>
        <row r="1325">
          <cell r="A1325" t="str">
            <v>ED-49603</v>
          </cell>
          <cell r="B1325" t="str">
            <v>ESQ-POR-055</v>
          </cell>
          <cell r="C1325" t="str">
            <v>PORTA DE ABRIR, MADEIRA DE LEI PRANCHETA PARA PINTURA COMPLETA 90 X 210 CM,COM FERRAGENS EM FERRO LATONADO</v>
          </cell>
          <cell r="D1325" t="str">
            <v>U</v>
          </cell>
          <cell r="E1325">
            <v>544.79</v>
          </cell>
        </row>
        <row r="1326">
          <cell r="A1326" t="str">
            <v>ED-49610</v>
          </cell>
          <cell r="B1326" t="str">
            <v>ESQ-POR-082</v>
          </cell>
          <cell r="C1326" t="str">
            <v>PORTA DE MADEIRA DE LEI ESPECIAL 70 X 210 CM REVESTIDA COM CHUMBO 2MMPB (FACE INTERNA) E VISOR, PARA PINTURA, INCLUSIVE FERRAGENS</v>
          </cell>
          <cell r="D1326" t="str">
            <v>U</v>
          </cell>
          <cell r="E1326">
            <v>3454.32</v>
          </cell>
        </row>
        <row r="1327">
          <cell r="A1327" t="str">
            <v>ED-49609</v>
          </cell>
          <cell r="B1327" t="str">
            <v>ESQ-POR-081</v>
          </cell>
          <cell r="C1327" t="str">
            <v>PORTA DE MADEIRA DE LEI ESPECIAL 80 X 210 CM REVESTIDA COM CHUMBO 2MMPB (FACE INTERNA) E VISOR , PARA PINTURA, INCLUSIVE FERRAGENS</v>
          </cell>
          <cell r="D1327" t="str">
            <v>U</v>
          </cell>
          <cell r="E1327">
            <v>3624.82</v>
          </cell>
        </row>
        <row r="1328">
          <cell r="A1328" t="str">
            <v>ED-49608</v>
          </cell>
          <cell r="B1328" t="str">
            <v>ESQ-POR-080</v>
          </cell>
          <cell r="C1328" t="str">
            <v>PORTA DE MADEIRA DE LEI ESPECIAL 90 X 210 CM REVESTIDA COM CHUMBO 2MMPB (FACE INTERNA) E VISOR, PARA PINTURA, INCLUSIVE FERRAGENS</v>
          </cell>
          <cell r="D1328" t="str">
            <v>U</v>
          </cell>
          <cell r="E1328">
            <v>3795.32</v>
          </cell>
        </row>
        <row r="1329">
          <cell r="A1329" t="str">
            <v>ED-49597</v>
          </cell>
          <cell r="B1329" t="str">
            <v>ESQ-POR-030</v>
          </cell>
          <cell r="C1329" t="str">
            <v>PORTA DE MADEIRA, TIPO PRANCHETA, COM MARCO FERRO "L" 1 1/4 X 1/8", TARJETA E DOBRADIÇAS - 100 X 160 CM</v>
          </cell>
          <cell r="D1329" t="str">
            <v>U</v>
          </cell>
          <cell r="E1329">
            <v>296.13</v>
          </cell>
        </row>
        <row r="1330">
          <cell r="A1330" t="str">
            <v>ED-49594</v>
          </cell>
          <cell r="B1330" t="str">
            <v>ESQ-POR-015</v>
          </cell>
          <cell r="C1330" t="str">
            <v>PORTA DE MADEIRA, TIPO PRANCHETA, COM MARCO FERRO "L" 1 1/4 X 1/8", TARJETA E DOBRADIÇAS - 55 X 180 CM</v>
          </cell>
          <cell r="D1330" t="str">
            <v>U</v>
          </cell>
          <cell r="E1330">
            <v>259.11</v>
          </cell>
        </row>
        <row r="1331">
          <cell r="A1331" t="str">
            <v>ED-49598</v>
          </cell>
          <cell r="B1331" t="str">
            <v>ESQ-POR-035</v>
          </cell>
          <cell r="C1331" t="str">
            <v>PORTA DE MADEIRA, TIPO PRANCHETA, COM MARCO FERRO "L" 1 1/4 X 1/8", TARJETA LIVRE/OCUPADO E DOBRADIÇAS - 100 X 160 CM</v>
          </cell>
          <cell r="D1331" t="str">
            <v>U</v>
          </cell>
          <cell r="E1331">
            <v>314.13</v>
          </cell>
        </row>
        <row r="1332">
          <cell r="A1332" t="str">
            <v>ED-49593</v>
          </cell>
          <cell r="B1332" t="str">
            <v>ESQ-POR-010</v>
          </cell>
          <cell r="C1332" t="str">
            <v>PORTA DE MADEIRA, TIPO PRANCHETA, COM MARCO FERRO "L" 1 1/4 X 1/8", TARJETA LIVRE/OCUPADO E DOBRADIÇAS - 55 X 160 CM</v>
          </cell>
          <cell r="D1332" t="str">
            <v>U</v>
          </cell>
          <cell r="E1332">
            <v>277.11</v>
          </cell>
        </row>
        <row r="1333">
          <cell r="A1333" t="str">
            <v>ED-49595</v>
          </cell>
          <cell r="B1333" t="str">
            <v>ESQ-POR-020</v>
          </cell>
          <cell r="C1333" t="str">
            <v>PORTA DE MADEIRA, TIPO PRANCHETA, COM MARCO FERRO "L" 1 1/4 X 1/8", TARJETA LIVRE/OCUPADO E DOBRADIÇAS - 55 X 180 CM</v>
          </cell>
          <cell r="D1333" t="str">
            <v>U</v>
          </cell>
          <cell r="E1333">
            <v>277.11</v>
          </cell>
        </row>
        <row r="1334">
          <cell r="A1334" t="str">
            <v>ED-49596</v>
          </cell>
          <cell r="B1334" t="str">
            <v>ESQ-POR-025</v>
          </cell>
          <cell r="C1334" t="str">
            <v>PORTA DE MADEIRA, TIPO PRANCHETA, COM MARCO FERRO "L" 1 1/4 X 1/8", TARJETA LIVRE/OCUPADO E DOBRADIÇAS - 60 X 165 CM</v>
          </cell>
          <cell r="D1334" t="str">
            <v>U</v>
          </cell>
          <cell r="E1334">
            <v>280</v>
          </cell>
        </row>
        <row r="1335">
          <cell r="A1335" t="str">
            <v>ED-49607</v>
          </cell>
          <cell r="B1335" t="str">
            <v>ESQ-POR-075</v>
          </cell>
          <cell r="C1335" t="str">
            <v>PORTA EM MADEIRA DE LEI ESPECIAL COMPLETA 60 X 210 CM, COM REVESTIMENTO EM LAMINADO MELAMÍNICO NAS DUAS FACES, INCLUSIVE FERRAGENS E MAÇANETA TIPO ALAVANCA</v>
          </cell>
          <cell r="D1335" t="str">
            <v>U</v>
          </cell>
          <cell r="E1335">
            <v>660.05</v>
          </cell>
        </row>
        <row r="1336">
          <cell r="A1336" t="str">
            <v>ED-49606</v>
          </cell>
          <cell r="B1336" t="str">
            <v>ESQ-POR-070</v>
          </cell>
          <cell r="C1336" t="str">
            <v>PORTA EM MADEIRA DE LEI ESPECIAL COMPLETA 70 X 210 CM, COM REVESTIMENTO EM LAMINADO MELAMÍNICO NAS DUAS FACES, INCLUSIVE FERRAGENS E MAÇANETA TIPO ALAVANCA</v>
          </cell>
          <cell r="D1336" t="str">
            <v>U</v>
          </cell>
          <cell r="E1336">
            <v>663.76</v>
          </cell>
        </row>
        <row r="1337">
          <cell r="A1337" t="str">
            <v>ED-49605</v>
          </cell>
          <cell r="B1337" t="str">
            <v>ESQ-POR-065</v>
          </cell>
          <cell r="C1337" t="str">
            <v>PORTA EM MADEIRA DE LEI ESPECIAL COMPLETA 80 X 210 CM, COM REVESTIMENTO EM LAMINADO MELAMÍNICO NAS DUAS FACES, INCLUSIVE FERRAGENS E MAÇANETA TIPO ALAVANCA</v>
          </cell>
          <cell r="D1337" t="str">
            <v>U</v>
          </cell>
          <cell r="E1337">
            <v>663.76</v>
          </cell>
        </row>
        <row r="1338">
          <cell r="A1338" t="str">
            <v>ED-49604</v>
          </cell>
          <cell r="B1338" t="str">
            <v>ESQ-POR-060</v>
          </cell>
          <cell r="C1338" t="str">
            <v>PORTA EM MADEIRA DE LEI ESPECIAL COMPLETA 90 X 210 CM, PARA PINTURA, PARA P.N.E., COM PROTEÇÃO INFERIOR EM LAMINADO MELAMÍNICO, INCLUSIVE FERRAGENS E MAÇANETA TIPO ALAVANCA (P2)</v>
          </cell>
          <cell r="D1338" t="str">
            <v>U</v>
          </cell>
          <cell r="E1338">
            <v>553.69000000000005</v>
          </cell>
        </row>
        <row r="1339">
          <cell r="A1339" t="str">
            <v>ED-49599</v>
          </cell>
          <cell r="B1339" t="str">
            <v>ESQ-POR-036</v>
          </cell>
          <cell r="C1339" t="str">
            <v>PORTA EM MADEIRA DE LEI REVESTIDA EM LAMINADO MELAMÍNICO, COM MARCO EM ALUMÍNIO ANODIZADO NATURAL, TARJETA LIVRE/OCUPADO E DOBRADIÇAS - 60 X 165 CM</v>
          </cell>
          <cell r="D1339" t="str">
            <v>U</v>
          </cell>
          <cell r="E1339">
            <v>427.95</v>
          </cell>
        </row>
        <row r="1340">
          <cell r="A1340" t="str">
            <v>ED-49583</v>
          </cell>
          <cell r="B1340" t="str">
            <v>ESQ-BAT-010</v>
          </cell>
          <cell r="C1340" t="str">
            <v>PROTETOR DE PAREDE BATE MACA EM PVC RÍGIDO DE ALTO IMPACTO, BASE DE FIXAÇÃO, TERMINAIS DE ACABAMENTO E ADAPTADORES L = 200 MM</v>
          </cell>
          <cell r="D1340" t="str">
            <v>M</v>
          </cell>
          <cell r="E1340">
            <v>63.2</v>
          </cell>
        </row>
        <row r="1341">
          <cell r="A1341" t="str">
            <v>ED-49611</v>
          </cell>
          <cell r="B1341" t="str">
            <v>ESQ-REG-005</v>
          </cell>
          <cell r="C1341" t="str">
            <v>RÉGUA PARA ALISARES DE 5 X 1 CM DE MADEIRA DE LEI PARA PINTURA COLOCADO</v>
          </cell>
          <cell r="D1341" t="str">
            <v>CJ</v>
          </cell>
          <cell r="E1341">
            <v>32.04</v>
          </cell>
        </row>
        <row r="1342">
          <cell r="A1342" t="str">
            <v>ED-49612</v>
          </cell>
          <cell r="B1342" t="str">
            <v>ESQ-REG-010</v>
          </cell>
          <cell r="C1342" t="str">
            <v>RÉGUA PARA ALISARES DE 7 X 1 CM DE MADEIRA DE LEI PARA PINTURA COLOCADO</v>
          </cell>
          <cell r="D1342" t="str">
            <v>CJ</v>
          </cell>
          <cell r="E1342">
            <v>34.58</v>
          </cell>
        </row>
        <row r="1343">
          <cell r="A1343">
            <v>325</v>
          </cell>
          <cell r="B1343" t="str">
            <v>-</v>
          </cell>
          <cell r="C1343" t="str">
            <v>EST-001  - ESTRUTURA DE CONCRETO</v>
          </cell>
          <cell r="D1343" t="str">
            <v/>
          </cell>
          <cell r="E1343">
            <v>0</v>
          </cell>
        </row>
        <row r="1344">
          <cell r="A1344" t="str">
            <v>ED-9058</v>
          </cell>
          <cell r="B1344" t="str">
            <v>-</v>
          </cell>
          <cell r="C1344" t="str">
            <v>APLICAÇÃO DE CONCRETO AUTO-ADENSÁVEL EM ESTRUTURA, INCLUSIVE ESPALHAMENTO, ADENSAMENTO E ACABAMENTO</v>
          </cell>
          <cell r="D1344" t="str">
            <v>M3</v>
          </cell>
          <cell r="E1344">
            <v>9.91</v>
          </cell>
        </row>
        <row r="1345">
          <cell r="A1345" t="str">
            <v>ED-49653</v>
          </cell>
          <cell r="B1345" t="str">
            <v>EST-FOR-045</v>
          </cell>
          <cell r="C1345" t="str">
            <v>CIMBRAMENTO DE MADEIRA</v>
          </cell>
          <cell r="D1345" t="str">
            <v>M3</v>
          </cell>
          <cell r="E1345">
            <v>27.29</v>
          </cell>
        </row>
        <row r="1346">
          <cell r="A1346" t="str">
            <v>ED-49652</v>
          </cell>
          <cell r="B1346" t="str">
            <v>EST-FOR-041</v>
          </cell>
          <cell r="C1346" t="str">
            <v>DESCARGA, MONTAGEM, DESMONTAGEM E CARGA DE ESCORAMENTO METÁLICO TIPOS A E B PARA VIGAS E LAJES</v>
          </cell>
          <cell r="D1346" t="str">
            <v>M3</v>
          </cell>
          <cell r="E1346">
            <v>8.25</v>
          </cell>
        </row>
        <row r="1347">
          <cell r="A1347" t="str">
            <v>ED-49650</v>
          </cell>
          <cell r="B1347" t="str">
            <v>EST-FOR-035</v>
          </cell>
          <cell r="C1347" t="str">
            <v>ESCORAMENTO METÁLICO TUBULAR CONVENCIONAL (H = 1,80 À 3,20 M) COM ACESSÓRIOS PARA LAJES E VIGAS MACIÇAS, EXCLUSIVE TRANSPORTE E MONTAGEM (ALUGUEL MENSAL)</v>
          </cell>
          <cell r="D1347" t="str">
            <v>M3*MÊS</v>
          </cell>
          <cell r="E1347">
            <v>2</v>
          </cell>
        </row>
        <row r="1348">
          <cell r="A1348" t="str">
            <v>ED-49651</v>
          </cell>
          <cell r="B1348" t="str">
            <v>EST-FOR-040</v>
          </cell>
          <cell r="C1348" t="str">
            <v>ESCORAMENTO METÁLICO TUBULAR CONVENCIONAL (H = 3,21 À 4,50 M) COM ACESSÓRIOS PARA LAJES E VIGAS MACIÇAS, EXCLUSIVE TRANSPORTE E MONTAGEM (ALUGUEL MENSAL)</v>
          </cell>
          <cell r="D1348" t="str">
            <v>M3*MÊS</v>
          </cell>
          <cell r="E1348">
            <v>1.7</v>
          </cell>
        </row>
        <row r="1349">
          <cell r="A1349" t="str">
            <v>ED-8398</v>
          </cell>
          <cell r="B1349" t="str">
            <v>-</v>
          </cell>
          <cell r="C1349" t="str">
            <v>FORMA E DESFORMA DE COMPENSADO PLASTIFICADO, ESP. 12MM, REAPROVEITAMENTO (3X), EXCLUSIVE ESCORAMENTO</v>
          </cell>
          <cell r="D1349" t="str">
            <v>M2</v>
          </cell>
          <cell r="E1349">
            <v>41.45</v>
          </cell>
        </row>
        <row r="1350">
          <cell r="A1350" t="str">
            <v>ED-49647</v>
          </cell>
          <cell r="B1350" t="str">
            <v>EST-FOR-025</v>
          </cell>
          <cell r="C1350" t="str">
            <v>FORMA E DESFORMA DE COMPENSADO PLASTIFICADO, ESP. 12MM, REAPROVEITAMENTO (5X), EXCLUSIVE ESCORAMENTO</v>
          </cell>
          <cell r="D1350" t="str">
            <v>M2</v>
          </cell>
          <cell r="E1350">
            <v>30.57</v>
          </cell>
        </row>
        <row r="1351">
          <cell r="A1351" t="str">
            <v>ED-49648</v>
          </cell>
          <cell r="B1351" t="str">
            <v>EST-FOR-030</v>
          </cell>
          <cell r="C1351" t="str">
            <v>FORMA E DESFORMA DE COMPENSADO PLASTIFICADO, ESP. 14MM, REAPROVEITAMENTO (5X), EXCLUSIVE ESCORAMENTO</v>
          </cell>
          <cell r="D1351" t="str">
            <v>M2</v>
          </cell>
          <cell r="E1351">
            <v>34.25</v>
          </cell>
        </row>
        <row r="1352">
          <cell r="A1352" t="str">
            <v>ED-49644</v>
          </cell>
          <cell r="B1352" t="str">
            <v>EST-FOR-010</v>
          </cell>
          <cell r="C1352" t="str">
            <v>FORMA E DESFORMA DE COMPENSADO RESINADO, ESP. 10MM, REAPROVEITAMENTO (3X), EXCLUSIVE ESCORAMENTO</v>
          </cell>
          <cell r="D1352" t="str">
            <v>M2</v>
          </cell>
          <cell r="E1352">
            <v>37.770000000000003</v>
          </cell>
        </row>
        <row r="1353">
          <cell r="A1353" t="str">
            <v>ED-49645</v>
          </cell>
          <cell r="B1353" t="str">
            <v>EST-FOR-015</v>
          </cell>
          <cell r="C1353" t="str">
            <v>FORMA E DESFORMA DE COMPENSADO RESINADO, ESP. 12MM, REAPROVEITAMENTO (3X), EXCLUSIVE ESCORAMENTO</v>
          </cell>
          <cell r="D1353" t="str">
            <v>M2</v>
          </cell>
          <cell r="E1353">
            <v>38.97</v>
          </cell>
        </row>
        <row r="1354">
          <cell r="A1354" t="str">
            <v>ED-49646</v>
          </cell>
          <cell r="B1354" t="str">
            <v>EST-FOR-020</v>
          </cell>
          <cell r="C1354" t="str">
            <v>FORMA E DESFORMA DE COMPENSADO RESINADO, ESP. 14MM, REAPROVEITAMENTO (3X), EXCLUSIVE ESCORAMENTO</v>
          </cell>
          <cell r="D1354" t="str">
            <v>M2</v>
          </cell>
          <cell r="E1354">
            <v>39.619999999999997</v>
          </cell>
        </row>
        <row r="1355">
          <cell r="A1355" t="str">
            <v>ED-49649</v>
          </cell>
          <cell r="B1355" t="str">
            <v>EST-FOR-031</v>
          </cell>
          <cell r="C1355" t="str">
            <v>FORMA E DESFORMA DE MADEIRA PARA ESTRUTURA EM CURVA COM TÁBUA, SARRAFO E COMPENSADO RESINADO NAVAL, ESP. 6MM, REAPROVEITAMENTO (2X), EXCLUSIVE ESCORAMENTO</v>
          </cell>
          <cell r="D1355" t="str">
            <v>M2</v>
          </cell>
          <cell r="E1355">
            <v>84.85</v>
          </cell>
        </row>
        <row r="1356">
          <cell r="A1356" t="str">
            <v>ED-8457</v>
          </cell>
          <cell r="B1356" t="str">
            <v>-</v>
          </cell>
          <cell r="C1356" t="str">
            <v>FORMA E DESFORMA DE MADEIRA PARA ESTRUTURA EM CURVA COM TÁBUA, SARRAFO E COMPENSADO RESINADO NAVAL, ESP. 6MM, REAPROVEITAMENTO (3X), EXCLUSIVE ESCORAMENTO</v>
          </cell>
          <cell r="D1356" t="str">
            <v>M2</v>
          </cell>
          <cell r="E1356">
            <v>70.63</v>
          </cell>
        </row>
        <row r="1357">
          <cell r="A1357" t="str">
            <v>ED-8458</v>
          </cell>
          <cell r="B1357" t="str">
            <v>-</v>
          </cell>
          <cell r="C1357" t="str">
            <v>FORMA E DESFORMA DE MADEIRA PARA ESTRUTURA EM CURVA COM TÁBUA, SARRAFO E COMPENSADO RESINADO NAVAL, ESP. 6MM, REAPROVEITAMENTO (5X), EXCLUSIVE ESCORAMENTO</v>
          </cell>
          <cell r="D1357" t="str">
            <v>M2</v>
          </cell>
          <cell r="E1357">
            <v>59.26</v>
          </cell>
        </row>
        <row r="1358">
          <cell r="A1358" t="str">
            <v>ED-49643</v>
          </cell>
          <cell r="B1358" t="str">
            <v>EST-FOR-005</v>
          </cell>
          <cell r="C1358" t="str">
            <v>FORMA E DESFORMA DE TÁBUA E SARRAFO, REAPROVEITAMENTO (3X), EXCLUSIVE ESCORAMENTO</v>
          </cell>
          <cell r="D1358" t="str">
            <v>M2</v>
          </cell>
          <cell r="E1358">
            <v>38.840000000000003</v>
          </cell>
        </row>
        <row r="1359">
          <cell r="A1359" t="str">
            <v>ED-49618</v>
          </cell>
          <cell r="B1359" t="str">
            <v>EST-CON-030</v>
          </cell>
          <cell r="C1359" t="str">
            <v>FORNECIMENTO DE CONCRETO ESTRUTURAL, PREPARADO EM OBRA, COM FCK 20 MPA, INCLUSIVE LANÇAMENTO, ADENSAMENTO E ACABAMENTO</v>
          </cell>
          <cell r="D1359" t="str">
            <v>M3</v>
          </cell>
          <cell r="E1359">
            <v>390.01</v>
          </cell>
        </row>
        <row r="1360">
          <cell r="A1360" t="str">
            <v>ED-49619</v>
          </cell>
          <cell r="B1360" t="str">
            <v>EST-CON-035</v>
          </cell>
          <cell r="C1360" t="str">
            <v>FORNECIMENTO DE CONCRETO ESTRUTURAL, PREPARADO EM OBRA, COM FCK 25 MPA, INCLUSIVE LANÇAMENTO, ADENSAMENTO E ACABAMENTO</v>
          </cell>
          <cell r="D1360" t="str">
            <v>M3</v>
          </cell>
          <cell r="E1360">
            <v>403.49</v>
          </cell>
        </row>
        <row r="1361">
          <cell r="A1361" t="str">
            <v>ED-49620</v>
          </cell>
          <cell r="B1361" t="str">
            <v>EST-CON-040</v>
          </cell>
          <cell r="C1361" t="str">
            <v>FORNECIMENTO DE CONCRETO ESTRUTURAL, PREPARADO EM OBRA, COM FCK 30 MPA, INCLUSIVE LANÇAMENTO, ADENSAMENTO E ACABAMENTO</v>
          </cell>
          <cell r="D1361" t="str">
            <v>M3</v>
          </cell>
          <cell r="E1361">
            <v>425</v>
          </cell>
        </row>
        <row r="1362">
          <cell r="A1362" t="str">
            <v>ED-49621</v>
          </cell>
          <cell r="B1362" t="str">
            <v>EST-CON-041</v>
          </cell>
          <cell r="C1362" t="str">
            <v>FORNECIMENTO DE CONCRETO ESTRUTURAL, PREPARADO EM OBRA, COM FCK 35 MPA, INCLUSIVE LANÇAMENTO, ADENSAMENTO E ACABAMENTO</v>
          </cell>
          <cell r="D1362" t="str">
            <v>M3</v>
          </cell>
          <cell r="E1362">
            <v>434.42</v>
          </cell>
        </row>
        <row r="1363">
          <cell r="A1363" t="str">
            <v>ED-49622</v>
          </cell>
          <cell r="B1363" t="str">
            <v>EST-CON-045</v>
          </cell>
          <cell r="C1363" t="str">
            <v>FORNECIMENTO DE CONCRETO ESTRUTURAL, PREPARADO EM OBRA, COM FCK 40 MPA, INCLUSIVE LANÇAMENTO, ADENSAMENTO E ACABAMENTO</v>
          </cell>
          <cell r="D1363" t="str">
            <v>M3</v>
          </cell>
          <cell r="E1363">
            <v>452.84</v>
          </cell>
        </row>
        <row r="1364">
          <cell r="A1364" t="str">
            <v>ED-9052</v>
          </cell>
          <cell r="B1364" t="str">
            <v>-</v>
          </cell>
          <cell r="C1364" t="str">
            <v>FORNECIMENTO DE CONCRETO ESTRUTURAL, USINADO BOMBEADO, AUTO-ADENSÁVEL, COM FCK 20 MPA, INCLUSIVE LANÇAMENTO E ACABAMENTO</v>
          </cell>
          <cell r="D1364" t="str">
            <v>M3</v>
          </cell>
          <cell r="E1364">
            <v>294.01</v>
          </cell>
        </row>
        <row r="1365">
          <cell r="A1365" t="str">
            <v>ED-9053</v>
          </cell>
          <cell r="B1365" t="str">
            <v>-</v>
          </cell>
          <cell r="C1365" t="str">
            <v>FORNECIMENTO DE CONCRETO ESTRUTURAL, USINADO BOMBEADO, AUTO-ADENSÁVEL, COM FCK 25 MPA, INCLUSIVE LANÇAMENTO E ACABAMENTO</v>
          </cell>
          <cell r="D1365" t="str">
            <v>M3</v>
          </cell>
          <cell r="E1365">
            <v>305.56</v>
          </cell>
        </row>
        <row r="1366">
          <cell r="A1366" t="str">
            <v>ED-9054</v>
          </cell>
          <cell r="B1366" t="str">
            <v>-</v>
          </cell>
          <cell r="C1366" t="str">
            <v>FORNECIMENTO DE CONCRETO ESTRUTURAL, USINADO BOMBEADO, AUTO-ADENSÁVEL, COM FCK 30 MPA, INCLUSIVE LANÇAMENTO E ACABAMENTO</v>
          </cell>
          <cell r="D1366" t="str">
            <v>M3</v>
          </cell>
          <cell r="E1366">
            <v>317.11</v>
          </cell>
        </row>
        <row r="1367">
          <cell r="A1367" t="str">
            <v>ED-9055</v>
          </cell>
          <cell r="B1367" t="str">
            <v>-</v>
          </cell>
          <cell r="C1367" t="str">
            <v>FORNECIMENTO DE CONCRETO ESTRUTURAL, USINADO BOMBEADO, AUTO-ADENSÁVEL, COM FCK 35 MPA, INCLUSIVE LANÇAMENTO E ACABAMENTO</v>
          </cell>
          <cell r="D1367" t="str">
            <v>M3</v>
          </cell>
          <cell r="E1367">
            <v>340.21</v>
          </cell>
        </row>
        <row r="1368">
          <cell r="A1368" t="str">
            <v>ED-9056</v>
          </cell>
          <cell r="B1368" t="str">
            <v>-</v>
          </cell>
          <cell r="C1368" t="str">
            <v>FORNECIMENTO DE CONCRETO ESTRUTURAL, USINADO BOMBEADO, AUTO-ADENSÁVEL, COM FCK 40 MPA, INCLUSIVE LANÇAMENTO E ACABAMENTO</v>
          </cell>
          <cell r="D1368" t="str">
            <v>M3</v>
          </cell>
          <cell r="E1368">
            <v>357.53</v>
          </cell>
        </row>
        <row r="1369">
          <cell r="A1369" t="str">
            <v>ED-9057</v>
          </cell>
          <cell r="B1369" t="str">
            <v>-</v>
          </cell>
          <cell r="C1369" t="str">
            <v>FORNECIMENTO DE CONCRETO ESTRUTURAL, USINADO BOMBEADO, AUTO-ADENSÁVEL, COM FCK 45 MPA, INCLUSIVE LANÇAMENTO E ACABAMENTO</v>
          </cell>
          <cell r="D1369" t="str">
            <v>M3</v>
          </cell>
          <cell r="E1369">
            <v>374.86</v>
          </cell>
        </row>
        <row r="1370">
          <cell r="A1370" t="str">
            <v>ED-49637</v>
          </cell>
          <cell r="B1370" t="str">
            <v>EST-CON-110</v>
          </cell>
          <cell r="C1370" t="str">
            <v>FORNECIMENTO DE CONCRETO ESTRUTURAL, USINADO BOMBEADO, COM FCK 20 MPA, INCLUSIVE LANÇAMENTO, ADENSAMENTO E ACABAMENTO</v>
          </cell>
          <cell r="D1370" t="str">
            <v>M3</v>
          </cell>
          <cell r="E1370">
            <v>317.26</v>
          </cell>
        </row>
        <row r="1371">
          <cell r="A1371" t="str">
            <v>ED-49638</v>
          </cell>
          <cell r="B1371" t="str">
            <v>EST-CON-115</v>
          </cell>
          <cell r="C1371" t="str">
            <v>FORNECIMENTO DE CONCRETO ESTRUTURAL, USINADO BOMBEADO, COM FCK 25 MPA, INCLUSIVE LANÇAMENTO, ADENSAMENTO E ACABAMENTO</v>
          </cell>
          <cell r="D1371" t="str">
            <v>M3</v>
          </cell>
          <cell r="E1371">
            <v>329.02</v>
          </cell>
        </row>
        <row r="1372">
          <cell r="A1372" t="str">
            <v>ED-49639</v>
          </cell>
          <cell r="B1372" t="str">
            <v>EST-CON-120</v>
          </cell>
          <cell r="C1372" t="str">
            <v>FORNECIMENTO DE CONCRETO ESTRUTURAL, USINADO BOMBEADO, COM FCK 30 MPA, INCLUSIVE LANÇAMENTO, ADENSAMENTO E ACABAMENTO</v>
          </cell>
          <cell r="D1372" t="str">
            <v>M3</v>
          </cell>
          <cell r="E1372">
            <v>340.78</v>
          </cell>
        </row>
        <row r="1373">
          <cell r="A1373" t="str">
            <v>ED-49640</v>
          </cell>
          <cell r="B1373" t="str">
            <v>EST-CON-121</v>
          </cell>
          <cell r="C1373" t="str">
            <v>FORNECIMENTO DE CONCRETO ESTRUTURAL, USINADO BOMBEADO, COM FCK 35 MPA, INCLUSIVE LANÇAMENTO, ADENSAMENTO E ACABAMENTO</v>
          </cell>
          <cell r="D1373" t="str">
            <v>M3</v>
          </cell>
          <cell r="E1373">
            <v>364.3</v>
          </cell>
        </row>
        <row r="1374">
          <cell r="A1374" t="str">
            <v>ED-49641</v>
          </cell>
          <cell r="B1374" t="str">
            <v>EST-CON-125</v>
          </cell>
          <cell r="C1374" t="str">
            <v>FORNECIMENTO DE CONCRETO ESTRUTURAL, USINADO BOMBEADO, COM FCK 40 MPA, INCLUSIVE LANÇAMENTO, ADENSAMENTO E ACABAMENTO</v>
          </cell>
          <cell r="D1374" t="str">
            <v>M3</v>
          </cell>
          <cell r="E1374">
            <v>381.94</v>
          </cell>
        </row>
        <row r="1375">
          <cell r="A1375" t="str">
            <v>ED-49642</v>
          </cell>
          <cell r="B1375" t="str">
            <v>EST-CON-130</v>
          </cell>
          <cell r="C1375" t="str">
            <v>FORNECIMENTO DE CONCRETO ESTRUTURAL, USINADO BOMBEADO, COM FCK 45 MPA, INCLUSIVE LANÇAMENTO, ADENSAMENTO E ACABAMENTO</v>
          </cell>
          <cell r="D1375" t="str">
            <v>M3</v>
          </cell>
          <cell r="E1375">
            <v>399.58</v>
          </cell>
        </row>
        <row r="1376">
          <cell r="A1376" t="str">
            <v>ED-49629</v>
          </cell>
          <cell r="B1376" t="str">
            <v>EST-CON-080</v>
          </cell>
          <cell r="C1376" t="str">
            <v>FORNECIMENTO DE CONCRETO ESTRUTURAL, USINADO, COM FCK 20 MPA, INCLUSIVE LANÇAMENTO, ADENSAMENTO E ACABAMENTO</v>
          </cell>
          <cell r="D1376" t="str">
            <v>M3</v>
          </cell>
          <cell r="E1376">
            <v>338.05</v>
          </cell>
        </row>
        <row r="1377">
          <cell r="A1377" t="str">
            <v>ED-49630</v>
          </cell>
          <cell r="B1377" t="str">
            <v>EST-CON-085</v>
          </cell>
          <cell r="C1377" t="str">
            <v>FORNECIMENTO DE CONCRETO ESTRUTURAL, USINADO, COM FCK 25 MPA, INCLUSIVE LANÇAMENTO, ADENSAMENTO E ACABAMENTO</v>
          </cell>
          <cell r="D1377" t="str">
            <v>M3</v>
          </cell>
          <cell r="E1377">
            <v>349.18</v>
          </cell>
        </row>
        <row r="1378">
          <cell r="A1378" t="str">
            <v>ED-49631</v>
          </cell>
          <cell r="B1378" t="str">
            <v>EST-CON-090</v>
          </cell>
          <cell r="C1378" t="str">
            <v>FORNECIMENTO DE CONCRETO ESTRUTURAL, USINADO, COM FCK 30 MPA, INCLUSIVE LANÇAMENTO, ADENSAMENTO E ACABAMENTO</v>
          </cell>
          <cell r="D1378" t="str">
            <v>M3</v>
          </cell>
          <cell r="E1378">
            <v>360.52</v>
          </cell>
        </row>
        <row r="1379">
          <cell r="A1379" t="str">
            <v>ED-49632</v>
          </cell>
          <cell r="B1379" t="str">
            <v>EST-CON-091</v>
          </cell>
          <cell r="C1379" t="str">
            <v>FORNECIMENTO DE CONCRETO ESTRUTURAL, USINADO, COM FCK 35 MPA, INCLUSIVE LANÇAMENTO, ADENSAMENTO E ACABAMENTO</v>
          </cell>
          <cell r="D1379" t="str">
            <v>M3</v>
          </cell>
          <cell r="E1379">
            <v>383.2</v>
          </cell>
        </row>
        <row r="1380">
          <cell r="A1380" t="str">
            <v>ED-49633</v>
          </cell>
          <cell r="B1380" t="str">
            <v>EST-CON-095</v>
          </cell>
          <cell r="C1380" t="str">
            <v>FORNECIMENTO DE CONCRETO ESTRUTURAL, USINADO, COM FCK 40 MPA, INCLUSIVE LANÇAMENTO, ADENSAMENTO E ACABAMENTO</v>
          </cell>
          <cell r="D1380" t="str">
            <v>M3</v>
          </cell>
          <cell r="E1380">
            <v>400.21</v>
          </cell>
        </row>
        <row r="1381">
          <cell r="A1381" t="str">
            <v>ED-49634</v>
          </cell>
          <cell r="B1381" t="str">
            <v>EST-CON-096</v>
          </cell>
          <cell r="C1381" t="str">
            <v>FORNECIMENTO DE CONCRETO ESTRUTURAL, USINADO, COM FCK 45 MPA, INCLUSIVE LANÇAMENTO, ADENSAMENTO E ACABAMENTO</v>
          </cell>
          <cell r="D1381" t="str">
            <v>M3</v>
          </cell>
          <cell r="E1381">
            <v>409.57</v>
          </cell>
        </row>
        <row r="1382">
          <cell r="A1382" t="str">
            <v>ED-49614</v>
          </cell>
          <cell r="B1382" t="str">
            <v>EST-CON-010</v>
          </cell>
          <cell r="C1382" t="str">
            <v>FORNECIMENTO DE CONCRETO NÃO ESTRUTURAL, PREPARADO EM OBRA COM BETONEIRA, COM FCK 10 MPA, INCLUSIVE LANÇAMENTO, ADENSAMENTO E ACABAMENTO</v>
          </cell>
          <cell r="D1382" t="str">
            <v>M3</v>
          </cell>
          <cell r="E1382">
            <v>368.36</v>
          </cell>
        </row>
        <row r="1383">
          <cell r="A1383" t="str">
            <v>ED-49615</v>
          </cell>
          <cell r="B1383" t="str">
            <v>EST-CON-015</v>
          </cell>
          <cell r="C1383" t="str">
            <v>FORNECIMENTO DE CONCRETO NÃO ESTRUTURAL, PREPARADO EM OBRA COM BETONEIRA, COM FCK 13,5 MPA, INCLUSIVE LANÇAMENTO, ADENSAMENTO E ACABAMENTO</v>
          </cell>
          <cell r="D1383" t="str">
            <v>M3</v>
          </cell>
          <cell r="E1383">
            <v>378.28</v>
          </cell>
        </row>
        <row r="1384">
          <cell r="A1384" t="str">
            <v>ED-49616</v>
          </cell>
          <cell r="B1384" t="str">
            <v>EST-CON-020</v>
          </cell>
          <cell r="C1384" t="str">
            <v>FORNECIMENTO DE CONCRETO NÃO ESTRUTURAL, PREPARADO EM OBRA COM BETONEIRA, COM FCK 15 MPA, INCLUSIVE LANÇAMENTO, ADENSAMENTO E ACABAMENTO</v>
          </cell>
          <cell r="D1384" t="str">
            <v>M3</v>
          </cell>
          <cell r="E1384">
            <v>381.96</v>
          </cell>
        </row>
        <row r="1385">
          <cell r="A1385" t="str">
            <v>ED-49617</v>
          </cell>
          <cell r="B1385" t="str">
            <v>EST-CON-025</v>
          </cell>
          <cell r="C1385" t="str">
            <v>FORNECIMENTO DE CONCRETO NÃO ESTRUTURAL, PREPARADO EM OBRA COM BETONEIRA, COM FCK 18 MPA, INCLUSIVE LANÇAMENTO, ADENSAMENTO E ACABAMENTO</v>
          </cell>
          <cell r="D1385" t="str">
            <v>M3</v>
          </cell>
          <cell r="E1385">
            <v>389.47</v>
          </cell>
        </row>
        <row r="1386">
          <cell r="A1386" t="str">
            <v>ED-49613</v>
          </cell>
          <cell r="B1386" t="str">
            <v>EST-CON-005</v>
          </cell>
          <cell r="C1386" t="str">
            <v>FORNECIMENTO DE CONCRETO NÃO ESTRUTURAL, PREPARADO EM OBRA COM BETONEIRA, COM FCK 9 MPA, INCLUSIVE LANÇAMENTO, ADENSAMENTO E ACABAMENTO</v>
          </cell>
          <cell r="D1386" t="str">
            <v>M3</v>
          </cell>
          <cell r="E1386">
            <v>366</v>
          </cell>
        </row>
        <row r="1387">
          <cell r="A1387" t="str">
            <v>ED-49625</v>
          </cell>
          <cell r="B1387" t="str">
            <v>EST-CON-060</v>
          </cell>
          <cell r="C1387" t="str">
            <v>FORNECIMENTO DE CONCRETO NÃO ESTRUTURAL, USINADO, COM FCK 10 MPA, INCLUSIVE LANÇAMENTO, ADENSAMENTO E ACABAMENTO</v>
          </cell>
          <cell r="D1387" t="str">
            <v>M3</v>
          </cell>
          <cell r="E1387">
            <v>315.16000000000003</v>
          </cell>
        </row>
        <row r="1388">
          <cell r="A1388" t="str">
            <v>ED-49627</v>
          </cell>
          <cell r="B1388" t="str">
            <v>EST-CON-070</v>
          </cell>
          <cell r="C1388" t="str">
            <v>FORNECIMENTO DE CONCRETO NÃO ESTRUTURAL, USINADO, COM FCK 15 MPA, INCLUSIVE LANÇAMENTO, ADENSAMENTO E ACABAMENTO</v>
          </cell>
          <cell r="D1388" t="str">
            <v>M3</v>
          </cell>
          <cell r="E1388">
            <v>326.5</v>
          </cell>
        </row>
        <row r="1389">
          <cell r="A1389" t="str">
            <v>ED-49654</v>
          </cell>
          <cell r="B1389" t="str">
            <v>EST-FOR-055</v>
          </cell>
          <cell r="C1389" t="str">
            <v>LOCAÇÃO, MONTAGEM E DESMONTAGEM DE MOLDES PLÁSTICOS PARA CONCRETAGEM DE LAJES NERVURADAS 600 X 425 CM, INCLUSIVE CIMBRAMENTO H = 3,00 M</v>
          </cell>
          <cell r="D1389" t="str">
            <v>M2</v>
          </cell>
          <cell r="E1389">
            <v>69.89</v>
          </cell>
        </row>
        <row r="1390">
          <cell r="A1390">
            <v>326</v>
          </cell>
          <cell r="B1390" t="str">
            <v>-</v>
          </cell>
          <cell r="C1390" t="str">
            <v>EST-002  - ESTRUTURA DE CONCRETO</v>
          </cell>
          <cell r="D1390" t="str">
            <v/>
          </cell>
          <cell r="E1390">
            <v>0</v>
          </cell>
        </row>
        <row r="1391">
          <cell r="A1391" t="str">
            <v>ED-49655</v>
          </cell>
          <cell r="B1391" t="str">
            <v>EST-ANC-005</v>
          </cell>
          <cell r="C1391" t="str">
            <v>ANCORAGEM DE BARRAS DE AÇO , COM RESINA BASE DE POLIÉSTER</v>
          </cell>
          <cell r="D1391" t="str">
            <v>DM3</v>
          </cell>
          <cell r="E1391">
            <v>51.1</v>
          </cell>
        </row>
        <row r="1392">
          <cell r="A1392" t="str">
            <v>ED-49660</v>
          </cell>
          <cell r="B1392" t="str">
            <v>EST-ESC-005</v>
          </cell>
          <cell r="C1392" t="str">
            <v>ESCARIFICAÇÃO MANUAL , CORTE DE CONCRETO ATÉ 3 CM DE PROFUNDIDADE</v>
          </cell>
          <cell r="D1392" t="str">
            <v>M2</v>
          </cell>
          <cell r="E1392">
            <v>132.6</v>
          </cell>
        </row>
        <row r="1393">
          <cell r="A1393" t="str">
            <v>ED-49662</v>
          </cell>
          <cell r="B1393" t="str">
            <v>EST-GRO-010</v>
          </cell>
          <cell r="C1393" t="str">
            <v>FORNECIMENTO E APLICAÇÃO DE GROUT PARA ANCORAGENS, RECUPERAÇÕES ESTRUTURAIS E USO EM GERAL</v>
          </cell>
          <cell r="D1393" t="str">
            <v>M3</v>
          </cell>
          <cell r="E1393">
            <v>2819.99</v>
          </cell>
        </row>
        <row r="1394">
          <cell r="A1394" t="str">
            <v>ED-49663</v>
          </cell>
          <cell r="B1394" t="str">
            <v>EST-GRO-015</v>
          </cell>
          <cell r="C1394" t="str">
            <v>GROUT - PREPARO COM ARGAMASSA DE CIMENTO, AREIA SEM PENEIRAR E PEDRISCO TRAÇO 1:3:2</v>
          </cell>
          <cell r="D1394" t="str">
            <v>M3</v>
          </cell>
          <cell r="E1394">
            <v>310.04000000000002</v>
          </cell>
        </row>
        <row r="1395">
          <cell r="A1395" t="str">
            <v>ED-49661</v>
          </cell>
          <cell r="B1395" t="str">
            <v>EST-GRO-005</v>
          </cell>
          <cell r="C1395" t="str">
            <v>GROUT - PREPARO E LANÇAMENTO COM ARGAMASSA DE CIMENTO, CAL HIDRATADA, AREIA SEM PENEIRAR E PEDRICO TRAÇO 1:0,1:3:2</v>
          </cell>
          <cell r="D1395" t="str">
            <v>M3</v>
          </cell>
          <cell r="E1395">
            <v>519.66999999999996</v>
          </cell>
        </row>
        <row r="1396">
          <cell r="A1396" t="str">
            <v>ED-49656</v>
          </cell>
          <cell r="B1396" t="str">
            <v>EST-ARM-005</v>
          </cell>
          <cell r="C1396" t="str">
            <v>LIXAMENTO MECANIZADO DA ARMADURA COM ESCOVA CIRCULAR</v>
          </cell>
          <cell r="D1396" t="str">
            <v>M</v>
          </cell>
          <cell r="E1396">
            <v>6.6</v>
          </cell>
        </row>
        <row r="1397">
          <cell r="A1397" t="str">
            <v>ED-49657</v>
          </cell>
          <cell r="B1397" t="str">
            <v>EST-ARM-010</v>
          </cell>
          <cell r="C1397" t="str">
            <v>PROTEÇÃO DE ARMADURA CORROÍDA POR AÇÃO DE CLORETOS, COM TINTA DE ALTO TEOR DE ZINCO</v>
          </cell>
          <cell r="D1397" t="str">
            <v>M</v>
          </cell>
          <cell r="E1397">
            <v>3.72</v>
          </cell>
        </row>
        <row r="1398">
          <cell r="A1398" t="str">
            <v>ED-49658</v>
          </cell>
          <cell r="B1398" t="str">
            <v>EST-ARM-015</v>
          </cell>
          <cell r="C1398" t="str">
            <v>REFORÇO ESTRUTURAL COM EMENDA POR SOLDA , PARA RECONSTITUIÇÃO DA SEÇÃO DA ARMADURA</v>
          </cell>
          <cell r="D1398" t="str">
            <v>U</v>
          </cell>
          <cell r="E1398">
            <v>8.93</v>
          </cell>
        </row>
        <row r="1399">
          <cell r="A1399" t="str">
            <v>ED-49659</v>
          </cell>
          <cell r="B1399" t="str">
            <v>EST-ARM-020</v>
          </cell>
          <cell r="C1399" t="str">
            <v>REFORÇO ESTRUTURAL COM EMENDA POR TRANSPASSE , PARA RECONSTITUIÇÃO DA SEÇÃO DA ARMADURA</v>
          </cell>
          <cell r="D1399" t="str">
            <v>KG</v>
          </cell>
          <cell r="E1399">
            <v>9.44</v>
          </cell>
        </row>
        <row r="1400">
          <cell r="A1400">
            <v>327</v>
          </cell>
          <cell r="B1400" t="str">
            <v>-</v>
          </cell>
          <cell r="C1400" t="str">
            <v>EST-003  - ESTRUTURA METÁLICA</v>
          </cell>
          <cell r="D1400" t="str">
            <v/>
          </cell>
          <cell r="E1400">
            <v>0</v>
          </cell>
        </row>
        <row r="1401">
          <cell r="A1401" t="str">
            <v>ED-49678</v>
          </cell>
          <cell r="B1401" t="str">
            <v>EST-MET-085</v>
          </cell>
          <cell r="C1401" t="str">
            <v>ESTRUTURA DE AÇO PARA COBERTURA DUAS ÁGUAS COM LANTERNIM, ESPAÇAMENTO ENTRE TESOURAS 4 M, VÃO 15 M</v>
          </cell>
          <cell r="D1401" t="str">
            <v>M2</v>
          </cell>
          <cell r="E1401">
            <v>196</v>
          </cell>
        </row>
        <row r="1402">
          <cell r="A1402" t="str">
            <v>ED-49679</v>
          </cell>
          <cell r="B1402" t="str">
            <v>EST-MET-090</v>
          </cell>
          <cell r="C1402" t="str">
            <v>ESTRUTURA DE AÇO PARA COBERTURA DUAS ÁGUAS COM LANTERNIM, ESPAÇAMENTO ENTRE TESOURAS 5 M, VÃO 25 M</v>
          </cell>
          <cell r="D1402" t="str">
            <v>M2</v>
          </cell>
          <cell r="E1402">
            <v>224</v>
          </cell>
        </row>
        <row r="1403">
          <cell r="A1403" t="str">
            <v>ED-49680</v>
          </cell>
          <cell r="B1403" t="str">
            <v>EST-MET-095</v>
          </cell>
          <cell r="C1403" t="str">
            <v>ESTRUTURA DE AÇO PARA COBERTURA DUAS ÁGUAS COM LANTERNIM, ESPAÇAMENTO ENTRE TESOURAS 5 M, VÃO 30 M</v>
          </cell>
          <cell r="D1403" t="str">
            <v>M2</v>
          </cell>
          <cell r="E1403">
            <v>252</v>
          </cell>
        </row>
        <row r="1404">
          <cell r="A1404" t="str">
            <v>ED-49670</v>
          </cell>
          <cell r="B1404" t="str">
            <v>EST-MET-045</v>
          </cell>
          <cell r="C1404" t="str">
            <v>ESTRUTURA DE AÇO PARA COBERTURA EM ARCO , ESPAÇAMENTO ENTRE ARCOS 4 M, VÃO 15 M</v>
          </cell>
          <cell r="D1404" t="str">
            <v>M2</v>
          </cell>
          <cell r="E1404">
            <v>135.80000000000001</v>
          </cell>
        </row>
        <row r="1405">
          <cell r="A1405" t="str">
            <v>ED-49671</v>
          </cell>
          <cell r="B1405" t="str">
            <v>EST-MET-050</v>
          </cell>
          <cell r="C1405" t="str">
            <v>ESTRUTURA DE AÇO PARA COBERTURA EM ARCO , ESPAÇAMENTO ENTRE ARCOS 5 M, VÃO 20 M</v>
          </cell>
          <cell r="D1405" t="str">
            <v>M2</v>
          </cell>
          <cell r="E1405">
            <v>144.19999999999999</v>
          </cell>
        </row>
        <row r="1406">
          <cell r="A1406" t="str">
            <v>ED-49672</v>
          </cell>
          <cell r="B1406" t="str">
            <v>EST-MET-055</v>
          </cell>
          <cell r="C1406" t="str">
            <v>ESTRUTURA DE AÇO PARA COBERTURA EM ARCO , ESPAÇAMENTO ENTRE ARCOS 6 M, VÃO 25 M</v>
          </cell>
          <cell r="D1406" t="str">
            <v>M2</v>
          </cell>
          <cell r="E1406">
            <v>154</v>
          </cell>
        </row>
        <row r="1407">
          <cell r="A1407" t="str">
            <v>ED-49673</v>
          </cell>
          <cell r="B1407" t="str">
            <v>EST-MET-060</v>
          </cell>
          <cell r="C1407" t="str">
            <v>ESTRUTURA DE AÇO PARA COBERTURA EM ARCO , ESPAÇAMENTO ENTRE ARCOS 6 M, VÃO 30 M</v>
          </cell>
          <cell r="D1407" t="str">
            <v>M2</v>
          </cell>
          <cell r="E1407">
            <v>159.6</v>
          </cell>
        </row>
        <row r="1408">
          <cell r="A1408" t="str">
            <v>ED-49675</v>
          </cell>
          <cell r="B1408" t="str">
            <v>EST-MET-070</v>
          </cell>
          <cell r="C1408" t="str">
            <v>ESTRUTURA DE AÇO PARA COBERTURA EM SHED , ESPAÇAMENTO ENTRE TESOURAS 10 M, VÃO 20 M</v>
          </cell>
          <cell r="D1408" t="str">
            <v>M2</v>
          </cell>
          <cell r="E1408">
            <v>210</v>
          </cell>
        </row>
        <row r="1409">
          <cell r="A1409" t="str">
            <v>ED-49676</v>
          </cell>
          <cell r="B1409" t="str">
            <v>EST-MET-075</v>
          </cell>
          <cell r="C1409" t="str">
            <v>ESTRUTURA DE AÇO PARA COBERTURA EM SHED , ESPAÇAMENTO ENTRE TESOURAS 10 M, VÃO 25 M</v>
          </cell>
          <cell r="D1409" t="str">
            <v>M2</v>
          </cell>
          <cell r="E1409">
            <v>224</v>
          </cell>
        </row>
        <row r="1410">
          <cell r="A1410" t="str">
            <v>ED-49677</v>
          </cell>
          <cell r="B1410" t="str">
            <v>EST-MET-080</v>
          </cell>
          <cell r="C1410" t="str">
            <v>ESTRUTURA DE AÇO PARA COBERTURA EM SHED , ESPAÇAMENTO ENTRE TESOURAS 12 M, VÃO 30 M</v>
          </cell>
          <cell r="D1410" t="str">
            <v>M2</v>
          </cell>
          <cell r="E1410">
            <v>238</v>
          </cell>
        </row>
        <row r="1411">
          <cell r="A1411" t="str">
            <v>ED-49674</v>
          </cell>
          <cell r="B1411" t="str">
            <v>EST-MET-065</v>
          </cell>
          <cell r="C1411" t="str">
            <v>ESTRUTURA DE AÇO PARA COBERTURA EM SHED , ESPAÇAMENTO ENTRE TESOURAS 7 M, VÃO 15</v>
          </cell>
          <cell r="D1411" t="str">
            <v>M2</v>
          </cell>
          <cell r="E1411">
            <v>196</v>
          </cell>
        </row>
        <row r="1412">
          <cell r="A1412" t="str">
            <v>ED-49681</v>
          </cell>
          <cell r="B1412" t="str">
            <v>EST-MET-100</v>
          </cell>
          <cell r="C1412" t="str">
            <v>ESTRUTURA DE ALUMÍNIO EM DUAS ÁGUAS , ESPAÇAMENTO ENTRE TESOURAS DE 3 A 6 M, VÃO DE 20 M</v>
          </cell>
          <cell r="D1412" t="str">
            <v>M2</v>
          </cell>
          <cell r="E1412">
            <v>246.6</v>
          </cell>
        </row>
        <row r="1413">
          <cell r="A1413" t="str">
            <v>ED-49682</v>
          </cell>
          <cell r="B1413" t="str">
            <v>EST-MET-105</v>
          </cell>
          <cell r="C1413" t="str">
            <v>ESTRUTURA DE ALUMÍNIO EM DUAS ÁGUAS , ESPAÇAMENTO ENTRE TESOURAS DE 3 A 6 M, VÃO DE 25 M</v>
          </cell>
          <cell r="D1413" t="str">
            <v>M2</v>
          </cell>
          <cell r="E1413">
            <v>271.27</v>
          </cell>
        </row>
        <row r="1414">
          <cell r="A1414" t="str">
            <v>ED-49683</v>
          </cell>
          <cell r="B1414" t="str">
            <v>EST-MET-110</v>
          </cell>
          <cell r="C1414" t="str">
            <v>ESTRUTURA DE ALUMÍNIO EM DUAS ÁGUAS , ESPAÇAMENTO ENTRE TESOURAS DE 3 A 6 M, VÃO DE 30 M</v>
          </cell>
          <cell r="D1414" t="str">
            <v>M2</v>
          </cell>
          <cell r="E1414">
            <v>295.95</v>
          </cell>
        </row>
        <row r="1415">
          <cell r="A1415" t="str">
            <v>ED-49684</v>
          </cell>
          <cell r="B1415" t="str">
            <v>EST-MET-115</v>
          </cell>
          <cell r="C1415" t="str">
            <v>ESTRUTURA DE ALUMÍNIO EM DUAS ÁGUAS , ESPAÇAMENTO ENTRE TESOURAS DE 3 A 6 M, VÃO DE 40 M</v>
          </cell>
          <cell r="D1415" t="str">
            <v>M2</v>
          </cell>
          <cell r="E1415">
            <v>337.07</v>
          </cell>
        </row>
        <row r="1416">
          <cell r="A1416" t="str">
            <v>ED-49664</v>
          </cell>
          <cell r="B1416" t="str">
            <v>EST-MET-005</v>
          </cell>
          <cell r="C1416" t="str">
            <v>FORNECIMENTO, FABRICAÇÃO, TRANSPORTE E MONTAGEM DE ESTRUTURA METÁLICA EM PERFIS LAMINADOS, INCLUSIVE PINTURA PRIMER</v>
          </cell>
          <cell r="D1416" t="str">
            <v>KG</v>
          </cell>
          <cell r="E1416">
            <v>10.5</v>
          </cell>
        </row>
        <row r="1417">
          <cell r="A1417" t="str">
            <v>ED-49665</v>
          </cell>
          <cell r="B1417" t="str">
            <v>EST-MET-010</v>
          </cell>
          <cell r="C1417" t="str">
            <v>FORNECIMENTO, FABRICAÇÃO, TRANSPORTE E MONTAGEM DE ESTRUTURA METÁLICA EM PERFIS SOLDADOS, INCLUSIVE PINTURA PRIMER</v>
          </cell>
          <cell r="D1417" t="str">
            <v>KG</v>
          </cell>
          <cell r="E1417">
            <v>10.5</v>
          </cell>
        </row>
        <row r="1418">
          <cell r="A1418" t="str">
            <v>ED-49666</v>
          </cell>
          <cell r="B1418" t="str">
            <v>EST-MET-015</v>
          </cell>
          <cell r="C1418" t="str">
            <v>FORNECIMENTO, FABRICAÇÃO, TRANSPORTE E MONTAGEM DE ESTRUTURA METÁLICA EM PERFIS TUBULARES, INCLUSIVE PINTURA PRIMER</v>
          </cell>
          <cell r="D1418" t="str">
            <v>KG</v>
          </cell>
          <cell r="E1418">
            <v>10.5</v>
          </cell>
        </row>
        <row r="1419">
          <cell r="A1419" t="str">
            <v>ED-49667</v>
          </cell>
          <cell r="B1419" t="str">
            <v>EST-MET-030</v>
          </cell>
          <cell r="C1419" t="str">
            <v>FORNECIMENTO, FABRICAÇÃO, TRANSPORTE E MONTAGEM DE ESTRUTURA METÁLICA PARA TELHADO DE QUADRA POLI ESPORTIVA EM AÇO SAC-41, PINTADA</v>
          </cell>
          <cell r="D1419" t="str">
            <v>M2</v>
          </cell>
          <cell r="E1419">
            <v>99.64</v>
          </cell>
        </row>
        <row r="1420">
          <cell r="A1420" t="str">
            <v>ED-49669</v>
          </cell>
          <cell r="B1420" t="str">
            <v>EST-MET-040</v>
          </cell>
          <cell r="C1420" t="str">
            <v>FORNECIMENTO, FABRICAÇÃO, TRANSPORTE E MONTAGEM DE ESTRUTURA METÁLICA PARA TELHADO SOBRE LAJE PARA TELHAS CERÂMICAS, INCLUSIVE PINTURA PRIMER</v>
          </cell>
          <cell r="D1420" t="str">
            <v>M2</v>
          </cell>
          <cell r="E1420">
            <v>76.05</v>
          </cell>
        </row>
        <row r="1421">
          <cell r="A1421" t="str">
            <v>ED-49668</v>
          </cell>
          <cell r="B1421" t="str">
            <v>EST-MET-035</v>
          </cell>
          <cell r="C1421" t="str">
            <v>FORNECIMENTO, FABRICAÇÃO, TRANSPORTE E MONTAGEM DE ESTRUTURA METÁLICA PARA TELHADO SOBRE LAJE PARA TELHAS METÁLICAS, INCLUSIVE PINTURA PRIMER</v>
          </cell>
          <cell r="D1421" t="str">
            <v>M2</v>
          </cell>
          <cell r="E1421">
            <v>50.7</v>
          </cell>
        </row>
        <row r="1422">
          <cell r="A1422">
            <v>328</v>
          </cell>
          <cell r="B1422" t="str">
            <v>-</v>
          </cell>
          <cell r="C1422" t="str">
            <v>FOR-001  - FORROS</v>
          </cell>
          <cell r="D1422" t="str">
            <v/>
          </cell>
          <cell r="E1422">
            <v>0</v>
          </cell>
        </row>
        <row r="1423">
          <cell r="A1423" t="str">
            <v>ED-49691</v>
          </cell>
          <cell r="B1423" t="str">
            <v>FOR-MAD-015</v>
          </cell>
          <cell r="C1423" t="str">
            <v>CIMALHA DE MADEIRA PARA FORRO DE MADEIRA</v>
          </cell>
          <cell r="D1423" t="str">
            <v>M</v>
          </cell>
          <cell r="E1423">
            <v>12.32</v>
          </cell>
        </row>
        <row r="1424">
          <cell r="A1424" t="str">
            <v>ED-49688</v>
          </cell>
          <cell r="B1424" t="str">
            <v>FOR-GES-020</v>
          </cell>
          <cell r="C1424" t="str">
            <v>COLOCAÇÃO DE MOLDURA DE GESSO</v>
          </cell>
          <cell r="D1424" t="str">
            <v>M</v>
          </cell>
          <cell r="E1424">
            <v>8.5</v>
          </cell>
        </row>
        <row r="1425">
          <cell r="A1425" t="str">
            <v>ED-49692</v>
          </cell>
          <cell r="B1425" t="str">
            <v>FOR-MAD-020</v>
          </cell>
          <cell r="C1425" t="str">
            <v>EMPENAS DE MADEIRA (RÉGUAS)</v>
          </cell>
          <cell r="D1425" t="str">
            <v>M2</v>
          </cell>
          <cell r="E1425">
            <v>116.26</v>
          </cell>
        </row>
        <row r="1426">
          <cell r="A1426" t="str">
            <v>ED-49687</v>
          </cell>
          <cell r="B1426" t="str">
            <v>FOR-GES-015</v>
          </cell>
          <cell r="C1426" t="str">
            <v>FORRO DE GESSO EM PLACAS ACARTONADAS - FGA</v>
          </cell>
          <cell r="D1426" t="str">
            <v>M2</v>
          </cell>
          <cell r="E1426">
            <v>33.450000000000003</v>
          </cell>
        </row>
        <row r="1427">
          <cell r="A1427" t="str">
            <v>ED-49686</v>
          </cell>
          <cell r="B1427" t="str">
            <v>FOR-GES-010</v>
          </cell>
          <cell r="C1427" t="str">
            <v>FORRO DE GESSO EM PLACAS ACARTONADAS - FGE</v>
          </cell>
          <cell r="D1427" t="str">
            <v>M2</v>
          </cell>
          <cell r="E1427">
            <v>39.9</v>
          </cell>
        </row>
        <row r="1428">
          <cell r="A1428" t="str">
            <v>ED-49685</v>
          </cell>
          <cell r="B1428" t="str">
            <v>FOR-GES-005</v>
          </cell>
          <cell r="C1428" t="str">
            <v>FORRO DE GESSO EM PLACAS 60 X 60 CM LISO</v>
          </cell>
          <cell r="D1428" t="str">
            <v>M2</v>
          </cell>
          <cell r="E1428">
            <v>30.22</v>
          </cell>
        </row>
        <row r="1429">
          <cell r="A1429" t="str">
            <v>ED-49690</v>
          </cell>
          <cell r="B1429" t="str">
            <v>FOR-MAD-010</v>
          </cell>
          <cell r="C1429" t="str">
            <v>FORRO DE MADEIRA DE PINUS</v>
          </cell>
          <cell r="D1429" t="str">
            <v>M2</v>
          </cell>
          <cell r="E1429">
            <v>54.39</v>
          </cell>
        </row>
        <row r="1430">
          <cell r="A1430" t="str">
            <v>ED-49689</v>
          </cell>
          <cell r="B1430" t="str">
            <v>FOR-MAD-005</v>
          </cell>
          <cell r="C1430" t="str">
            <v>FORRO DE MADEIRA EM ANGELIM</v>
          </cell>
          <cell r="D1430" t="str">
            <v>M2</v>
          </cell>
          <cell r="E1430">
            <v>70.23</v>
          </cell>
        </row>
        <row r="1431">
          <cell r="A1431" t="str">
            <v>ED-49694</v>
          </cell>
          <cell r="B1431" t="str">
            <v>FOR-PVC-005</v>
          </cell>
          <cell r="C1431" t="str">
            <v>FORRO EM PVC BRANCO DE L = 10 CM</v>
          </cell>
          <cell r="D1431" t="str">
            <v>M2</v>
          </cell>
          <cell r="E1431">
            <v>41</v>
          </cell>
        </row>
        <row r="1432">
          <cell r="A1432" t="str">
            <v>ED-49695</v>
          </cell>
          <cell r="B1432" t="str">
            <v>FOR-PVC-010</v>
          </cell>
          <cell r="C1432" t="str">
            <v>FORRO EM PVC BRANCO DE L = 20 CM</v>
          </cell>
          <cell r="D1432" t="str">
            <v>M2</v>
          </cell>
          <cell r="E1432">
            <v>41</v>
          </cell>
        </row>
        <row r="1433">
          <cell r="A1433" t="str">
            <v>ED-52311</v>
          </cell>
          <cell r="B1433" t="str">
            <v>-</v>
          </cell>
          <cell r="C1433" t="str">
            <v>MANTA ISOLANTE PARA TELHADOS</v>
          </cell>
          <cell r="D1433" t="str">
            <v>M2</v>
          </cell>
          <cell r="E1433">
            <v>11.64</v>
          </cell>
        </row>
        <row r="1434">
          <cell r="A1434">
            <v>329</v>
          </cell>
          <cell r="B1434" t="str">
            <v>-</v>
          </cell>
          <cell r="C1434" t="str">
            <v>FRG-001  - FERRAGENS</v>
          </cell>
          <cell r="D1434" t="str">
            <v/>
          </cell>
          <cell r="E1434">
            <v>0</v>
          </cell>
        </row>
        <row r="1435">
          <cell r="A1435" t="str">
            <v>ED-49697</v>
          </cell>
          <cell r="B1435" t="str">
            <v>FRG-DOB-010</v>
          </cell>
          <cell r="C1435" t="str">
            <v>DOBRADIÇA DE FERRO CROMADA 3" X 2 1/2"</v>
          </cell>
          <cell r="D1435" t="str">
            <v>U</v>
          </cell>
          <cell r="E1435">
            <v>9.09</v>
          </cell>
        </row>
        <row r="1436">
          <cell r="A1436" t="str">
            <v>ED-49698</v>
          </cell>
          <cell r="B1436" t="str">
            <v>FRG-DOB-015</v>
          </cell>
          <cell r="C1436" t="str">
            <v>DOBRADIÇA DE FERRO CROMADA 3 1/2" X 2 1/2"</v>
          </cell>
          <cell r="D1436" t="str">
            <v>U</v>
          </cell>
          <cell r="E1436">
            <v>8.8699999999999992</v>
          </cell>
        </row>
        <row r="1437">
          <cell r="A1437" t="str">
            <v>ED-49696</v>
          </cell>
          <cell r="B1437" t="str">
            <v>FRG-DOB-005</v>
          </cell>
          <cell r="C1437" t="str">
            <v>DOBRADIÇA DE FERRO CROMADO 3" X 2"</v>
          </cell>
          <cell r="D1437" t="str">
            <v>U</v>
          </cell>
          <cell r="E1437">
            <v>9.09</v>
          </cell>
        </row>
        <row r="1438">
          <cell r="A1438" t="str">
            <v>ED-49699</v>
          </cell>
          <cell r="B1438" t="str">
            <v>FRG-FEC-005</v>
          </cell>
          <cell r="C1438" t="str">
            <v>FECHADURA 357-(E49) E282 - ML600 CROMADA</v>
          </cell>
          <cell r="D1438" t="str">
            <v>U</v>
          </cell>
          <cell r="E1438">
            <v>234.32</v>
          </cell>
        </row>
        <row r="1439">
          <cell r="A1439" t="str">
            <v>ED-49700</v>
          </cell>
          <cell r="B1439" t="str">
            <v>FRG-FEC-010</v>
          </cell>
          <cell r="C1439" t="str">
            <v>FECHADURA 457-(E49) E283 - ML600 CROMADA</v>
          </cell>
          <cell r="D1439" t="str">
            <v>U</v>
          </cell>
          <cell r="E1439">
            <v>183.32</v>
          </cell>
        </row>
        <row r="1440">
          <cell r="A1440" t="str">
            <v>ED-49701</v>
          </cell>
          <cell r="B1440" t="str">
            <v>FRG-FEC-015</v>
          </cell>
          <cell r="C1440" t="str">
            <v>FECHADURA 557-(E49) E285 - ML600 CROMADA</v>
          </cell>
          <cell r="D1440" t="str">
            <v>U</v>
          </cell>
          <cell r="E1440">
            <v>183.32</v>
          </cell>
        </row>
        <row r="1441">
          <cell r="A1441" t="str">
            <v>ED-49702</v>
          </cell>
          <cell r="B1441" t="str">
            <v>FRG-MOL-005</v>
          </cell>
          <cell r="C1441" t="str">
            <v>MOLA HIDRÁULICA NORMAL</v>
          </cell>
          <cell r="D1441" t="str">
            <v>U</v>
          </cell>
          <cell r="E1441">
            <v>130.24</v>
          </cell>
        </row>
        <row r="1442">
          <cell r="A1442" t="str">
            <v>ED-49703</v>
          </cell>
          <cell r="B1442" t="str">
            <v>FRG-MOL-010</v>
          </cell>
          <cell r="C1442" t="str">
            <v>MOLA HIDRÁULICA PARA PORTA DE CHUMBO</v>
          </cell>
          <cell r="D1442" t="str">
            <v>U</v>
          </cell>
          <cell r="E1442">
            <v>1160.58</v>
          </cell>
        </row>
        <row r="1443">
          <cell r="A1443" t="str">
            <v>ED-49704</v>
          </cell>
          <cell r="B1443" t="str">
            <v>FRG-TAR-005</v>
          </cell>
          <cell r="C1443" t="str">
            <v>TARJETA CROMADA, INSTALADA PORTAS DE SANITÁRIOS</v>
          </cell>
          <cell r="D1443" t="str">
            <v>U</v>
          </cell>
          <cell r="E1443">
            <v>51.76</v>
          </cell>
        </row>
        <row r="1444">
          <cell r="A1444" t="str">
            <v>ED-49705</v>
          </cell>
          <cell r="B1444" t="str">
            <v>FRG-TAR-010</v>
          </cell>
          <cell r="C1444" t="str">
            <v>TARJETA CROMADA, INSTALADA PORTAS DE SANITÁRIOS-LIVRE/OCUPADO</v>
          </cell>
          <cell r="D1444" t="str">
            <v>U</v>
          </cell>
          <cell r="E1444">
            <v>69.760000000000005</v>
          </cell>
        </row>
        <row r="1445">
          <cell r="A1445">
            <v>330</v>
          </cell>
          <cell r="B1445" t="str">
            <v>-</v>
          </cell>
          <cell r="C1445" t="str">
            <v>FUN-001 - FUNDAÇÕES PROFUNDAS - EXCETO ARMAÇÃO</v>
          </cell>
          <cell r="D1445" t="str">
            <v/>
          </cell>
          <cell r="E1445">
            <v>0</v>
          </cell>
        </row>
        <row r="1446">
          <cell r="A1446" t="str">
            <v>ED-49773</v>
          </cell>
          <cell r="B1446" t="str">
            <v>FUN-TRI-060</v>
          </cell>
          <cell r="C1446" t="str">
            <v>CORTE DE ESTACA TIPO TRILHO TR 25/32 DUPLO</v>
          </cell>
          <cell r="D1446" t="str">
            <v>U</v>
          </cell>
          <cell r="E1446">
            <v>140</v>
          </cell>
        </row>
        <row r="1447">
          <cell r="A1447" t="str">
            <v>ED-49771</v>
          </cell>
          <cell r="B1447" t="str">
            <v>FUN-TRI-050</v>
          </cell>
          <cell r="C1447" t="str">
            <v>CORTE DE ESTACA TIPO TRILHO TR 25/32 SIMPLES</v>
          </cell>
          <cell r="D1447" t="str">
            <v>U</v>
          </cell>
          <cell r="E1447">
            <v>95</v>
          </cell>
        </row>
        <row r="1448">
          <cell r="A1448" t="str">
            <v>ED-49774</v>
          </cell>
          <cell r="B1448" t="str">
            <v>FUN-TRI-065</v>
          </cell>
          <cell r="C1448" t="str">
            <v>CORTE DE ESTACA TIPO TRILHO TR 37/45/57 DUPLO</v>
          </cell>
          <cell r="D1448" t="str">
            <v>U</v>
          </cell>
          <cell r="E1448">
            <v>140</v>
          </cell>
        </row>
        <row r="1449">
          <cell r="A1449" t="str">
            <v>ED-49772</v>
          </cell>
          <cell r="B1449" t="str">
            <v>FUN-TRI-055</v>
          </cell>
          <cell r="C1449" t="str">
            <v>CORTE DE ESTACA TIPO TRILHO TR 37/45/57 SIMPLES</v>
          </cell>
          <cell r="D1449" t="str">
            <v>U</v>
          </cell>
          <cell r="E1449">
            <v>95</v>
          </cell>
        </row>
        <row r="1450">
          <cell r="A1450" t="str">
            <v>ED-49738</v>
          </cell>
          <cell r="B1450" t="str">
            <v>FUN-PRE-075</v>
          </cell>
          <cell r="C1450" t="str">
            <v>CORTE E PREPARO DE CABEÇA DE ESTACAS</v>
          </cell>
          <cell r="D1450" t="str">
            <v>U</v>
          </cell>
          <cell r="E1450">
            <v>37.74</v>
          </cell>
        </row>
        <row r="1451">
          <cell r="A1451" t="str">
            <v>ED-49711</v>
          </cell>
          <cell r="B1451" t="str">
            <v>FUN-FRA-025</v>
          </cell>
          <cell r="C1451" t="str">
            <v>CRAVAÇÃO E CONCRETAGEM ESTACA TIPO FRANKI MOLDADA "IN LOCO" 130 TON D = 520 MM</v>
          </cell>
          <cell r="D1451" t="str">
            <v>M</v>
          </cell>
          <cell r="E1451">
            <v>239.13</v>
          </cell>
        </row>
        <row r="1452">
          <cell r="A1452" t="str">
            <v>ED-49712</v>
          </cell>
          <cell r="B1452" t="str">
            <v>FUN-FRA-035</v>
          </cell>
          <cell r="C1452" t="str">
            <v>CRAVAÇÃO E CONCRETAGEM ESTACA TIPO FRANKI MOLDADA "IN LOCO" 170 TON D = 600 MM</v>
          </cell>
          <cell r="D1452" t="str">
            <v>M</v>
          </cell>
          <cell r="E1452">
            <v>309.92</v>
          </cell>
        </row>
        <row r="1453">
          <cell r="A1453" t="str">
            <v>ED-49708</v>
          </cell>
          <cell r="B1453" t="str">
            <v>FUN-FRA-010</v>
          </cell>
          <cell r="C1453" t="str">
            <v>CRAVAÇÃO E CONCRETAGEM ESTACA TIPO FRANKI MOLDADA "IN LOCO" 55 TON D = 350 MM</v>
          </cell>
          <cell r="D1453" t="str">
            <v>M</v>
          </cell>
          <cell r="E1453">
            <v>148.78</v>
          </cell>
        </row>
        <row r="1454">
          <cell r="A1454" t="str">
            <v>ED-49709</v>
          </cell>
          <cell r="B1454" t="str">
            <v>FUN-FRA-015</v>
          </cell>
          <cell r="C1454" t="str">
            <v>CRAVAÇÃO E CONCRETAGEM ESTACA TIPO FRANKI MOLDADA "IN LOCO" 70 TON D = 400 MM</v>
          </cell>
          <cell r="D1454" t="str">
            <v>M</v>
          </cell>
          <cell r="E1454">
            <v>170.38</v>
          </cell>
        </row>
        <row r="1455">
          <cell r="A1455" t="str">
            <v>ED-49710</v>
          </cell>
          <cell r="B1455" t="str">
            <v>FUN-FRA-020</v>
          </cell>
          <cell r="C1455" t="str">
            <v>CRAVAÇÃO E CONCRETAGEM ESTACA TIPO FRANKI MOLDADA "IN LOCO" 95 TON D = 450 MM</v>
          </cell>
          <cell r="D1455" t="str">
            <v>M</v>
          </cell>
          <cell r="E1455">
            <v>209.51</v>
          </cell>
        </row>
        <row r="1456">
          <cell r="A1456" t="str">
            <v>ED-49737</v>
          </cell>
          <cell r="B1456" t="str">
            <v>FUN-PRE-070</v>
          </cell>
          <cell r="C1456" t="str">
            <v>EMENDA DE ESTACA PRÉ MOLDADA ACIMA DE 95T</v>
          </cell>
          <cell r="D1456" t="str">
            <v>U</v>
          </cell>
          <cell r="E1456">
            <v>84.83</v>
          </cell>
        </row>
        <row r="1457">
          <cell r="A1457" t="str">
            <v>ED-49735</v>
          </cell>
          <cell r="B1457" t="str">
            <v>FUN-PRE-060</v>
          </cell>
          <cell r="C1457" t="str">
            <v>EMENDA DE ESTACA PRÉ-MOLDADA ATÉ 65T</v>
          </cell>
          <cell r="D1457" t="str">
            <v>U</v>
          </cell>
          <cell r="E1457">
            <v>65</v>
          </cell>
        </row>
        <row r="1458">
          <cell r="A1458" t="str">
            <v>ED-49736</v>
          </cell>
          <cell r="B1458" t="str">
            <v>FUN-PRE-065</v>
          </cell>
          <cell r="C1458" t="str">
            <v>EMENDA DE ESTACA PRÉ-MOLDADA DE 65T A 95T</v>
          </cell>
          <cell r="D1458" t="str">
            <v>U</v>
          </cell>
          <cell r="E1458">
            <v>74.5</v>
          </cell>
        </row>
        <row r="1459">
          <cell r="A1459" t="str">
            <v>ED-49741</v>
          </cell>
          <cell r="B1459" t="str">
            <v>FUN-STR-010</v>
          </cell>
          <cell r="C1459" t="str">
            <v>ESCAVAÇÃO E CONCRETAGEM ESTACA TIPO STRAUSS MOLDADA "IN LOCO" D = 250 MM</v>
          </cell>
          <cell r="D1459" t="str">
            <v>M</v>
          </cell>
          <cell r="E1459">
            <v>77.650000000000006</v>
          </cell>
        </row>
        <row r="1460">
          <cell r="A1460" t="str">
            <v>ED-49742</v>
          </cell>
          <cell r="B1460" t="str">
            <v>FUN-STR-015</v>
          </cell>
          <cell r="C1460" t="str">
            <v>ESCAVAÇÃO E CONCRETAGEM ESTACA TIPO STRAUSS MOLDADA "IN LOCO" D = 320 MM</v>
          </cell>
          <cell r="D1460" t="str">
            <v>M</v>
          </cell>
          <cell r="E1460">
            <v>84.07</v>
          </cell>
        </row>
        <row r="1461">
          <cell r="A1461" t="str">
            <v>ED-49743</v>
          </cell>
          <cell r="B1461" t="str">
            <v>FUN-STR-016</v>
          </cell>
          <cell r="C1461" t="str">
            <v>ESCAVAÇÃO E CONCRETAGEM ESTACA TIPO STRAUSS MOLDADA "IN LOCO" D = 380 MM</v>
          </cell>
          <cell r="D1461" t="str">
            <v>M</v>
          </cell>
          <cell r="E1461">
            <v>100.96</v>
          </cell>
        </row>
        <row r="1462">
          <cell r="A1462" t="str">
            <v>ED-49744</v>
          </cell>
          <cell r="B1462" t="str">
            <v>FUN-STR-020</v>
          </cell>
          <cell r="C1462" t="str">
            <v>ESCAVAÇÃO E CONCRETAGEM ESTACA TIPO STRAUSS MOLDADA "IN LOCO" D = 420 MM</v>
          </cell>
          <cell r="D1462" t="str">
            <v>M</v>
          </cell>
          <cell r="E1462">
            <v>106.46</v>
          </cell>
        </row>
        <row r="1463">
          <cell r="A1463" t="str">
            <v>ED-49745</v>
          </cell>
          <cell r="B1463" t="str">
            <v>FUN-STR-025</v>
          </cell>
          <cell r="C1463" t="str">
            <v>ESCAVAÇÃO E CONCRETAGEM ESTACA TIPO STRAUSS MOLDADA "IN LOCO" D = 520 MM</v>
          </cell>
          <cell r="D1463" t="str">
            <v>M</v>
          </cell>
          <cell r="E1463">
            <v>143</v>
          </cell>
        </row>
        <row r="1464">
          <cell r="A1464" t="str">
            <v>ED-49777</v>
          </cell>
          <cell r="B1464" t="str">
            <v>FUN-TUB-005</v>
          </cell>
          <cell r="C1464" t="str">
            <v>ESCAVAÇÃO MANUAL DE TUBULÃO A CÉU ABERTO</v>
          </cell>
          <cell r="D1464" t="str">
            <v>M3</v>
          </cell>
          <cell r="E1464">
            <v>228.45</v>
          </cell>
        </row>
        <row r="1465">
          <cell r="A1465" t="str">
            <v>ED-49721</v>
          </cell>
          <cell r="B1465" t="str">
            <v>FUN-PRE-010</v>
          </cell>
          <cell r="C1465" t="str">
            <v>ESTACA PRÉ-MOLDADA DE CONCRETO ARMADO CRAVADA D = 180 MM/35T</v>
          </cell>
          <cell r="D1465" t="str">
            <v>M</v>
          </cell>
          <cell r="E1465">
            <v>97.3</v>
          </cell>
        </row>
        <row r="1466">
          <cell r="A1466" t="str">
            <v>ED-49722</v>
          </cell>
          <cell r="B1466" t="str">
            <v>FUN-PRE-015</v>
          </cell>
          <cell r="C1466" t="str">
            <v>ESTACA PRÉ-MOLDADA DE CONCRETO ARMADO CRAVADA D = 230 MM/55T</v>
          </cell>
          <cell r="D1466" t="str">
            <v>M</v>
          </cell>
          <cell r="E1466">
            <v>119.3</v>
          </cell>
        </row>
        <row r="1467">
          <cell r="A1467" t="str">
            <v>ED-49723</v>
          </cell>
          <cell r="B1467" t="str">
            <v>FUN-PRE-020</v>
          </cell>
          <cell r="C1467" t="str">
            <v>ESTACA PRÉ-MOLDADA DE CONCRETO ARMADO CRAVADA D = 260 MM/70T</v>
          </cell>
          <cell r="D1467" t="str">
            <v>M</v>
          </cell>
          <cell r="E1467">
            <v>136.69999999999999</v>
          </cell>
        </row>
        <row r="1468">
          <cell r="A1468" t="str">
            <v>ED-49724</v>
          </cell>
          <cell r="B1468" t="str">
            <v>FUN-PRE-025</v>
          </cell>
          <cell r="C1468" t="str">
            <v>ESTACA PRÉ-MOLDADA DE CONCRETO ARMADO CRAVADA D = 330 MM/90T</v>
          </cell>
          <cell r="D1468" t="str">
            <v>M</v>
          </cell>
          <cell r="E1468">
            <v>153.80000000000001</v>
          </cell>
        </row>
        <row r="1469">
          <cell r="A1469" t="str">
            <v>ED-49725</v>
          </cell>
          <cell r="B1469" t="str">
            <v>FUN-PRE-026</v>
          </cell>
          <cell r="C1469" t="str">
            <v>ESTACA PRÉ-MOLDADA DE CONCRETO ARMADO CRAVADA D = 380 MM/105T</v>
          </cell>
          <cell r="D1469" t="str">
            <v>M</v>
          </cell>
          <cell r="E1469">
            <v>162.6</v>
          </cell>
        </row>
        <row r="1470">
          <cell r="A1470" t="str">
            <v>ED-49726</v>
          </cell>
          <cell r="B1470" t="str">
            <v>FUN-PRE-027</v>
          </cell>
          <cell r="C1470" t="str">
            <v>ESTACA PRÉ-MOLDADA DE CONCRETO ARMADO CRAVADA D = 420 MM/130T</v>
          </cell>
          <cell r="D1470" t="str">
            <v>M</v>
          </cell>
          <cell r="E1470">
            <v>181.3</v>
          </cell>
        </row>
        <row r="1471">
          <cell r="A1471" t="str">
            <v>ED-49727</v>
          </cell>
          <cell r="B1471" t="str">
            <v>FUN-PRE-028</v>
          </cell>
          <cell r="C1471" t="str">
            <v>ESTACA PRÉ-MOLDADA DE CONCRETO ARMADO CRAVADA D = 500 MM/150T</v>
          </cell>
          <cell r="D1471" t="str">
            <v>M</v>
          </cell>
          <cell r="E1471">
            <v>234.3</v>
          </cell>
        </row>
        <row r="1472">
          <cell r="A1472" t="str">
            <v>ED-49728</v>
          </cell>
          <cell r="B1472" t="str">
            <v>FUN-PRE-030</v>
          </cell>
          <cell r="C1472" t="str">
            <v>ESTACA PRÉ-MOLDADA DE CONCRETO ARMADO CRAVADA 15 X 15 CM/25T</v>
          </cell>
          <cell r="D1472" t="str">
            <v>M</v>
          </cell>
          <cell r="E1472">
            <v>89.47</v>
          </cell>
        </row>
        <row r="1473">
          <cell r="A1473" t="str">
            <v>ED-49729</v>
          </cell>
          <cell r="B1473" t="str">
            <v>FUN-PRE-035</v>
          </cell>
          <cell r="C1473" t="str">
            <v>ESTACA PRÉ-MOLDADA DE CONCRETO ARMADO CRAVADA 17 X 17 CM/35T</v>
          </cell>
          <cell r="D1473" t="str">
            <v>M</v>
          </cell>
          <cell r="E1473">
            <v>93.87</v>
          </cell>
        </row>
        <row r="1474">
          <cell r="A1474" t="str">
            <v>ED-49730</v>
          </cell>
          <cell r="B1474" t="str">
            <v>FUN-PRE-040</v>
          </cell>
          <cell r="C1474" t="str">
            <v>ESTACA PRÉ-MOLDADA DE CONCRETO ARMADO CRAVADA 20 X 20 CM/50T</v>
          </cell>
          <cell r="D1474" t="str">
            <v>M</v>
          </cell>
          <cell r="E1474">
            <v>104.87</v>
          </cell>
        </row>
        <row r="1475">
          <cell r="A1475" t="str">
            <v>ED-49731</v>
          </cell>
          <cell r="B1475" t="str">
            <v>FUN-PRE-045</v>
          </cell>
          <cell r="C1475" t="str">
            <v>ESTACA PRÉ-MOLDADA DE CONCRETO ARMADO CRAVADA 21,5 X 21,5 CM/60T</v>
          </cell>
          <cell r="D1475" t="str">
            <v>M</v>
          </cell>
          <cell r="E1475">
            <v>111.47</v>
          </cell>
        </row>
        <row r="1476">
          <cell r="A1476" t="str">
            <v>ED-49732</v>
          </cell>
          <cell r="B1476" t="str">
            <v>FUN-PRE-050</v>
          </cell>
          <cell r="C1476" t="str">
            <v>ESTACA PRÉ-MOLDADA DE CONCRETO ARMADO CRAVADA 23 X 23 CM/70T</v>
          </cell>
          <cell r="D1476" t="str">
            <v>M</v>
          </cell>
          <cell r="E1476">
            <v>124.03</v>
          </cell>
        </row>
        <row r="1477">
          <cell r="A1477" t="str">
            <v>ED-49733</v>
          </cell>
          <cell r="B1477" t="str">
            <v>FUN-PRE-055</v>
          </cell>
          <cell r="C1477" t="str">
            <v>ESTACA PRÉ-MOLDADA DE CONCRETO ARMADO CRAVADA 25,5 X 25,5 CM/85T</v>
          </cell>
          <cell r="D1477" t="str">
            <v>M</v>
          </cell>
          <cell r="E1477">
            <v>140.53</v>
          </cell>
        </row>
        <row r="1478">
          <cell r="A1478" t="str">
            <v>ED-49734</v>
          </cell>
          <cell r="B1478" t="str">
            <v>FUN-PRE-056</v>
          </cell>
          <cell r="C1478" t="str">
            <v>ESTACA PRÉ-MOLDADA DE CONCRETO ARMADO CRAVADA 28 X 28 CM/105T</v>
          </cell>
          <cell r="D1478" t="str">
            <v>M</v>
          </cell>
          <cell r="E1478">
            <v>157.80000000000001</v>
          </cell>
        </row>
        <row r="1479">
          <cell r="A1479" t="str">
            <v>ED-49766</v>
          </cell>
          <cell r="B1479" t="str">
            <v>FUN-TRI-030</v>
          </cell>
          <cell r="C1479" t="str">
            <v>ESTACA TIPO TRILHO TR-25 DUPLO</v>
          </cell>
          <cell r="D1479" t="str">
            <v>M</v>
          </cell>
          <cell r="E1479">
            <v>225.58</v>
          </cell>
        </row>
        <row r="1480">
          <cell r="A1480" t="str">
            <v>ED-49761</v>
          </cell>
          <cell r="B1480" t="str">
            <v>FUN-TRI-010</v>
          </cell>
          <cell r="C1480" t="str">
            <v>ESTACA TIPO TRILHO TR-25 SIMPLES</v>
          </cell>
          <cell r="D1480" t="str">
            <v>M</v>
          </cell>
          <cell r="E1480">
            <v>107.33</v>
          </cell>
        </row>
        <row r="1481">
          <cell r="A1481" t="str">
            <v>ED-49767</v>
          </cell>
          <cell r="B1481" t="str">
            <v>FUN-TRI-035</v>
          </cell>
          <cell r="C1481" t="str">
            <v>ESTACA TIPO TRILHO TR-32 DUPLO</v>
          </cell>
          <cell r="D1481" t="str">
            <v>M</v>
          </cell>
          <cell r="E1481">
            <v>254.84</v>
          </cell>
        </row>
        <row r="1482">
          <cell r="A1482" t="str">
            <v>ED-49762</v>
          </cell>
          <cell r="B1482" t="str">
            <v>FUN-TRI-015</v>
          </cell>
          <cell r="C1482" t="str">
            <v>ESTACA TIPO TRILHO TR-32 SIMPLES</v>
          </cell>
          <cell r="D1482" t="str">
            <v>M</v>
          </cell>
          <cell r="E1482">
            <v>121.96</v>
          </cell>
        </row>
        <row r="1483">
          <cell r="A1483" t="str">
            <v>ED-49768</v>
          </cell>
          <cell r="B1483" t="str">
            <v>FUN-TRI-040</v>
          </cell>
          <cell r="C1483" t="str">
            <v>ESTACA TIPO TRILHO TR-37 DUPLO</v>
          </cell>
          <cell r="D1483" t="str">
            <v>M</v>
          </cell>
          <cell r="E1483">
            <v>275.74</v>
          </cell>
        </row>
        <row r="1484">
          <cell r="A1484" t="str">
            <v>ED-49763</v>
          </cell>
          <cell r="B1484" t="str">
            <v>FUN-TRI-020</v>
          </cell>
          <cell r="C1484" t="str">
            <v>ESTACA TIPO TRILHO TR-37 SIMPLES</v>
          </cell>
          <cell r="D1484" t="str">
            <v>M</v>
          </cell>
          <cell r="E1484">
            <v>132.41</v>
          </cell>
        </row>
        <row r="1485">
          <cell r="A1485" t="str">
            <v>ED-49769</v>
          </cell>
          <cell r="B1485" t="str">
            <v>FUN-TRI-045</v>
          </cell>
          <cell r="C1485" t="str">
            <v>ESTACA TIPO TRILHO TR-45 DUPLO</v>
          </cell>
          <cell r="D1485" t="str">
            <v>M</v>
          </cell>
          <cell r="E1485">
            <v>309.18</v>
          </cell>
        </row>
        <row r="1486">
          <cell r="A1486" t="str">
            <v>ED-49764</v>
          </cell>
          <cell r="B1486" t="str">
            <v>FUN-TRI-025</v>
          </cell>
          <cell r="C1486" t="str">
            <v>ESTACA TIPO TRILHO TR-45 SIMPLES</v>
          </cell>
          <cell r="D1486" t="str">
            <v>M</v>
          </cell>
          <cell r="E1486">
            <v>149.13</v>
          </cell>
        </row>
        <row r="1487">
          <cell r="A1487" t="str">
            <v>ED-49770</v>
          </cell>
          <cell r="B1487" t="str">
            <v>FUN-TRI-046</v>
          </cell>
          <cell r="C1487" t="str">
            <v>ESTACA TIPO TRILHO TR-57 DUPLO</v>
          </cell>
          <cell r="D1487" t="str">
            <v>M</v>
          </cell>
          <cell r="E1487">
            <v>359.34</v>
          </cell>
        </row>
        <row r="1488">
          <cell r="A1488" t="str">
            <v>ED-49765</v>
          </cell>
          <cell r="B1488" t="str">
            <v>FUN-TRI-026</v>
          </cell>
          <cell r="C1488" t="str">
            <v>ESTACA TIPO TRILHO TR-57 SIMPLES</v>
          </cell>
          <cell r="D1488" t="str">
            <v>M</v>
          </cell>
          <cell r="E1488">
            <v>174.21</v>
          </cell>
        </row>
        <row r="1489">
          <cell r="A1489" t="str">
            <v>ED-49715</v>
          </cell>
          <cell r="B1489" t="str">
            <v>FUN-HEL-010</v>
          </cell>
          <cell r="C1489" t="str">
            <v>EXECUÇÃO DE ESTACA TIPO HÉLICE CONTÍNUA D = 400 MM, EXCETO CONCRETO</v>
          </cell>
          <cell r="D1489" t="str">
            <v>M</v>
          </cell>
          <cell r="E1489">
            <v>40</v>
          </cell>
        </row>
        <row r="1490">
          <cell r="A1490" t="str">
            <v>ED-49716</v>
          </cell>
          <cell r="B1490" t="str">
            <v>FUN-HEL-015</v>
          </cell>
          <cell r="C1490" t="str">
            <v>EXECUÇÃO DE ESTACA TIPO HÉLICE CONTÍNUA D = 500 MM, EXCETO CONCRETO</v>
          </cell>
          <cell r="D1490" t="str">
            <v>M</v>
          </cell>
          <cell r="E1490">
            <v>50</v>
          </cell>
        </row>
        <row r="1491">
          <cell r="A1491" t="str">
            <v>ED-49717</v>
          </cell>
          <cell r="B1491" t="str">
            <v>FUN-HEL-020</v>
          </cell>
          <cell r="C1491" t="str">
            <v>EXECUÇÃO DE ESTACA TIPO HÉLICE CONTÍNUA D = 600 MM, EXCETO CONCRETO</v>
          </cell>
          <cell r="D1491" t="str">
            <v>M</v>
          </cell>
          <cell r="E1491">
            <v>60</v>
          </cell>
        </row>
        <row r="1492">
          <cell r="A1492" t="str">
            <v>ED-49718</v>
          </cell>
          <cell r="B1492" t="str">
            <v>FUN-HEL-025</v>
          </cell>
          <cell r="C1492" t="str">
            <v>EXECUÇÃO DE ESTACA TIPO HÉLICE CONTÍNUA D = 800 MM, EXCETO CONCRETO</v>
          </cell>
          <cell r="D1492" t="str">
            <v>M</v>
          </cell>
          <cell r="E1492">
            <v>80</v>
          </cell>
        </row>
        <row r="1493">
          <cell r="A1493" t="str">
            <v>ED-49750</v>
          </cell>
          <cell r="B1493" t="str">
            <v>FUN-TRA-025</v>
          </cell>
          <cell r="C1493" t="str">
            <v>MOBILIZAÇÃO E DESMOBILIZAÇÃO DE EQUIPAMENTO PARA BROCA TRADO DMT ATÉ 50 KM</v>
          </cell>
          <cell r="D1493" t="str">
            <v>VB</v>
          </cell>
          <cell r="E1493">
            <v>1000</v>
          </cell>
        </row>
        <row r="1494">
          <cell r="A1494" t="str">
            <v>ED-49751</v>
          </cell>
          <cell r="B1494" t="str">
            <v>FUN-TRA-026</v>
          </cell>
          <cell r="C1494" t="str">
            <v>MOBILIZAÇÃO E DESMOBILIZAÇÃO DE EQUIPAMENTO PARA BROCA TRADO DMT DE 50,1 A 100 KM</v>
          </cell>
          <cell r="D1494" t="str">
            <v>VB</v>
          </cell>
          <cell r="E1494">
            <v>1500</v>
          </cell>
        </row>
        <row r="1495">
          <cell r="A1495" t="str">
            <v>ED-49719</v>
          </cell>
          <cell r="B1495" t="str">
            <v>FUN-PRE-005</v>
          </cell>
          <cell r="C1495" t="str">
            <v>MOBILIZAÇÃO E DESMOBILIZAÇÃO DE EQUIPAMENTO PARA ESTACA CRAVADA DMT ATÉ 50 KM</v>
          </cell>
          <cell r="D1495" t="str">
            <v>VB</v>
          </cell>
          <cell r="E1495">
            <v>6500</v>
          </cell>
        </row>
        <row r="1496">
          <cell r="A1496" t="str">
            <v>ED-49720</v>
          </cell>
          <cell r="B1496" t="str">
            <v>FUN-PRE-006</v>
          </cell>
          <cell r="C1496" t="str">
            <v>MOBILIZAÇÃO E DESMOBILIZAÇÃO DE EQUIPAMENTO PARA ESTACA CRAVADA DMT DE 50,1 A 100 KM</v>
          </cell>
          <cell r="D1496" t="str">
            <v>VB</v>
          </cell>
          <cell r="E1496">
            <v>9000</v>
          </cell>
        </row>
        <row r="1497">
          <cell r="A1497" t="str">
            <v>ED-49739</v>
          </cell>
          <cell r="B1497" t="str">
            <v>FUN-STR-005</v>
          </cell>
          <cell r="C1497" t="str">
            <v>MOBILIZAÇÃO E DESMOBILIZAÇÃO DE EQUIPAMENTO PARA ESTACA STRAUSS DMT ATÉ 50 KM</v>
          </cell>
          <cell r="D1497" t="str">
            <v>VB</v>
          </cell>
          <cell r="E1497">
            <v>5000</v>
          </cell>
        </row>
        <row r="1498">
          <cell r="A1498" t="str">
            <v>ED-49740</v>
          </cell>
          <cell r="B1498" t="str">
            <v>FUN-STR-006</v>
          </cell>
          <cell r="C1498" t="str">
            <v>MOBILIZAÇÃO E DESMOBILIZAÇÃO DE EQUIPAMENTO PARA ESTACA STRAUSS DMT DE 50,1 A 100 KM</v>
          </cell>
          <cell r="D1498" t="str">
            <v>VB</v>
          </cell>
          <cell r="E1498">
            <v>6500</v>
          </cell>
        </row>
        <row r="1499">
          <cell r="A1499" t="str">
            <v>ED-49706</v>
          </cell>
          <cell r="B1499" t="str">
            <v>FUN-FRA-005</v>
          </cell>
          <cell r="C1499" t="str">
            <v>MOBILIZAÇÃO E DESMOBILIZAÇÃO DE EQUIPAMENTO PARA ESTACA TIPO FRANKI DMT ATÉ 50 KM</v>
          </cell>
          <cell r="D1499" t="str">
            <v>VB</v>
          </cell>
          <cell r="E1499">
            <v>10000</v>
          </cell>
        </row>
        <row r="1500">
          <cell r="A1500" t="str">
            <v>ED-49707</v>
          </cell>
          <cell r="B1500" t="str">
            <v>FUN-FRA-006</v>
          </cell>
          <cell r="C1500" t="str">
            <v>MOBILIZAÇÃO E DESMOBILIZAÇÃO DE EQUIPAMENTO PARA ESTACA TIPO FRANKI DMT DE 50,1 A 100 KM</v>
          </cell>
          <cell r="D1500" t="str">
            <v>VB</v>
          </cell>
          <cell r="E1500">
            <v>13500</v>
          </cell>
        </row>
        <row r="1501">
          <cell r="A1501" t="str">
            <v>ED-49713</v>
          </cell>
          <cell r="B1501" t="str">
            <v>FUN-HEL-005</v>
          </cell>
          <cell r="C1501" t="str">
            <v>MOBILIZAÇÃO E DESMOBILIZAÇÃO DE EQUIPAMENTO PARA ESTACA TIPO HÉLICE CONTÍNUA DMT ATÉ 50 KM</v>
          </cell>
          <cell r="D1501" t="str">
            <v>VB</v>
          </cell>
          <cell r="E1501">
            <v>9000</v>
          </cell>
        </row>
        <row r="1502">
          <cell r="A1502" t="str">
            <v>ED-49714</v>
          </cell>
          <cell r="B1502" t="str">
            <v>FUN-HEL-006</v>
          </cell>
          <cell r="C1502" t="str">
            <v>MOBILIZAÇÃO E DESMOBILIZAÇÃO DE EQUIPAMENTO PARA ESTACA TIPO HÉLICE CONTÍNUA DMT DE 50,1 A 100 KM</v>
          </cell>
          <cell r="D1502" t="str">
            <v>VB</v>
          </cell>
          <cell r="E1502">
            <v>12000</v>
          </cell>
        </row>
        <row r="1503">
          <cell r="A1503" t="str">
            <v>ED-49759</v>
          </cell>
          <cell r="B1503" t="str">
            <v>FUN-TRI-005</v>
          </cell>
          <cell r="C1503" t="str">
            <v>MOBILIZAÇÃO E DESMOBILIZAÇÃO DE EQUIPAMENTO PARA ESTACA TRILHO DMT ATÉ 50 KM</v>
          </cell>
          <cell r="D1503" t="str">
            <v>VB</v>
          </cell>
          <cell r="E1503">
            <v>6500</v>
          </cell>
        </row>
        <row r="1504">
          <cell r="A1504" t="str">
            <v>ED-49760</v>
          </cell>
          <cell r="B1504" t="str">
            <v>FUN-TRI-006</v>
          </cell>
          <cell r="C1504" t="str">
            <v>MOBILIZAÇÃO E DESMOBILIZAÇÃO DE EQUIPAMENTO PARA ESTACA TRILHO DMT DE 50,1 A 100 KM</v>
          </cell>
          <cell r="D1504" t="str">
            <v>VB</v>
          </cell>
          <cell r="E1504">
            <v>9000</v>
          </cell>
        </row>
        <row r="1505">
          <cell r="A1505" t="str">
            <v>ED-49746</v>
          </cell>
          <cell r="B1505" t="str">
            <v>FUN-TRA-005</v>
          </cell>
          <cell r="C1505" t="str">
            <v>PERFURAÇÃO DE ESTACA BROCA A TRADO MANUAL D = 150 MM</v>
          </cell>
          <cell r="D1505" t="str">
            <v>M</v>
          </cell>
          <cell r="E1505">
            <v>15.24</v>
          </cell>
        </row>
        <row r="1506">
          <cell r="A1506" t="str">
            <v>ED-49747</v>
          </cell>
          <cell r="B1506" t="str">
            <v>FUN-TRA-010</v>
          </cell>
          <cell r="C1506" t="str">
            <v>PERFURAÇÃO DE ESTACA BROCA A TRADO MANUAL D = 200 MM</v>
          </cell>
          <cell r="D1506" t="str">
            <v>M</v>
          </cell>
          <cell r="E1506">
            <v>19.89</v>
          </cell>
        </row>
        <row r="1507">
          <cell r="A1507" t="str">
            <v>ED-49748</v>
          </cell>
          <cell r="B1507" t="str">
            <v>FUN-TRA-015</v>
          </cell>
          <cell r="C1507" t="str">
            <v>PERFURAÇÃO DE ESTACA BROCA A TRADO MANUAL D = 250 MM</v>
          </cell>
          <cell r="D1507" t="str">
            <v>M</v>
          </cell>
          <cell r="E1507">
            <v>26.52</v>
          </cell>
        </row>
        <row r="1508">
          <cell r="A1508" t="str">
            <v>ED-49749</v>
          </cell>
          <cell r="B1508" t="str">
            <v>FUN-TRA-020</v>
          </cell>
          <cell r="C1508" t="str">
            <v>PERFURAÇÃO DE ESTACA BROCA A TRADO MANUAL D = 300 M</v>
          </cell>
          <cell r="D1508" t="str">
            <v>M</v>
          </cell>
          <cell r="E1508">
            <v>39.78</v>
          </cell>
        </row>
        <row r="1509">
          <cell r="A1509" t="str">
            <v>ED-49752</v>
          </cell>
          <cell r="B1509" t="str">
            <v>FUN-TRA-030</v>
          </cell>
          <cell r="C1509" t="str">
            <v>PERFURAÇÃO DE ESTACA BROCA A TRADO MECANIZADO D = 250 MM</v>
          </cell>
          <cell r="D1509" t="str">
            <v>M</v>
          </cell>
          <cell r="E1509">
            <v>20</v>
          </cell>
        </row>
        <row r="1510">
          <cell r="A1510" t="str">
            <v>ED-49753</v>
          </cell>
          <cell r="B1510" t="str">
            <v>FUN-TRA-035</v>
          </cell>
          <cell r="C1510" t="str">
            <v>PERFURAÇÃO DE ESTACA BROCA A TRADO MECANIZADO D = 300 MM</v>
          </cell>
          <cell r="D1510" t="str">
            <v>M</v>
          </cell>
          <cell r="E1510">
            <v>27.5</v>
          </cell>
        </row>
        <row r="1511">
          <cell r="A1511" t="str">
            <v>ED-49754</v>
          </cell>
          <cell r="B1511" t="str">
            <v>FUN-TRA-040</v>
          </cell>
          <cell r="C1511" t="str">
            <v>PERFURAÇÃO DE ESTACA BROCA A TRADO MECANIZADO D = 350 MM</v>
          </cell>
          <cell r="D1511" t="str">
            <v>M</v>
          </cell>
          <cell r="E1511">
            <v>31.5</v>
          </cell>
        </row>
        <row r="1512">
          <cell r="A1512" t="str">
            <v>ED-49755</v>
          </cell>
          <cell r="B1512" t="str">
            <v>FUN-TRA-045</v>
          </cell>
          <cell r="C1512" t="str">
            <v>PERFURAÇÃO DE ESTACA BROCA A TRADO MECANIZADO D = 400 MM</v>
          </cell>
          <cell r="D1512" t="str">
            <v>M</v>
          </cell>
          <cell r="E1512">
            <v>37.5</v>
          </cell>
        </row>
        <row r="1513">
          <cell r="A1513" t="str">
            <v>ED-49756</v>
          </cell>
          <cell r="B1513" t="str">
            <v>FUN-TRA-050</v>
          </cell>
          <cell r="C1513" t="str">
            <v>PERFURAÇÃO DE ESTACA BROCA A TRADO MECANIZADO D = 450 MM</v>
          </cell>
          <cell r="D1513" t="str">
            <v>M</v>
          </cell>
          <cell r="E1513">
            <v>40</v>
          </cell>
        </row>
        <row r="1514">
          <cell r="A1514" t="str">
            <v>ED-49757</v>
          </cell>
          <cell r="B1514" t="str">
            <v>FUN-TRA-055</v>
          </cell>
          <cell r="C1514" t="str">
            <v>PERFURAÇÃO DE ESTACA BROCA A TRADO MECANIZADO D = 500 MM</v>
          </cell>
          <cell r="D1514" t="str">
            <v>M</v>
          </cell>
          <cell r="E1514">
            <v>47.5</v>
          </cell>
        </row>
        <row r="1515">
          <cell r="A1515" t="str">
            <v>ED-49776</v>
          </cell>
          <cell r="B1515" t="str">
            <v>FUN-TRI-075</v>
          </cell>
          <cell r="C1515" t="str">
            <v>SOLDA DE TOPO PERFIL METÁLICO DUPLO</v>
          </cell>
          <cell r="D1515" t="str">
            <v>U</v>
          </cell>
          <cell r="E1515">
            <v>230</v>
          </cell>
        </row>
        <row r="1516">
          <cell r="A1516" t="str">
            <v>ED-49775</v>
          </cell>
          <cell r="B1516" t="str">
            <v>FUN-TRI-070</v>
          </cell>
          <cell r="C1516" t="str">
            <v>SOLDA DE TOPO PERFIL METÁLICO SIMPLES</v>
          </cell>
          <cell r="D1516" t="str">
            <v>U</v>
          </cell>
          <cell r="E1516">
            <v>165</v>
          </cell>
        </row>
        <row r="1517">
          <cell r="A1517">
            <v>331</v>
          </cell>
          <cell r="B1517" t="str">
            <v>-</v>
          </cell>
          <cell r="C1517" t="str">
            <v>FUN-002  - FUNDAÇÃO SUPERFICIAL</v>
          </cell>
          <cell r="D1517" t="str">
            <v/>
          </cell>
          <cell r="E1517">
            <v>0</v>
          </cell>
        </row>
        <row r="1518">
          <cell r="A1518" t="str">
            <v>ED-49780</v>
          </cell>
          <cell r="B1518" t="str">
            <v>FUN-CON-015</v>
          </cell>
          <cell r="C1518" t="str">
            <v>CONCRETO CICLÓPICO, FCK 15 MPA,  PREPARADO EM OBRA COM BETONEIRA, COM 30% DE PEDRA DE MÃO, INCLUSIVE LANÇAMENTO, ADENSAMENTO E ACABAMENTO</v>
          </cell>
          <cell r="D1518" t="str">
            <v>M3</v>
          </cell>
          <cell r="E1518">
            <v>279.83999999999997</v>
          </cell>
        </row>
        <row r="1519">
          <cell r="A1519" t="str">
            <v>ED-49779</v>
          </cell>
          <cell r="B1519" t="str">
            <v>FUN-CON-010</v>
          </cell>
          <cell r="C1519" t="str">
            <v>CONCRETO CICLÓPICO, TRAÇO 1:3:6,  PREPARADO EM OBRA COM BETONEIRA, COM 30% DE PEDRA DE MÃO, INCLUSIVE LANÇAMENTO, ADENSAMENTO E ACABAMENTO</v>
          </cell>
          <cell r="D1519" t="str">
            <v>M3</v>
          </cell>
          <cell r="E1519">
            <v>246.4</v>
          </cell>
        </row>
        <row r="1520">
          <cell r="A1520" t="str">
            <v>ED-49778</v>
          </cell>
          <cell r="B1520" t="str">
            <v>FUN-CON-005</v>
          </cell>
          <cell r="C1520" t="str">
            <v>CONCRETO CICLÓPICO, TRAÇO 1:4:8,  PREPARADO EM OBRA COM BETONEIRA, COM 30% DE PEDRA DE MÃO, INCLUSIVE LANÇAMENTO, ADENSAMENTO E ACABAMENTO</v>
          </cell>
          <cell r="D1520" t="str">
            <v>M3</v>
          </cell>
          <cell r="E1520">
            <v>238.29</v>
          </cell>
        </row>
        <row r="1521">
          <cell r="A1521" t="str">
            <v>ED-49811</v>
          </cell>
          <cell r="B1521" t="str">
            <v>FUN-FOR-010</v>
          </cell>
          <cell r="C1521" t="str">
            <v>FORMA E DESFORMA DE COMPENSADO RESINADO, ESP. 12MM, REAPROVEITAMENTO (3X) (FUNDAÇÃO)</v>
          </cell>
          <cell r="D1521" t="str">
            <v>M2</v>
          </cell>
          <cell r="E1521">
            <v>38.21</v>
          </cell>
        </row>
        <row r="1522">
          <cell r="A1522" t="str">
            <v>ED-49810</v>
          </cell>
          <cell r="B1522" t="str">
            <v>FUN-FOR-005</v>
          </cell>
          <cell r="C1522" t="str">
            <v>FORMA E DESFORMA DE TÁBUA E SARRAFO, REAPROVEITAMENTO (3X) (FUNDAÇÃO)</v>
          </cell>
          <cell r="D1522" t="str">
            <v>M2</v>
          </cell>
          <cell r="E1522">
            <v>38.76</v>
          </cell>
        </row>
        <row r="1523">
          <cell r="A1523" t="str">
            <v>ED-49786</v>
          </cell>
          <cell r="B1523" t="str">
            <v>FUN-CON-045</v>
          </cell>
          <cell r="C1523" t="str">
            <v>FORNECIMENTO DE CONCRETO ESTRUTURAL, PREPARADO EM OBRA COM BETONEIRA, COM FCK 20 MPA, INCLUSIVE LANÇAMENTO, ADENSAMENTO E ACABAMENTO (FUNDAÇÃO)</v>
          </cell>
          <cell r="D1523" t="str">
            <v>M3</v>
          </cell>
          <cell r="E1523">
            <v>372.34</v>
          </cell>
        </row>
        <row r="1524">
          <cell r="A1524" t="str">
            <v>ED-49787</v>
          </cell>
          <cell r="B1524" t="str">
            <v>FUN-CON-050</v>
          </cell>
          <cell r="C1524" t="str">
            <v>FORNECIMENTO DE CONCRETO ESTRUTURAL, PREPARADO EM OBRA COM BETONEIRA, COM FCK 25 MPA, INCLUSIVE LANÇAMENTO, ADENSAMENTO E ACABAMENTO (FUNDAÇÃO)</v>
          </cell>
          <cell r="D1524" t="str">
            <v>M3</v>
          </cell>
          <cell r="E1524">
            <v>381.63</v>
          </cell>
        </row>
        <row r="1525">
          <cell r="A1525" t="str">
            <v>ED-49788</v>
          </cell>
          <cell r="B1525" t="str">
            <v>FUN-CON-055</v>
          </cell>
          <cell r="C1525" t="str">
            <v>FORNECIMENTO DE CONCRETO ESTRUTURAL, PREPARADO EM OBRA COM BETONEIRA, COM FCK 30 MPA, INCLUSIVE LANÇAMENTO, ADENSAMENTO E ACABAMENTO (FUNDAÇÃO)</v>
          </cell>
          <cell r="D1525" t="str">
            <v>M3</v>
          </cell>
          <cell r="E1525">
            <v>402.67</v>
          </cell>
        </row>
        <row r="1526">
          <cell r="A1526" t="str">
            <v>ED-49789</v>
          </cell>
          <cell r="B1526" t="str">
            <v>FUN-CON-056</v>
          </cell>
          <cell r="C1526" t="str">
            <v>FORNECIMENTO DE CONCRETO ESTRUTURAL, PREPARADO EM OBRA COM BETONEIRA, COM FCK 35 MPA, INCLUSIVE LANÇAMENTO, ADENSAMENTO E ACABAMENTO (FUNDAÇÃO)</v>
          </cell>
          <cell r="D1526" t="str">
            <v>M3</v>
          </cell>
          <cell r="E1526">
            <v>412.09</v>
          </cell>
        </row>
        <row r="1527">
          <cell r="A1527" t="str">
            <v>ED-49790</v>
          </cell>
          <cell r="B1527" t="str">
            <v>FUN-CON-060</v>
          </cell>
          <cell r="C1527" t="str">
            <v>FORNECIMENTO DE CONCRETO ESTRUTURAL, PREPARADO EM OBRA COM BETONEIRA, COM FCK 40 MPA, INCLUSIVE LANÇAMENTO, ADENSAMENTO E ACABAMENTO (FUNDAÇÃO)</v>
          </cell>
          <cell r="D1527" t="str">
            <v>M3</v>
          </cell>
          <cell r="E1527">
            <v>430.51</v>
          </cell>
        </row>
        <row r="1528">
          <cell r="A1528" t="str">
            <v>ED-49804</v>
          </cell>
          <cell r="B1528" t="str">
            <v>FUN-CON-130</v>
          </cell>
          <cell r="C1528" t="str">
            <v>FORNECIMENTO DE CONCRETO ESTRUTURAL, USINADO BOMBEADO, COM FCK 20 MPA, INCLUSIVE LANÇAMENTO, ADENSAMENTO E ACABAMENTO (FUNDAÇÃO)</v>
          </cell>
          <cell r="D1528" t="str">
            <v>M3</v>
          </cell>
          <cell r="E1528">
            <v>307.74</v>
          </cell>
        </row>
        <row r="1529">
          <cell r="A1529" t="str">
            <v>ED-49809</v>
          </cell>
          <cell r="B1529" t="str">
            <v>FUN-CON-155</v>
          </cell>
          <cell r="C1529" t="str">
            <v>FORNECIMENTO DE CONCRETO ESTRUTURAL, USINADO BOMBEADO, COM FCK 20 MPA, SLUMP 20 +/- 2 (SLUMPFLOW 48 A 53 CM, COM AGREGADOS PEDRISCO E AREIA, CONSUMO MÍNIMO DE CIMENTO DE 400 KG/M3), INCLUSIVE LANÇAMENTO, ADENSAMENTO E ACABAMENTO (FUNDAÇÃO)</v>
          </cell>
          <cell r="D1529" t="str">
            <v>M3</v>
          </cell>
          <cell r="E1529">
            <v>355.39</v>
          </cell>
        </row>
        <row r="1530">
          <cell r="A1530" t="str">
            <v>ED-49805</v>
          </cell>
          <cell r="B1530" t="str">
            <v>FUN-CON-135</v>
          </cell>
          <cell r="C1530" t="str">
            <v>FORNECIMENTO DE CONCRETO ESTRUTURAL, USINADO BOMBEADO, COM FCK 25 MPA, INCLUSIVE LANÇAMENTO, ADENSAMENTO E ACABAMENTO (FUNDAÇÃO)</v>
          </cell>
          <cell r="D1530" t="str">
            <v>M3</v>
          </cell>
          <cell r="E1530">
            <v>319.5</v>
          </cell>
        </row>
        <row r="1531">
          <cell r="A1531" t="str">
            <v>ED-49806</v>
          </cell>
          <cell r="B1531" t="str">
            <v>FUN-CON-140</v>
          </cell>
          <cell r="C1531" t="str">
            <v>FORNECIMENTO DE CONCRETO ESTRUTURAL, USINADO BOMBEADO, COM FCK 30 MPA, INCLUSIVE LANÇAMENTO, ADENSAMENTO E ACABAMENTO (FUNDAÇÃO)</v>
          </cell>
          <cell r="D1531" t="str">
            <v>M3</v>
          </cell>
          <cell r="E1531">
            <v>331.26</v>
          </cell>
        </row>
        <row r="1532">
          <cell r="A1532" t="str">
            <v>ED-49807</v>
          </cell>
          <cell r="B1532" t="str">
            <v>FUN-CON-141</v>
          </cell>
          <cell r="C1532" t="str">
            <v>FORNECIMENTO DE CONCRETO ESTRUTURAL, USINADO BOMBEADO, COM FCK 35 MPA, INCLUSIVE LANÇAMENTO, ADENSAMENTO E ACABAMENTO (FUNDAÇÃO)</v>
          </cell>
          <cell r="D1532" t="str">
            <v>M3</v>
          </cell>
          <cell r="E1532">
            <v>354.78</v>
          </cell>
        </row>
        <row r="1533">
          <cell r="A1533" t="str">
            <v>ED-49808</v>
          </cell>
          <cell r="B1533" t="str">
            <v>FUN-CON-150</v>
          </cell>
          <cell r="C1533" t="str">
            <v>FORNECIMENTO DE CONCRETO ESTRUTURAL, USINADO BOMBEADO, COM FCK 40 MPA, INCLUSIVE LANÇAMENTO, ADENSAMENTO E ACABAMENTO (FUNDAÇÃO)</v>
          </cell>
          <cell r="D1533" t="str">
            <v>M3</v>
          </cell>
          <cell r="E1533">
            <v>372.42</v>
          </cell>
        </row>
        <row r="1534">
          <cell r="A1534" t="str">
            <v>ED-49797</v>
          </cell>
          <cell r="B1534" t="str">
            <v>FUN-CON-095</v>
          </cell>
          <cell r="C1534" t="str">
            <v>FORNECIMENTO DE CONCRETO ESTRUTURAL, USINADO, COM FCK 20 MPA, INCLUSIVE LANÇAMENTO, ADENSAMENTO E ACABAMENTO (FUNDAÇÃO)</v>
          </cell>
          <cell r="D1534" t="str">
            <v>M3</v>
          </cell>
          <cell r="E1534">
            <v>315.72000000000003</v>
          </cell>
        </row>
        <row r="1535">
          <cell r="A1535" t="str">
            <v>ED-49798</v>
          </cell>
          <cell r="B1535" t="str">
            <v>FUN-CON-100</v>
          </cell>
          <cell r="C1535" t="str">
            <v>FORNECIMENTO DE CONCRETO ESTRUTURAL, USINADO, COM FCK 25 MPA, INCLUSIVE LANÇAMENTO, ADENSAMENTO E ACABAMENTO (FUNDAÇÃO)</v>
          </cell>
          <cell r="D1535" t="str">
            <v>M3</v>
          </cell>
          <cell r="E1535">
            <v>326.85000000000002</v>
          </cell>
        </row>
        <row r="1536">
          <cell r="A1536" t="str">
            <v>ED-49799</v>
          </cell>
          <cell r="B1536" t="str">
            <v>FUN-CON-105</v>
          </cell>
          <cell r="C1536" t="str">
            <v>FORNECIMENTO DE CONCRETO ESTRUTURAL, USINADO, COM FCK 30 MPA, INCLUSIVE LANÇAMENTO, ADENSAMENTO E ACABAMENTO (FUNDAÇÃO)</v>
          </cell>
          <cell r="D1536" t="str">
            <v>M3</v>
          </cell>
          <cell r="E1536">
            <v>338.19</v>
          </cell>
        </row>
        <row r="1537">
          <cell r="A1537" t="str">
            <v>ED-49800</v>
          </cell>
          <cell r="B1537" t="str">
            <v>FUN-CON-106</v>
          </cell>
          <cell r="C1537" t="str">
            <v>FORNECIMENTO DE CONCRETO ESTRUTURAL, USINADO, COM FCK 35 MPA, INCLUSIVE LANÇAMENTO, ADENSAMENTO E ACABAMENTO (FUNDAÇÃO)</v>
          </cell>
          <cell r="D1537" t="str">
            <v>M3</v>
          </cell>
          <cell r="E1537">
            <v>360.87</v>
          </cell>
        </row>
        <row r="1538">
          <cell r="A1538" t="str">
            <v>ED-49801</v>
          </cell>
          <cell r="B1538" t="str">
            <v>FUN-CON-110</v>
          </cell>
          <cell r="C1538" t="str">
            <v>FORNECIMENTO DE CONCRETO ESTRUTURAL, USINADO, COM FCK 40 MPA, INCLUSIVE LANÇAMENTO, ADENSAMENTO E ACABAMENTO (FUNDAÇÃO)</v>
          </cell>
          <cell r="D1538" t="str">
            <v>M3</v>
          </cell>
          <cell r="E1538">
            <v>377.88</v>
          </cell>
        </row>
        <row r="1539">
          <cell r="A1539" t="str">
            <v>ED-49782</v>
          </cell>
          <cell r="B1539" t="str">
            <v>FUN-CON-025</v>
          </cell>
          <cell r="C1539" t="str">
            <v xml:space="preserve">FORNECIMENTO DE CONCRETO NÃO ESTRUTURAL, PREPARADO EM OBRA COM BETONEIRA, COM FCK 10 MPA, INCLUSIVE LANÇAMENTO, ADENSAMENTO E ACABAMENTO (FUNDAÇÃO)
</v>
          </cell>
          <cell r="D1539" t="str">
            <v>M3</v>
          </cell>
          <cell r="E1539">
            <v>346.03</v>
          </cell>
        </row>
        <row r="1540">
          <cell r="A1540" t="str">
            <v>ED-49783</v>
          </cell>
          <cell r="B1540" t="str">
            <v>FUN-CON-030</v>
          </cell>
          <cell r="C1540" t="str">
            <v>FORNECIMENTO DE CONCRETO NÃO ESTRUTURAL, PREPARADO EM OBRA COM BETONEIRA, COM FCK 13,5 MPA, INCLUSIVE LANÇAMENTO, ADENSAMENTO E ACABAMENTO (FUNDAÇÃO)</v>
          </cell>
          <cell r="D1540" t="str">
            <v>M3</v>
          </cell>
          <cell r="E1540">
            <v>355.95</v>
          </cell>
        </row>
        <row r="1541">
          <cell r="A1541" t="str">
            <v>ED-49784</v>
          </cell>
          <cell r="B1541" t="str">
            <v>FUN-CON-035</v>
          </cell>
          <cell r="C1541" t="str">
            <v>FORNECIMENTO DE CONCRETO NÃO ESTRUTURAL, PREPARADO EM OBRA COM BETONEIRA, COM FCK 15 MPA, INCLUSIVE LANÇAMENTO, ADENSAMENTO E ACABAMENTO (FUNDAÇÃO)</v>
          </cell>
          <cell r="D1541" t="str">
            <v>M3</v>
          </cell>
          <cell r="E1541">
            <v>355.59</v>
          </cell>
        </row>
        <row r="1542">
          <cell r="A1542" t="str">
            <v>ED-49785</v>
          </cell>
          <cell r="B1542" t="str">
            <v>FUN-CON-040</v>
          </cell>
          <cell r="C1542" t="str">
            <v>FORNECIMENTO DE CONCRETO NÃO ESTRUTURAL, PREPARADO EM OBRA COM BETONEIRA, COM FCK 18 MPA, INCLUSIVE LANÇAMENTO, ADENSAMENTO E ACABAMENTO (FUNDAÇÃO)</v>
          </cell>
          <cell r="D1542" t="str">
            <v>M3</v>
          </cell>
          <cell r="E1542">
            <v>367.14</v>
          </cell>
        </row>
        <row r="1543">
          <cell r="A1543" t="str">
            <v>ED-49781</v>
          </cell>
          <cell r="B1543" t="str">
            <v>FUN-CON-020</v>
          </cell>
          <cell r="C1543" t="str">
            <v>FORNECIMENTO DE CONCRETO NÃO ESTRUTURAL, PREPARADO EM OBRA COM BETONEIRA, COM FCK 9 MPA, INCLUSIVE LANÇAMENTO, ADENSAMENTO E ACABAMENTO (FUNDAÇÃO)</v>
          </cell>
          <cell r="D1543" t="str">
            <v>M3</v>
          </cell>
          <cell r="E1543">
            <v>353.19</v>
          </cell>
        </row>
        <row r="1544">
          <cell r="A1544" t="str">
            <v>ED-49793</v>
          </cell>
          <cell r="B1544" t="str">
            <v>FUN-CON-075</v>
          </cell>
          <cell r="C1544" t="str">
            <v>FORNECIMENTO DE CONCRETO NÃO ESTRUTURAL, USINADO, COM FCK 10 MPA, INCLUSIVE LANÇAMENTO, ADENSAMENTO E ACABAMENTO (FUNDAÇÃO)</v>
          </cell>
          <cell r="D1544" t="str">
            <v>M3</v>
          </cell>
          <cell r="E1544">
            <v>292.83</v>
          </cell>
        </row>
        <row r="1545">
          <cell r="A1545" t="str">
            <v>ED-49795</v>
          </cell>
          <cell r="B1545" t="str">
            <v>FUN-CON-085</v>
          </cell>
          <cell r="C1545" t="str">
            <v>FORNECIMENTO DE CONCRETO NÃO ESTRUTURAL, USINADO, COM FCK 15 MPA, INCLUSIVE LANÇAMENTO, ADENSAMENTO E ACABAMENTO (FUNDAÇÃO)</v>
          </cell>
          <cell r="D1545" t="str">
            <v>M3</v>
          </cell>
          <cell r="E1545">
            <v>304.17</v>
          </cell>
        </row>
        <row r="1546">
          <cell r="A1546" t="str">
            <v>ED-49814</v>
          </cell>
          <cell r="B1546" t="str">
            <v>FUN-LAS-015</v>
          </cell>
          <cell r="C1546" t="str">
            <v>LASTRO DE AREIA</v>
          </cell>
          <cell r="D1546" t="str">
            <v>M3</v>
          </cell>
          <cell r="E1546">
            <v>93.53</v>
          </cell>
        </row>
        <row r="1547">
          <cell r="A1547" t="str">
            <v>ED-49813</v>
          </cell>
          <cell r="B1547" t="str">
            <v>FUN-LAS-010</v>
          </cell>
          <cell r="C1547" t="str">
            <v>LASTRO DE BRITA 2 OU 3 APILOADO MANUALMENTE</v>
          </cell>
          <cell r="D1547" t="str">
            <v>M3</v>
          </cell>
          <cell r="E1547">
            <v>87.63</v>
          </cell>
        </row>
        <row r="1548">
          <cell r="A1548" t="str">
            <v>ED-49812</v>
          </cell>
          <cell r="B1548" t="str">
            <v>FUN-LAS-005</v>
          </cell>
          <cell r="C1548" t="str">
            <v xml:space="preserve">LASTRO DE CONCRETO MAGRO, INCLUSIVE TRANSPORTE, LANÇAMENTO E ADENSAMENTO </v>
          </cell>
          <cell r="D1548" t="str">
            <v>M3</v>
          </cell>
          <cell r="E1548">
            <v>297.42</v>
          </cell>
        </row>
        <row r="1549">
          <cell r="A1549">
            <v>332</v>
          </cell>
          <cell r="B1549" t="str">
            <v>-</v>
          </cell>
          <cell r="C1549" t="str">
            <v>GAS-001  - INSTALAÇÃO DE GÁS</v>
          </cell>
          <cell r="D1549" t="str">
            <v/>
          </cell>
          <cell r="E1549">
            <v>0</v>
          </cell>
        </row>
        <row r="1550">
          <cell r="A1550" t="str">
            <v>ED-49815</v>
          </cell>
          <cell r="B1550" t="str">
            <v>GAS-BIS-005</v>
          </cell>
          <cell r="C1550" t="str">
            <v>BICO DE BUSEN</v>
          </cell>
          <cell r="D1550" t="str">
            <v>U</v>
          </cell>
          <cell r="E1550">
            <v>64.41</v>
          </cell>
        </row>
        <row r="1551">
          <cell r="A1551" t="str">
            <v>ED-49816</v>
          </cell>
          <cell r="B1551" t="str">
            <v>GAS-CAPS-005</v>
          </cell>
          <cell r="C1551" t="str">
            <v>CAPS FORJADO SOLDA SCH 40 S/COST A234 WPB 3/4"</v>
          </cell>
          <cell r="D1551" t="str">
            <v>U</v>
          </cell>
          <cell r="E1551">
            <v>15.58</v>
          </cell>
        </row>
        <row r="1552">
          <cell r="A1552" t="str">
            <v>ED-49817</v>
          </cell>
          <cell r="B1552" t="str">
            <v>GAS-CIL-005</v>
          </cell>
          <cell r="C1552" t="str">
            <v>CILINDRO DE AÇO COM GÁS GLP CAPACIDADE 45 KG</v>
          </cell>
          <cell r="D1552" t="str">
            <v>U</v>
          </cell>
          <cell r="E1552">
            <v>302.72000000000003</v>
          </cell>
        </row>
        <row r="1553">
          <cell r="A1553" t="str">
            <v>ED-49818</v>
          </cell>
          <cell r="B1553" t="str">
            <v>GAS-COL-005</v>
          </cell>
          <cell r="C1553" t="str">
            <v>COLETOR MÓDULO CENTRAL</v>
          </cell>
          <cell r="D1553" t="str">
            <v>U</v>
          </cell>
          <cell r="E1553">
            <v>119.82</v>
          </cell>
        </row>
        <row r="1554">
          <cell r="A1554" t="str">
            <v>ED-49819</v>
          </cell>
          <cell r="B1554" t="str">
            <v>GAS-COL-010</v>
          </cell>
          <cell r="C1554" t="str">
            <v>COLETOR MÓDULO II SIMPLES P-45</v>
          </cell>
          <cell r="D1554" t="str">
            <v>U</v>
          </cell>
          <cell r="E1554">
            <v>119.82</v>
          </cell>
        </row>
        <row r="1555">
          <cell r="A1555" t="str">
            <v>ED-49820</v>
          </cell>
          <cell r="B1555" t="str">
            <v>GAS-DEP-005</v>
          </cell>
          <cell r="C1555" t="str">
            <v>DEPÓSITO PARA CILINDRO DE GÁS (GLP) - PADRÃO DEER-MG</v>
          </cell>
          <cell r="D1555" t="str">
            <v>U</v>
          </cell>
          <cell r="E1555">
            <v>2604.67</v>
          </cell>
        </row>
        <row r="1556">
          <cell r="A1556" t="str">
            <v>ED-49821</v>
          </cell>
          <cell r="B1556" t="str">
            <v>GAS-MAN-005</v>
          </cell>
          <cell r="C1556" t="str">
            <v>MANGUEIRA PLÁSTICA PARA GÁS D = 3/8" X 1,50 M</v>
          </cell>
          <cell r="D1556" t="str">
            <v>U</v>
          </cell>
          <cell r="E1556">
            <v>16.84</v>
          </cell>
        </row>
        <row r="1557">
          <cell r="A1557" t="str">
            <v>ED-49822</v>
          </cell>
          <cell r="B1557" t="str">
            <v>GAS-NIP-005</v>
          </cell>
          <cell r="C1557" t="str">
            <v>NIPLE DE REDUÇÃO DE LATÃO 1/2" NPT X 1/8" NPT</v>
          </cell>
          <cell r="D1557" t="str">
            <v>U</v>
          </cell>
          <cell r="E1557">
            <v>10.96</v>
          </cell>
        </row>
        <row r="1558">
          <cell r="A1558" t="str">
            <v>ED-49823</v>
          </cell>
          <cell r="B1558" t="str">
            <v>GAS-NIP-010</v>
          </cell>
          <cell r="C1558" t="str">
            <v>NIPLE DE REDUÇÃO DE LATÃO 1/2" NPT X 3/8" NPT</v>
          </cell>
          <cell r="D1558" t="str">
            <v>U</v>
          </cell>
          <cell r="E1558">
            <v>10.96</v>
          </cell>
        </row>
        <row r="1559">
          <cell r="A1559" t="str">
            <v>ED-49824</v>
          </cell>
          <cell r="B1559" t="str">
            <v>GAS-NIP-015</v>
          </cell>
          <cell r="C1559" t="str">
            <v>NIPLE DUPLO FERRO MALEÁVEL 300# 1/2" NPT</v>
          </cell>
          <cell r="D1559" t="str">
            <v>U</v>
          </cell>
          <cell r="E1559">
            <v>10.96</v>
          </cell>
        </row>
        <row r="1560">
          <cell r="A1560" t="str">
            <v>ED-49825</v>
          </cell>
          <cell r="B1560" t="str">
            <v>GAS-PIG-005</v>
          </cell>
          <cell r="C1560" t="str">
            <v>PIG-TAIL DE BORRACHA P-45/P-90 - 500MM</v>
          </cell>
          <cell r="D1560" t="str">
            <v>U</v>
          </cell>
          <cell r="E1560">
            <v>19.75</v>
          </cell>
        </row>
        <row r="1561">
          <cell r="A1561" t="str">
            <v>ED-49826</v>
          </cell>
          <cell r="B1561" t="str">
            <v>GAS-REG-005</v>
          </cell>
          <cell r="C1561" t="str">
            <v>REGISTRO BICO INJETOR D = 3/8"</v>
          </cell>
          <cell r="D1561" t="str">
            <v>U</v>
          </cell>
          <cell r="E1561">
            <v>37.4</v>
          </cell>
        </row>
        <row r="1562">
          <cell r="A1562" t="str">
            <v>ED-49827</v>
          </cell>
          <cell r="B1562" t="str">
            <v>GAS-REG-010</v>
          </cell>
          <cell r="C1562" t="str">
            <v>REGISTRO DE GÁS D = 1/2"</v>
          </cell>
          <cell r="D1562" t="str">
            <v>U</v>
          </cell>
          <cell r="E1562">
            <v>46.36</v>
          </cell>
        </row>
        <row r="1563">
          <cell r="A1563" t="str">
            <v>ED-49828</v>
          </cell>
          <cell r="B1563" t="str">
            <v>GAS-REG-015</v>
          </cell>
          <cell r="C1563" t="str">
            <v>REGISTRO DE LATÃO 1/2" NPT X 1/2" NPT</v>
          </cell>
          <cell r="D1563" t="str">
            <v>U</v>
          </cell>
          <cell r="E1563">
            <v>35.04</v>
          </cell>
        </row>
        <row r="1564">
          <cell r="A1564" t="str">
            <v>ED-49829</v>
          </cell>
          <cell r="B1564" t="str">
            <v>GAS-REP-005</v>
          </cell>
          <cell r="C1564" t="str">
            <v>REGULADOR PRESSÃO ALIANÇA 76506/3 ENTRA 1/8" - 7KG/H - EST. ÚNICO</v>
          </cell>
          <cell r="D1564" t="str">
            <v>U</v>
          </cell>
          <cell r="E1564">
            <v>103.99</v>
          </cell>
        </row>
        <row r="1565">
          <cell r="A1565" t="str">
            <v>ED-49830</v>
          </cell>
          <cell r="B1565" t="str">
            <v>GAS-TAM-005</v>
          </cell>
          <cell r="C1565" t="str">
            <v>TAMPÃO (CAP) FERRO MALEÁVEL NPT 300# 1/2"</v>
          </cell>
          <cell r="D1565" t="str">
            <v>U</v>
          </cell>
          <cell r="E1565">
            <v>15.24</v>
          </cell>
        </row>
        <row r="1566">
          <cell r="A1566" t="str">
            <v>ED-49832</v>
          </cell>
          <cell r="B1566" t="str">
            <v>GAS-TUB-010</v>
          </cell>
          <cell r="C1566" t="str">
            <v>TUBO AÇO PRETO SCH-40, D = 1/2" SEM COSTURA</v>
          </cell>
          <cell r="D1566" t="str">
            <v>M</v>
          </cell>
          <cell r="E1566">
            <v>33.83</v>
          </cell>
        </row>
        <row r="1567">
          <cell r="A1567" t="str">
            <v>ED-49833</v>
          </cell>
          <cell r="B1567" t="str">
            <v>GAS-TUB-015</v>
          </cell>
          <cell r="C1567" t="str">
            <v>TUBO AÇO PRETO SCH-40, D = 3/4" SEM COSTURA</v>
          </cell>
          <cell r="D1567" t="str">
            <v>M</v>
          </cell>
          <cell r="E1567">
            <v>41.9</v>
          </cell>
        </row>
        <row r="1568">
          <cell r="A1568" t="str">
            <v>ED-49831</v>
          </cell>
          <cell r="B1568" t="str">
            <v>GAS-TUB-005</v>
          </cell>
          <cell r="C1568" t="str">
            <v>TUBO AÇO PRETO SCH-40, D = 3/8" SEM COSTURA</v>
          </cell>
          <cell r="D1568" t="str">
            <v>M</v>
          </cell>
          <cell r="E1568">
            <v>29.33</v>
          </cell>
        </row>
        <row r="1569">
          <cell r="A1569" t="str">
            <v>ED-49841</v>
          </cell>
          <cell r="B1569" t="str">
            <v>GAS-VAL-005</v>
          </cell>
          <cell r="C1569" t="str">
            <v>VÁLVULA DE ESFERA TRIPARTIDA COM ROSCA NPT, CLASSE 300LBS - 1/2"</v>
          </cell>
          <cell r="D1569" t="str">
            <v>U</v>
          </cell>
          <cell r="E1569">
            <v>68.819999999999993</v>
          </cell>
        </row>
        <row r="1570">
          <cell r="A1570" t="str">
            <v>ED-49842</v>
          </cell>
          <cell r="B1570" t="str">
            <v>GAS-VAL-010</v>
          </cell>
          <cell r="C1570" t="str">
            <v>VÁLVULA DE ESFERA TRIPARTIDA COM ROSCA NPT, CLASSE 300LBS - 3/4"</v>
          </cell>
          <cell r="D1570" t="str">
            <v>U</v>
          </cell>
          <cell r="E1570">
            <v>75.7</v>
          </cell>
        </row>
        <row r="1571">
          <cell r="A1571" t="str">
            <v>ED-49843</v>
          </cell>
          <cell r="B1571" t="str">
            <v>GAS-VAL-015</v>
          </cell>
          <cell r="C1571" t="str">
            <v>VÁLVULA DE REGISTRO PARA GÁS COM TÊ REVERSÍVEL PARA 2 BOTIJÕES</v>
          </cell>
          <cell r="D1571" t="str">
            <v>U</v>
          </cell>
          <cell r="E1571">
            <v>83.01</v>
          </cell>
        </row>
        <row r="1572">
          <cell r="A1572">
            <v>333</v>
          </cell>
          <cell r="B1572" t="str">
            <v>-</v>
          </cell>
          <cell r="C1572" t="str">
            <v>HID-001  - INSTALAÇÃO HIDRO-SANITÁRIA</v>
          </cell>
          <cell r="D1572" t="str">
            <v/>
          </cell>
          <cell r="E1572">
            <v>0</v>
          </cell>
        </row>
        <row r="1573">
          <cell r="A1573" t="str">
            <v>ED-49844</v>
          </cell>
          <cell r="B1573" t="str">
            <v>HID-ADP-005</v>
          </cell>
          <cell r="C1573" t="str">
            <v>ADAPTADOR SOLDÁVEL DE PVC MARROM COM FLANGES E ANEL PARA CAIXA DÁGUA Ø 20 MM X 1/2"</v>
          </cell>
          <cell r="D1573" t="str">
            <v>U</v>
          </cell>
          <cell r="E1573">
            <v>12.93</v>
          </cell>
        </row>
        <row r="1574">
          <cell r="A1574" t="str">
            <v>ED-49845</v>
          </cell>
          <cell r="B1574" t="str">
            <v>HID-ADP-010</v>
          </cell>
          <cell r="C1574" t="str">
            <v>ADAPTADOR SOLDÁVEL DE PVC MARROM COM FLANGES E ANEL PARA CAIXA DÁGUA Ø 25 MM X 3/4"</v>
          </cell>
          <cell r="D1574" t="str">
            <v>U</v>
          </cell>
          <cell r="E1574">
            <v>15.87</v>
          </cell>
        </row>
        <row r="1575">
          <cell r="A1575" t="str">
            <v>ED-49846</v>
          </cell>
          <cell r="B1575" t="str">
            <v>HID-ADP-015</v>
          </cell>
          <cell r="C1575" t="str">
            <v>ADAPTADOR SOLDÁVEL DE PVC MARROM COM FLANGES E ANEL PARA CAIXA DÁGUA Ø 32 MM X 1"</v>
          </cell>
          <cell r="D1575" t="str">
            <v>U</v>
          </cell>
          <cell r="E1575">
            <v>19.25</v>
          </cell>
        </row>
        <row r="1576">
          <cell r="A1576" t="str">
            <v>ED-49847</v>
          </cell>
          <cell r="B1576" t="str">
            <v>HID-ADP-020</v>
          </cell>
          <cell r="C1576" t="str">
            <v>ADAPTADOR SOLDÁVEL DE PVC MARROM COM FLANGES E ANEL PARA CAIXA DÁGUA Ø 40 MM X 1 1/4"</v>
          </cell>
          <cell r="D1576" t="str">
            <v>U</v>
          </cell>
          <cell r="E1576">
            <v>30.9</v>
          </cell>
        </row>
        <row r="1577">
          <cell r="A1577" t="str">
            <v>ED-49848</v>
          </cell>
          <cell r="B1577" t="str">
            <v>HID-ADP-025</v>
          </cell>
          <cell r="C1577" t="str">
            <v>ADAPTADOR SOLDÁVEL DE PVC MARROM COM FLANGES E ANEL PARA CAIXA DÁGUA Ø 50 MM X 1 1/2"</v>
          </cell>
          <cell r="D1577" t="str">
            <v>U</v>
          </cell>
          <cell r="E1577">
            <v>35.08</v>
          </cell>
        </row>
        <row r="1578">
          <cell r="A1578" t="str">
            <v>ED-49849</v>
          </cell>
          <cell r="B1578" t="str">
            <v>HID-ADP-030</v>
          </cell>
          <cell r="C1578" t="str">
            <v>ADAPTADOR SOLDÁVEL DE PVC MARROM COM FLANGES E ANEL PARA CAIXA DÁGUA Ø 60 MM X 2"</v>
          </cell>
          <cell r="D1578" t="str">
            <v>U</v>
          </cell>
          <cell r="E1578">
            <v>41.75</v>
          </cell>
        </row>
        <row r="1579">
          <cell r="A1579" t="str">
            <v>ED-49857</v>
          </cell>
          <cell r="B1579" t="str">
            <v>HID-ADP-070</v>
          </cell>
          <cell r="C1579" t="str">
            <v>ADAPTADOR SOLDÁVEL DE PVC MARROM COM FLANGES LIVRES PARA CAIXA DÁGUA Ø 110 MM X 4"</v>
          </cell>
          <cell r="D1579" t="str">
            <v>U</v>
          </cell>
          <cell r="E1579">
            <v>283.01</v>
          </cell>
        </row>
        <row r="1580">
          <cell r="A1580" t="str">
            <v>ED-49850</v>
          </cell>
          <cell r="B1580" t="str">
            <v>HID-ADP-035</v>
          </cell>
          <cell r="C1580" t="str">
            <v>ADAPTADOR SOLDÁVEL DE PVC MARROM COM FLANGES LIVRES PARA CAIXA DÁGUA Ø 25 MM X 3/4"</v>
          </cell>
          <cell r="D1580" t="str">
            <v>U</v>
          </cell>
          <cell r="E1580">
            <v>14</v>
          </cell>
        </row>
        <row r="1581">
          <cell r="A1581" t="str">
            <v>ED-49851</v>
          </cell>
          <cell r="B1581" t="str">
            <v>HID-ADP-040</v>
          </cell>
          <cell r="C1581" t="str">
            <v>ADAPTADOR SOLDÁVEL DE PVC MARROM COM FLANGES LIVRES PARA CAIXA DÁGUA Ø 32 MM X 1"</v>
          </cell>
          <cell r="D1581" t="str">
            <v>U</v>
          </cell>
          <cell r="E1581">
            <v>17.79</v>
          </cell>
        </row>
        <row r="1582">
          <cell r="A1582" t="str">
            <v>ED-49852</v>
          </cell>
          <cell r="B1582" t="str">
            <v>HID-ADP-045</v>
          </cell>
          <cell r="C1582" t="str">
            <v>ADAPTADOR SOLDÁVEL DE PVC MARROM COM FLANGES LIVRES PARA CAIXA DÁGUA Ø 40 MM X 1 1/4"</v>
          </cell>
          <cell r="D1582" t="str">
            <v>U</v>
          </cell>
          <cell r="E1582">
            <v>26.48</v>
          </cell>
        </row>
        <row r="1583">
          <cell r="A1583" t="str">
            <v>ED-49853</v>
          </cell>
          <cell r="B1583" t="str">
            <v>HID-ADP-050</v>
          </cell>
          <cell r="C1583" t="str">
            <v>ADAPTADOR SOLDÁVEL DE PVC MARROM COM FLANGES LIVRES PARA CAIXA DÁGUA Ø 50 MM X 1 1/2"</v>
          </cell>
          <cell r="D1583" t="str">
            <v>U</v>
          </cell>
          <cell r="E1583">
            <v>29.9</v>
          </cell>
        </row>
        <row r="1584">
          <cell r="A1584" t="str">
            <v>ED-49854</v>
          </cell>
          <cell r="B1584" t="str">
            <v>HID-ADP-055</v>
          </cell>
          <cell r="C1584" t="str">
            <v>ADAPTADOR SOLDÁVEL DE PVC MARROM COM FLANGES LIVRES PARA CAIXA DÁGUA Ø 60 MM X 2"</v>
          </cell>
          <cell r="D1584" t="str">
            <v>U</v>
          </cell>
          <cell r="E1584">
            <v>42</v>
          </cell>
        </row>
        <row r="1585">
          <cell r="A1585" t="str">
            <v>ED-49855</v>
          </cell>
          <cell r="B1585" t="str">
            <v>HID-ADP-060</v>
          </cell>
          <cell r="C1585" t="str">
            <v>ADAPTADOR SOLDÁVEL DE PVC MARROM COM FLANGES LIVRES PARA CAIXA DÁGUA Ø 75 MM X 2 1/2"</v>
          </cell>
          <cell r="D1585" t="str">
            <v>U</v>
          </cell>
          <cell r="E1585">
            <v>149.15</v>
          </cell>
        </row>
        <row r="1586">
          <cell r="A1586" t="str">
            <v>ED-49856</v>
          </cell>
          <cell r="B1586" t="str">
            <v>HID-ADP-065</v>
          </cell>
          <cell r="C1586" t="str">
            <v>ADAPTADOR SOLDÁVEL DE PVC MARROM COM FLANGES LIVRES PARA CAIXA DÁGUA Ø 85 MM X 3"</v>
          </cell>
          <cell r="D1586" t="str">
            <v>U</v>
          </cell>
          <cell r="E1586">
            <v>198.49</v>
          </cell>
        </row>
        <row r="1587">
          <cell r="A1587" t="str">
            <v>ED-49858</v>
          </cell>
          <cell r="B1587" t="str">
            <v>HID-BOM-005</v>
          </cell>
          <cell r="C1587" t="str">
            <v>BOMBA CENTRÍFUGA DE SUCÇÃO E RECALQUE 1/2 HP D = 2"</v>
          </cell>
          <cell r="D1587" t="str">
            <v>U</v>
          </cell>
          <cell r="E1587">
            <v>2638.37</v>
          </cell>
        </row>
        <row r="1588">
          <cell r="A1588" t="str">
            <v>ED-49859</v>
          </cell>
          <cell r="B1588" t="str">
            <v>HID-BOM-010</v>
          </cell>
          <cell r="C1588" t="str">
            <v>BOMBA CENTRÍFUGA DE SUCÇÃO E RECALQUE 1/2 HP D = 3"</v>
          </cell>
          <cell r="D1588" t="str">
            <v>U</v>
          </cell>
          <cell r="E1588">
            <v>2919.29</v>
          </cell>
        </row>
        <row r="1589">
          <cell r="A1589" t="str">
            <v>ED-49903</v>
          </cell>
          <cell r="B1589" t="str">
            <v>HID-CXS-140</v>
          </cell>
          <cell r="C1589" t="str">
            <v>CAIXA ALVENARIA 100 X 100 X 50 CM, TAMPA EM CONCRETO-INSPEÇÃO /PASSAGEM, INCLUSIVE ESCAVAÇÃO, REATERRO E BOTA-FORA</v>
          </cell>
          <cell r="D1589" t="str">
            <v>U</v>
          </cell>
          <cell r="E1589">
            <v>447.09</v>
          </cell>
        </row>
        <row r="1590">
          <cell r="A1590" t="str">
            <v>ED-49931</v>
          </cell>
          <cell r="B1590" t="str">
            <v>HID-CXS-290</v>
          </cell>
          <cell r="C1590" t="str">
            <v>CAIXA ALVENARIA 100 X 100 X 50 CM, TAMPA EM GRELHA DE AÇO-PASSAGEM, INCLUSIVE ESCAVAÇÃO, REATERRO E BOTA-FORA</v>
          </cell>
          <cell r="D1590" t="str">
            <v>U</v>
          </cell>
          <cell r="E1590">
            <v>1053.8</v>
          </cell>
        </row>
        <row r="1591">
          <cell r="A1591" t="str">
            <v>ED-49904</v>
          </cell>
          <cell r="B1591" t="str">
            <v>HID-CXS-145</v>
          </cell>
          <cell r="C1591" t="str">
            <v>CAIXA ALVENARIA 100 X 100 X 80 CM, TAMPA EM CONCRETO-INSPEÇÃO /PASSAGEM, INCLUSIVE ESCAVAÇÃO, REATERRO E BOTA-FORA</v>
          </cell>
          <cell r="D1591" t="str">
            <v>U</v>
          </cell>
          <cell r="E1591">
            <v>607.97</v>
          </cell>
        </row>
        <row r="1592">
          <cell r="A1592" t="str">
            <v>ED-49932</v>
          </cell>
          <cell r="B1592" t="str">
            <v>HID-CXS-295</v>
          </cell>
          <cell r="C1592" t="str">
            <v>CAIXA ALVENARIA 100 X 100 X 80 CM, TAMPA EM GRELHA DE AÇO-PASSAGEM, INCLUSIVE ESCAVAÇÃO, REATERRO E BOTA-FORA</v>
          </cell>
          <cell r="D1592" t="str">
            <v>U</v>
          </cell>
          <cell r="E1592">
            <v>1214.68</v>
          </cell>
        </row>
        <row r="1593">
          <cell r="A1593" t="str">
            <v>ED-49870</v>
          </cell>
          <cell r="B1593" t="str">
            <v>HID-CXS-005</v>
          </cell>
          <cell r="C1593" t="str">
            <v>CAIXA ALVENARIA 30 X 30 X 30 CM, TAMPA EM CONCRETO-INSPEÇÃO /PASSAGEM, INCLUSIVE ESCAVAÇÃO, REATERRO E BOTA-FORA</v>
          </cell>
          <cell r="D1593" t="str">
            <v>U</v>
          </cell>
          <cell r="E1593">
            <v>87.18</v>
          </cell>
        </row>
        <row r="1594">
          <cell r="A1594" t="str">
            <v>ED-49905</v>
          </cell>
          <cell r="B1594" t="str">
            <v>HID-CXS-150</v>
          </cell>
          <cell r="C1594" t="str">
            <v>CAIXA ALVENARIA 30 X 30 X 30 CM, TAMPA EM GRELHA DE AÇO-PASSAGEM, INCLUSIVE ESCAVAÇÃO, REATERRO E BOTA-FORA</v>
          </cell>
          <cell r="D1594" t="str">
            <v>U</v>
          </cell>
          <cell r="E1594">
            <v>188.89</v>
          </cell>
        </row>
        <row r="1595">
          <cell r="A1595" t="str">
            <v>ED-49871</v>
          </cell>
          <cell r="B1595" t="str">
            <v>HID-CXS-010</v>
          </cell>
          <cell r="C1595" t="str">
            <v>CAIXA ALVENARIA 30 X 30 X 40 CM, TAMPA EM CONCRETO-INSPEÇÃO /PASSAGEM, INCLUSIVE ESCAVAÇÃO, REATERRO E BOTA-FORA</v>
          </cell>
          <cell r="D1595" t="str">
            <v>U</v>
          </cell>
          <cell r="E1595">
            <v>104.24</v>
          </cell>
        </row>
        <row r="1596">
          <cell r="A1596" t="str">
            <v>ED-49906</v>
          </cell>
          <cell r="B1596" t="str">
            <v>HID-CXS-155</v>
          </cell>
          <cell r="C1596" t="str">
            <v>CAIXA ALVENARIA 30 X 30 X 40 CM, TAMPA EM GRELHA DE AÇO-PASSAGEM, INCLUSIVE ESCAVAÇÃO, REATERRO E BOTA-FORA</v>
          </cell>
          <cell r="D1596" t="str">
            <v>U</v>
          </cell>
          <cell r="E1596">
            <v>205.95</v>
          </cell>
        </row>
        <row r="1597">
          <cell r="A1597" t="str">
            <v>ED-49872</v>
          </cell>
          <cell r="B1597" t="str">
            <v>HID-CXS-015</v>
          </cell>
          <cell r="C1597" t="str">
            <v>CAIXA ALVENARIA 30 X 30 X 60 CM, TAMPA EM CONCRETO-INSPEÇÃO /PASSAGEM, INCLUSIVE ESCAVAÇÃO, REATERRO E BOTA-FORA</v>
          </cell>
          <cell r="D1597" t="str">
            <v>U</v>
          </cell>
          <cell r="E1597">
            <v>142.5</v>
          </cell>
        </row>
        <row r="1598">
          <cell r="A1598" t="str">
            <v>ED-49907</v>
          </cell>
          <cell r="B1598" t="str">
            <v>HID-CXS-160</v>
          </cell>
          <cell r="C1598" t="str">
            <v>CAIXA ALVENARIA 30 X 30 X 60 CM, TAMPA EM GRELHA DE AÇO-PASSAGEM, INCLUSIVE ESCAVAÇÃO, REATERRO E BOTA-FORA</v>
          </cell>
          <cell r="D1598" t="str">
            <v>U</v>
          </cell>
          <cell r="E1598">
            <v>240.08</v>
          </cell>
        </row>
        <row r="1599">
          <cell r="A1599" t="str">
            <v>ED-49876</v>
          </cell>
          <cell r="B1599" t="str">
            <v>HID-CXS-031</v>
          </cell>
          <cell r="C1599" t="str">
            <v>CAIXA ALVENARIA 40 X 40 X 100 CM, TAMPA EM CONCRETO-INSPEÇÃO /PASSAGEM, INCLUSIVE ESCAVAÇÃO, REATERRO E BOTA-FORA</v>
          </cell>
          <cell r="D1599" t="str">
            <v>U</v>
          </cell>
          <cell r="E1599">
            <v>268.70999999999998</v>
          </cell>
        </row>
        <row r="1600">
          <cell r="A1600" t="str">
            <v>ED-49873</v>
          </cell>
          <cell r="B1600" t="str">
            <v>HID-CXS-020</v>
          </cell>
          <cell r="C1600" t="str">
            <v>CAIXA ALVENARIA 40 X 40 X 40 CM, TAMPA EM CONCRETO-INSPEÇÃO /PASSAGEM, INCLUSIVE ESCAVAÇÃO, REATERRO E BOTA-FORA</v>
          </cell>
          <cell r="D1600" t="str">
            <v>U</v>
          </cell>
          <cell r="E1600">
            <v>137.35</v>
          </cell>
        </row>
        <row r="1601">
          <cell r="A1601" t="str">
            <v>ED-49908</v>
          </cell>
          <cell r="B1601" t="str">
            <v>HID-CXS-165</v>
          </cell>
          <cell r="C1601" t="str">
            <v>CAIXA ALVENARIA 40 X 40 X 40 CM, TAMPA EM GRELHA DE AÇO-PASSAGEM, INCLUSIVE ESCAVAÇÃO, REATERRO E BOTA-FORA</v>
          </cell>
          <cell r="D1601" t="str">
            <v>U</v>
          </cell>
          <cell r="E1601">
            <v>285.3</v>
          </cell>
        </row>
        <row r="1602">
          <cell r="A1602" t="str">
            <v>ED-49874</v>
          </cell>
          <cell r="B1602" t="str">
            <v>HID-CXS-025</v>
          </cell>
          <cell r="C1602" t="str">
            <v>CAIXA ALVENARIA 40 X 40 X 60 CM, TAMPA EM CONCRETO-INSPEÇÃO /PASSAGEM, INCLUSIVE ESCAVAÇÃO, REATERRO E BOTA-FORA</v>
          </cell>
          <cell r="D1602" t="str">
            <v>U</v>
          </cell>
          <cell r="E1602">
            <v>181.13</v>
          </cell>
        </row>
        <row r="1603">
          <cell r="A1603" t="str">
            <v>ED-49909</v>
          </cell>
          <cell r="B1603" t="str">
            <v>HID-CXS-170</v>
          </cell>
          <cell r="C1603" t="str">
            <v>CAIXA ALVENARIA 40 X 40 X 60 CM, TAMPA EM GRELHA DE AÇO-PASSAGEM, INCLUSIVE ESCAVAÇÃO, REATERRO E BOTA-FORA</v>
          </cell>
          <cell r="D1603" t="str">
            <v>U</v>
          </cell>
          <cell r="E1603">
            <v>329.08</v>
          </cell>
        </row>
        <row r="1604">
          <cell r="A1604" t="str">
            <v>ED-49875</v>
          </cell>
          <cell r="B1604" t="str">
            <v>HID-CXS-030</v>
          </cell>
          <cell r="C1604" t="str">
            <v>CAIXA ALVENARIA 40 X 40 X 80 CM, TAMPA EM CONCRETO-INSPEÇÃO /PASSAGEM, INCLUSIVE ESCAVAÇÃO, REATERRO E BOTA-FORA</v>
          </cell>
          <cell r="D1604" t="str">
            <v>U</v>
          </cell>
          <cell r="E1604">
            <v>224.91</v>
          </cell>
        </row>
        <row r="1605">
          <cell r="A1605" t="str">
            <v>ED-49910</v>
          </cell>
          <cell r="B1605" t="str">
            <v>HID-CXS-175</v>
          </cell>
          <cell r="C1605" t="str">
            <v>CAIXA ALVENARIA 40 X 40 X 80 CM, TAMPA EM GRELHA DE AÇO-PASSAGEM, INCLUSIVE ESCAVAÇÃO, REATERRO E BOTA-FORA</v>
          </cell>
          <cell r="D1605" t="str">
            <v>U</v>
          </cell>
          <cell r="E1605">
            <v>372.86</v>
          </cell>
        </row>
        <row r="1606">
          <cell r="A1606" t="str">
            <v>ED-49881</v>
          </cell>
          <cell r="B1606" t="str">
            <v>HID-CXS-050</v>
          </cell>
          <cell r="C1606" t="str">
            <v>CAIXA ALVENARIA 50 X 50 X 100 CM, TAMPA EM CONCRETO-INSPEÇÃO /PASSAGEM, INCLUSIVE ESCAVAÇÃO, REATERRO E BOTA-FORA</v>
          </cell>
          <cell r="D1606" t="str">
            <v>U</v>
          </cell>
          <cell r="E1606">
            <v>334.34</v>
          </cell>
        </row>
        <row r="1607">
          <cell r="A1607" t="str">
            <v>ED-49913</v>
          </cell>
          <cell r="B1607" t="str">
            <v>HID-CXS-190</v>
          </cell>
          <cell r="C1607" t="str">
            <v>CAIXA ALVENARIA 50 X 50 X 100 CM, TAMPA EM GRELHA DE AÇO-PASSAGEM, INCLUSIVE ESCAVAÇÃO, REATERRO E BOTA-FORA</v>
          </cell>
          <cell r="D1607" t="str">
            <v>U</v>
          </cell>
          <cell r="E1607">
            <v>483.46</v>
          </cell>
        </row>
        <row r="1608">
          <cell r="A1608" t="str">
            <v>ED-49877</v>
          </cell>
          <cell r="B1608" t="str">
            <v>HID-CXS-035</v>
          </cell>
          <cell r="C1608" t="str">
            <v>CAIXA ALVENARIA 50 X 50 X 40 CM, TAMPA EM CONCRETO-INSPEÇÃO /PASSAGEM, INCLUSIVE ESCAVAÇÃO, REATERRO E BOTA-FORA</v>
          </cell>
          <cell r="D1608" t="str">
            <v>U</v>
          </cell>
          <cell r="E1608">
            <v>173.19</v>
          </cell>
        </row>
        <row r="1609">
          <cell r="A1609" t="str">
            <v>ED-49911</v>
          </cell>
          <cell r="B1609" t="str">
            <v>HID-CXS-180</v>
          </cell>
          <cell r="C1609" t="str">
            <v>CAIXA ALVENARIA 50 X 50 X 40 CM, TAMPA EM GRELHA DE AÇO-PASSAGEM, INCLUSIVE ESCAVAÇÃO, REATERRO E BOTA-FORA</v>
          </cell>
          <cell r="D1609" t="str">
            <v>U</v>
          </cell>
          <cell r="E1609">
            <v>376.03</v>
          </cell>
        </row>
        <row r="1610">
          <cell r="A1610" t="str">
            <v>ED-49879</v>
          </cell>
          <cell r="B1610" t="str">
            <v>HID-CXS-040</v>
          </cell>
          <cell r="C1610" t="str">
            <v>CAIXA ALVENARIA 50 X 50 X 60 CM, TAMPA EM CONCRETO-INSPEÇÃO /PASSAGEM, INCLUSIVE ESCAVAÇÃO, REATERRO E BOTA-FORA</v>
          </cell>
          <cell r="D1610" t="str">
            <v>U</v>
          </cell>
          <cell r="E1610">
            <v>226.9</v>
          </cell>
        </row>
        <row r="1611">
          <cell r="A1611" t="str">
            <v>ED-49912</v>
          </cell>
          <cell r="B1611" t="str">
            <v>HID-CXS-185</v>
          </cell>
          <cell r="C1611" t="str">
            <v>CAIXA ALVENARIA 50 X 50 X 60 CM, TAMPA EM GRELHA DE AÇO-PASSAGEM, INCLUSIVE ESCAVAÇÃO, REATERRO E BOTA-FORA</v>
          </cell>
          <cell r="D1611" t="str">
            <v>U</v>
          </cell>
          <cell r="E1611">
            <v>429.74</v>
          </cell>
        </row>
        <row r="1612">
          <cell r="A1612" t="str">
            <v>ED-49880</v>
          </cell>
          <cell r="B1612" t="str">
            <v>HID-CXS-045</v>
          </cell>
          <cell r="C1612" t="str">
            <v>CAIXA ALVENARIA 50 X 50 X 80 CM, TAMPA EM CONCRETO-INSPEÇÃO /PASSAGEM, INCLUSIVE ESCAVAÇÃO, REATERRO E BOTA-FORA</v>
          </cell>
          <cell r="D1612" t="str">
            <v>U</v>
          </cell>
          <cell r="E1612">
            <v>280.62</v>
          </cell>
        </row>
        <row r="1613">
          <cell r="A1613" t="str">
            <v>ED-49878</v>
          </cell>
          <cell r="B1613" t="str">
            <v>HID-CXS-036</v>
          </cell>
          <cell r="C1613" t="str">
            <v>CAIXA ALVENARIA 55 X 50 X 45 CM, TAMPA EM CONCRETO-INSPEÇÃO /PASSAGEM, INCLUSIVE ESCAVAÇÃO, REATERRO E BOTA-FORA</v>
          </cell>
          <cell r="D1613" t="str">
            <v>U</v>
          </cell>
          <cell r="E1613">
            <v>165.06</v>
          </cell>
        </row>
        <row r="1614">
          <cell r="A1614" t="str">
            <v>ED-49889</v>
          </cell>
          <cell r="B1614" t="str">
            <v>HID-CXS-070</v>
          </cell>
          <cell r="C1614" t="str">
            <v>CAIXA ALVENARIA 60 X 60 X 100 CM, TAMPA EM CONCRETO-INSPEÇÃO /PASSAGEM, INCLUSIVE ESCAVAÇÃO, REATERRO E BOTA-FORA</v>
          </cell>
          <cell r="D1614" t="str">
            <v>U</v>
          </cell>
          <cell r="E1614">
            <v>403.47</v>
          </cell>
        </row>
        <row r="1615">
          <cell r="A1615" t="str">
            <v>ED-49917</v>
          </cell>
          <cell r="B1615" t="str">
            <v>HID-CXS-210</v>
          </cell>
          <cell r="C1615" t="str">
            <v>CAIXA ALVENARIA 60 X 60 X 100 CM, TAMPA EM GRELHA DE AÇO-PASSAGEM, INCLUSIVE ESCAVAÇÃO, REATERRO E BOTA-FORA</v>
          </cell>
          <cell r="D1615" t="str">
            <v>U</v>
          </cell>
          <cell r="E1615">
            <v>669.82</v>
          </cell>
        </row>
        <row r="1616">
          <cell r="A1616" t="str">
            <v>ED-49882</v>
          </cell>
          <cell r="B1616" t="str">
            <v>HID-CXS-055</v>
          </cell>
          <cell r="C1616" t="str">
            <v>CAIXA ALVENARIA 60 X 60 X 40 CM, TAMPA EM CONCRETO-INSPEÇÃO /PASSAGEM, INCLUSIVE ESCAVAÇÃO, REATERRO E BOTA-FORA</v>
          </cell>
          <cell r="D1616" t="str">
            <v>U</v>
          </cell>
          <cell r="E1616">
            <v>211.77</v>
          </cell>
        </row>
        <row r="1617">
          <cell r="A1617" t="str">
            <v>ED-49914</v>
          </cell>
          <cell r="B1617" t="str">
            <v>HID-CXS-195</v>
          </cell>
          <cell r="C1617" t="str">
            <v>CAIXA ALVENARIA 60 X 60 X 40 CM, TAMPA EM GRELHA DE AÇO-PASSAGEM, INCLUSIVE ESCAVAÇÃO, REATERRO E BOTA-FORA</v>
          </cell>
          <cell r="D1617" t="str">
            <v>U</v>
          </cell>
          <cell r="E1617">
            <v>478.12</v>
          </cell>
        </row>
        <row r="1618">
          <cell r="A1618" t="str">
            <v>ED-49883</v>
          </cell>
          <cell r="B1618" t="str">
            <v>HID-CXS-060</v>
          </cell>
          <cell r="C1618" t="str">
            <v>CAIXA ALVENARIA 60 X 60 X 60 CM, TAMPA EM CONCRETO-INSPEÇÃO /PASSAGEM, INCLUSIVE ESCAVAÇÃO, REATERRO E BOTA-FORA</v>
          </cell>
          <cell r="D1618" t="str">
            <v>U</v>
          </cell>
          <cell r="E1618">
            <v>275.67</v>
          </cell>
        </row>
        <row r="1619">
          <cell r="A1619" t="str">
            <v>ED-49915</v>
          </cell>
          <cell r="B1619" t="str">
            <v>HID-CXS-200</v>
          </cell>
          <cell r="C1619" t="str">
            <v>CAIXA ALVENARIA 60 X 60 X 60 CM, TAMPA EM GRELHA DE AÇO-PASSAGEM, INCLUSIVE ESCAVAÇÃO, REATERRO E BOTA-FORA</v>
          </cell>
          <cell r="D1619" t="str">
            <v>U</v>
          </cell>
          <cell r="E1619">
            <v>542.02</v>
          </cell>
        </row>
        <row r="1620">
          <cell r="A1620" t="str">
            <v>ED-49884</v>
          </cell>
          <cell r="B1620" t="str">
            <v>HID-CXS-061</v>
          </cell>
          <cell r="C1620" t="str">
            <v>CAIXA ALVENARIA 60 X 60 X 65 CM, TAMPA EM CONCRETO-INSPEÇÃO /PASSAGEM, INCLUSIVE ESCAVAÇÃO, REATERRO E BOTA-FORA</v>
          </cell>
          <cell r="D1620" t="str">
            <v>U</v>
          </cell>
          <cell r="E1620">
            <v>291.64999999999998</v>
          </cell>
        </row>
        <row r="1621">
          <cell r="A1621" t="str">
            <v>ED-49885</v>
          </cell>
          <cell r="B1621" t="str">
            <v>HID-CXS-062</v>
          </cell>
          <cell r="C1621" t="str">
            <v>CAIXA ALVENARIA 60 X 60 X 70 CM, TAMPA EM CONCRETO-INSPEÇÃO /PASSAGEM, INCLUSIVE ESCAVAÇÃO, REATERRO E BOTA-FORA</v>
          </cell>
          <cell r="D1621" t="str">
            <v>U</v>
          </cell>
          <cell r="E1621">
            <v>307.60000000000002</v>
          </cell>
        </row>
        <row r="1622">
          <cell r="A1622" t="str">
            <v>ED-49886</v>
          </cell>
          <cell r="B1622" t="str">
            <v>HID-CXS-063</v>
          </cell>
          <cell r="C1622" t="str">
            <v>CAIXA ALVENARIA 60 X 60 X 75 CM, TAMPA EM CONCRETO-INSPEÇÃO /PASSAGEM, INCLUSIVE ESCAVAÇÃO, REATERRO E BOTA-FORA</v>
          </cell>
          <cell r="D1622" t="str">
            <v>U</v>
          </cell>
          <cell r="E1622">
            <v>323.51</v>
          </cell>
        </row>
        <row r="1623">
          <cell r="A1623" t="str">
            <v>ED-49887</v>
          </cell>
          <cell r="B1623" t="str">
            <v>HID-CXS-065</v>
          </cell>
          <cell r="C1623" t="str">
            <v>CAIXA ALVENARIA 60 X 60 X 80 CM, TAMPA EM CONCRETO-INSPEÇÃO /PASSAGEM, INCLUSIVE ESCAVAÇÃO, REATERRO E BOTA-FORA</v>
          </cell>
          <cell r="D1623" t="str">
            <v>U</v>
          </cell>
          <cell r="E1623">
            <v>339.58</v>
          </cell>
        </row>
        <row r="1624">
          <cell r="A1624" t="str">
            <v>ED-49916</v>
          </cell>
          <cell r="B1624" t="str">
            <v>HID-CXS-205</v>
          </cell>
          <cell r="C1624" t="str">
            <v>CAIXA ALVENARIA 60 X 60 X 80 CM, TAMPA EM GRELHA DE AÇO-PASSAGEM, INCLUSIVE ESCAVAÇÃO, REATERRO E BOTA-FORA</v>
          </cell>
          <cell r="D1624" t="str">
            <v>U</v>
          </cell>
          <cell r="E1624">
            <v>605.92999999999995</v>
          </cell>
        </row>
        <row r="1625">
          <cell r="A1625" t="str">
            <v>ED-49888</v>
          </cell>
          <cell r="B1625" t="str">
            <v>HID-CXS-066</v>
          </cell>
          <cell r="C1625" t="str">
            <v>CAIXA ALVENARIA 60 X 60 X 85 CM, TAMPA EM CONCRETO-INSPEÇÃO /PASSAGEM, INCLUSIVE ESCAVAÇÃO, REATERRO E BOTA-FORA</v>
          </cell>
          <cell r="D1625" t="str">
            <v>U</v>
          </cell>
          <cell r="E1625">
            <v>355.58</v>
          </cell>
        </row>
        <row r="1626">
          <cell r="A1626" t="str">
            <v>ED-49893</v>
          </cell>
          <cell r="B1626" t="str">
            <v>HID-CXS-090</v>
          </cell>
          <cell r="C1626" t="str">
            <v>CAIXA ALVENARIA 70 X 70 X 110 CM, TAMPA EM CONCRETO-INSPEÇÃO /PASSAGEM, INCLUSIVE ESCAVAÇÃO, REATERRO E BOTA-FORA</v>
          </cell>
          <cell r="D1626" t="str">
            <v>U</v>
          </cell>
          <cell r="E1626">
            <v>513.30999999999995</v>
          </cell>
        </row>
        <row r="1627">
          <cell r="A1627" t="str">
            <v>ED-49921</v>
          </cell>
          <cell r="B1627" t="str">
            <v>HID-CXS-240</v>
          </cell>
          <cell r="C1627" t="str">
            <v>CAIXA ALVENARIA 70 X 70 X 110 CM, TAMPA EM GRELHA DE AÇO-PASSAGEM, INCLUSIVE ESCAVAÇÃO, REATERRO E BOTA-FORA</v>
          </cell>
          <cell r="D1627" t="str">
            <v>U</v>
          </cell>
          <cell r="E1627">
            <v>851.8</v>
          </cell>
        </row>
        <row r="1628">
          <cell r="A1628" t="str">
            <v>ED-49890</v>
          </cell>
          <cell r="B1628" t="str">
            <v>HID-CXS-075</v>
          </cell>
          <cell r="C1628" t="str">
            <v>CAIXA ALVENARIA 70 X 70 X 40 CM, TAMPA EM CONCRETO-INSPEÇÃO /PASSAGEM, INCLUSIVE ESCAVAÇÃO, REATERRO E BOTA-FORA</v>
          </cell>
          <cell r="D1628" t="str">
            <v>U</v>
          </cell>
          <cell r="E1628">
            <v>253.08</v>
          </cell>
        </row>
        <row r="1629">
          <cell r="A1629" t="str">
            <v>ED-49918</v>
          </cell>
          <cell r="B1629" t="str">
            <v>HID-CXS-215</v>
          </cell>
          <cell r="C1629" t="str">
            <v>CAIXA ALVENARIA 70 X 70 X 40 CM, TAMPA EM GRELHA DE AÇO-PASSAGEM, INCLUSIVE ESCAVAÇÃO, REATERRO E BOTA-FORA</v>
          </cell>
          <cell r="D1629" t="str">
            <v>U</v>
          </cell>
          <cell r="E1629">
            <v>591.57000000000005</v>
          </cell>
        </row>
        <row r="1630">
          <cell r="A1630" t="str">
            <v>ED-49891</v>
          </cell>
          <cell r="B1630" t="str">
            <v>HID-CXS-080</v>
          </cell>
          <cell r="C1630" t="str">
            <v>CAIXA ALVENARIA 70 X 70 X 60 CM, TAMPA EM CONCRETO-INSPEÇÃO /PASSAGEM, INCLUSIVE ESCAVAÇÃO, REATERRO E BOTA-FORA</v>
          </cell>
          <cell r="D1630" t="str">
            <v>U</v>
          </cell>
          <cell r="E1630">
            <v>327.44</v>
          </cell>
        </row>
        <row r="1631">
          <cell r="A1631" t="str">
            <v>ED-49919</v>
          </cell>
          <cell r="B1631" t="str">
            <v>HID-CXS-220</v>
          </cell>
          <cell r="C1631" t="str">
            <v>CAIXA ALVENARIA 70 X 70 X 60 CM, TAMPA EM GRELHA DE AÇO-PASSAGEM, INCLUSIVE ESCAVAÇÃO, REATERRO E BOTA-FORA</v>
          </cell>
          <cell r="D1631" t="str">
            <v>U</v>
          </cell>
          <cell r="E1631">
            <v>665.93</v>
          </cell>
        </row>
        <row r="1632">
          <cell r="A1632" t="str">
            <v>ED-49892</v>
          </cell>
          <cell r="B1632" t="str">
            <v>HID-CXS-085</v>
          </cell>
          <cell r="C1632" t="str">
            <v>CAIXA ALVENARIA 70 X 70 X 80 CM, TAMPA EM CONCRETO-INSPEÇÃO /PASSAGEM, INCLUSIVE ESCAVAÇÃO, REATERRO E BOTA-FORA</v>
          </cell>
          <cell r="D1632" t="str">
            <v>U</v>
          </cell>
          <cell r="E1632">
            <v>401.79</v>
          </cell>
        </row>
        <row r="1633">
          <cell r="A1633" t="str">
            <v>ED-49920</v>
          </cell>
          <cell r="B1633" t="str">
            <v>HID-CXS-230</v>
          </cell>
          <cell r="C1633" t="str">
            <v>CAIXA ALVENARIA 70 X 70 X 80 CM, TAMPA EM GRELHA DE AÇO-PASSAGEM, INCLUSIVE ESCAVAÇÃO, REATERRO E BOTA-FORA</v>
          </cell>
          <cell r="D1633" t="str">
            <v>U</v>
          </cell>
          <cell r="E1633">
            <v>740.28</v>
          </cell>
        </row>
        <row r="1634">
          <cell r="A1634" t="str">
            <v>ED-49897</v>
          </cell>
          <cell r="B1634" t="str">
            <v>HID-CXS-110</v>
          </cell>
          <cell r="C1634" t="str">
            <v>CAIXA ALVENARIA 80 X 80 X 100 CM, TAMPA EM CONCRETO-INSPEÇÃO /PASSAGEM, INCLUSIVE ESCAVAÇÃO, REATERRO E BOTA-FORA</v>
          </cell>
          <cell r="D1634" t="str">
            <v>U</v>
          </cell>
          <cell r="E1634">
            <v>552.33000000000004</v>
          </cell>
        </row>
        <row r="1635">
          <cell r="A1635" t="str">
            <v>ED-49925</v>
          </cell>
          <cell r="B1635" t="str">
            <v>HID-CXS-260</v>
          </cell>
          <cell r="C1635" t="str">
            <v>CAIXA ALVENARIA 80 X 80 X 100 CM, TAMPA EM GRELHA DE AÇO-PASSAGEM, INCLUSIVE ESCAVAÇÃO, REATERRO E BOTA-FORA</v>
          </cell>
          <cell r="D1635" t="str">
            <v>U</v>
          </cell>
          <cell r="E1635">
            <v>971.59</v>
          </cell>
        </row>
        <row r="1636">
          <cell r="A1636" t="str">
            <v>ED-49898</v>
          </cell>
          <cell r="B1636" t="str">
            <v>HID-CXS-115</v>
          </cell>
          <cell r="C1636" t="str">
            <v>CAIXA ALVENARIA 80 X 80 X 140 CM, TAMPA EM CONCRETO-INSPEÇÃO /PASSAGEM, INCLUSIVE ESCAVAÇÃO, REATERRO E BOTA-FORA</v>
          </cell>
          <cell r="D1636" t="str">
            <v>U</v>
          </cell>
          <cell r="E1636">
            <v>722.47</v>
          </cell>
        </row>
        <row r="1637">
          <cell r="A1637" t="str">
            <v>ED-49926</v>
          </cell>
          <cell r="B1637" t="str">
            <v>HID-CXS-265</v>
          </cell>
          <cell r="C1637" t="str">
            <v>CAIXA ALVENARIA 80 X 80 X 140 CM, TAMPA EM GRELHA DE AÇO-PASSAGEM, INCLUSIVE ESCAVAÇÃO, REATERRO E BOTA-FORA</v>
          </cell>
          <cell r="D1637" t="str">
            <v>U</v>
          </cell>
          <cell r="E1637">
            <v>1141.73</v>
          </cell>
        </row>
        <row r="1638">
          <cell r="A1638" t="str">
            <v>ED-49894</v>
          </cell>
          <cell r="B1638" t="str">
            <v>HID-CXS-095</v>
          </cell>
          <cell r="C1638" t="str">
            <v>CAIXA ALVENARIA 80 X 80 X 40 CM, TAMPA EM CONCRETO-INSPEÇÃO /PASSAGEM, INCLUSIVE ESCAVAÇÃO, REATERRO E BOTA-FORA</v>
          </cell>
          <cell r="D1638" t="str">
            <v>U</v>
          </cell>
          <cell r="E1638">
            <v>297.14</v>
          </cell>
        </row>
        <row r="1639">
          <cell r="A1639" t="str">
            <v>ED-49922</v>
          </cell>
          <cell r="B1639" t="str">
            <v>HID-CXS-245</v>
          </cell>
          <cell r="C1639" t="str">
            <v>CAIXA ALVENARIA 80 X 80 X 40 CM, TAMPA EM GRELHA DE AÇO-PASSAGEM, INCLUSIVE ESCAVAÇÃO, REATERRO E BOTA-FORA</v>
          </cell>
          <cell r="D1639" t="str">
            <v>U</v>
          </cell>
          <cell r="E1639">
            <v>716.4</v>
          </cell>
        </row>
        <row r="1640">
          <cell r="A1640" t="str">
            <v>ED-49895</v>
          </cell>
          <cell r="B1640" t="str">
            <v>HID-CXS-100</v>
          </cell>
          <cell r="C1640" t="str">
            <v>CAIXA ALVENARIA 80 X 80 X 60 CM, TAMPA EM CONCRETO-INSPEÇÃO /PASSAGEM, INCLUSIVE ESCAVAÇÃO, REATERRO E BOTA-FORA</v>
          </cell>
          <cell r="D1640" t="str">
            <v>U</v>
          </cell>
          <cell r="E1640">
            <v>382.23</v>
          </cell>
        </row>
        <row r="1641">
          <cell r="A1641" t="str">
            <v>ED-49923</v>
          </cell>
          <cell r="B1641" t="str">
            <v>HID-CXS-250</v>
          </cell>
          <cell r="C1641" t="str">
            <v>CAIXA ALVENARIA 80 X 80 X 60 CM, TAMPA EM GRELHA DE AÇO-PASSAGEM, INCLUSIVE ESCAVAÇÃO, REATERRO E BOTA-FORA</v>
          </cell>
          <cell r="D1641" t="str">
            <v>U</v>
          </cell>
          <cell r="E1641">
            <v>801.49</v>
          </cell>
        </row>
        <row r="1642">
          <cell r="A1642" t="str">
            <v>ED-49896</v>
          </cell>
          <cell r="B1642" t="str">
            <v>HID-CXS-105</v>
          </cell>
          <cell r="C1642" t="str">
            <v>CAIXA ALVENARIA 80 X 80 X 80 CM, TAMPA EM CONCRETO-INSPEÇÃO /PASSAGEM, INCLUSIVE ESCAVAÇÃO, REATERRO E BOTA-FORA</v>
          </cell>
          <cell r="D1642" t="str">
            <v>U</v>
          </cell>
          <cell r="E1642">
            <v>467.28</v>
          </cell>
        </row>
        <row r="1643">
          <cell r="A1643" t="str">
            <v>ED-49924</v>
          </cell>
          <cell r="B1643" t="str">
            <v>HID-CXS-255</v>
          </cell>
          <cell r="C1643" t="str">
            <v>CAIXA ALVENARIA 80 X 80 X 80 CM, TAMPA EM GRELHA DE AÇO-PASSAGEM, INCLUSIVE ESCAVAÇÃO, REATERRO E BOTA-FORA</v>
          </cell>
          <cell r="D1643" t="str">
            <v>U</v>
          </cell>
          <cell r="E1643">
            <v>886.54</v>
          </cell>
        </row>
        <row r="1644">
          <cell r="A1644" t="str">
            <v>ED-49901</v>
          </cell>
          <cell r="B1644" t="str">
            <v>HID-CXS-130</v>
          </cell>
          <cell r="C1644" t="str">
            <v>CAIXA ALVENARIA 90 X 90 X 100 CM, TAMPA EM CONCRETO-INSPEÇÃO /PASSAGEM, INCLUSIVE ESCAVAÇÃO, REATERRO E BOTA-FORA</v>
          </cell>
          <cell r="D1644" t="str">
            <v>U</v>
          </cell>
          <cell r="E1644">
            <v>632.03</v>
          </cell>
        </row>
        <row r="1645">
          <cell r="A1645" t="str">
            <v>ED-49929</v>
          </cell>
          <cell r="B1645" t="str">
            <v>HID-CXS-280</v>
          </cell>
          <cell r="C1645" t="str">
            <v>CAIXA ALVENARIA 90 X 90 X 100 CM, TAMPA EM GRELHA DE AÇO-PASSAGEM, INCLUSIVE ESCAVAÇÃO, REATERRO E BOTA-FORA</v>
          </cell>
          <cell r="D1645" t="str">
            <v>U</v>
          </cell>
          <cell r="E1645">
            <v>1140.7</v>
          </cell>
        </row>
        <row r="1646">
          <cell r="A1646" t="str">
            <v>ED-49902</v>
          </cell>
          <cell r="B1646" t="str">
            <v>HID-CXS-135</v>
          </cell>
          <cell r="C1646" t="str">
            <v>CAIXA ALVENARIA 90 X 90 X 140 CM, TAMPA EM CONCRETO-INSPEÇÃO /PASSAGEM, INCLUSIVE ESCAVAÇÃO, REATERRO E BOTA-FORA</v>
          </cell>
          <cell r="D1646" t="str">
            <v>U</v>
          </cell>
          <cell r="E1646">
            <v>824.07</v>
          </cell>
        </row>
        <row r="1647">
          <cell r="A1647" t="str">
            <v>ED-49930</v>
          </cell>
          <cell r="B1647" t="str">
            <v>HID-CXS-285</v>
          </cell>
          <cell r="C1647" t="str">
            <v>CAIXA ALVENARIA 90 X 90 X 140 CM, TAMPA EM GRELHA DE AÇO-PASSAGEM, INCLUSIVE ESCAVAÇÃO, REATERRO E BOTA-FORA</v>
          </cell>
          <cell r="D1647" t="str">
            <v>U</v>
          </cell>
          <cell r="E1647">
            <v>1332.74</v>
          </cell>
        </row>
        <row r="1648">
          <cell r="A1648" t="str">
            <v>ED-49899</v>
          </cell>
          <cell r="B1648" t="str">
            <v>HID-CXS-120</v>
          </cell>
          <cell r="C1648" t="str">
            <v>CAIXA ALVENARIA 90 X 90 X 60 CM, TAMPA EM CONCRETO-INSPEÇÃO /PASSAGEM, INCLUSIVE ESCAVAÇÃO, REATERRO E BOTA-FORA</v>
          </cell>
          <cell r="D1648" t="str">
            <v>U</v>
          </cell>
          <cell r="E1648">
            <v>439.95</v>
          </cell>
        </row>
        <row r="1649">
          <cell r="A1649" t="str">
            <v>ED-49927</v>
          </cell>
          <cell r="B1649" t="str">
            <v>HID-CXS-270</v>
          </cell>
          <cell r="C1649" t="str">
            <v>CAIXA ALVENARIA 90 X 90 X 60 CM, TAMPA EM GRELHA DE AÇO-PASSAGEM, INCLUSIVE ESCAVAÇÃO, REATERRO E BOTA-FORA</v>
          </cell>
          <cell r="D1649" t="str">
            <v>U</v>
          </cell>
          <cell r="E1649">
            <v>948.62</v>
          </cell>
        </row>
        <row r="1650">
          <cell r="A1650" t="str">
            <v>ED-49900</v>
          </cell>
          <cell r="B1650" t="str">
            <v>HID-CXS-125</v>
          </cell>
          <cell r="C1650" t="str">
            <v>CAIXA ALVENARIA 90 X 90 X 80 CM, TAMPA EM CONCRETO-INSPEÇÃO /PASSAGEM, INCLUSIVE ESCAVAÇÃO, REATERRO E BOTA-FORA</v>
          </cell>
          <cell r="D1650" t="str">
            <v>U</v>
          </cell>
          <cell r="E1650">
            <v>535.99</v>
          </cell>
        </row>
        <row r="1651">
          <cell r="A1651" t="str">
            <v>ED-49928</v>
          </cell>
          <cell r="B1651" t="str">
            <v>HID-CXS-275</v>
          </cell>
          <cell r="C1651" t="str">
            <v>CAIXA ALVENARIA 90 X 90 X 80 CM, TAMPA EM GRELHA DE AÇO-PASSAGEM, INCLUSIVE ESCAVAÇÃO, REATERRO E BOTA-FORA</v>
          </cell>
          <cell r="D1651" t="str">
            <v>U</v>
          </cell>
          <cell r="E1651">
            <v>1044.6600000000001</v>
          </cell>
        </row>
        <row r="1652">
          <cell r="A1652" t="str">
            <v>ED-49936</v>
          </cell>
          <cell r="B1652" t="str">
            <v>HID-DAG-015</v>
          </cell>
          <cell r="C1652" t="str">
            <v>CAIXA DÁGUA DE POLIETILENO COM TAMPA 1000 L</v>
          </cell>
          <cell r="D1652" t="str">
            <v>U</v>
          </cell>
          <cell r="E1652">
            <v>495.94</v>
          </cell>
        </row>
        <row r="1653">
          <cell r="A1653" t="str">
            <v>ED-49937</v>
          </cell>
          <cell r="B1653" t="str">
            <v>HID-DAG-020</v>
          </cell>
          <cell r="C1653" t="str">
            <v>CAIXA DÁGUA DE POLIETILENO COM TAMPA 1500 L</v>
          </cell>
          <cell r="D1653" t="str">
            <v>U</v>
          </cell>
          <cell r="E1653">
            <v>685.95</v>
          </cell>
        </row>
        <row r="1654">
          <cell r="A1654" t="str">
            <v>ED-49934</v>
          </cell>
          <cell r="B1654" t="str">
            <v>HID-DAG-005</v>
          </cell>
          <cell r="C1654" t="str">
            <v>CAIXA DÁGUA DE POLIETILENO COM TAMPA 250 L</v>
          </cell>
          <cell r="D1654" t="str">
            <v>U</v>
          </cell>
          <cell r="E1654">
            <v>360.27</v>
          </cell>
        </row>
        <row r="1655">
          <cell r="A1655" t="str">
            <v>ED-49935</v>
          </cell>
          <cell r="B1655" t="str">
            <v>HID-DAG-010</v>
          </cell>
          <cell r="C1655" t="str">
            <v>CAIXA DÁGUA DE POLIETILENO COM TAMPA 500 L</v>
          </cell>
          <cell r="D1655" t="str">
            <v>U</v>
          </cell>
          <cell r="E1655">
            <v>422.71</v>
          </cell>
        </row>
        <row r="1656">
          <cell r="A1656" t="str">
            <v>ED-49933</v>
          </cell>
          <cell r="B1656" t="str">
            <v>HID-CXS-300</v>
          </cell>
          <cell r="C1656" t="str">
            <v>CAIXA DÁGUA SUBTERRÂNEA, CAPACIDADE 15.000 L, EM CONCRETO E CASAS DE BOMBAS</v>
          </cell>
          <cell r="D1656" t="str">
            <v>U</v>
          </cell>
          <cell r="E1656">
            <v>9805.0499999999993</v>
          </cell>
        </row>
        <row r="1657">
          <cell r="A1657" t="str">
            <v>ED-49938</v>
          </cell>
          <cell r="B1657" t="str">
            <v>HID-DES-005</v>
          </cell>
          <cell r="C1657" t="str">
            <v>CAIXA DE DESCARGA PLÁSTICA EXTERNA 12 LTS INSTALADA COM ACESSÓRIOS</v>
          </cell>
          <cell r="D1657" t="str">
            <v>U</v>
          </cell>
          <cell r="E1657">
            <v>118.31</v>
          </cell>
        </row>
        <row r="1658">
          <cell r="A1658" t="str">
            <v>ED-49941</v>
          </cell>
          <cell r="B1658" t="str">
            <v>HID-GOR-040</v>
          </cell>
          <cell r="C1658" t="str">
            <v>CAIXA DE GORDURA ESPECIAL VOL. ACIMA DE 120 LITROS, EM ALVENARIA DE 1/2 TIJOLO REQUEIMADO REVESTIDA E IMPERMEABILIZADA, COM TAMPA DE CONCRETO, INCLUSIVE ESCAVAÇÃO, REATERRO E BOTA-FORA</v>
          </cell>
          <cell r="D1658" t="str">
            <v>U</v>
          </cell>
          <cell r="E1658">
            <v>213.7</v>
          </cell>
        </row>
        <row r="1659">
          <cell r="A1659" t="str">
            <v>ED-49940</v>
          </cell>
          <cell r="B1659" t="str">
            <v>HID-GOR-035</v>
          </cell>
          <cell r="C1659" t="str">
            <v>CAIXA DE GORDURA PRÉ FABRICADA SIMPLES VOL. 120 LITROS</v>
          </cell>
          <cell r="D1659" t="str">
            <v>U</v>
          </cell>
          <cell r="E1659">
            <v>71.61</v>
          </cell>
        </row>
        <row r="1660">
          <cell r="A1660" t="str">
            <v>ED-49939</v>
          </cell>
          <cell r="B1660" t="str">
            <v>HID-GOR-030</v>
          </cell>
          <cell r="C1660" t="str">
            <v>CAIXA DE GORDURA PRÉ-FABRICADA SIMPLES VOL. 31 LITROS</v>
          </cell>
          <cell r="D1660" t="str">
            <v>U</v>
          </cell>
          <cell r="E1660">
            <v>55.97</v>
          </cell>
        </row>
        <row r="1661">
          <cell r="A1661" t="str">
            <v>ED-49950</v>
          </cell>
          <cell r="B1661" t="str">
            <v>HID-INS-005</v>
          </cell>
          <cell r="C1661" t="str">
            <v>CAIXA DE INSPEÇÃO DE POLIETILENO , Ø 100 MM</v>
          </cell>
          <cell r="D1661" t="str">
            <v>U</v>
          </cell>
          <cell r="E1661">
            <v>142.36000000000001</v>
          </cell>
        </row>
        <row r="1662">
          <cell r="A1662" t="str">
            <v>ED-50006</v>
          </cell>
          <cell r="B1662" t="str">
            <v>HID-SEC-005</v>
          </cell>
          <cell r="C1662" t="str">
            <v>CAIXA SECA DE PVC RÍGIDO , 100 X 100 X 40 MM</v>
          </cell>
          <cell r="D1662" t="str">
            <v>U</v>
          </cell>
          <cell r="E1662">
            <v>38.26</v>
          </cell>
        </row>
        <row r="1663">
          <cell r="A1663" t="str">
            <v>ED-50009</v>
          </cell>
          <cell r="B1663" t="str">
            <v>HID-SIF-010</v>
          </cell>
          <cell r="C1663" t="str">
            <v>CAIXA SIFONADA EM PVC COM GRELHA QUADRADA/REDONDA 150 X 185 X 75 MM</v>
          </cell>
          <cell r="D1663" t="str">
            <v>U</v>
          </cell>
          <cell r="E1663">
            <v>56.45</v>
          </cell>
        </row>
        <row r="1664">
          <cell r="A1664" t="str">
            <v>ED-50007</v>
          </cell>
          <cell r="B1664" t="str">
            <v>HID-SIF-005</v>
          </cell>
          <cell r="C1664" t="str">
            <v>CAIXA SIFONADA EM PVC COM GRELHA QUADRADA150 X 150 X 50 MM</v>
          </cell>
          <cell r="D1664" t="str">
            <v>U</v>
          </cell>
          <cell r="E1664">
            <v>52.18</v>
          </cell>
        </row>
        <row r="1665">
          <cell r="A1665" t="str">
            <v>ED-50010</v>
          </cell>
          <cell r="B1665" t="str">
            <v>HID-SIF-011</v>
          </cell>
          <cell r="C1665" t="str">
            <v>CAIXA SIFONADA EM PVC COM GRELHA REDONDA 100 X 100 X 40 MM</v>
          </cell>
          <cell r="D1665" t="str">
            <v>U</v>
          </cell>
          <cell r="E1665">
            <v>41.74</v>
          </cell>
        </row>
        <row r="1666">
          <cell r="A1666" t="str">
            <v>ED-50011</v>
          </cell>
          <cell r="B1666" t="str">
            <v>HID-SIF-015</v>
          </cell>
          <cell r="C1666" t="str">
            <v>CAIXA SIFONADA EM PVC COM GRELHA REDONDA 100 X 100 X 50 MM</v>
          </cell>
          <cell r="D1666" t="str">
            <v>U</v>
          </cell>
          <cell r="E1666">
            <v>42.65</v>
          </cell>
        </row>
        <row r="1667">
          <cell r="A1667" t="str">
            <v>ED-50008</v>
          </cell>
          <cell r="B1667" t="str">
            <v>HID-SIF-006</v>
          </cell>
          <cell r="C1667" t="str">
            <v>CAIXA SIFONADA EM PVC COM GRELHA REDONDA 150 X 150 X 50 MM</v>
          </cell>
          <cell r="D1667" t="str">
            <v>U</v>
          </cell>
          <cell r="E1667">
            <v>52.18</v>
          </cell>
        </row>
        <row r="1668">
          <cell r="A1668" t="str">
            <v>ED-50014</v>
          </cell>
          <cell r="B1668" t="str">
            <v>HID-SIF-030</v>
          </cell>
          <cell r="C1668" t="str">
            <v>CAIXA SIFONADA EM PVC COM TAMPA CEGA 150 X 150 X 50 MM</v>
          </cell>
          <cell r="D1668" t="str">
            <v>U</v>
          </cell>
          <cell r="E1668">
            <v>53.37</v>
          </cell>
        </row>
        <row r="1669">
          <cell r="A1669" t="str">
            <v>ED-50015</v>
          </cell>
          <cell r="B1669" t="str">
            <v>HID-SIF-035</v>
          </cell>
          <cell r="C1669" t="str">
            <v>CAIXA SIFONADA EM PVC COM TAMPA CEGA 150 X 185 X 75 MM</v>
          </cell>
          <cell r="D1669" t="str">
            <v>U</v>
          </cell>
          <cell r="E1669">
            <v>59.61</v>
          </cell>
        </row>
        <row r="1670">
          <cell r="A1670" t="str">
            <v>ED-50012</v>
          </cell>
          <cell r="B1670" t="str">
            <v>HID-SIF-020</v>
          </cell>
          <cell r="C1670" t="str">
            <v>CAIXA SIFONADA EM PVC COM TAMPA CEGA 250 X 172 X 50 MM</v>
          </cell>
          <cell r="D1670" t="str">
            <v>U</v>
          </cell>
          <cell r="E1670">
            <v>62.67</v>
          </cell>
        </row>
        <row r="1671">
          <cell r="A1671" t="str">
            <v>ED-50013</v>
          </cell>
          <cell r="B1671" t="str">
            <v>HID-SIF-025</v>
          </cell>
          <cell r="C1671" t="str">
            <v>CAIXA SIFONADA EM PVC COM TAMPA CEGA 250 X 230 X 75 MM</v>
          </cell>
          <cell r="D1671" t="str">
            <v>U</v>
          </cell>
          <cell r="E1671">
            <v>68.28</v>
          </cell>
        </row>
        <row r="1672">
          <cell r="A1672" t="str">
            <v>ED-49869</v>
          </cell>
          <cell r="B1672" t="str">
            <v>HID-BOM-050</v>
          </cell>
          <cell r="C1672" t="str">
            <v>CONJUNTO ELEVATÓRIO MOTOR-BOMBA (CENTRÍFUGA) DE 10 HP</v>
          </cell>
          <cell r="D1672" t="str">
            <v>U</v>
          </cell>
          <cell r="E1672">
            <v>3109.48</v>
          </cell>
        </row>
        <row r="1673">
          <cell r="A1673" t="str">
            <v>ED-49863</v>
          </cell>
          <cell r="B1673" t="str">
            <v>HID-BOM-024</v>
          </cell>
          <cell r="C1673" t="str">
            <v>CONJUNTO ELEVATÓRIO MOTOR-BOMBA (CENTRÍFUGA) DE 1/2 HP</v>
          </cell>
          <cell r="D1673" t="str">
            <v>U</v>
          </cell>
          <cell r="E1673">
            <v>703.84</v>
          </cell>
        </row>
        <row r="1674">
          <cell r="A1674" t="str">
            <v>ED-49862</v>
          </cell>
          <cell r="B1674" t="str">
            <v>HID-BOM-023</v>
          </cell>
          <cell r="C1674" t="str">
            <v>CONJUNTO ELEVATÓRIO MOTOR-BOMBA (CENTRÍFUGA) DE 1/3 HP</v>
          </cell>
          <cell r="D1674" t="str">
            <v>U</v>
          </cell>
          <cell r="E1674">
            <v>675.28</v>
          </cell>
        </row>
        <row r="1675">
          <cell r="A1675" t="str">
            <v>ED-49865</v>
          </cell>
          <cell r="B1675" t="str">
            <v>HID-BOM-030</v>
          </cell>
          <cell r="C1675" t="str">
            <v>CONJUNTO ELEVATÓRIO MOTOR-BOMBA (CENTRÍFUGA) DE 2 HP</v>
          </cell>
          <cell r="D1675" t="str">
            <v>U</v>
          </cell>
          <cell r="E1675">
            <v>1267.6400000000001</v>
          </cell>
        </row>
        <row r="1676">
          <cell r="A1676" t="str">
            <v>ED-49866</v>
          </cell>
          <cell r="B1676" t="str">
            <v>HID-BOM-035</v>
          </cell>
          <cell r="C1676" t="str">
            <v>CONJUNTO ELEVATÓRIO MOTOR-BOMBA (CENTRÍFUGA) DE 3 HP</v>
          </cell>
          <cell r="D1676" t="str">
            <v>U</v>
          </cell>
          <cell r="E1676">
            <v>1082.06</v>
          </cell>
        </row>
        <row r="1677">
          <cell r="A1677" t="str">
            <v>ED-49867</v>
          </cell>
          <cell r="B1677" t="str">
            <v>HID-BOM-040</v>
          </cell>
          <cell r="C1677" t="str">
            <v>CONJUNTO ELEVATÓRIO MOTOR-BOMBA (CENTRÍFUGA) DE 5 HP</v>
          </cell>
          <cell r="D1677" t="str">
            <v>U</v>
          </cell>
          <cell r="E1677">
            <v>2106.85</v>
          </cell>
        </row>
        <row r="1678">
          <cell r="A1678" t="str">
            <v>ED-49868</v>
          </cell>
          <cell r="B1678" t="str">
            <v>HID-BOM-045</v>
          </cell>
          <cell r="C1678" t="str">
            <v>CONJUNTO ELEVATÓRIO MOTOR-BOMBA (CENTRÍFUGA) DE 7,5 HP</v>
          </cell>
          <cell r="D1678" t="str">
            <v>U</v>
          </cell>
          <cell r="E1678">
            <v>2554.6</v>
          </cell>
        </row>
        <row r="1679">
          <cell r="A1679" t="str">
            <v>ED-49864</v>
          </cell>
          <cell r="B1679" t="str">
            <v>HID-BOM-025</v>
          </cell>
          <cell r="C1679" t="str">
            <v>CONJUNTO MOTO BOMBA 3/4" CV MONOFÁSICA, CENTRÍFUGA, 1 ESTAGIO</v>
          </cell>
          <cell r="D1679" t="str">
            <v>CJ</v>
          </cell>
          <cell r="E1679">
            <v>1169.6500000000001</v>
          </cell>
        </row>
        <row r="1680">
          <cell r="A1680" t="str">
            <v>ED-50120</v>
          </cell>
          <cell r="B1680" t="str">
            <v>HID-TUB-580</v>
          </cell>
          <cell r="C1680" t="str">
            <v>FORNECIMENTO E ASSENTAMENTO DE TUBO CPVC SOLDÁVEL, ÁGUA QUENTE, DN 114 MM (4"), INCLUSIVE CONEXÕES</v>
          </cell>
          <cell r="D1680" t="str">
            <v>M</v>
          </cell>
          <cell r="E1680">
            <v>183.53</v>
          </cell>
        </row>
        <row r="1681">
          <cell r="A1681" t="str">
            <v>ED-50112</v>
          </cell>
          <cell r="B1681" t="str">
            <v>HID-TUB-540</v>
          </cell>
          <cell r="C1681" t="str">
            <v>FORNECIMENTO E ASSENTAMENTO DE TUBO CPVC SOLDÁVEL, ÁGUA QUENTE, DN 15 MM (1/2"), INCLUSIVE CONEXÕES</v>
          </cell>
          <cell r="D1681" t="str">
            <v>M</v>
          </cell>
          <cell r="E1681">
            <v>13.35</v>
          </cell>
        </row>
        <row r="1682">
          <cell r="A1682" t="str">
            <v>ED-50113</v>
          </cell>
          <cell r="B1682" t="str">
            <v>HID-TUB-545</v>
          </cell>
          <cell r="C1682" t="str">
            <v>FORNECIMENTO E ASSENTAMENTO DE TUBO CPVC SOLDÁVEL, ÁGUA QUENTE, DN 22 MM (3/4"), INCLUSIVE CONEXÕES</v>
          </cell>
          <cell r="D1682" t="str">
            <v>M</v>
          </cell>
          <cell r="E1682">
            <v>24.54</v>
          </cell>
        </row>
        <row r="1683">
          <cell r="A1683" t="str">
            <v>ED-50114</v>
          </cell>
          <cell r="B1683" t="str">
            <v>HID-TUB-550</v>
          </cell>
          <cell r="C1683" t="str">
            <v>FORNECIMENTO E ASSENTAMENTO DE TUBO CPVC SOLDÁVEL, ÁGUA QUENTE, DN 28 MM (1"), INCLUSIVE CONEXÕES</v>
          </cell>
          <cell r="D1683" t="str">
            <v>M</v>
          </cell>
          <cell r="E1683">
            <v>35.31</v>
          </cell>
        </row>
        <row r="1684">
          <cell r="A1684" t="str">
            <v>ED-50115</v>
          </cell>
          <cell r="B1684" t="str">
            <v>HID-TUB-555</v>
          </cell>
          <cell r="C1684" t="str">
            <v>FORNECIMENTO E ASSENTAMENTO DE TUBO CPVC SOLDÁVEL, ÁGUA QUENTE, DN 35 MM (1.1/4"), INCLUSIVE CONEXÕES</v>
          </cell>
          <cell r="D1684" t="str">
            <v>M</v>
          </cell>
          <cell r="E1684">
            <v>30.92</v>
          </cell>
        </row>
        <row r="1685">
          <cell r="A1685" t="str">
            <v>ED-50116</v>
          </cell>
          <cell r="B1685" t="str">
            <v>HID-TUB-560</v>
          </cell>
          <cell r="C1685" t="str">
            <v>FORNECIMENTO E ASSENTAMENTO DE TUBO CPVC SOLDÁVEL, ÁGUA QUENTE, DN 42 MM (1.1/2"), INCLUSIVE CONEXÕES</v>
          </cell>
          <cell r="D1685" t="str">
            <v>M</v>
          </cell>
          <cell r="E1685">
            <v>38.86</v>
          </cell>
        </row>
        <row r="1686">
          <cell r="A1686" t="str">
            <v>ED-50117</v>
          </cell>
          <cell r="B1686" t="str">
            <v>HID-TUB-565</v>
          </cell>
          <cell r="C1686" t="str">
            <v>FORNECIMENTO E ASSENTAMENTO DE TUBO CPVC SOLDÁVEL, ÁGUA QUENTE, DN 54 MM (2"), INCLUSIVE CONEXÕES</v>
          </cell>
          <cell r="D1686" t="str">
            <v>M</v>
          </cell>
          <cell r="E1686">
            <v>58.46</v>
          </cell>
        </row>
        <row r="1687">
          <cell r="A1687" t="str">
            <v>ED-50118</v>
          </cell>
          <cell r="B1687" t="str">
            <v>HID-TUB-570</v>
          </cell>
          <cell r="C1687" t="str">
            <v>FORNECIMENTO E ASSENTAMENTO DE TUBO CPVC SOLDÁVEL, ÁGUA QUENTE, DN 73 MM (2.1/2"), INCLUSIVE CONEXÕES</v>
          </cell>
          <cell r="D1687" t="str">
            <v>M</v>
          </cell>
          <cell r="E1687">
            <v>86.57</v>
          </cell>
        </row>
        <row r="1688">
          <cell r="A1688" t="str">
            <v>ED-50119</v>
          </cell>
          <cell r="B1688" t="str">
            <v>HID-TUB-575</v>
          </cell>
          <cell r="C1688" t="str">
            <v>FORNECIMENTO E ASSENTAMENTO DE TUBO CPVC SOLDÁVEL, ÁGUA QUENTE, DN 89 MM (3"), INCLUSIVE CONEXÕES</v>
          </cell>
          <cell r="D1688" t="str">
            <v>M</v>
          </cell>
          <cell r="E1688">
            <v>121.19</v>
          </cell>
        </row>
        <row r="1689">
          <cell r="A1689" t="str">
            <v>ED-50042</v>
          </cell>
          <cell r="B1689" t="str">
            <v>HID-TUB-105</v>
          </cell>
          <cell r="C1689" t="str">
            <v>FORNECIMENTO E ASSENTAMENTO DE TUBO DE AÇO GALVANIZADO COM COSTURA , INCLUSIVE CONEXÕES E SUPORTES, D = 1"</v>
          </cell>
          <cell r="D1689" t="str">
            <v>M</v>
          </cell>
          <cell r="E1689">
            <v>74.33</v>
          </cell>
        </row>
        <row r="1690">
          <cell r="A1690" t="str">
            <v>ED-50044</v>
          </cell>
          <cell r="B1690" t="str">
            <v>HID-TUB-115</v>
          </cell>
          <cell r="C1690" t="str">
            <v>FORNECIMENTO E ASSENTAMENTO DE TUBO DE AÇO GALVANIZADO COM COSTURA , INCLUSIVE CONEXÕES E SUPORTES, D = 1 1/2"</v>
          </cell>
          <cell r="D1690" t="str">
            <v>M</v>
          </cell>
          <cell r="E1690">
            <v>95.63</v>
          </cell>
        </row>
        <row r="1691">
          <cell r="A1691" t="str">
            <v>ED-50043</v>
          </cell>
          <cell r="B1691" t="str">
            <v>HID-TUB-110</v>
          </cell>
          <cell r="C1691" t="str">
            <v>FORNECIMENTO E ASSENTAMENTO DE TUBO DE AÇO GALVANIZADO COM COSTURA , INCLUSIVE CONEXÕES E SUPORTES, D = 1 1/4"</v>
          </cell>
          <cell r="D1691" t="str">
            <v>M</v>
          </cell>
          <cell r="E1691">
            <v>90.71</v>
          </cell>
        </row>
        <row r="1692">
          <cell r="A1692" t="str">
            <v>ED-50040</v>
          </cell>
          <cell r="B1692" t="str">
            <v>HID-TUB-095</v>
          </cell>
          <cell r="C1692" t="str">
            <v>FORNECIMENTO E ASSENTAMENTO DE TUBO DE AÇO GALVANIZADO COM COSTURA , INCLUSIVE CONEXÕES E SUPORTES, D = 1/2"</v>
          </cell>
          <cell r="D1692" t="str">
            <v>M</v>
          </cell>
          <cell r="E1692">
            <v>48.26</v>
          </cell>
        </row>
        <row r="1693">
          <cell r="A1693" t="str">
            <v>ED-50045</v>
          </cell>
          <cell r="B1693" t="str">
            <v>HID-TUB-120</v>
          </cell>
          <cell r="C1693" t="str">
            <v>FORNECIMENTO E ASSENTAMENTO DE TUBO DE AÇO GALVANIZADO COM COSTURA , INCLUSIVE CONEXÕES E SUPORTES, D = 2"</v>
          </cell>
          <cell r="D1693" t="str">
            <v>M</v>
          </cell>
          <cell r="E1693">
            <v>113.51</v>
          </cell>
        </row>
        <row r="1694">
          <cell r="A1694" t="str">
            <v>ED-50046</v>
          </cell>
          <cell r="B1694" t="str">
            <v>HID-TUB-125</v>
          </cell>
          <cell r="C1694" t="str">
            <v>FORNECIMENTO E ASSENTAMENTO DE TUBO DE AÇO GALVANIZADO COM COSTURA , INCLUSIVE CONEXÕES E SUPORTES, D = 2 1/2"</v>
          </cell>
          <cell r="D1694" t="str">
            <v>M</v>
          </cell>
          <cell r="E1694">
            <v>158.19</v>
          </cell>
        </row>
        <row r="1695">
          <cell r="A1695" t="str">
            <v>ED-50041</v>
          </cell>
          <cell r="B1695" t="str">
            <v>HID-TUB-100</v>
          </cell>
          <cell r="C1695" t="str">
            <v>FORNECIMENTO E ASSENTAMENTO DE TUBO DE AÇO GALVANIZADO COM COSTURA , INCLUSIVE CONEXÕES E SUPORTES, D = 3/4"</v>
          </cell>
          <cell r="D1695" t="str">
            <v>M</v>
          </cell>
          <cell r="E1695">
            <v>60.82</v>
          </cell>
        </row>
        <row r="1696">
          <cell r="A1696" t="str">
            <v>ED-50095</v>
          </cell>
          <cell r="B1696" t="str">
            <v>HID-TUB-445</v>
          </cell>
          <cell r="C1696" t="str">
            <v>FORNECIMENTO E ASSENTAMENTO DE TUBO DE COBRE CLASSE "A" SEM COSTURA SOLDÁVEL, INCLUSIVE CONEXÕES E SUPORTES, D = 104 MM (4")</v>
          </cell>
          <cell r="D1696" t="str">
            <v>M</v>
          </cell>
          <cell r="E1696">
            <v>357.58</v>
          </cell>
        </row>
        <row r="1697">
          <cell r="A1697" t="str">
            <v>ED-50087</v>
          </cell>
          <cell r="B1697" t="str">
            <v>HID-TUB-405</v>
          </cell>
          <cell r="C1697" t="str">
            <v>FORNECIMENTO E ASSENTAMENTO DE TUBO DE COBRE CLASSE "A" SEM COSTURA SOLDÁVEL, INCLUSIVE CONEXÕES E SUPORTES, D = 1/2"</v>
          </cell>
          <cell r="D1697" t="str">
            <v>M</v>
          </cell>
          <cell r="E1697">
            <v>52.04</v>
          </cell>
        </row>
        <row r="1698">
          <cell r="A1698" t="str">
            <v>ED-50088</v>
          </cell>
          <cell r="B1698" t="str">
            <v>HID-TUB-410</v>
          </cell>
          <cell r="C1698" t="str">
            <v>FORNECIMENTO E ASSENTAMENTO DE TUBO DE COBRE CLASSE "A" SEM COSTURA SOLDÁVEL, INCLUSIVE CONEXÕES E SUPORTES, D = 22 MM (3/4")</v>
          </cell>
          <cell r="D1698" t="str">
            <v>M</v>
          </cell>
          <cell r="E1698">
            <v>71.8</v>
          </cell>
        </row>
        <row r="1699">
          <cell r="A1699" t="str">
            <v>ED-50089</v>
          </cell>
          <cell r="B1699" t="str">
            <v>HID-TUB-415</v>
          </cell>
          <cell r="C1699" t="str">
            <v>FORNECIMENTO E ASSENTAMENTO DE TUBO DE COBRE CLASSE "A" SEM COSTURA SOLDÁVEL, INCLUSIVE CONEXÕES E SUPORTES, D = 28 MM (1")</v>
          </cell>
          <cell r="D1699" t="str">
            <v>M</v>
          </cell>
          <cell r="E1699">
            <v>87.04</v>
          </cell>
        </row>
        <row r="1700">
          <cell r="A1700" t="str">
            <v>ED-50090</v>
          </cell>
          <cell r="B1700" t="str">
            <v>HID-TUB-420</v>
          </cell>
          <cell r="C1700" t="str">
            <v>FORNECIMENTO E ASSENTAMENTO DE TUBO DE COBRE CLASSE "A" SEM COSTURA SOLDÁVEL, INCLUSIVE CONEXÕES E SUPORTES, D = 35 MM (1 1/4")</v>
          </cell>
          <cell r="D1700" t="str">
            <v>M</v>
          </cell>
          <cell r="E1700">
            <v>122.21</v>
          </cell>
        </row>
        <row r="1701">
          <cell r="A1701" t="str">
            <v>ED-50091</v>
          </cell>
          <cell r="B1701" t="str">
            <v>HID-TUB-425</v>
          </cell>
          <cell r="C1701" t="str">
            <v>FORNECIMENTO E ASSENTAMENTO DE TUBO DE COBRE CLASSE "A" SEM COSTURA SOLDÁVEL, INCLUSIVE CONEXÕES E SUPORTES, D = 42 MM (1 1/2")</v>
          </cell>
          <cell r="D1701" t="str">
            <v>M</v>
          </cell>
          <cell r="E1701">
            <v>134.75</v>
          </cell>
        </row>
        <row r="1702">
          <cell r="A1702" t="str">
            <v>ED-50092</v>
          </cell>
          <cell r="B1702" t="str">
            <v>HID-TUB-430</v>
          </cell>
          <cell r="C1702" t="str">
            <v>FORNECIMENTO E ASSENTAMENTO DE TUBO DE COBRE CLASSE "A" SEM COSTURA SOLDÁVEL, INCLUSIVE CONEXÕES E SUPORTES, D = 54 MM (2")</v>
          </cell>
          <cell r="D1702" t="str">
            <v>M</v>
          </cell>
          <cell r="E1702">
            <v>189.78</v>
          </cell>
        </row>
        <row r="1703">
          <cell r="A1703" t="str">
            <v>ED-50093</v>
          </cell>
          <cell r="B1703" t="str">
            <v>HID-TUB-435</v>
          </cell>
          <cell r="C1703" t="str">
            <v>FORNECIMENTO E ASSENTAMENTO DE TUBO DE COBRE CLASSE "A" SEM COSTURA SOLDÁVEL, INCLUSIVE CONEXÕES E SUPORTES, D = 66 MM (2 1/2")</v>
          </cell>
          <cell r="D1703" t="str">
            <v>M</v>
          </cell>
          <cell r="E1703">
            <v>241.05</v>
          </cell>
        </row>
        <row r="1704">
          <cell r="A1704" t="str">
            <v>ED-50094</v>
          </cell>
          <cell r="B1704" t="str">
            <v>HID-TUB-440</v>
          </cell>
          <cell r="C1704" t="str">
            <v>FORNECIMENTO E ASSENTAMENTO DE TUBO DE COBRE CLASSE "A" SEM COSTURA SOLDÁVEL, INCLUSIVE CONEXÕES E SUPORTES, D = 79 MM (3")</v>
          </cell>
          <cell r="D1704" t="str">
            <v>M</v>
          </cell>
          <cell r="E1704">
            <v>249.19</v>
          </cell>
        </row>
        <row r="1705">
          <cell r="A1705" t="str">
            <v>ED-50104</v>
          </cell>
          <cell r="B1705" t="str">
            <v>HID-TUB-490</v>
          </cell>
          <cell r="C1705" t="str">
            <v>FORNECIMENTO E ASSENTAMENTO DE TUBO DE COBRE CLASSE "E" SEM COSTURA SOLDÁVEL, INCLUSIVE CONEXÕES E SUPORTES, D = 104 MM (4")</v>
          </cell>
          <cell r="D1705" t="str">
            <v>M</v>
          </cell>
          <cell r="E1705">
            <v>357.58</v>
          </cell>
        </row>
        <row r="1706">
          <cell r="A1706" t="str">
            <v>ED-50096</v>
          </cell>
          <cell r="B1706" t="str">
            <v>HID-TUB-450</v>
          </cell>
          <cell r="C1706" t="str">
            <v>FORNECIMENTO E ASSENTAMENTO DE TUBO DE COBRE CLASSE "E" SEM COSTURA SOLDÁVEL, INCLUSIVE CONEXÕES E SUPORTES, D = 15 MM (1/2")</v>
          </cell>
          <cell r="D1706" t="str">
            <v>M</v>
          </cell>
          <cell r="E1706">
            <v>39.97</v>
          </cell>
        </row>
        <row r="1707">
          <cell r="A1707" t="str">
            <v>ED-50097</v>
          </cell>
          <cell r="B1707" t="str">
            <v>HID-TUB-455</v>
          </cell>
          <cell r="C1707" t="str">
            <v>FORNECIMENTO E ASSENTAMENTO DE TUBO DE COBRE CLASSE "E" SEM COSTURA SOLDÁVEL, INCLUSIVE CONEXÕES E SUPORTES, D = 22 MM (3/4")</v>
          </cell>
          <cell r="D1707" t="str">
            <v>M</v>
          </cell>
          <cell r="E1707">
            <v>55.46</v>
          </cell>
        </row>
        <row r="1708">
          <cell r="A1708" t="str">
            <v>ED-50098</v>
          </cell>
          <cell r="B1708" t="str">
            <v>HID-TUB-460</v>
          </cell>
          <cell r="C1708" t="str">
            <v>FORNECIMENTO E ASSENTAMENTO DE TUBO DE COBRE CLASSE "E" SEM COSTURA SOLDÁVEL, INCLUSIVE CONEXÕES E SUPORTES, D = 28 MM (1")</v>
          </cell>
          <cell r="D1708" t="str">
            <v>M</v>
          </cell>
          <cell r="E1708">
            <v>67.36</v>
          </cell>
        </row>
        <row r="1709">
          <cell r="A1709" t="str">
            <v>ED-50099</v>
          </cell>
          <cell r="B1709" t="str">
            <v>HID-TUB-465</v>
          </cell>
          <cell r="C1709" t="str">
            <v>FORNECIMENTO E ASSENTAMENTO DE TUBO DE COBRE CLASSE "E" SEM COSTURA SOLDÁVEL, INCLUSIVE CONEXÕES E SUPORTES, D = 35 MM (1 1/4")</v>
          </cell>
          <cell r="D1709" t="str">
            <v>M</v>
          </cell>
          <cell r="E1709">
            <v>90</v>
          </cell>
        </row>
        <row r="1710">
          <cell r="A1710" t="str">
            <v>ED-50100</v>
          </cell>
          <cell r="B1710" t="str">
            <v>HID-TUB-470</v>
          </cell>
          <cell r="C1710" t="str">
            <v>FORNECIMENTO E ASSENTAMENTO DE TUBO DE COBRE CLASSE "E" SEM COSTURA SOLDÁVEL, INCLUSIVE CONEXÕES E SUPORTES, D = 42 MM (1 1/2")</v>
          </cell>
          <cell r="D1710" t="str">
            <v>M</v>
          </cell>
          <cell r="E1710">
            <v>107</v>
          </cell>
        </row>
        <row r="1711">
          <cell r="A1711" t="str">
            <v>ED-50101</v>
          </cell>
          <cell r="B1711" t="str">
            <v>HID-TUB-475</v>
          </cell>
          <cell r="C1711" t="str">
            <v>FORNECIMENTO E ASSENTAMENTO DE TUBO DE COBRE CLASSE "E" SEM COSTURA SOLDÁVEL, INCLUSIVE CONEXÕES E SUPORTES, D = 54 MM (2")</v>
          </cell>
          <cell r="D1711" t="str">
            <v>M</v>
          </cell>
          <cell r="E1711">
            <v>152.44</v>
          </cell>
        </row>
        <row r="1712">
          <cell r="A1712" t="str">
            <v>ED-50102</v>
          </cell>
          <cell r="B1712" t="str">
            <v>HID-TUB-480</v>
          </cell>
          <cell r="C1712" t="str">
            <v>FORNECIMENTO E ASSENTAMENTO DE TUBO DE COBRE CLASSE "E" SEM COSTURA SOLDÁVEL, INCLUSIVE CONEXÕES E SUPORTES, D = 66 MM (2 1/2")</v>
          </cell>
          <cell r="D1712" t="str">
            <v>M</v>
          </cell>
          <cell r="E1712">
            <v>205.9</v>
          </cell>
        </row>
        <row r="1713">
          <cell r="A1713" t="str">
            <v>ED-50103</v>
          </cell>
          <cell r="B1713" t="str">
            <v>HID-TUB-485</v>
          </cell>
          <cell r="C1713" t="str">
            <v>FORNECIMENTO E ASSENTAMENTO DE TUBO DE COBRE CLASSE "E" SEM COSTURA SOLDÁVEL, INCLUSIVE CONEXÕES E SUPORTES, D = 79 MM (3")</v>
          </cell>
          <cell r="D1713" t="str">
            <v>M</v>
          </cell>
          <cell r="E1713">
            <v>249.19</v>
          </cell>
        </row>
        <row r="1714">
          <cell r="A1714" t="str">
            <v>ED-50053</v>
          </cell>
          <cell r="B1714" t="str">
            <v>HID-TUB-190</v>
          </cell>
          <cell r="C1714" t="str">
            <v>FORNECIMENTO E ASSENTAMENTO DE TUBO DE POLIPROPILENO (PPR), PRESSÃO DE 12 GF/CM², INCLUSIVE CONEXÕES E SUPORTES, D = 20 MM (NBR 15813)</v>
          </cell>
          <cell r="D1714" t="str">
            <v>M</v>
          </cell>
          <cell r="E1714">
            <v>11.06</v>
          </cell>
        </row>
        <row r="1715">
          <cell r="A1715" t="str">
            <v>ED-50061</v>
          </cell>
          <cell r="B1715" t="str">
            <v>HID-TUB-230</v>
          </cell>
          <cell r="C1715" t="str">
            <v>FORNECIMENTO E ASSENTAMENTO DE TUBO DE POLIPROPILENO (PPR), PRESSÃO DE 12 KGF/CM², INCLUSIVE CONEXÕES E SUPORTES, D = 110 MM (NBR 15813)</v>
          </cell>
          <cell r="D1715" t="str">
            <v>M</v>
          </cell>
          <cell r="E1715">
            <v>108.84</v>
          </cell>
        </row>
        <row r="1716">
          <cell r="A1716" t="str">
            <v>ED-50054</v>
          </cell>
          <cell r="B1716" t="str">
            <v>HID-TUB-195</v>
          </cell>
          <cell r="C1716" t="str">
            <v>FORNECIMENTO E ASSENTAMENTO DE TUBO DE POLIPROPILENO (PPR), PRESSÃO DE 12 KGF/CM², INCLUSIVE CONEXÕES E SUPORTES, D = 25 MM (NBR 15813)</v>
          </cell>
          <cell r="D1716" t="str">
            <v>M</v>
          </cell>
          <cell r="E1716">
            <v>13.72</v>
          </cell>
        </row>
        <row r="1717">
          <cell r="A1717" t="str">
            <v>ED-50055</v>
          </cell>
          <cell r="B1717" t="str">
            <v>HID-TUB-200</v>
          </cell>
          <cell r="C1717" t="str">
            <v>FORNECIMENTO E ASSENTAMENTO DE TUBO DE POLIPROPILENO (PPR), PRESSÃO DE 12 KGF/CM², INCLUSIVE CONEXÕES E SUPORTES, D = 32 MM (NBR 15813)</v>
          </cell>
          <cell r="D1717" t="str">
            <v>M</v>
          </cell>
          <cell r="E1717">
            <v>14.1</v>
          </cell>
        </row>
        <row r="1718">
          <cell r="A1718" t="str">
            <v>ED-50056</v>
          </cell>
          <cell r="B1718" t="str">
            <v>HID-TUB-205</v>
          </cell>
          <cell r="C1718" t="str">
            <v>FORNECIMENTO E ASSENTAMENTO DE TUBO DE POLIPROPILENO (PPR), PRESSÃO DE 12 KGF/CM², INCLUSIVE CONEXÕES E SUPORTES, D = 40 MM (NBR 15813)</v>
          </cell>
          <cell r="D1718" t="str">
            <v>M</v>
          </cell>
          <cell r="E1718">
            <v>21.58</v>
          </cell>
        </row>
        <row r="1719">
          <cell r="A1719" t="str">
            <v>ED-50057</v>
          </cell>
          <cell r="B1719" t="str">
            <v>HID-TUB-210</v>
          </cell>
          <cell r="C1719" t="str">
            <v>FORNECIMENTO E ASSENTAMENTO DE TUBO DE POLIPROPILENO (PPR), PRESSÃO DE 12 KGF/CM², INCLUSIVE CONEXÕES E SUPORTES, D = 50 MM (NBR 15813)</v>
          </cell>
          <cell r="D1719" t="str">
            <v>M</v>
          </cell>
          <cell r="E1719">
            <v>29.16</v>
          </cell>
        </row>
        <row r="1720">
          <cell r="A1720" t="str">
            <v>ED-50058</v>
          </cell>
          <cell r="B1720" t="str">
            <v>HID-TUB-215</v>
          </cell>
          <cell r="C1720" t="str">
            <v>FORNECIMENTO E ASSENTAMENTO DE TUBO DE POLIPROPILENO (PPR), PRESSÃO DE 12 KGF/CM², INCLUSIVE CONEXÕES E SUPORTES, D = 63 MM (NBR 15813)</v>
          </cell>
          <cell r="D1720" t="str">
            <v>M</v>
          </cell>
          <cell r="E1720">
            <v>39.03</v>
          </cell>
        </row>
        <row r="1721">
          <cell r="A1721" t="str">
            <v>ED-50059</v>
          </cell>
          <cell r="B1721" t="str">
            <v>HID-TUB-220</v>
          </cell>
          <cell r="C1721" t="str">
            <v>FORNECIMENTO E ASSENTAMENTO DE TUBO DE POLIPROPILENO (PPR), PRESSÃO DE 12 KGF/CM², INCLUSIVE CONEXÕES E SUPORTES, D = 75 MM (NBR 15813)</v>
          </cell>
          <cell r="D1721" t="str">
            <v>M</v>
          </cell>
          <cell r="E1721">
            <v>53</v>
          </cell>
        </row>
        <row r="1722">
          <cell r="A1722" t="str">
            <v>ED-50060</v>
          </cell>
          <cell r="B1722" t="str">
            <v>HID-TUB-225</v>
          </cell>
          <cell r="C1722" t="str">
            <v>FORNECIMENTO E ASSENTAMENTO DE TUBO DE POLIPROPILENO (PPR), PRESSÃO DE 12 KGF/CM², INCLUSIVE CONEXÕES E SUPORTES, D = 90 MM (NBR 15813)</v>
          </cell>
          <cell r="D1722" t="str">
            <v>M</v>
          </cell>
          <cell r="E1722">
            <v>69.31</v>
          </cell>
        </row>
        <row r="1723">
          <cell r="A1723" t="str">
            <v>ED-50069</v>
          </cell>
          <cell r="B1723" t="str">
            <v>HID-TUB-270</v>
          </cell>
          <cell r="C1723" t="str">
            <v>FORNECIMENTO E ASSENTAMENTO DE TUBO DE POLIPROPILENO (PPR), PRESSÃO DE 20 KGF/CM², INCLUSIVE CONEXÕES E SUPORTES, D = 110 MM (NBR 15813)</v>
          </cell>
          <cell r="D1723" t="str">
            <v>M</v>
          </cell>
          <cell r="E1723">
            <v>154.43</v>
          </cell>
        </row>
        <row r="1724">
          <cell r="A1724" t="str">
            <v>ED-50062</v>
          </cell>
          <cell r="B1724" t="str">
            <v>HID-TUB-235</v>
          </cell>
          <cell r="C1724" t="str">
            <v>FORNECIMENTO E ASSENTAMENTO DE TUBO DE POLIPROPILENO (PPR), PRESSÃO DE 20 KGF/CM², INCLUSIVE CONEXÕES E SUPORTES, D = 25 MM (NBR 15813)</v>
          </cell>
          <cell r="D1724" t="str">
            <v>M</v>
          </cell>
          <cell r="E1724">
            <v>15.93</v>
          </cell>
        </row>
        <row r="1725">
          <cell r="A1725" t="str">
            <v>ED-50063</v>
          </cell>
          <cell r="B1725" t="str">
            <v>HID-TUB-240</v>
          </cell>
          <cell r="C1725" t="str">
            <v>FORNECIMENTO E ASSENTAMENTO DE TUBO DE POLIPROPILENO (PPR), PRESSÃO DE 20 KGF/CM², INCLUSIVE CONEXÕES E SUPORTES, D = 32 MM (NBR 15813)</v>
          </cell>
          <cell r="D1725" t="str">
            <v>M</v>
          </cell>
          <cell r="E1725">
            <v>17.940000000000001</v>
          </cell>
        </row>
        <row r="1726">
          <cell r="A1726" t="str">
            <v>ED-50064</v>
          </cell>
          <cell r="B1726" t="str">
            <v>HID-TUB-245</v>
          </cell>
          <cell r="C1726" t="str">
            <v>FORNECIMENTO E ASSENTAMENTO DE TUBO DE POLIPROPILENO (PPR), PRESSÃO DE 20 KGF/CM², INCLUSIVE CONEXÕES E SUPORTES, D = 40 MM (NBR 15813)</v>
          </cell>
          <cell r="D1726" t="str">
            <v>M</v>
          </cell>
          <cell r="E1726">
            <v>27.07</v>
          </cell>
        </row>
        <row r="1727">
          <cell r="A1727" t="str">
            <v>ED-50065</v>
          </cell>
          <cell r="B1727" t="str">
            <v>HID-TUB-250</v>
          </cell>
          <cell r="C1727" t="str">
            <v>FORNECIMENTO E ASSENTAMENTO DE TUBO DE POLIPROPILENO (PPR), PRESSÃO DE 20 KGF/CM², INCLUSIVE CONEXÕES E SUPORTES, D = 50 MM (NBR 15813)</v>
          </cell>
          <cell r="D1727" t="str">
            <v>M</v>
          </cell>
          <cell r="E1727">
            <v>31.26</v>
          </cell>
        </row>
        <row r="1728">
          <cell r="A1728" t="str">
            <v>ED-50066</v>
          </cell>
          <cell r="B1728" t="str">
            <v>HID-TUB-255</v>
          </cell>
          <cell r="C1728" t="str">
            <v>FORNECIMENTO E ASSENTAMENTO DE TUBO DE POLIPROPILENO (PPR), PRESSÃO DE 20 KGF/CM², INCLUSIVE CONEXÕES E SUPORTES, D = 63 MM (NBR 15813)</v>
          </cell>
          <cell r="D1728" t="str">
            <v>M</v>
          </cell>
          <cell r="E1728">
            <v>43.85</v>
          </cell>
        </row>
        <row r="1729">
          <cell r="A1729" t="str">
            <v>ED-50067</v>
          </cell>
          <cell r="B1729" t="str">
            <v>HID-TUB-260</v>
          </cell>
          <cell r="C1729" t="str">
            <v>FORNECIMENTO E ASSENTAMENTO DE TUBO DE POLIPROPILENO (PPR), PRESSÃO DE 20 KGF/CM², INCLUSIVE CONEXÕES E SUPORTES, D = 75 MM (NBR 15813)</v>
          </cell>
          <cell r="D1729" t="str">
            <v>M</v>
          </cell>
          <cell r="E1729">
            <v>77.03</v>
          </cell>
        </row>
        <row r="1730">
          <cell r="A1730" t="str">
            <v>ED-50068</v>
          </cell>
          <cell r="B1730" t="str">
            <v>HID-TUB-265</v>
          </cell>
          <cell r="C1730" t="str">
            <v>FORNECIMENTO E ASSENTAMENTO DE TUBO DE POLIPROPILENO (PPR), PRESSÃO DE 20 KGF/CM², INCLUSIVE CONEXÕES E SUPORTES, D = 90 MM (NBR 15813)</v>
          </cell>
          <cell r="D1730" t="str">
            <v>M</v>
          </cell>
          <cell r="E1730">
            <v>105.58</v>
          </cell>
        </row>
        <row r="1731">
          <cell r="A1731" t="str">
            <v>ED-50077</v>
          </cell>
          <cell r="B1731" t="str">
            <v>HID-TUB-310</v>
          </cell>
          <cell r="C1731" t="str">
            <v>FORNECIMENTO E ASSENTAMENTO DE TUBO DE POLIPROPILENO (PPR), PRESSÃO DE 25 KGF/CM², INCLUSIVE CONEXÕES E SUPORTES, D = 110 MM (NBR 15813)</v>
          </cell>
          <cell r="D1731" t="str">
            <v>M</v>
          </cell>
          <cell r="E1731">
            <v>167.57</v>
          </cell>
        </row>
        <row r="1732">
          <cell r="A1732" t="str">
            <v>ED-50070</v>
          </cell>
          <cell r="B1732" t="str">
            <v>HID-TUB-275</v>
          </cell>
          <cell r="C1732" t="str">
            <v>FORNECIMENTO E ASSENTAMENTO DE TUBO DE POLIPROPILENO (PPR), PRESSÃO DE 25 KGF/CM², INCLUSIVE CONEXÕES E SUPORTES, D = 25 MM (NBR 15813)</v>
          </cell>
          <cell r="D1732" t="str">
            <v>M</v>
          </cell>
          <cell r="E1732">
            <v>17.91</v>
          </cell>
        </row>
        <row r="1733">
          <cell r="A1733" t="str">
            <v>ED-50071</v>
          </cell>
          <cell r="B1733" t="str">
            <v>HID-TUB-280</v>
          </cell>
          <cell r="C1733" t="str">
            <v>FORNECIMENTO E ASSENTAMENTO DE TUBO DE POLIPROPILENO (PPR), PRESSÃO DE 25 KGF/CM², INCLUSIVE CONEXÕES E SUPORTES, D = 32 MM (NBR 15813)</v>
          </cell>
          <cell r="D1733" t="str">
            <v>M</v>
          </cell>
          <cell r="E1733">
            <v>19.23</v>
          </cell>
        </row>
        <row r="1734">
          <cell r="A1734" t="str">
            <v>ED-50072</v>
          </cell>
          <cell r="B1734" t="str">
            <v>HID-TUB-285</v>
          </cell>
          <cell r="C1734" t="str">
            <v>FORNECIMENTO E ASSENTAMENTO DE TUBO DE POLIPROPILENO (PPR), PRESSÃO DE 25 KGF/CM², INCLUSIVE CONEXÕES E SUPORTES, D = 40 MM (NBR 15813)</v>
          </cell>
          <cell r="D1734" t="str">
            <v>M</v>
          </cell>
          <cell r="E1734">
            <v>30.75</v>
          </cell>
        </row>
        <row r="1735">
          <cell r="A1735" t="str">
            <v>ED-50073</v>
          </cell>
          <cell r="B1735" t="str">
            <v>HID-TUB-290</v>
          </cell>
          <cell r="C1735" t="str">
            <v>FORNECIMENTO E ASSENTAMENTO DE TUBO DE POLIPROPILENO (PPR), PRESSÃO DE 25 KGF/CM², INCLUSIVE CONEXÕES E SUPORTES, D = 50 MM (NBR 15813)</v>
          </cell>
          <cell r="D1735" t="str">
            <v>M</v>
          </cell>
          <cell r="E1735">
            <v>38.47</v>
          </cell>
        </row>
        <row r="1736">
          <cell r="A1736" t="str">
            <v>ED-50074</v>
          </cell>
          <cell r="B1736" t="str">
            <v>HID-TUB-295</v>
          </cell>
          <cell r="C1736" t="str">
            <v>FORNECIMENTO E ASSENTAMENTO DE TUBO DE POLIPROPILENO (PPR), PRESSÃO DE 25 KGF/CM², INCLUSIVE CONEXÕES E SUPORTES, D = 63 MM (NBR 15813)</v>
          </cell>
          <cell r="D1736" t="str">
            <v>M</v>
          </cell>
          <cell r="E1736">
            <v>51</v>
          </cell>
        </row>
        <row r="1737">
          <cell r="A1737" t="str">
            <v>ED-50075</v>
          </cell>
          <cell r="B1737" t="str">
            <v>HID-TUB-300</v>
          </cell>
          <cell r="C1737" t="str">
            <v>FORNECIMENTO E ASSENTAMENTO DE TUBO DE POLIPROPILENO (PPR), PRESSÃO DE 25 KGF/CM², INCLUSIVE CONEXÕES E SUPORTES, D = 75 MM (NBR 15813)</v>
          </cell>
          <cell r="D1737" t="str">
            <v>M</v>
          </cell>
          <cell r="E1737">
            <v>89.06</v>
          </cell>
        </row>
        <row r="1738">
          <cell r="A1738" t="str">
            <v>ED-50076</v>
          </cell>
          <cell r="B1738" t="str">
            <v>HID-TUB-305</v>
          </cell>
          <cell r="C1738" t="str">
            <v>FORNECIMENTO E ASSENTAMENTO DE TUBO DE POLIPROPILENO (PPR), PRESSÃO DE 25 KGF/CM², INCLUSIVE CONEXÕES E SUPORTES, D = 90 MM (NBR 15813)</v>
          </cell>
          <cell r="D1738" t="str">
            <v>M</v>
          </cell>
          <cell r="E1738">
            <v>127.8</v>
          </cell>
        </row>
        <row r="1739">
          <cell r="A1739" t="str">
            <v>ED-50121</v>
          </cell>
          <cell r="B1739" t="str">
            <v>HID-TUB-585</v>
          </cell>
          <cell r="C1739" t="str">
            <v>FORNECIMENTO E ASSENTAMENTO DE TUBO DE TUBOS DE POLIETILENO RETICULADO FLEXÍVE (PEX), INCLUSIVE CONEXÕES METÁLICAS E SUPORTES, D = 16 MM (NBR 15939)</v>
          </cell>
          <cell r="D1739" t="str">
            <v>M</v>
          </cell>
          <cell r="E1739">
            <v>15.71</v>
          </cell>
        </row>
        <row r="1740">
          <cell r="A1740" t="str">
            <v>ED-50122</v>
          </cell>
          <cell r="B1740" t="str">
            <v>HID-TUB-590</v>
          </cell>
          <cell r="C1740" t="str">
            <v>FORNECIMENTO E ASSENTAMENTO DE TUBO DE TUBOS DE POLIETILENO RETICULADO FLEXÍVE (PEX), INCLUSIVE CONEXÕES METÁLICAS E SUPORTES, D = 20 MM (NBR 15939)</v>
          </cell>
          <cell r="D1740" t="str">
            <v>M</v>
          </cell>
          <cell r="E1740">
            <v>20.02</v>
          </cell>
        </row>
        <row r="1741">
          <cell r="A1741" t="str">
            <v>ED-50123</v>
          </cell>
          <cell r="B1741" t="str">
            <v>HID-TUB-595</v>
          </cell>
          <cell r="C1741" t="str">
            <v>FORNECIMENTO E ASSENTAMENTO DE TUBO DE TUBOS DE POLIETILENO RETICULADO FLEXÍVE (PEX), INCLUSIVE CONEXÕES METÁLICAS E SUPORTES, D = 25 MM (NBR 15939)</v>
          </cell>
          <cell r="D1741" t="str">
            <v>M</v>
          </cell>
          <cell r="E1741">
            <v>15.81</v>
          </cell>
        </row>
        <row r="1742">
          <cell r="A1742" t="str">
            <v>ED-50124</v>
          </cell>
          <cell r="B1742" t="str">
            <v>HID-TUB-600</v>
          </cell>
          <cell r="C1742" t="str">
            <v>FORNECIMENTO E ASSENTAMENTO DE TUBO DE TUBOS DE POLIETILENO RETICULADO FLEXÍVE (PEX), INCLUSIVE CONEXÕES METÁLICAS E SUPORTES, D = 32 MM (NBR 15939)</v>
          </cell>
          <cell r="D1742" t="str">
            <v>M</v>
          </cell>
          <cell r="E1742">
            <v>22</v>
          </cell>
        </row>
        <row r="1743">
          <cell r="A1743" t="str">
            <v>ED-50105</v>
          </cell>
          <cell r="B1743" t="str">
            <v>HID-TUB-500</v>
          </cell>
          <cell r="C1743" t="str">
            <v>FORNECIMENTO E ASSENTAMENTO DE TUBO PVC RÍGIDO, COLETOR DE ESGOTO LISO (JEI), DN 100 MM (4"), INCLUSIVE CONEXÕES</v>
          </cell>
          <cell r="D1743" t="str">
            <v>M</v>
          </cell>
          <cell r="E1743">
            <v>17.91</v>
          </cell>
        </row>
        <row r="1744">
          <cell r="A1744" t="str">
            <v>ED-50106</v>
          </cell>
          <cell r="B1744" t="str">
            <v>HID-TUB-505</v>
          </cell>
          <cell r="C1744" t="str">
            <v>FORNECIMENTO E ASSENTAMENTO DE TUBO PVC RÍGIDO, COLETOR DE ESGOTO LISO (JEI), DN 150 MM (6"), INCLUSIVE CONEXÕES</v>
          </cell>
          <cell r="D1744" t="str">
            <v>M</v>
          </cell>
          <cell r="E1744">
            <v>34.31</v>
          </cell>
        </row>
        <row r="1745">
          <cell r="A1745" t="str">
            <v>ED-50107</v>
          </cell>
          <cell r="B1745" t="str">
            <v>HID-TUB-510</v>
          </cell>
          <cell r="C1745" t="str">
            <v>FORNECIMENTO E ASSENTAMENTO DE TUBO PVC RÍGIDO, COLETOR DE ESGOTO LISO (JEI), DN 200 MM (8"), INCLUSIVE CONEXÕES</v>
          </cell>
          <cell r="D1745" t="str">
            <v>M</v>
          </cell>
          <cell r="E1745">
            <v>51.09</v>
          </cell>
        </row>
        <row r="1746">
          <cell r="A1746" t="str">
            <v>ED-50108</v>
          </cell>
          <cell r="B1746" t="str">
            <v>HID-TUB-515</v>
          </cell>
          <cell r="C1746" t="str">
            <v>FORNECIMENTO E ASSENTAMENTO DE TUBO PVC RÍGIDO, COLETOR DE ESGOTO LISO (JEI), DN 250 MM (10"), INCLUSIVE CONEXÕES</v>
          </cell>
          <cell r="D1746" t="str">
            <v>M</v>
          </cell>
          <cell r="E1746">
            <v>84.43</v>
          </cell>
        </row>
        <row r="1747">
          <cell r="A1747" t="str">
            <v>ED-50109</v>
          </cell>
          <cell r="B1747" t="str">
            <v>HID-TUB-520</v>
          </cell>
          <cell r="C1747" t="str">
            <v>FORNECIMENTO E ASSENTAMENTO DE TUBO PVC RÍGIDO, COLETOR DE ESGOTO LISO (JEI), DN 300 MM (12"), INCLUSIVE CONEXÕES</v>
          </cell>
          <cell r="D1747" t="str">
            <v>M</v>
          </cell>
          <cell r="E1747">
            <v>129.88</v>
          </cell>
        </row>
        <row r="1748">
          <cell r="A1748" t="str">
            <v>ED-50110</v>
          </cell>
          <cell r="B1748" t="str">
            <v>HID-TUB-525</v>
          </cell>
          <cell r="C1748" t="str">
            <v>FORNECIMENTO E ASSENTAMENTO DE TUBO PVC RÍGIDO, COLETOR DE ESGOTO LISO (JEI), DN 350 MM (14"), INCLUSIVE CONEXÕES</v>
          </cell>
          <cell r="D1748" t="str">
            <v>M</v>
          </cell>
          <cell r="E1748">
            <v>165.61</v>
          </cell>
        </row>
        <row r="1749">
          <cell r="A1749" t="str">
            <v>ED-50111</v>
          </cell>
          <cell r="B1749" t="str">
            <v>HID-TUB-530</v>
          </cell>
          <cell r="C1749" t="str">
            <v>FORNECIMENTO E ASSENTAMENTO DE TUBO PVC RÍGIDO, COLETOR DE ESGOTO LISO (JEI), DN 400 MM (16"), INCLUSIVE CONEXÕES</v>
          </cell>
          <cell r="D1749" t="str">
            <v>M</v>
          </cell>
          <cell r="E1749">
            <v>210.13</v>
          </cell>
        </row>
        <row r="1750">
          <cell r="A1750" t="str">
            <v>ED-50029</v>
          </cell>
          <cell r="B1750" t="str">
            <v>HID-TUB-055</v>
          </cell>
          <cell r="C1750" t="str">
            <v>FORNECIMENTO E ASSENTAMENTO DE TUBO PVC RÍGIDO, ESGOTO, PBV - SÉRIE NORMAL, DN 100 MM (4"), INCLUSIVE CONEXÕES</v>
          </cell>
          <cell r="D1750" t="str">
            <v>M</v>
          </cell>
          <cell r="E1750">
            <v>25.42</v>
          </cell>
        </row>
        <row r="1751">
          <cell r="A1751" t="str">
            <v>ED-50030</v>
          </cell>
          <cell r="B1751" t="str">
            <v>HID-TUB-060</v>
          </cell>
          <cell r="C1751" t="str">
            <v>FORNECIMENTO E ASSENTAMENTO DE TUBO PVC RÍGIDO, ESGOTO, PBV - SÉRIE NORMAL, DN 150 MM (6"), INCLUSIVE CONEXÕES</v>
          </cell>
          <cell r="D1751" t="str">
            <v>M</v>
          </cell>
          <cell r="E1751">
            <v>35.44</v>
          </cell>
        </row>
        <row r="1752">
          <cell r="A1752" t="str">
            <v>ED-50031</v>
          </cell>
          <cell r="B1752" t="str">
            <v>HID-TUB-065</v>
          </cell>
          <cell r="C1752" t="str">
            <v>FORNECIMENTO E ASSENTAMENTO DE TUBO PVC RÍGIDO, ESGOTO, PBV - SÉRIE NORMAL, DN 200 MM (8"), INCLUSIVE CONEXÕES</v>
          </cell>
          <cell r="D1752" t="str">
            <v>M</v>
          </cell>
          <cell r="E1752">
            <v>53.79</v>
          </cell>
        </row>
        <row r="1753">
          <cell r="A1753" t="str">
            <v>ED-50034</v>
          </cell>
          <cell r="B1753" t="str">
            <v>HID-TUB-075</v>
          </cell>
          <cell r="C1753" t="str">
            <v>FORNECIMENTO E ASSENTAMENTO DE TUBO PVC RÍGIDO, ESGOTO, PBV - SÉRIE NORMAL, DN 40 MM (1.1/2"), INCLUSIVE CONEXÕES</v>
          </cell>
          <cell r="D1753" t="str">
            <v>M</v>
          </cell>
          <cell r="E1753">
            <v>13.46</v>
          </cell>
        </row>
        <row r="1754">
          <cell r="A1754" t="str">
            <v>ED-50027</v>
          </cell>
          <cell r="B1754" t="str">
            <v>HID-TUB-045</v>
          </cell>
          <cell r="C1754" t="str">
            <v>FORNECIMENTO E ASSENTAMENTO DE TUBO PVC RÍGIDO, ESGOTO, PBV - SÉRIE NORMAL, DN 50 MM (2"), INCLUSIVE CONEXÕES</v>
          </cell>
          <cell r="D1754" t="str">
            <v>M</v>
          </cell>
          <cell r="E1754">
            <v>17.48</v>
          </cell>
        </row>
        <row r="1755">
          <cell r="A1755" t="str">
            <v>ED-50028</v>
          </cell>
          <cell r="B1755" t="str">
            <v>HID-TUB-050</v>
          </cell>
          <cell r="C1755" t="str">
            <v>FORNECIMENTO E ASSENTAMENTO DE TUBO PVC RÍGIDO, ESGOTO, PBV - SÉRIE NORMAL, DN 75 MM (3"), INCLUSIVE CONEXÕES</v>
          </cell>
          <cell r="D1755" t="str">
            <v>M</v>
          </cell>
          <cell r="E1755">
            <v>21.59</v>
          </cell>
        </row>
        <row r="1756">
          <cell r="A1756" t="str">
            <v>ED-50038</v>
          </cell>
          <cell r="B1756" t="str">
            <v>HID-TUB-085</v>
          </cell>
          <cell r="C1756" t="str">
            <v>FORNECIMENTO E ASSENTAMENTO DE TUBO PVC RÍGIDO, ESGOTO, PBV - SÉRIE REFORÇADO, DN 100 MM (4"), INCLUSIVE CONEXÕES</v>
          </cell>
          <cell r="D1756" t="str">
            <v>M</v>
          </cell>
          <cell r="E1756">
            <v>36.450000000000003</v>
          </cell>
        </row>
        <row r="1757">
          <cell r="A1757" t="str">
            <v>ED-50039</v>
          </cell>
          <cell r="B1757" t="str">
            <v>HID-TUB-090</v>
          </cell>
          <cell r="C1757" t="str">
            <v>FORNECIMENTO E ASSENTAMENTO DE TUBO PVC RÍGIDO, ESGOTO, PBV - SÉRIE REFORÇADO, DN 150 MM (6"), INCLUSIVE CONEXÕES</v>
          </cell>
          <cell r="D1757" t="str">
            <v>M</v>
          </cell>
          <cell r="E1757">
            <v>55.08</v>
          </cell>
        </row>
        <row r="1758">
          <cell r="A1758" t="str">
            <v>ED-50035</v>
          </cell>
          <cell r="B1758" t="str">
            <v>HID-TUB-078</v>
          </cell>
          <cell r="C1758" t="str">
            <v>FORNECIMENTO E ASSENTAMENTO DE TUBO PVC RÍGIDO, ESGOTO, PBV - SÉRIE REFORÇADO, DN 40 MM (1.1/2"), INCLUSIVE CONEXÕES</v>
          </cell>
          <cell r="D1758" t="str">
            <v>M</v>
          </cell>
          <cell r="E1758">
            <v>18.63</v>
          </cell>
        </row>
        <row r="1759">
          <cell r="A1759" t="str">
            <v>ED-50036</v>
          </cell>
          <cell r="B1759" t="str">
            <v>HID-TUB-079</v>
          </cell>
          <cell r="C1759" t="str">
            <v>FORNECIMENTO E ASSENTAMENTO DE TUBO PVC RÍGIDO, ESGOTO, PBV - SÉRIE REFORÇADO, DN 50 MM (2"), INCLUSIVE CONEXÕES</v>
          </cell>
          <cell r="D1759" t="str">
            <v>M</v>
          </cell>
          <cell r="E1759">
            <v>22.93</v>
          </cell>
        </row>
        <row r="1760">
          <cell r="A1760" t="str">
            <v>ED-50037</v>
          </cell>
          <cell r="B1760" t="str">
            <v>HID-TUB-080</v>
          </cell>
          <cell r="C1760" t="str">
            <v>FORNECIMENTO E ASSENTAMENTO DE TUBO PVC RÍGIDO, ESGOTO, PBV - SÉRIE REFORÇADO, DN 75 MM (3"), INCLUSIVE CONEXÕES</v>
          </cell>
          <cell r="D1760" t="str">
            <v>M</v>
          </cell>
          <cell r="E1760">
            <v>25.63</v>
          </cell>
        </row>
        <row r="1761">
          <cell r="A1761" t="str">
            <v>ED-50080</v>
          </cell>
          <cell r="B1761" t="str">
            <v>HID-TUB-370</v>
          </cell>
          <cell r="C1761" t="str">
            <v>FORNECIMENTO E ASSENTAMENTO DE TUBO PVC RÍGIDO ROSCÁVEL, ÁGUA FRIA, DN 1" (32 MM), INCLUSIVE CONEXÕES</v>
          </cell>
          <cell r="D1761" t="str">
            <v>M</v>
          </cell>
          <cell r="E1761">
            <v>24.78</v>
          </cell>
        </row>
        <row r="1762">
          <cell r="A1762" t="str">
            <v>ED-50082</v>
          </cell>
          <cell r="B1762" t="str">
            <v>HID-TUB-380</v>
          </cell>
          <cell r="C1762" t="str">
            <v>FORNECIMENTO E ASSENTAMENTO DE TUBO PVC RÍGIDO ROSCÁVEL, ÁGUA FRIA, DN 1.1/2" (50 MM), INCLUSIVE CONEXÕES</v>
          </cell>
          <cell r="D1762" t="str">
            <v>M</v>
          </cell>
          <cell r="E1762">
            <v>33.93</v>
          </cell>
        </row>
        <row r="1763">
          <cell r="A1763" t="str">
            <v>ED-50081</v>
          </cell>
          <cell r="B1763" t="str">
            <v>HID-TUB-375</v>
          </cell>
          <cell r="C1763" t="str">
            <v>FORNECIMENTO E ASSENTAMENTO DE TUBO PVC RÍGIDO ROSCÁVEL, ÁGUA FRIA, DN 1.1/4" (40 MM), INCLUSIVE CONEXÕES</v>
          </cell>
          <cell r="D1763" t="str">
            <v>M</v>
          </cell>
          <cell r="E1763">
            <v>29.18</v>
          </cell>
        </row>
        <row r="1764">
          <cell r="A1764" t="str">
            <v>ED-50078</v>
          </cell>
          <cell r="B1764" t="str">
            <v>HID-TUB-360</v>
          </cell>
          <cell r="C1764" t="str">
            <v xml:space="preserve">FORNECIMENTO E ASSENTAMENTO DE TUBO PVC RÍGIDO ROSCÁVEL, ÁGUA FRIA, DN 1/2" (20 MM), INCLUSIVE CONEXÕES </v>
          </cell>
          <cell r="D1764" t="str">
            <v>M</v>
          </cell>
          <cell r="E1764">
            <v>16.38</v>
          </cell>
        </row>
        <row r="1765">
          <cell r="A1765" t="str">
            <v>ED-50083</v>
          </cell>
          <cell r="B1765" t="str">
            <v>HID-TUB-385</v>
          </cell>
          <cell r="C1765" t="str">
            <v>FORNECIMENTO E ASSENTAMENTO DE TUBO PVC RÍGIDO ROSCÁVEL, ÁGUA FRIA, DN 2" (60 MM), INCLUSIVE CONEXÕES</v>
          </cell>
          <cell r="D1765" t="str">
            <v>M</v>
          </cell>
          <cell r="E1765">
            <v>40.47</v>
          </cell>
        </row>
        <row r="1766">
          <cell r="A1766" t="str">
            <v>ED-50084</v>
          </cell>
          <cell r="B1766" t="str">
            <v>HID-TUB-390</v>
          </cell>
          <cell r="C1766" t="str">
            <v>FORNECIMENTO E ASSENTAMENTO DE TUBO PVC RÍGIDO ROSCÁVEL, ÁGUA FRIA, DN 2.1/2" (75 MM), INCLUSIVE CONEXÕES</v>
          </cell>
          <cell r="D1766" t="str">
            <v>M</v>
          </cell>
          <cell r="E1766">
            <v>59.35</v>
          </cell>
        </row>
        <row r="1767">
          <cell r="A1767" t="str">
            <v>ED-50085</v>
          </cell>
          <cell r="B1767" t="str">
            <v>HID-TUB-395</v>
          </cell>
          <cell r="C1767" t="str">
            <v>FORNECIMENTO E ASSENTAMENTO DE TUBO PVC RÍGIDO ROSCÁVEL, ÁGUA FRIA, DN 3" (85 MM), INCLUSIVE CONEXÕES</v>
          </cell>
          <cell r="D1767" t="str">
            <v>M</v>
          </cell>
          <cell r="E1767">
            <v>72.02</v>
          </cell>
        </row>
        <row r="1768">
          <cell r="A1768" t="str">
            <v>ED-50079</v>
          </cell>
          <cell r="B1768" t="str">
            <v>HID-TUB-365</v>
          </cell>
          <cell r="C1768" t="str">
            <v>FORNECIMENTO E ASSENTAMENTO DE TUBO PVC RÍGIDO ROSCÁVEL, ÁGUA FRIA, DN 3/4" (25 MM), INCLUSIVE CONEXÕES</v>
          </cell>
          <cell r="D1768" t="str">
            <v>M</v>
          </cell>
          <cell r="E1768">
            <v>19.489999999999998</v>
          </cell>
        </row>
        <row r="1769">
          <cell r="A1769" t="str">
            <v>ED-50086</v>
          </cell>
          <cell r="B1769" t="str">
            <v>HID-TUB-400</v>
          </cell>
          <cell r="C1769" t="str">
            <v>FORNECIMENTO E ASSENTAMENTO DE TUBO PVC RÍGIDO ROSCÁVEL, ÁGUA FRIA, DN 4" (110 MM), INCLUSIVE CONEXÕES</v>
          </cell>
          <cell r="D1769" t="str">
            <v>M</v>
          </cell>
          <cell r="E1769">
            <v>87.59</v>
          </cell>
        </row>
        <row r="1770">
          <cell r="A1770" t="str">
            <v>ED-50026</v>
          </cell>
          <cell r="B1770" t="str">
            <v>HID-TUB-041</v>
          </cell>
          <cell r="C1770" t="str">
            <v>FORNECIMENTO E ASSENTAMENTO DE TUBO PVC RÍGIDO SOLDÁVEL, ÁGUA FRIA, DN 110 MM (4"), INCLUSIVE CONEXÕES</v>
          </cell>
          <cell r="D1770" t="str">
            <v>M</v>
          </cell>
          <cell r="E1770">
            <v>74.28</v>
          </cell>
        </row>
        <row r="1771">
          <cell r="A1771" t="str">
            <v>ED-50018</v>
          </cell>
          <cell r="B1771" t="str">
            <v>HID-TUB-005</v>
          </cell>
          <cell r="C1771" t="str">
            <v>FORNECIMENTO E ASSENTAMENTO DE TUBO PVC RÍGIDO SOLDÁVEL, ÁGUA FRIA, DN 20 MM (1/2"), INCLUSIVE CONEXÕES</v>
          </cell>
          <cell r="D1771" t="str">
            <v>M</v>
          </cell>
          <cell r="E1771">
            <v>12.88</v>
          </cell>
        </row>
        <row r="1772">
          <cell r="A1772" t="str">
            <v>ED-50019</v>
          </cell>
          <cell r="B1772" t="str">
            <v>HID-TUB-010</v>
          </cell>
          <cell r="C1772" t="str">
            <v>FORNECIMENTO E ASSENTAMENTO DE TUBO PVC RÍGIDO SOLDÁVEL, ÁGUA FRIA, DN 25 MM (3/4") , INCLUSIVE CONEXÕES</v>
          </cell>
          <cell r="D1772" t="str">
            <v>M</v>
          </cell>
          <cell r="E1772">
            <v>14.95</v>
          </cell>
        </row>
        <row r="1773">
          <cell r="A1773" t="str">
            <v>ED-50020</v>
          </cell>
          <cell r="B1773" t="str">
            <v>HID-TUB-015</v>
          </cell>
          <cell r="C1773" t="str">
            <v>FORNECIMENTO E ASSENTAMENTO DE TUBO PVC RÍGIDO SOLDÁVEL, ÁGUA FRIA, DN 32 MM (1") , INCLUSIVE CONEXÕES</v>
          </cell>
          <cell r="D1773" t="str">
            <v>M</v>
          </cell>
          <cell r="E1773">
            <v>18.559999999999999</v>
          </cell>
        </row>
        <row r="1774">
          <cell r="A1774" t="str">
            <v>ED-50021</v>
          </cell>
          <cell r="B1774" t="str">
            <v>HID-TUB-020</v>
          </cell>
          <cell r="C1774" t="str">
            <v>FORNECIMENTO E ASSENTAMENTO DE TUBO PVC RÍGIDO SOLDÁVEL, ÁGUA FRIA, DN 40 MM (1.1/4"), INCLUSIVE CONEXÕES</v>
          </cell>
          <cell r="D1774" t="str">
            <v>M</v>
          </cell>
          <cell r="E1774">
            <v>21.9</v>
          </cell>
        </row>
        <row r="1775">
          <cell r="A1775" t="str">
            <v>ED-50022</v>
          </cell>
          <cell r="B1775" t="str">
            <v>HID-TUB-025</v>
          </cell>
          <cell r="C1775" t="str">
            <v>FORNECIMENTO E ASSENTAMENTO DE TUBO PVC RÍGIDO SOLDÁVEL, ÁGUA FRIA, DN 50 MM (1.1/2"), INCLUSIVE CONEXÕES</v>
          </cell>
          <cell r="D1775" t="str">
            <v>M</v>
          </cell>
          <cell r="E1775">
            <v>23.73</v>
          </cell>
        </row>
        <row r="1776">
          <cell r="A1776" t="str">
            <v>ED-50023</v>
          </cell>
          <cell r="B1776" t="str">
            <v>HID-TUB-030</v>
          </cell>
          <cell r="C1776" t="str">
            <v>FORNECIMENTO E ASSENTAMENTO DE TUBO PVC RÍGIDO SOLDÁVEL, ÁGUA FRIA, DN 60 MM (2"), INCLUSIVE CONEXÕES</v>
          </cell>
          <cell r="D1776" t="str">
            <v>M</v>
          </cell>
          <cell r="E1776">
            <v>29.92</v>
          </cell>
        </row>
        <row r="1777">
          <cell r="A1777" t="str">
            <v>ED-50024</v>
          </cell>
          <cell r="B1777" t="str">
            <v>HID-TUB-035</v>
          </cell>
          <cell r="C1777" t="str">
            <v>FORNECIMENTO E ASSENTAMENTO DE TUBO PVC RÍGIDO SOLDÁVEL, ÁGUA FRIA, DN 75 MM (2.1/2"), INCLUSIVE CONEXÕES</v>
          </cell>
          <cell r="D1777" t="str">
            <v>M</v>
          </cell>
          <cell r="E1777">
            <v>40.53</v>
          </cell>
        </row>
        <row r="1778">
          <cell r="A1778" t="str">
            <v>ED-50025</v>
          </cell>
          <cell r="B1778" t="str">
            <v>HID-TUB-040</v>
          </cell>
          <cell r="C1778" t="str">
            <v>FORNECIMENTO E ASSENTAMENTO DE TUBO PVC RÍGIDO SOLDÁVEL, ÁGUA FRIA, DN 85 MM (3"), INCLUSIVE CONEXÕES</v>
          </cell>
          <cell r="D1778" t="str">
            <v>M</v>
          </cell>
          <cell r="E1778">
            <v>47.2</v>
          </cell>
        </row>
        <row r="1779">
          <cell r="A1779" t="str">
            <v>ED-8847</v>
          </cell>
          <cell r="B1779" t="str">
            <v>-</v>
          </cell>
          <cell r="C1779" t="str">
            <v>FORNECIMENTO E ASSENTAMENTO DE TUBO PVC RÍGIDO, VENTILAÇÃO, PBV - SÉRIE NORMAL, DN 100 MM (4"), INCLUSIVE CONEXÕES</v>
          </cell>
          <cell r="D1779" t="str">
            <v>M</v>
          </cell>
          <cell r="E1779">
            <v>18.829999999999998</v>
          </cell>
        </row>
        <row r="1780">
          <cell r="A1780" t="str">
            <v>ED-8845</v>
          </cell>
          <cell r="B1780" t="str">
            <v>-</v>
          </cell>
          <cell r="C1780" t="str">
            <v>FORNECIMENTO E ASSENTAMENTO DE TUBO PVC RÍGIDO, VENTILAÇÃO, PBV - SÉRIE NORMAL, DN 50 MM (2"), INCLUSIVE CONEXÕES</v>
          </cell>
          <cell r="D1780" t="str">
            <v>M</v>
          </cell>
          <cell r="E1780">
            <v>13.9</v>
          </cell>
        </row>
        <row r="1781">
          <cell r="A1781" t="str">
            <v>ED-8846</v>
          </cell>
          <cell r="B1781" t="str">
            <v>-</v>
          </cell>
          <cell r="C1781" t="str">
            <v>FORNECIMENTO E ASSENTAMENTO DE TUBO PVC RÍGIDO, VENTILAÇÃO, PBV - SÉRIE NORMAL, DN 75 MM (3"), INCLUSIVE CONEXÕES</v>
          </cell>
          <cell r="D1781" t="str">
            <v>M</v>
          </cell>
          <cell r="E1781">
            <v>17.62</v>
          </cell>
        </row>
        <row r="1782">
          <cell r="A1782" t="str">
            <v>ED-49944</v>
          </cell>
          <cell r="B1782" t="str">
            <v>HID-GRE-011</v>
          </cell>
          <cell r="C1782" t="str">
            <v>GRELHA DE FERRO FUNDIDO 30 X 30 CM</v>
          </cell>
          <cell r="D1782" t="str">
            <v>U</v>
          </cell>
          <cell r="E1782">
            <v>82.34</v>
          </cell>
        </row>
        <row r="1783">
          <cell r="A1783" t="str">
            <v>ED-49942</v>
          </cell>
          <cell r="B1783" t="str">
            <v>HID-GRE-005</v>
          </cell>
          <cell r="C1783" t="str">
            <v>GRELHA FUNDIDA 571-C, 10 X 10 CM</v>
          </cell>
          <cell r="D1783" t="str">
            <v>U</v>
          </cell>
          <cell r="E1783">
            <v>34.4</v>
          </cell>
        </row>
        <row r="1784">
          <cell r="A1784" t="str">
            <v>ED-49943</v>
          </cell>
          <cell r="B1784" t="str">
            <v>HID-GRE-010</v>
          </cell>
          <cell r="C1784" t="str">
            <v>GRELHA FUNDIDA 571-C, 15 X 15 CM</v>
          </cell>
          <cell r="D1784" t="str">
            <v>U</v>
          </cell>
          <cell r="E1784">
            <v>38.82</v>
          </cell>
        </row>
        <row r="1785">
          <cell r="A1785" t="str">
            <v>ED-49945</v>
          </cell>
          <cell r="B1785" t="str">
            <v>HID-GRE-015</v>
          </cell>
          <cell r="C1785" t="str">
            <v>GRELHA/PORTA GRELHA AÇO INOX, FECHO GIRATÓRIO 100 X 100 MM</v>
          </cell>
          <cell r="D1785" t="str">
            <v>U</v>
          </cell>
          <cell r="E1785">
            <v>24.46</v>
          </cell>
        </row>
        <row r="1786">
          <cell r="A1786" t="str">
            <v>ED-49946</v>
          </cell>
          <cell r="B1786" t="str">
            <v>HID-GRE-020</v>
          </cell>
          <cell r="C1786" t="str">
            <v>GRELHA/PORTA GRELHA AÇO INOX, FECHO GIRATÓRIO 150 X 150 MM</v>
          </cell>
          <cell r="D1786" t="str">
            <v>U</v>
          </cell>
          <cell r="E1786">
            <v>33.65</v>
          </cell>
        </row>
        <row r="1787">
          <cell r="A1787" t="str">
            <v>ED-49949</v>
          </cell>
          <cell r="B1787" t="str">
            <v>HID-HID-030</v>
          </cell>
          <cell r="C1787" t="str">
            <v>HIDRÔMETRO COM CAVALETE E REGISTRO D = 1" COPASA</v>
          </cell>
          <cell r="D1787" t="str">
            <v>U</v>
          </cell>
          <cell r="E1787">
            <v>379.12</v>
          </cell>
        </row>
        <row r="1788">
          <cell r="A1788" t="str">
            <v>ED-49947</v>
          </cell>
          <cell r="B1788" t="str">
            <v>HID-HID-020</v>
          </cell>
          <cell r="C1788" t="str">
            <v>HIDRÔMETRO COM CAVALETE E REGISTRO D = 1/2" COPASA</v>
          </cell>
          <cell r="D1788" t="str">
            <v>U</v>
          </cell>
          <cell r="E1788">
            <v>109.89</v>
          </cell>
        </row>
        <row r="1789">
          <cell r="A1789" t="str">
            <v>ED-49948</v>
          </cell>
          <cell r="B1789" t="str">
            <v>HID-HID-025</v>
          </cell>
          <cell r="C1789" t="str">
            <v>HIDRÔMETRO COM CAVALETE E REGISTRO D = 3/4" COPASA</v>
          </cell>
          <cell r="D1789" t="str">
            <v>U</v>
          </cell>
          <cell r="E1789">
            <v>184.65</v>
          </cell>
        </row>
        <row r="1790">
          <cell r="A1790" t="str">
            <v>ED-49951</v>
          </cell>
          <cell r="B1790" t="str">
            <v>HID-MIT-005</v>
          </cell>
          <cell r="C1790" t="str">
            <v>MITRA PVC RÍGIDO (TERMINAL DE VENTILAÇÃO TIPO) 75 MM</v>
          </cell>
          <cell r="D1790" t="str">
            <v>U</v>
          </cell>
          <cell r="E1790">
            <v>6.59</v>
          </cell>
        </row>
        <row r="1791">
          <cell r="A1791" t="str">
            <v>ED-49860</v>
          </cell>
          <cell r="B1791" t="str">
            <v>HID-BOM-015</v>
          </cell>
          <cell r="C1791" t="str">
            <v>MOTO-BOMBA 0,5 CV VM = 5M3/H 1 1/2" R = 1 1/2", TRIFÁSICA</v>
          </cell>
          <cell r="D1791" t="str">
            <v>U</v>
          </cell>
          <cell r="E1791">
            <v>1199.6099999999999</v>
          </cell>
        </row>
        <row r="1792">
          <cell r="A1792" t="str">
            <v>ED-49861</v>
          </cell>
          <cell r="B1792" t="str">
            <v>HID-BOM-020</v>
          </cell>
          <cell r="C1792" t="str">
            <v>MOTO-BOMBA 1 CV SUCÇÃO = 1 1/2" R = 1 1/4", VM = 5M3/H, HM = 16 M</v>
          </cell>
          <cell r="D1792" t="str">
            <v>U</v>
          </cell>
          <cell r="E1792">
            <v>1307.52</v>
          </cell>
        </row>
        <row r="1793">
          <cell r="A1793" t="str">
            <v>ED-49955</v>
          </cell>
          <cell r="B1793" t="str">
            <v>HID-RAL-010</v>
          </cell>
          <cell r="C1793" t="str">
            <v>RALO SECO PVC CÔNICO 100 X 40 MM COM GRELHA QUADRADA</v>
          </cell>
          <cell r="D1793" t="str">
            <v>U</v>
          </cell>
          <cell r="E1793">
            <v>23.26</v>
          </cell>
        </row>
        <row r="1794">
          <cell r="A1794" t="str">
            <v>ED-49958</v>
          </cell>
          <cell r="B1794" t="str">
            <v>HID-RAL-013</v>
          </cell>
          <cell r="C1794" t="str">
            <v>RALO SECO PVC CÔNICO 100 X 40 MM COM GRELHA REDONDA</v>
          </cell>
          <cell r="D1794" t="str">
            <v>U</v>
          </cell>
          <cell r="E1794">
            <v>23.26</v>
          </cell>
        </row>
        <row r="1795">
          <cell r="A1795" t="str">
            <v>ED-49959</v>
          </cell>
          <cell r="B1795" t="str">
            <v>HID-RAL-014</v>
          </cell>
          <cell r="C1795" t="str">
            <v>RALO SECO PVC QUADRADO 100 X 53 X 40 MM COM GRELHA BRANCA</v>
          </cell>
          <cell r="D1795" t="str">
            <v>U</v>
          </cell>
          <cell r="E1795">
            <v>18.54</v>
          </cell>
        </row>
        <row r="1796">
          <cell r="A1796" t="str">
            <v>ED-49962</v>
          </cell>
          <cell r="B1796" t="str">
            <v>HID-RAL-025</v>
          </cell>
          <cell r="C1796" t="str">
            <v>RALO SEMI- HEMISFÉRICO TIPO ABACAXI D = 100 MM</v>
          </cell>
          <cell r="D1796" t="str">
            <v>U</v>
          </cell>
          <cell r="E1796">
            <v>33.36</v>
          </cell>
        </row>
        <row r="1797">
          <cell r="A1797" t="str">
            <v>ED-49960</v>
          </cell>
          <cell r="B1797" t="str">
            <v>HID-RAL-015</v>
          </cell>
          <cell r="C1797" t="str">
            <v>RALO SEMI- HEMISFÉRICO TIPO ABACAXI D = 50 MM</v>
          </cell>
          <cell r="D1797" t="str">
            <v>U</v>
          </cell>
          <cell r="E1797">
            <v>26.48</v>
          </cell>
        </row>
        <row r="1798">
          <cell r="A1798" t="str">
            <v>ED-49961</v>
          </cell>
          <cell r="B1798" t="str">
            <v>HID-RAL-020</v>
          </cell>
          <cell r="C1798" t="str">
            <v>RALO SEMI- HEMISFÉRICO TIPO ABACAXI D = 75 MM</v>
          </cell>
          <cell r="D1798" t="str">
            <v>U</v>
          </cell>
          <cell r="E1798">
            <v>31.68</v>
          </cell>
        </row>
        <row r="1799">
          <cell r="A1799" t="str">
            <v>ED-49957</v>
          </cell>
          <cell r="B1799" t="str">
            <v>HID-RAL-012</v>
          </cell>
          <cell r="C1799" t="str">
            <v>RALO SIFONADO PVC CILINDRICO 100 X 70 X 40 MM COM GRELHA QUADRADA</v>
          </cell>
          <cell r="D1799" t="str">
            <v>U</v>
          </cell>
          <cell r="E1799">
            <v>19.43</v>
          </cell>
        </row>
        <row r="1800">
          <cell r="A1800" t="str">
            <v>ED-49956</v>
          </cell>
          <cell r="B1800" t="str">
            <v>HID-RAL-011</v>
          </cell>
          <cell r="C1800" t="str">
            <v>RALO SIFONADO PVC CILINDRÍCO 100 X 70 X 40 MM COM GRELHA REDONDA</v>
          </cell>
          <cell r="D1800" t="str">
            <v>U</v>
          </cell>
          <cell r="E1800">
            <v>19.43</v>
          </cell>
        </row>
        <row r="1801">
          <cell r="A1801" t="str">
            <v>ED-49952</v>
          </cell>
          <cell r="B1801" t="str">
            <v>HID-RAL-005</v>
          </cell>
          <cell r="C1801" t="str">
            <v>RALO SIFONADO PVC CÔNICO ALTURA REGULÁVEL 100 X 40 MM COM GRELHA METÁLICA</v>
          </cell>
          <cell r="D1801" t="str">
            <v>U</v>
          </cell>
          <cell r="E1801">
            <v>41.78</v>
          </cell>
        </row>
        <row r="1802">
          <cell r="A1802" t="str">
            <v>ED-49954</v>
          </cell>
          <cell r="B1802" t="str">
            <v>HID-RAL-007</v>
          </cell>
          <cell r="C1802" t="str">
            <v>RALO SIFONADO PVC CÔNICO 100 X 40 MM COM GRELHA REDONDA</v>
          </cell>
          <cell r="D1802" t="str">
            <v>U</v>
          </cell>
          <cell r="E1802">
            <v>17.66</v>
          </cell>
        </row>
        <row r="1803">
          <cell r="A1803" t="str">
            <v>ED-49953</v>
          </cell>
          <cell r="B1803" t="str">
            <v>HID-RAL-006</v>
          </cell>
          <cell r="C1803" t="str">
            <v>RALO SIFONADO PVC QUADRADO 100 X 53 X 40 MM COM GRELHA BRANCA</v>
          </cell>
          <cell r="D1803" t="str">
            <v>U</v>
          </cell>
          <cell r="E1803">
            <v>19.82</v>
          </cell>
        </row>
        <row r="1804">
          <cell r="A1804" t="str">
            <v>ED-49999</v>
          </cell>
          <cell r="B1804" t="str">
            <v>HID-REG-095</v>
          </cell>
          <cell r="C1804" t="str">
            <v>REGISTRO DE ESFERA EM PVC SOLDÁVEL, Ø 20 MM</v>
          </cell>
          <cell r="D1804" t="str">
            <v>U</v>
          </cell>
          <cell r="E1804">
            <v>15.79</v>
          </cell>
        </row>
        <row r="1805">
          <cell r="A1805" t="str">
            <v>ED-50000</v>
          </cell>
          <cell r="B1805" t="str">
            <v>HID-REG-100</v>
          </cell>
          <cell r="C1805" t="str">
            <v>REGISTRO DE ESFERA EM PVC SOLDÁVEL, Ø 25 MM</v>
          </cell>
          <cell r="D1805" t="str">
            <v>U</v>
          </cell>
          <cell r="E1805">
            <v>18.75</v>
          </cell>
        </row>
        <row r="1806">
          <cell r="A1806" t="str">
            <v>ED-50001</v>
          </cell>
          <cell r="B1806" t="str">
            <v>HID-REG-105</v>
          </cell>
          <cell r="C1806" t="str">
            <v>REGISTRO DE ESFERA EM PVC SOLDÁVEL, Ø 32 MM</v>
          </cell>
          <cell r="D1806" t="str">
            <v>U</v>
          </cell>
          <cell r="E1806">
            <v>26.44</v>
          </cell>
        </row>
        <row r="1807">
          <cell r="A1807" t="str">
            <v>ED-50002</v>
          </cell>
          <cell r="B1807" t="str">
            <v>HID-REG-110</v>
          </cell>
          <cell r="C1807" t="str">
            <v>REGISTRO DE ESFERA EM PVC SOLDÁVEL, Ø 40 MM</v>
          </cell>
          <cell r="D1807" t="str">
            <v>U</v>
          </cell>
          <cell r="E1807">
            <v>33.47</v>
          </cell>
        </row>
        <row r="1808">
          <cell r="A1808" t="str">
            <v>ED-50003</v>
          </cell>
          <cell r="B1808" t="str">
            <v>HID-REG-120</v>
          </cell>
          <cell r="C1808" t="str">
            <v>REGISTRO DE ESFERA EM PVC SOLDÁVEL, Ø 50 MM</v>
          </cell>
          <cell r="D1808" t="str">
            <v>U</v>
          </cell>
          <cell r="E1808">
            <v>34.799999999999997</v>
          </cell>
        </row>
        <row r="1809">
          <cell r="A1809" t="str">
            <v>ED-50004</v>
          </cell>
          <cell r="B1809" t="str">
            <v>HID-REG-125</v>
          </cell>
          <cell r="C1809" t="str">
            <v>REGISTRO DE ESFERA EM PVC SOLDÁVEL, Ø 60 MM</v>
          </cell>
          <cell r="D1809" t="str">
            <v>U</v>
          </cell>
          <cell r="E1809">
            <v>58.57</v>
          </cell>
        </row>
        <row r="1810">
          <cell r="A1810" t="str">
            <v>ED-49985</v>
          </cell>
          <cell r="B1810" t="str">
            <v>HID-REG-055</v>
          </cell>
          <cell r="C1810" t="str">
            <v>REGISTRO DE GAVETA BRUTO D = 100 MM (4") - PADRÃO MÉDIO</v>
          </cell>
          <cell r="D1810" t="str">
            <v>U</v>
          </cell>
          <cell r="E1810">
            <v>671.16</v>
          </cell>
        </row>
        <row r="1811">
          <cell r="A1811" t="str">
            <v>ED-49986</v>
          </cell>
          <cell r="B1811" t="str">
            <v>HID-REG-056</v>
          </cell>
          <cell r="C1811" t="str">
            <v>REGISTRO DE GAVETA BRUTO D = 100 MM (4") - PADRÃO POPULAR</v>
          </cell>
          <cell r="D1811" t="str">
            <v>U</v>
          </cell>
          <cell r="E1811">
            <v>393.13</v>
          </cell>
        </row>
        <row r="1812">
          <cell r="A1812" t="str">
            <v>ED-49969</v>
          </cell>
          <cell r="B1812" t="str">
            <v>HID-REG-015</v>
          </cell>
          <cell r="C1812" t="str">
            <v>REGISTRO DE GAVETA BRUTO D = 15 MM (1/2") - PADRÃO MÉDIO</v>
          </cell>
          <cell r="D1812" t="str">
            <v>U</v>
          </cell>
          <cell r="E1812">
            <v>37.909999999999997</v>
          </cell>
        </row>
        <row r="1813">
          <cell r="A1813" t="str">
            <v>ED-49970</v>
          </cell>
          <cell r="B1813" t="str">
            <v>HID-REG-016</v>
          </cell>
          <cell r="C1813" t="str">
            <v>REGISTRO DE GAVETA BRUTO D = 15 MM (1/2") - PADRÃO POPULAR</v>
          </cell>
          <cell r="D1813" t="str">
            <v>U</v>
          </cell>
          <cell r="E1813">
            <v>32.81</v>
          </cell>
        </row>
        <row r="1814">
          <cell r="A1814" t="str">
            <v>ED-49971</v>
          </cell>
          <cell r="B1814" t="str">
            <v>HID-REG-020</v>
          </cell>
          <cell r="C1814" t="str">
            <v>REGISTRO DE GAVETA BRUTO D = 20 MM (3/4") - PADRÃO MÉDIO</v>
          </cell>
          <cell r="D1814" t="str">
            <v>U</v>
          </cell>
          <cell r="E1814">
            <v>41.36</v>
          </cell>
        </row>
        <row r="1815">
          <cell r="A1815" t="str">
            <v>ED-49972</v>
          </cell>
          <cell r="B1815" t="str">
            <v>HID-REG-021</v>
          </cell>
          <cell r="C1815" t="str">
            <v>REGISTRO DE GAVETA BRUTO D = 20 MM (3/4") - PADRÃO POPULAR</v>
          </cell>
          <cell r="D1815" t="str">
            <v>U</v>
          </cell>
          <cell r="E1815">
            <v>33.6</v>
          </cell>
        </row>
        <row r="1816">
          <cell r="A1816" t="str">
            <v>ED-49973</v>
          </cell>
          <cell r="B1816" t="str">
            <v>HID-REG-025</v>
          </cell>
          <cell r="C1816" t="str">
            <v>REGISTRO DE GAVETA BRUTO D = 25 MM (1") - PADRÃO MÉDIO</v>
          </cell>
          <cell r="D1816" t="str">
            <v>U</v>
          </cell>
          <cell r="E1816">
            <v>49.16</v>
          </cell>
        </row>
        <row r="1817">
          <cell r="A1817" t="str">
            <v>ED-49974</v>
          </cell>
          <cell r="B1817" t="str">
            <v>HID-REG-026</v>
          </cell>
          <cell r="C1817" t="str">
            <v>REGISTRO DE GAVETA BRUTO D = 25 MM (1") - PADRÃO POPULAR</v>
          </cell>
          <cell r="D1817" t="str">
            <v>U</v>
          </cell>
          <cell r="E1817">
            <v>41.57</v>
          </cell>
        </row>
        <row r="1818">
          <cell r="A1818" t="str">
            <v>ED-49975</v>
          </cell>
          <cell r="B1818" t="str">
            <v>HID-REG-030</v>
          </cell>
          <cell r="C1818" t="str">
            <v>REGISTRO DE GAVETA BRUTO D = 32 MM (1 1/4") - PADRÃO MÉDIO</v>
          </cell>
          <cell r="D1818" t="str">
            <v>U</v>
          </cell>
          <cell r="E1818">
            <v>67.849999999999994</v>
          </cell>
        </row>
        <row r="1819">
          <cell r="A1819" t="str">
            <v>ED-49976</v>
          </cell>
          <cell r="B1819" t="str">
            <v>HID-REG-031</v>
          </cell>
          <cell r="C1819" t="str">
            <v>REGISTRO DE GAVETA BRUTO D = 32 MM (1 1/4") - PADRÃO POPULAR</v>
          </cell>
          <cell r="D1819" t="str">
            <v>U</v>
          </cell>
          <cell r="E1819">
            <v>60.48</v>
          </cell>
        </row>
        <row r="1820">
          <cell r="A1820" t="str">
            <v>ED-49977</v>
          </cell>
          <cell r="B1820" t="str">
            <v>HID-REG-035</v>
          </cell>
          <cell r="C1820" t="str">
            <v>REGISTRO DE GAVETA BRUTO D = 40 MM (1 1/2") - PADRÃO MÉDIO</v>
          </cell>
          <cell r="D1820" t="str">
            <v>U</v>
          </cell>
          <cell r="E1820">
            <v>81.86</v>
          </cell>
        </row>
        <row r="1821">
          <cell r="A1821" t="str">
            <v>ED-49978</v>
          </cell>
          <cell r="B1821" t="str">
            <v>HID-REG-036</v>
          </cell>
          <cell r="C1821" t="str">
            <v>REGISTRO DE GAVETA BRUTO D = 40 MM (1 1/2") - PADRÃO POPULAR</v>
          </cell>
          <cell r="D1821" t="str">
            <v>U</v>
          </cell>
          <cell r="E1821">
            <v>68.28</v>
          </cell>
        </row>
        <row r="1822">
          <cell r="A1822" t="str">
            <v>ED-49979</v>
          </cell>
          <cell r="B1822" t="str">
            <v>HID-REG-040</v>
          </cell>
          <cell r="C1822" t="str">
            <v>REGISTRO DE GAVETA BRUTO D = 50 MM (2") - PADRÃO MÉDIO</v>
          </cell>
          <cell r="D1822" t="str">
            <v>U</v>
          </cell>
          <cell r="E1822">
            <v>118.67</v>
          </cell>
        </row>
        <row r="1823">
          <cell r="A1823" t="str">
            <v>ED-49980</v>
          </cell>
          <cell r="B1823" t="str">
            <v>HID-REG-041</v>
          </cell>
          <cell r="C1823" t="str">
            <v>REGISTRO DE GAVETA BRUTO D = 50 MM (2") - PADRÃO POPULAR</v>
          </cell>
          <cell r="D1823" t="str">
            <v>U</v>
          </cell>
          <cell r="E1823">
            <v>82.97</v>
          </cell>
        </row>
        <row r="1824">
          <cell r="A1824" t="str">
            <v>ED-49981</v>
          </cell>
          <cell r="B1824" t="str">
            <v>HID-REG-045</v>
          </cell>
          <cell r="C1824" t="str">
            <v>REGISTRO DE GAVETA BRUTO D = 65 MM (2 1/2") - PADRÃO MÉDIO</v>
          </cell>
          <cell r="D1824" t="str">
            <v>U</v>
          </cell>
          <cell r="E1824">
            <v>305.94</v>
          </cell>
        </row>
        <row r="1825">
          <cell r="A1825" t="str">
            <v>ED-49982</v>
          </cell>
          <cell r="B1825" t="str">
            <v>HID-REG-046</v>
          </cell>
          <cell r="C1825" t="str">
            <v>REGISTRO DE GAVETA BRUTO D = 65 MM (2 1/2") - PADRÃO POPULAR</v>
          </cell>
          <cell r="D1825" t="str">
            <v>U</v>
          </cell>
          <cell r="E1825">
            <v>145.19999999999999</v>
          </cell>
        </row>
        <row r="1826">
          <cell r="A1826" t="str">
            <v>ED-50005</v>
          </cell>
          <cell r="B1826" t="str">
            <v>HID-REG-130</v>
          </cell>
          <cell r="C1826" t="str">
            <v>REGISTRO DE GAVETA BRUTO D = 75 MM (2 1/2"), COM VOLANTE</v>
          </cell>
          <cell r="D1826" t="str">
            <v>U</v>
          </cell>
          <cell r="E1826">
            <v>127.48</v>
          </cell>
        </row>
        <row r="1827">
          <cell r="A1827" t="str">
            <v>ED-49983</v>
          </cell>
          <cell r="B1827" t="str">
            <v>HID-REG-050</v>
          </cell>
          <cell r="C1827" t="str">
            <v>REGISTRO DE GAVETA BRUTO D = 80 MM (3") - PADRÃO MÉDIO</v>
          </cell>
          <cell r="D1827" t="str">
            <v>U</v>
          </cell>
          <cell r="E1827">
            <v>433.83</v>
          </cell>
        </row>
        <row r="1828">
          <cell r="A1828" t="str">
            <v>ED-49984</v>
          </cell>
          <cell r="B1828" t="str">
            <v>HID-REG-050D</v>
          </cell>
          <cell r="C1828" t="str">
            <v>REGISTRO DE GAVETA BRUTO D = 80 MM (3") - PADRÃO POPULAR</v>
          </cell>
          <cell r="D1828" t="str">
            <v>U</v>
          </cell>
          <cell r="E1828">
            <v>242.34</v>
          </cell>
        </row>
        <row r="1829">
          <cell r="A1829" t="str">
            <v>ED-49987</v>
          </cell>
          <cell r="B1829" t="str">
            <v>HID-REG-070</v>
          </cell>
          <cell r="C1829" t="str">
            <v>REGISTRO DE GAVETA COM CANOPLA D = 15 MM (1/2") - PADRÃO MÉDIO</v>
          </cell>
          <cell r="D1829" t="str">
            <v>U</v>
          </cell>
          <cell r="E1829">
            <v>54.6</v>
          </cell>
        </row>
        <row r="1830">
          <cell r="A1830" t="str">
            <v>ED-49988</v>
          </cell>
          <cell r="B1830" t="str">
            <v>HID-REG-071</v>
          </cell>
          <cell r="C1830" t="str">
            <v>REGISTRO DE GAVETA COM CANOPLA D = 15 MM (1/2") - PADRÃO POPULAR</v>
          </cell>
          <cell r="D1830" t="str">
            <v>U</v>
          </cell>
          <cell r="E1830">
            <v>49.45</v>
          </cell>
        </row>
        <row r="1831">
          <cell r="A1831" t="str">
            <v>ED-49989</v>
          </cell>
          <cell r="B1831" t="str">
            <v>HID-REG-075</v>
          </cell>
          <cell r="C1831" t="str">
            <v>REGISTRO DE GAVETA COM CANOPLA D = 20 MM (3/4") - PADRÃO MÉDIO</v>
          </cell>
          <cell r="D1831" t="str">
            <v>U</v>
          </cell>
          <cell r="E1831">
            <v>59.13</v>
          </cell>
        </row>
        <row r="1832">
          <cell r="A1832" t="str">
            <v>ED-49990</v>
          </cell>
          <cell r="B1832" t="str">
            <v>HID-REG-076</v>
          </cell>
          <cell r="C1832" t="str">
            <v>REGISTRO DE GAVETA COM CANOPLA D = 20 MM (3/4") - PADRÃO POPULAR</v>
          </cell>
          <cell r="D1832" t="str">
            <v>U</v>
          </cell>
          <cell r="E1832">
            <v>53.32</v>
          </cell>
        </row>
        <row r="1833">
          <cell r="A1833" t="str">
            <v>ED-49991</v>
          </cell>
          <cell r="B1833" t="str">
            <v>HID-REG-080</v>
          </cell>
          <cell r="C1833" t="str">
            <v>REGISTRO DE GAVETA COM CANOPLA D = 25 MM (1") - PADRÃO MÉDIO</v>
          </cell>
          <cell r="D1833" t="str">
            <v>U</v>
          </cell>
          <cell r="E1833">
            <v>67.44</v>
          </cell>
        </row>
        <row r="1834">
          <cell r="A1834" t="str">
            <v>ED-49992</v>
          </cell>
          <cell r="B1834" t="str">
            <v>HID-REG-081</v>
          </cell>
          <cell r="C1834" t="str">
            <v>REGISTRO DE GAVETA COM CANOPLA D = 25 MM (1") - PADRÃO POPULAR</v>
          </cell>
          <cell r="D1834" t="str">
            <v>U</v>
          </cell>
          <cell r="E1834">
            <v>60.86</v>
          </cell>
        </row>
        <row r="1835">
          <cell r="A1835" t="str">
            <v>ED-49993</v>
          </cell>
          <cell r="B1835" t="str">
            <v>HID-REG-085</v>
          </cell>
          <cell r="C1835" t="str">
            <v>REGISTRO DE GAVETA COM CANOPLA D = 32 MM (1 1/4") - PADRÃO MÉDIO</v>
          </cell>
          <cell r="D1835" t="str">
            <v>U</v>
          </cell>
          <cell r="E1835">
            <v>114.44</v>
          </cell>
        </row>
        <row r="1836">
          <cell r="A1836" t="str">
            <v>ED-49994</v>
          </cell>
          <cell r="B1836" t="str">
            <v>HID-REG-086</v>
          </cell>
          <cell r="C1836" t="str">
            <v>REGISTRO DE GAVETA COM CANOPLA D = 32 MM (1 1/4") - PADRÃO POPULAR</v>
          </cell>
          <cell r="D1836" t="str">
            <v>U</v>
          </cell>
          <cell r="E1836">
            <v>87.96</v>
          </cell>
        </row>
        <row r="1837">
          <cell r="A1837" t="str">
            <v>ED-49995</v>
          </cell>
          <cell r="B1837" t="str">
            <v>HID-REG-090</v>
          </cell>
          <cell r="C1837" t="str">
            <v>REGISTRO DE GAVETA COM CANOPLA D = 40 MM (1 1/2") - PADRÃO MÉDIO</v>
          </cell>
          <cell r="D1837" t="str">
            <v>U</v>
          </cell>
          <cell r="E1837">
            <v>113.22</v>
          </cell>
        </row>
        <row r="1838">
          <cell r="A1838" t="str">
            <v>ED-49996</v>
          </cell>
          <cell r="B1838" t="str">
            <v>HID-REG-091</v>
          </cell>
          <cell r="C1838" t="str">
            <v>REGISTRO DE GAVETA COM CANOPLA D = 40 MM (1 1/2") - PADRÃO POPULAR</v>
          </cell>
          <cell r="D1838" t="str">
            <v>U</v>
          </cell>
          <cell r="E1838">
            <v>90.5</v>
          </cell>
        </row>
        <row r="1839">
          <cell r="A1839" t="str">
            <v>ED-49997</v>
          </cell>
          <cell r="B1839" t="str">
            <v>HID-REG-092</v>
          </cell>
          <cell r="C1839" t="str">
            <v>REGISTRO DE GAVETA COM CANOPLA D = 50 MM (2") - PADRÃO MÉDIO</v>
          </cell>
          <cell r="D1839" t="str">
            <v>U</v>
          </cell>
          <cell r="E1839">
            <v>138.01</v>
          </cell>
        </row>
        <row r="1840">
          <cell r="A1840" t="str">
            <v>ED-49998</v>
          </cell>
          <cell r="B1840" t="str">
            <v>HID-REG-093</v>
          </cell>
          <cell r="C1840" t="str">
            <v>REGISTRO DE GAVETA COM CANOPLA D = 50 MM (2") - PADRÃO POPULAR</v>
          </cell>
          <cell r="D1840" t="str">
            <v>U</v>
          </cell>
          <cell r="E1840">
            <v>82.83</v>
          </cell>
        </row>
        <row r="1841">
          <cell r="A1841" t="str">
            <v>ED-49963</v>
          </cell>
          <cell r="B1841" t="str">
            <v>HID-REG-005</v>
          </cell>
          <cell r="C1841" t="str">
            <v>REGISTRO PRESSÃO COM CANOPLA CROMADO D = 15 MM (1/2") - PADRÃO MÉDIO</v>
          </cell>
          <cell r="D1841" t="str">
            <v>U</v>
          </cell>
          <cell r="E1841">
            <v>55.62</v>
          </cell>
        </row>
        <row r="1842">
          <cell r="A1842" t="str">
            <v>ED-49964</v>
          </cell>
          <cell r="B1842" t="str">
            <v>HID-REG-006</v>
          </cell>
          <cell r="C1842" t="str">
            <v>REGISTRO PRESSÃO COM CANOPLA CROMADO D = 15 MM (1/2") - PADRÃO POPULAR</v>
          </cell>
          <cell r="D1842" t="str">
            <v>U</v>
          </cell>
          <cell r="E1842">
            <v>50.32</v>
          </cell>
        </row>
        <row r="1843">
          <cell r="A1843" t="str">
            <v>ED-49965</v>
          </cell>
          <cell r="B1843" t="str">
            <v>HID-REG-010</v>
          </cell>
          <cell r="C1843" t="str">
            <v>REGISTRO PRESSÃO COM CANOPLA CROMADO D = 20 MM (3/4") - PADRÃO MÉDIO</v>
          </cell>
          <cell r="D1843" t="str">
            <v>U</v>
          </cell>
          <cell r="E1843">
            <v>56.9</v>
          </cell>
        </row>
        <row r="1844">
          <cell r="A1844" t="str">
            <v>ED-49966</v>
          </cell>
          <cell r="B1844" t="str">
            <v>HID-REG-011</v>
          </cell>
          <cell r="C1844" t="str">
            <v>REGISTRO PRESSÃO COM CANOPLA CROMADO D = 20 MM (3/4") - PADRÃO POPULAR</v>
          </cell>
          <cell r="D1844" t="str">
            <v>U</v>
          </cell>
          <cell r="E1844">
            <v>51.42</v>
          </cell>
        </row>
        <row r="1845">
          <cell r="A1845" t="str">
            <v>ED-50016</v>
          </cell>
          <cell r="B1845" t="str">
            <v>HID-TAM-005</v>
          </cell>
          <cell r="C1845" t="str">
            <v>TAMPA INSPEÇÃO PARA CAIXA 580 - C 10 X 10 CM</v>
          </cell>
          <cell r="D1845" t="str">
            <v>U</v>
          </cell>
          <cell r="E1845">
            <v>76</v>
          </cell>
        </row>
        <row r="1846">
          <cell r="A1846" t="str">
            <v>ED-50017</v>
          </cell>
          <cell r="B1846" t="str">
            <v>HID-TAM-010</v>
          </cell>
          <cell r="C1846" t="str">
            <v>TAMPA INSPEÇÃO PARA CAIXA 580 - C 15 X 15 CM</v>
          </cell>
          <cell r="D1846" t="str">
            <v>U</v>
          </cell>
          <cell r="E1846">
            <v>96.38</v>
          </cell>
        </row>
        <row r="1847">
          <cell r="A1847">
            <v>334</v>
          </cell>
          <cell r="B1847" t="str">
            <v>-</v>
          </cell>
          <cell r="C1847" t="str">
            <v>IIO-001  - INSTALAÇÕES INICIAIS DA OBRA</v>
          </cell>
          <cell r="D1847" t="str">
            <v/>
          </cell>
          <cell r="E1847">
            <v>0</v>
          </cell>
        </row>
        <row r="1848">
          <cell r="A1848" t="str">
            <v>ED-50125</v>
          </cell>
          <cell r="B1848" t="str">
            <v>IIO-ARE-070</v>
          </cell>
          <cell r="C1848" t="str">
            <v>ÁREA COBERTA EM TELHA FIBROCIMENTO PARA BANCAS - PADRÃO DEER-MG</v>
          </cell>
          <cell r="D1848" t="str">
            <v>M2</v>
          </cell>
          <cell r="E1848">
            <v>146.03</v>
          </cell>
        </row>
        <row r="1849">
          <cell r="A1849" t="str">
            <v>ED-50155</v>
          </cell>
          <cell r="B1849" t="str">
            <v>IIO-SAN-005</v>
          </cell>
          <cell r="C1849" t="str">
            <v>BANHEIRO QUÍMICO 110 X 120 X 230 CM COM MANUTENÇÃO</v>
          </cell>
          <cell r="D1849" t="str">
            <v>MÊS</v>
          </cell>
          <cell r="E1849">
            <v>515</v>
          </cell>
        </row>
        <row r="1850">
          <cell r="A1850" t="str">
            <v>ED-50135</v>
          </cell>
          <cell r="B1850" t="str">
            <v>IIO-BAR-046</v>
          </cell>
          <cell r="C1850" t="str">
            <v>BARRACÃO DE OBRA, INCLUSIVE SANITÁRIOS</v>
          </cell>
          <cell r="D1850" t="str">
            <v>M2</v>
          </cell>
          <cell r="E1850">
            <v>426.86</v>
          </cell>
        </row>
        <row r="1851">
          <cell r="A1851" t="str">
            <v>ED-50128</v>
          </cell>
          <cell r="B1851" t="str">
            <v>IIO-BAR-015</v>
          </cell>
          <cell r="C1851" t="str">
            <v>BARRACÃO DEPÓSITO E FERRAMENTARIA TIPO I, A = 14,52 M2 (OBRA DE PEQUENO PORTE, EFETIVO ATÉ 30 HOMENS), INCLUSIVE MOBILIÁRIO - PADRÃO DEER-MG</v>
          </cell>
          <cell r="D1851" t="str">
            <v>U</v>
          </cell>
          <cell r="E1851">
            <v>5442.39</v>
          </cell>
        </row>
        <row r="1852">
          <cell r="A1852" t="str">
            <v>ED-50129</v>
          </cell>
          <cell r="B1852" t="str">
            <v>IIO-BAR-020</v>
          </cell>
          <cell r="C1852" t="str">
            <v>BARRACÃO DEPÓSITO E FERRAMENTARIA TIPO II, A = 25,41 M2 (OBRA DE MÉDIO PORTE, EFETIVO DE 30 A 60 HOMENS), INCLUSIVE MOBILIÁRIO - PADRÃO DEER-MG</v>
          </cell>
          <cell r="D1852" t="str">
            <v>U</v>
          </cell>
          <cell r="E1852">
            <v>9080.7199999999993</v>
          </cell>
        </row>
        <row r="1853">
          <cell r="A1853" t="str">
            <v>ED-50130</v>
          </cell>
          <cell r="B1853" t="str">
            <v>IIO-BAR-025</v>
          </cell>
          <cell r="C1853" t="str">
            <v>BARRACÃO INSTALAÇÃO SANITÁRIA TIPO I, A = 14,52 M2 (OBRA DE PEQUENO PORTE, EFETIVO ATÉ 30 HOMENS) - PADRÃO DEER-MG</v>
          </cell>
          <cell r="D1853" t="str">
            <v>U</v>
          </cell>
          <cell r="E1853">
            <v>7595.25</v>
          </cell>
        </row>
        <row r="1854">
          <cell r="A1854" t="str">
            <v>ED-50131</v>
          </cell>
          <cell r="B1854" t="str">
            <v>IIO-BAR-030</v>
          </cell>
          <cell r="C1854" t="str">
            <v>BARRACÃO INSTALAÇÃO SANITÁRIA TIPO II, A = 18,15 M2 (OBRA DE MÉDIO PORTE, EFETIVO DE 30 A 60 HOMENS) - PADRÃO DEER-MG</v>
          </cell>
          <cell r="D1854" t="str">
            <v>U</v>
          </cell>
          <cell r="E1854">
            <v>9310.33</v>
          </cell>
        </row>
        <row r="1855">
          <cell r="A1855" t="str">
            <v>ED-50132</v>
          </cell>
          <cell r="B1855" t="str">
            <v>IIO-BAR-035</v>
          </cell>
          <cell r="C1855" t="str">
            <v>BARRACÃO INSTALAÇÃO SANITÁRIA TIPO III, A = 25,41 M2 (OBRA DE GRANDE PORTE, EFETIVO ACIMA DE 60 HOMENS) - PADRÃO DEER-MG</v>
          </cell>
          <cell r="D1855" t="str">
            <v>U</v>
          </cell>
          <cell r="E1855">
            <v>12674.35</v>
          </cell>
        </row>
        <row r="1856">
          <cell r="A1856" t="str">
            <v>ED-50126</v>
          </cell>
          <cell r="B1856" t="str">
            <v>IIO-BAR-005</v>
          </cell>
          <cell r="C1856" t="str">
            <v>BARRACÃO PESSOAL - VESTÁRIO TIPO I, A = 25,41 M2, INCLUSIVE MOBILIÁRIO (OBRA DE PEQUENO PORTE, EFETIVO ATÉ 30 HOMENS) - PADRÃO DEER-MG</v>
          </cell>
          <cell r="D1856" t="str">
            <v>U</v>
          </cell>
          <cell r="E1856">
            <v>8987.82</v>
          </cell>
        </row>
        <row r="1857">
          <cell r="A1857" t="str">
            <v>ED-50127</v>
          </cell>
          <cell r="B1857" t="str">
            <v>IIO-BAR-010</v>
          </cell>
          <cell r="C1857" t="str">
            <v>BARRACÃO PESSOAL - VESTIÁRIO TIPO II, A = 67,76 M2, INCLUSIVE MOBILIÁRIO (OBRA DE MÉDIO PORTE, EFETIVO DE 30 A 60 HOMENS) - PADRÃO DEER-MG</v>
          </cell>
          <cell r="D1857" t="str">
            <v>U</v>
          </cell>
          <cell r="E1857">
            <v>19082.28</v>
          </cell>
        </row>
        <row r="1858">
          <cell r="A1858" t="str">
            <v>ED-50133</v>
          </cell>
          <cell r="B1858" t="str">
            <v>IIO-BAR-040</v>
          </cell>
          <cell r="C1858" t="str">
            <v>BARRACÃO REFEITÓRIO TIPO I, A = 18,15 M2 (OBRA DE MÉDIO PORTE, EFETIVO DE 30 A 60 HOMENS) - PADRÃO DEER-MG</v>
          </cell>
          <cell r="D1858" t="str">
            <v>U</v>
          </cell>
          <cell r="E1858">
            <v>6634.53</v>
          </cell>
        </row>
        <row r="1859">
          <cell r="A1859" t="str">
            <v>ED-50134</v>
          </cell>
          <cell r="B1859" t="str">
            <v>IIO-BAR-045</v>
          </cell>
          <cell r="C1859" t="str">
            <v>BARRACÃO REFEITÓRIO TIPO II, A = 25,41 M2 (OBRA DE GRANDE PORTE, EFETIVO ACIMA DE 60 HOMENS) - PADRÃO DEER-MG</v>
          </cell>
          <cell r="D1859" t="str">
            <v>U</v>
          </cell>
          <cell r="E1859">
            <v>8934.64</v>
          </cell>
        </row>
        <row r="1860">
          <cell r="A1860" t="str">
            <v>ED-50136</v>
          </cell>
          <cell r="B1860" t="str">
            <v>IIO-CER-025</v>
          </cell>
          <cell r="C1860" t="str">
            <v>CERCA DE 5 FIOS DE ARAME FARPA DO E MOURÕES DE EUCALIPTO</v>
          </cell>
          <cell r="D1860" t="str">
            <v>M</v>
          </cell>
          <cell r="E1860">
            <v>22.83</v>
          </cell>
        </row>
        <row r="1861">
          <cell r="A1861" t="str">
            <v>ED-50158</v>
          </cell>
          <cell r="B1861" t="str">
            <v>IIO-SIN-015</v>
          </cell>
          <cell r="C1861" t="str">
            <v>CONE EM PVC H = 75 CM</v>
          </cell>
          <cell r="D1861" t="str">
            <v>M</v>
          </cell>
          <cell r="E1861">
            <v>36.32</v>
          </cell>
        </row>
        <row r="1862">
          <cell r="A1862" t="str">
            <v>ED-50145</v>
          </cell>
          <cell r="B1862" t="str">
            <v>IIO-CON-045</v>
          </cell>
          <cell r="C1862" t="str">
            <v>CONTAINER (6,0X2,3X2,5M) COM ISOLAMENTO TÉRMICO - DEPÓSITO E FERRAMENTARIA COM LAVATÓRIO</v>
          </cell>
          <cell r="D1862" t="str">
            <v>MÊS</v>
          </cell>
          <cell r="E1862">
            <v>756.56</v>
          </cell>
        </row>
        <row r="1863">
          <cell r="A1863" t="str">
            <v>ED-50138</v>
          </cell>
          <cell r="B1863" t="str">
            <v>IIO-CON-010</v>
          </cell>
          <cell r="C1863" t="str">
            <v>CONTAINER (6,0X2,3X2,5M) COM ISOLAMENTO TÉRMICO - ESCRITÓRIO COM AR CONDICIONADO</v>
          </cell>
          <cell r="D1863" t="str">
            <v>MÊS</v>
          </cell>
          <cell r="E1863">
            <v>802.85</v>
          </cell>
        </row>
        <row r="1864">
          <cell r="A1864" t="str">
            <v>ED-50139</v>
          </cell>
          <cell r="B1864" t="str">
            <v>IIO-CON-015</v>
          </cell>
          <cell r="C1864" t="str">
            <v>CONTAINER (6,0X2,3X2,5M) COM ISOLAMENTO TÉRMICO - ESCRITÓRIO COM AR CONDICIONADO E SANITÁRIO COMPLETO</v>
          </cell>
          <cell r="D1864" t="str">
            <v>MÊS</v>
          </cell>
          <cell r="E1864">
            <v>792.72</v>
          </cell>
        </row>
        <row r="1865">
          <cell r="A1865" t="str">
            <v>ED-50144</v>
          </cell>
          <cell r="B1865" t="str">
            <v>IIO-CON-040</v>
          </cell>
          <cell r="C1865" t="str">
            <v>CONTAINER (6,0X2,3X2,5M) COM ISOLAMENTO TÉRMICO - REFEITÓRIO COMPLETO</v>
          </cell>
          <cell r="D1865" t="str">
            <v>MÊS</v>
          </cell>
          <cell r="E1865">
            <v>652.14</v>
          </cell>
        </row>
        <row r="1866">
          <cell r="A1866" t="str">
            <v>ED-50141</v>
          </cell>
          <cell r="B1866" t="str">
            <v>IIO-CON-025</v>
          </cell>
          <cell r="C1866" t="str">
            <v>CONTAINER (6,0X2,3X2,5M) COM ISOLAMENTO TÉRMICO - VESTIÁRIO BOX COM SETE (7) CHUVEIROS, DOIS (2) LAVATÓRIOS COMPLETOS E UM (1) MICTÓRIO COMPLETO</v>
          </cell>
          <cell r="D1866" t="str">
            <v>MÊS</v>
          </cell>
          <cell r="E1866">
            <v>896.99</v>
          </cell>
        </row>
        <row r="1867">
          <cell r="A1867" t="str">
            <v>ED-50143</v>
          </cell>
          <cell r="B1867" t="str">
            <v>IIO-CON-035</v>
          </cell>
          <cell r="C1867" t="str">
            <v>CONTAINER (6,0X2,3X2,5M) COM ISOLAMENTO TÉRMICO - VESTIÁRIO COM BANCO E ARMÁRIO</v>
          </cell>
          <cell r="D1867" t="str">
            <v>MÊS</v>
          </cell>
          <cell r="E1867">
            <v>625.23</v>
          </cell>
        </row>
        <row r="1868">
          <cell r="A1868" t="str">
            <v>ED-50142</v>
          </cell>
          <cell r="B1868" t="str">
            <v>IIO-CON-030</v>
          </cell>
          <cell r="C1868" t="str">
            <v>CONTAINER (6,0X2,3X2,5M) COM ISOLAMENTO TÉRMICO - VESTIÁRIO COM QUATRO (4) CHUVEIROS, TRÊS (3) SANITÁRIOS, UM (1) LAVATÓRIO E UM (1) MICTÓRIO COMPLETO</v>
          </cell>
          <cell r="D1868" t="str">
            <v>MÊS</v>
          </cell>
          <cell r="E1868">
            <v>896.99</v>
          </cell>
        </row>
        <row r="1869">
          <cell r="A1869" t="str">
            <v>ED-50140</v>
          </cell>
          <cell r="B1869" t="str">
            <v>IIO-CON-020</v>
          </cell>
          <cell r="C1869" t="str">
            <v>CONTAINER (6,0X2,3X2,5M) COM ISOLAMENTO TÉRMICO - VESTIÁRIO COM SETE (7) CHUVEIROS E DOIS (2) LAVATÓRIOS COMPLETOS</v>
          </cell>
          <cell r="D1869" t="str">
            <v>MÊS</v>
          </cell>
          <cell r="E1869">
            <v>896.99</v>
          </cell>
        </row>
        <row r="1870">
          <cell r="A1870" t="str">
            <v>ED-50148</v>
          </cell>
          <cell r="B1870" t="str">
            <v>IIO-ESC-015</v>
          </cell>
          <cell r="C1870" t="str">
            <v>ESCRITÓRIO DA EMPREITEIRA TIPO I, A = 18,15 M2, INCLUSIVE MOBILIÁRIO (OBRA DE PEQUENO A MÉDIO PORTE, EFETIVO ATÉ 60 HOMENS, DE CURTA A MÉDIA DURAÇÃO) - PADRÃO DEER-MG</v>
          </cell>
          <cell r="D1870" t="str">
            <v>U</v>
          </cell>
          <cell r="E1870">
            <v>7872.28</v>
          </cell>
        </row>
        <row r="1871">
          <cell r="A1871" t="str">
            <v>ED-50149</v>
          </cell>
          <cell r="B1871" t="str">
            <v>IIO-ESC-020</v>
          </cell>
          <cell r="C1871" t="str">
            <v>ESCRITÓRIO DA EMPREITEIRA TIPO II,A = 21,78 M2, INCLUSIVE MOBILIÁRIO (OBRA DE GRANDE PORTE, EFETIVO ACIMA 60 HOMENS, DE LONGA DURAÇÃO) - PADRÃO DEER-MG</v>
          </cell>
          <cell r="D1871" t="str">
            <v>U</v>
          </cell>
          <cell r="E1871">
            <v>9503.69</v>
          </cell>
        </row>
        <row r="1872">
          <cell r="A1872" t="str">
            <v>ED-50146</v>
          </cell>
          <cell r="B1872" t="str">
            <v>IIO-ESC-005</v>
          </cell>
          <cell r="C1872" t="str">
            <v>ESCRITÓRIO DA FISCALIZAÇÃO TIPO I, A = 18,15 M2, INCLUSIVE MOBILIÁRIO (OBRA DE PEQUENO A MÉDIO PORTE, EFETIVO ATÉ 60 HOMENS, DE CURTA A MÉDIA DURAÇÃO) - PADRÃO DEER-MG</v>
          </cell>
          <cell r="D1872" t="str">
            <v>U</v>
          </cell>
          <cell r="E1872">
            <v>7845.04</v>
          </cell>
        </row>
        <row r="1873">
          <cell r="A1873" t="str">
            <v>ED-50147</v>
          </cell>
          <cell r="B1873" t="str">
            <v>IIO-ESC-010</v>
          </cell>
          <cell r="C1873" t="str">
            <v>ESCRITÓRIO DA FISCALIZAÇÃO TIPO II, A = 21,78 M2, INCLUSIVE MOBILIÁRIO (OBRA DE GRANDE PORTE, EFETIVO ACIMA 60 HOMENS, DE LONGA DURAÇÃO) - PADRÃO DEER-MG</v>
          </cell>
          <cell r="D1873" t="str">
            <v>U</v>
          </cell>
          <cell r="E1873">
            <v>9474.44</v>
          </cell>
        </row>
        <row r="1874">
          <cell r="A1874" t="str">
            <v>ED-50157</v>
          </cell>
          <cell r="B1874" t="str">
            <v>IIO-SIN-010</v>
          </cell>
          <cell r="C1874" t="str">
            <v>FITA ZEBRADA AMARELA PARA SINALIZAÇÃO L = 7 M</v>
          </cell>
          <cell r="D1874" t="str">
            <v>M</v>
          </cell>
          <cell r="E1874">
            <v>2.59</v>
          </cell>
        </row>
        <row r="1875">
          <cell r="A1875" t="str">
            <v>ED-50152</v>
          </cell>
          <cell r="B1875" t="str">
            <v>IIO-PLA-005</v>
          </cell>
          <cell r="C1875" t="str">
            <v>FORNECIMENTO E COLOCAÇÃO DE PLACA DE OBRA EM CHAPA GALVANIZADA (3,00 X 1,5 0 M) - EM CHAPA GALVANIZADA 0,26 AFIXADAS COM REBITES 540 E PARAFUSOS 3/8, EM ESTRUTURA METÁLICA VIGA U 2" ENRIJECIDA COM METALON 20 X 20, SUPORTE EM EUCALIPTO AUTOCLAVADO PINTADAS</v>
          </cell>
          <cell r="D1875" t="str">
            <v>U</v>
          </cell>
          <cell r="E1875">
            <v>1088.6400000000001</v>
          </cell>
        </row>
        <row r="1876">
          <cell r="A1876" t="str">
            <v>ED-50153</v>
          </cell>
          <cell r="B1876" t="str">
            <v>IIO-PLA-010</v>
          </cell>
          <cell r="C1876" t="str">
            <v>FORNECIMENTO E COLOCAÇÃO DE PLACA DE OBRA EM CHAPA GALVANIZADA (6,00 X 3,00 M) - EM CHAPA GALVANIZADA 0,26 AFIXADAS COM REBITES 540 E PARAFUSOS 3/8, EM ESTRUTURA METÁLICA VIGA U 2" ENRIJECIDA COM METALON 20 X 20, SUPORTE EM EUCALIPTO AUTOCLAVADO PINTADAS</v>
          </cell>
          <cell r="D1876" t="str">
            <v>U</v>
          </cell>
          <cell r="E1876">
            <v>2708.64</v>
          </cell>
        </row>
        <row r="1877">
          <cell r="A1877" t="str">
            <v>ED-50154</v>
          </cell>
          <cell r="B1877" t="str">
            <v>IIO-PLA-015</v>
          </cell>
          <cell r="C1877" t="str">
            <v>FORNECIMENTO E COLOCAÇÃO DE PLACAS DE OBRAS EM CHAPA GALVANIZADA (4,00 X 2,00 M ) SÃO CONFECCIONADAS EM CHAPA GALVANIZADA 26. AS CHAPAS SERÃO AFIXADAS COM REBITES 410 E PARAFUSOS 3/8, EM UMA ESTRUTURA METÁLICA COM VIGA U 2" ENRIJECIDA E METALON 20MMX20MM,</v>
          </cell>
          <cell r="D1877" t="str">
            <v>U</v>
          </cell>
          <cell r="E1877">
            <v>1616.64</v>
          </cell>
        </row>
        <row r="1878">
          <cell r="A1878" t="str">
            <v>ED-50150</v>
          </cell>
          <cell r="B1878" t="str">
            <v>IIO-LIG-005</v>
          </cell>
          <cell r="C1878" t="str">
            <v>LIGAÇÃO PREDIAL DE ÁGUA 1/2" CAVALETE SIMPLES - COPASA</v>
          </cell>
          <cell r="D1878" t="str">
            <v>U</v>
          </cell>
          <cell r="E1878">
            <v>214.39</v>
          </cell>
        </row>
        <row r="1879">
          <cell r="A1879" t="str">
            <v>ED-50151</v>
          </cell>
          <cell r="B1879" t="str">
            <v>IIO-LIG-010</v>
          </cell>
          <cell r="C1879" t="str">
            <v>LIGAÇÃO PROVISÓRIA DE LUZ E FORÇA-PADRÃO PROVISÓRIO 30KVA</v>
          </cell>
          <cell r="D1879" t="str">
            <v>U</v>
          </cell>
          <cell r="E1879">
            <v>519.85</v>
          </cell>
        </row>
        <row r="1880">
          <cell r="A1880" t="str">
            <v>ED-50137</v>
          </cell>
          <cell r="B1880" t="str">
            <v>IIO-CON-005</v>
          </cell>
          <cell r="C1880" t="str">
            <v>MOBILIZAÇÃO E DESMOBILIZAÇÃO DE CONTAINER, INCLUSIVE INSTALAÇÃO E TRANSPORTE COM CAMINHÃO GUINDAUTO (MUNCK)</v>
          </cell>
          <cell r="D1880" t="str">
            <v>UN</v>
          </cell>
          <cell r="E1880">
            <v>680</v>
          </cell>
        </row>
        <row r="1881">
          <cell r="A1881" t="str">
            <v>ED-50156</v>
          </cell>
          <cell r="B1881" t="str">
            <v>IIO-SIN-005</v>
          </cell>
          <cell r="C1881" t="str">
            <v>PROTEÇÃO COM FITA ZEBRADA AMARELA L = 7 M E PEÇA 7 X 7 CM</v>
          </cell>
          <cell r="D1881" t="str">
            <v>M</v>
          </cell>
          <cell r="E1881">
            <v>5.51</v>
          </cell>
        </row>
        <row r="1882">
          <cell r="A1882" t="str">
            <v>ED-50166</v>
          </cell>
          <cell r="B1882" t="str">
            <v>IIO-TAP-040</v>
          </cell>
          <cell r="C1882" t="str">
            <v>REMANEJAMENTO DE TAPUME</v>
          </cell>
          <cell r="D1882" t="str">
            <v>M2</v>
          </cell>
          <cell r="E1882">
            <v>6.67</v>
          </cell>
        </row>
        <row r="1883">
          <cell r="A1883" t="str">
            <v>ED-50163</v>
          </cell>
          <cell r="B1883" t="str">
            <v>IIO-TAP-026</v>
          </cell>
          <cell r="C1883" t="str">
            <v>TAPUME COM TELA DE POLIETILENO</v>
          </cell>
          <cell r="D1883" t="str">
            <v>M</v>
          </cell>
          <cell r="E1883">
            <v>11.55</v>
          </cell>
        </row>
        <row r="1884">
          <cell r="A1884" t="str">
            <v>ED-50162</v>
          </cell>
          <cell r="B1884" t="str">
            <v>IIO-TAP-020</v>
          </cell>
          <cell r="C1884" t="str">
            <v>TAPUME DE CHAPA DE MADEIRA 6 MM 2,20 X 1,22 M, H = 2,20 M, ABERTURA E PORTÃO</v>
          </cell>
          <cell r="D1884" t="str">
            <v>M2</v>
          </cell>
          <cell r="E1884">
            <v>90.07</v>
          </cell>
        </row>
        <row r="1885">
          <cell r="A1885" t="str">
            <v>ED-50165</v>
          </cell>
          <cell r="B1885" t="str">
            <v>IIO-TAP-035</v>
          </cell>
          <cell r="C1885" t="str">
            <v>TAPUME DE TELA GALVANIZAADA # 2, FIO 14 COM BASE DE CONCRETO</v>
          </cell>
          <cell r="D1885" t="str">
            <v>M2</v>
          </cell>
          <cell r="E1885">
            <v>47.68</v>
          </cell>
        </row>
        <row r="1886">
          <cell r="A1886" t="str">
            <v>ED-50164</v>
          </cell>
          <cell r="B1886" t="str">
            <v>IIO-TAP-030</v>
          </cell>
          <cell r="C1886" t="str">
            <v>TAPUME DE TELA GALVANIZAADA # 2, FIO 14 COM FIXAÇÃO ENTERRADA</v>
          </cell>
          <cell r="D1886" t="str">
            <v>M2</v>
          </cell>
          <cell r="E1886">
            <v>49.57</v>
          </cell>
        </row>
        <row r="1887">
          <cell r="A1887" t="str">
            <v>ED-50159</v>
          </cell>
          <cell r="B1887" t="str">
            <v>IIO-TAP-005</v>
          </cell>
          <cell r="C1887" t="str">
            <v>TAPUME EM CHAPA COMPENSADO DE 12 MM E PONTALETES H = 2,20 M</v>
          </cell>
          <cell r="D1887" t="str">
            <v>M</v>
          </cell>
          <cell r="E1887">
            <v>131.27000000000001</v>
          </cell>
        </row>
        <row r="1888">
          <cell r="A1888" t="str">
            <v>ED-50160</v>
          </cell>
          <cell r="B1888" t="str">
            <v>IIO-TAP-010</v>
          </cell>
          <cell r="C1888" t="str">
            <v>TAPUME REMOVÍVEL DE COMPENSADO TIPO A, H = 2,20 M (PADRÃO DEER-MG - COM REMOÇÃO)</v>
          </cell>
          <cell r="D1888" t="str">
            <v>M</v>
          </cell>
          <cell r="E1888">
            <v>156.66</v>
          </cell>
        </row>
        <row r="1889">
          <cell r="A1889" t="str">
            <v>ED-50161</v>
          </cell>
          <cell r="B1889" t="str">
            <v>IIO-TAP-015</v>
          </cell>
          <cell r="C1889" t="str">
            <v>TAPUME REMOVÍVEL DE COMPENSADO TIPO B, H = 2,20 M (PADRÃO DEER-MG - COM REMOÇÃO)</v>
          </cell>
          <cell r="D1889" t="str">
            <v>M</v>
          </cell>
          <cell r="E1889">
            <v>145.69</v>
          </cell>
        </row>
        <row r="1890">
          <cell r="A1890">
            <v>335</v>
          </cell>
          <cell r="B1890" t="str">
            <v>-</v>
          </cell>
          <cell r="C1890" t="str">
            <v>IMP-001  - IMPERMEABILIZAÇÕES E ISOLAMENTO</v>
          </cell>
          <cell r="D1890" t="str">
            <v/>
          </cell>
          <cell r="E1890">
            <v>0</v>
          </cell>
        </row>
        <row r="1891">
          <cell r="A1891" t="str">
            <v>ED-50170</v>
          </cell>
          <cell r="B1891" t="str">
            <v>IMP-CAM-005</v>
          </cell>
          <cell r="C1891" t="str">
            <v>CAMADA DE REGULARIZAÇÃO ARGAMASSA TRAÇO 1:3, ESPESSURA MÉDIA 3,0 CM</v>
          </cell>
          <cell r="D1891" t="str">
            <v>M2</v>
          </cell>
          <cell r="E1891">
            <v>27.03</v>
          </cell>
        </row>
        <row r="1892">
          <cell r="A1892" t="str">
            <v>ED-50172</v>
          </cell>
          <cell r="B1892" t="str">
            <v>IMP-MAN-005</v>
          </cell>
          <cell r="C1892" t="str">
            <v>COLOCAÇÃO DE MANTA GEOTÊXTIL</v>
          </cell>
          <cell r="D1892" t="str">
            <v>M2</v>
          </cell>
          <cell r="E1892">
            <v>8.74</v>
          </cell>
        </row>
        <row r="1893">
          <cell r="A1893" t="str">
            <v>ED-50167</v>
          </cell>
          <cell r="B1893" t="str">
            <v>IMP-ARG-005</v>
          </cell>
          <cell r="C1893" t="str">
            <v>IMPERMEABILIZAÇÃO COM ARGAMASSA TRAÇO 1:3, E = 2,50 CM COM ADITIVO</v>
          </cell>
          <cell r="D1893" t="str">
            <v>M2</v>
          </cell>
          <cell r="E1893">
            <v>27.88</v>
          </cell>
        </row>
        <row r="1894">
          <cell r="A1894" t="str">
            <v>ED-50168</v>
          </cell>
          <cell r="B1894" t="str">
            <v>IMP-ASF-005</v>
          </cell>
          <cell r="C1894" t="str">
            <v>IMPERMEABILIZAÇÃO COM MANTA ASFÁLTICA PRÉ-FABRICADA, E = 4 MM</v>
          </cell>
          <cell r="D1894" t="str">
            <v>M2</v>
          </cell>
          <cell r="E1894">
            <v>57.86</v>
          </cell>
        </row>
        <row r="1895">
          <cell r="A1895" t="str">
            <v>ED-50169</v>
          </cell>
          <cell r="B1895" t="str">
            <v>IMP-ASF-010</v>
          </cell>
          <cell r="C1895" t="str">
            <v>IMPERMEABILIZAÇÃO COM MANTA ASFÁLTICA PRÉ-FABRICADA, E = 4 MM - ANTI-RAIZ</v>
          </cell>
          <cell r="D1895" t="str">
            <v>M2</v>
          </cell>
          <cell r="E1895">
            <v>57.86</v>
          </cell>
        </row>
        <row r="1896">
          <cell r="A1896" t="str">
            <v>ED-50173</v>
          </cell>
          <cell r="B1896" t="str">
            <v>IMP-PAR-005</v>
          </cell>
          <cell r="C1896" t="str">
            <v>IMPERMEABILIZAÇÃO DE ALICERCE COM TINTA BETUMINOSA EM PAREDE DE 1 1/2 TIJOLO</v>
          </cell>
          <cell r="D1896" t="str">
            <v>M</v>
          </cell>
          <cell r="E1896">
            <v>8.41</v>
          </cell>
        </row>
        <row r="1897">
          <cell r="A1897" t="str">
            <v>ED-50171</v>
          </cell>
          <cell r="B1897" t="str">
            <v>IMP-CRI-006</v>
          </cell>
          <cell r="C1897" t="str">
            <v>IMPERMEABILIZAÇÃO POR CRISTALIZAÇÃO</v>
          </cell>
          <cell r="D1897" t="str">
            <v>M2</v>
          </cell>
          <cell r="E1897">
            <v>21.04</v>
          </cell>
        </row>
        <row r="1898">
          <cell r="A1898" t="str">
            <v>ED-50174</v>
          </cell>
          <cell r="B1898" t="str">
            <v>IMP-PIN-005</v>
          </cell>
          <cell r="C1898" t="str">
            <v>PINTURA COM EMULSÃO ASFÁLTICA, DUAS (2) DEMÃOS</v>
          </cell>
          <cell r="D1898" t="str">
            <v>M2</v>
          </cell>
          <cell r="E1898">
            <v>17.57</v>
          </cell>
        </row>
        <row r="1899">
          <cell r="A1899" t="str">
            <v>ED-50175</v>
          </cell>
          <cell r="B1899" t="str">
            <v>IMP-PIN-010</v>
          </cell>
          <cell r="C1899" t="str">
            <v>PINTURA IMPEREMABILIZANTE COM ARGAMASSA POLIMÉRICA</v>
          </cell>
          <cell r="D1899" t="str">
            <v>M2</v>
          </cell>
          <cell r="E1899">
            <v>17.12</v>
          </cell>
        </row>
        <row r="1900">
          <cell r="A1900" t="str">
            <v>ED-50176</v>
          </cell>
          <cell r="B1900" t="str">
            <v>IMP-PRO-005</v>
          </cell>
          <cell r="C1900" t="str">
            <v>PROTEÇÃO MECÂNICA COM AREIA E CIMENTO E = 1,50 CM</v>
          </cell>
          <cell r="D1900" t="str">
            <v>M2</v>
          </cell>
          <cell r="E1900">
            <v>18.32</v>
          </cell>
        </row>
        <row r="1901">
          <cell r="A1901">
            <v>336</v>
          </cell>
          <cell r="B1901" t="str">
            <v>-</v>
          </cell>
          <cell r="C1901" t="str">
            <v>INC-001  - PREVENÇÃO E COMBATE A INCÊNDIO</v>
          </cell>
          <cell r="D1901" t="str">
            <v/>
          </cell>
          <cell r="E1901">
            <v>0</v>
          </cell>
        </row>
        <row r="1902">
          <cell r="A1902" t="str">
            <v>ED-50178</v>
          </cell>
          <cell r="B1902" t="str">
            <v>INC-ABR-010</v>
          </cell>
          <cell r="C1902" t="str">
            <v>ABRIGO EM CHAPA TIPO EXTERNO 1 PORTA DE AÇO CARBONO, COMPLETO, VIDRO TRANSPARENTE, COM A INSCRIÇÃO "INCÊNDIO", SUPORTE BASCULANTE PARA MANGUEIRA PINTADO DE VERMELHO NAS DIMENSÕES 45 X 60 X 17 CM</v>
          </cell>
          <cell r="D1902" t="str">
            <v>U</v>
          </cell>
          <cell r="E1902">
            <v>226.72</v>
          </cell>
        </row>
        <row r="1903">
          <cell r="A1903" t="str">
            <v>ED-50179</v>
          </cell>
          <cell r="B1903" t="str">
            <v>INC-ABR-015</v>
          </cell>
          <cell r="C1903" t="str">
            <v>ABRIGO EM CHAPA TIPO EXTERNO 1 PORTA DE AÇO CARBONO, COMPLETO, VIDRO TRANSPARENTE, COM A INSCRIÇÃO "INCÊNDIO", SUPORTE BASCULANTE PARA MANGUEIRA PINTADO DE VERMELHO NAS DIMENSÕES 75 X 30 X 25 CM</v>
          </cell>
          <cell r="D1903" t="str">
            <v>U</v>
          </cell>
          <cell r="E1903">
            <v>194.4</v>
          </cell>
        </row>
        <row r="1904">
          <cell r="A1904" t="str">
            <v>ED-50177</v>
          </cell>
          <cell r="B1904" t="str">
            <v>INC-ABR-005</v>
          </cell>
          <cell r="C1904" t="str">
            <v>ABRIGO EM CHAPA TIPO EXTERNO 1 PORTA DE AÇO CARBONO, COMPLETO, VIDRO TRANSPARENTE, COM A INSCRIÇÃO "INCÊNDIO", SUPORTE BASCULANTE PARA MANGUEIRA PINTADO DE VERMELHO NAS DIMENSÕES 90 X 60 X 17 CM</v>
          </cell>
          <cell r="D1904" t="str">
            <v>U</v>
          </cell>
          <cell r="E1904">
            <v>298.73</v>
          </cell>
        </row>
        <row r="1905">
          <cell r="A1905" t="str">
            <v>ED-50180</v>
          </cell>
          <cell r="B1905" t="str">
            <v>INC-ACI-005</v>
          </cell>
          <cell r="C1905" t="str">
            <v>ACIONADOR MANUAL DE ALARME DE INCÊNDIO</v>
          </cell>
          <cell r="D1905" t="str">
            <v>UN</v>
          </cell>
          <cell r="E1905">
            <v>109.08</v>
          </cell>
        </row>
        <row r="1906">
          <cell r="A1906" t="str">
            <v>ED-50181</v>
          </cell>
          <cell r="B1906" t="str">
            <v>INC-ADP-005</v>
          </cell>
          <cell r="C1906" t="str">
            <v>ADAPTADOR EM LATAO P/ INSTALACAO PREDIAL DE COMBATE A INCENDIO ENGATE RAPIDO 1 1/2" X ROSCA INTERNA 5 FIOS 2 1/2"</v>
          </cell>
          <cell r="D1906" t="str">
            <v>U</v>
          </cell>
          <cell r="E1906">
            <v>49.78</v>
          </cell>
        </row>
        <row r="1907">
          <cell r="A1907" t="str">
            <v>ED-50182</v>
          </cell>
          <cell r="B1907" t="str">
            <v>INC-ADP-006</v>
          </cell>
          <cell r="C1907" t="str">
            <v>ADAPTADOR EM LATAO P/ INSTALACAO PREDIAL DE COMBATE A INCENDIO ENGATE RAPIDO 2 1/2" X ROSCA INTERNA 5 FIOS 2 1/2"</v>
          </cell>
          <cell r="D1907" t="str">
            <v>U</v>
          </cell>
          <cell r="E1907">
            <v>59.12</v>
          </cell>
        </row>
        <row r="1908">
          <cell r="A1908" t="str">
            <v>ED-50194</v>
          </cell>
          <cell r="B1908" t="str">
            <v>INC-EXT-020</v>
          </cell>
          <cell r="C1908" t="str">
            <v>BASE DECORATIVA PARA EXTINTORES</v>
          </cell>
          <cell r="D1908" t="str">
            <v>U</v>
          </cell>
          <cell r="E1908">
            <v>47.6</v>
          </cell>
        </row>
        <row r="1909">
          <cell r="A1909" t="str">
            <v>ED-50218</v>
          </cell>
          <cell r="B1909" t="str">
            <v>INC-SPR-035</v>
          </cell>
          <cell r="C1909" t="str">
            <v>CANOPLA PARA SPRINKLER</v>
          </cell>
          <cell r="D1909" t="str">
            <v>U</v>
          </cell>
          <cell r="E1909">
            <v>5.96</v>
          </cell>
        </row>
        <row r="1910">
          <cell r="A1910" t="str">
            <v>ED-50188</v>
          </cell>
          <cell r="B1910" t="str">
            <v>INC-CHA-005</v>
          </cell>
          <cell r="C1910" t="str">
            <v>CHAVE PARA CONEXÕES DE ENGATE RÁPIDO, (STORZ), 63 X 38 MM</v>
          </cell>
          <cell r="D1910" t="str">
            <v>U</v>
          </cell>
          <cell r="E1910">
            <v>15.01</v>
          </cell>
        </row>
        <row r="1911">
          <cell r="A1911" t="str">
            <v>ED-50186</v>
          </cell>
          <cell r="B1911" t="str">
            <v>INC-BOM-025</v>
          </cell>
          <cell r="C1911" t="str">
            <v>CILINDRO DE PRESSÃO OU MOLA PNEUMÁTICA DE DIÂMETRO 150MM, COMPRIMENTO DE 1,20M COM GARRAS PARA FIXAÇÃO NA PAREDE</v>
          </cell>
          <cell r="D1911" t="str">
            <v>U</v>
          </cell>
          <cell r="E1911">
            <v>320.18</v>
          </cell>
        </row>
        <row r="1912">
          <cell r="A1912" t="str">
            <v>ED-50183</v>
          </cell>
          <cell r="B1912" t="str">
            <v>INC-BOM-005</v>
          </cell>
          <cell r="C1912" t="str">
            <v>ELETROBOMBA MOTOR DE 3,0 CV, 220V, TRIFÁSICO COM CAPACIDADE DE VAZÃO DE 2501/MIN. A 18 MCA DE PRESSÃO</v>
          </cell>
          <cell r="D1912" t="str">
            <v>U</v>
          </cell>
          <cell r="E1912">
            <v>1027.5999999999999</v>
          </cell>
        </row>
        <row r="1913">
          <cell r="A1913" t="str">
            <v>ED-50189</v>
          </cell>
          <cell r="B1913" t="str">
            <v>INC-ESG-005</v>
          </cell>
          <cell r="C1913" t="str">
            <v>ESGUICHO TIPO AGULHETA, JUNTA DE UNIÃO ENGATE RÁPIDO D = 38 MM</v>
          </cell>
          <cell r="D1913" t="str">
            <v>U</v>
          </cell>
          <cell r="E1913">
            <v>87.02</v>
          </cell>
        </row>
        <row r="1914">
          <cell r="A1914" t="str">
            <v>ED-50190</v>
          </cell>
          <cell r="B1914" t="str">
            <v>INC-EXT-005</v>
          </cell>
          <cell r="C1914" t="str">
            <v>EXTINTOR DE GÁS CARBÔNICO 5-B:C, CAPACIDADE 6 KG</v>
          </cell>
          <cell r="D1914" t="str">
            <v>U</v>
          </cell>
          <cell r="E1914">
            <v>408.87</v>
          </cell>
        </row>
        <row r="1915">
          <cell r="A1915" t="str">
            <v>ED-50191</v>
          </cell>
          <cell r="B1915" t="str">
            <v>INC-EXT-010</v>
          </cell>
          <cell r="C1915" t="str">
            <v>EXTINTOR DE INCÊNDIO ÁGUA PRESSURIZADA 2-A, CAPACIDADE 10 L</v>
          </cell>
          <cell r="D1915" t="str">
            <v>U</v>
          </cell>
          <cell r="E1915">
            <v>141.33000000000001</v>
          </cell>
        </row>
        <row r="1916">
          <cell r="A1916" t="str">
            <v>ED-50193</v>
          </cell>
          <cell r="B1916" t="str">
            <v>INC-EXT-016</v>
          </cell>
          <cell r="C1916" t="str">
            <v>EXTINTOR DE INCÊNDIO TIPO PÓ QUÍMICO 2-A:20-B:C, CAPACIDADE 6 KG</v>
          </cell>
          <cell r="D1916" t="str">
            <v>U</v>
          </cell>
          <cell r="E1916">
            <v>152.72</v>
          </cell>
        </row>
        <row r="1917">
          <cell r="A1917" t="str">
            <v>ED-50192</v>
          </cell>
          <cell r="B1917" t="str">
            <v>INC-EXT-015</v>
          </cell>
          <cell r="C1917" t="str">
            <v>EXTINTOR DE INCÊNDIO TIPO PÓ QUÍMICO 20-B:C, CAPACIDADE 6 KG</v>
          </cell>
          <cell r="D1917" t="str">
            <v>U</v>
          </cell>
          <cell r="E1917">
            <v>157.07</v>
          </cell>
        </row>
        <row r="1918">
          <cell r="A1918" t="str">
            <v>ED-50195</v>
          </cell>
          <cell r="B1918" t="str">
            <v>INC-HID-005</v>
          </cell>
          <cell r="C1918" t="str">
            <v>HIDRANTE DE RECALQUE COMPLETO EM CAIXA DE ALVENARIA</v>
          </cell>
          <cell r="D1918" t="str">
            <v>U</v>
          </cell>
          <cell r="E1918">
            <v>574.74</v>
          </cell>
        </row>
        <row r="1919">
          <cell r="A1919" t="str">
            <v>ED-50196</v>
          </cell>
          <cell r="B1919" t="str">
            <v>INC-LUM-005</v>
          </cell>
          <cell r="C1919" t="str">
            <v>LUMINÁRIA DE EMERGÊNCIA AUTÔNOMA IE-16 COM LÂMPADA DE 8 W</v>
          </cell>
          <cell r="D1919" t="str">
            <v>U</v>
          </cell>
          <cell r="E1919">
            <v>67.88</v>
          </cell>
        </row>
        <row r="1920">
          <cell r="A1920" t="str">
            <v>ED-50197</v>
          </cell>
          <cell r="B1920" t="str">
            <v>INC-MAN-005</v>
          </cell>
          <cell r="C1920" t="str">
            <v>MANGUEIRA DE FIBRA SINTÉTICA E BORRACHA D = 38 MM, 15 M</v>
          </cell>
          <cell r="D1920" t="str">
            <v>U</v>
          </cell>
          <cell r="E1920">
            <v>242.03</v>
          </cell>
        </row>
        <row r="1921">
          <cell r="A1921" t="str">
            <v>ED-50198</v>
          </cell>
          <cell r="B1921" t="str">
            <v>INC-MAN-020</v>
          </cell>
          <cell r="C1921" t="str">
            <v>MANÔMETRO WILLY, MOD. 2 1/2", ESCALA DE LEITURA DE 0 A 100 PSI</v>
          </cell>
          <cell r="D1921" t="str">
            <v>U</v>
          </cell>
          <cell r="E1921">
            <v>59.98</v>
          </cell>
        </row>
        <row r="1922">
          <cell r="A1922" t="str">
            <v>ED-50206</v>
          </cell>
          <cell r="B1922" t="str">
            <v>INC-PLA-040</v>
          </cell>
          <cell r="C1922" t="str">
            <v>PLACA FOTOLUMINESCENTE "A2" - TRIÂNGULO 300 MM (RISCO INCÊNDIO)</v>
          </cell>
          <cell r="D1922" t="str">
            <v>U</v>
          </cell>
          <cell r="E1922">
            <v>28.86</v>
          </cell>
        </row>
        <row r="1923">
          <cell r="A1923" t="str">
            <v>ED-50199</v>
          </cell>
          <cell r="B1923" t="str">
            <v>INC-PLA-005</v>
          </cell>
          <cell r="C1923" t="str">
            <v>PLACA FOTOLUMINESCENTE "E5" - 300 X 300 MM</v>
          </cell>
          <cell r="D1923" t="str">
            <v>U</v>
          </cell>
          <cell r="E1923">
            <v>15.91</v>
          </cell>
        </row>
        <row r="1924">
          <cell r="A1924" t="str">
            <v>ED-50200</v>
          </cell>
          <cell r="B1924" t="str">
            <v>INC-PLA-010</v>
          </cell>
          <cell r="C1924" t="str">
            <v>PLACA FOTOLUMINESCENTE "E8" - 300 X 300 MM</v>
          </cell>
          <cell r="D1924" t="str">
            <v>U</v>
          </cell>
          <cell r="E1924">
            <v>15.91</v>
          </cell>
        </row>
        <row r="1925">
          <cell r="A1925" t="str">
            <v>ED-50207</v>
          </cell>
          <cell r="B1925" t="str">
            <v>INC-PLA-045</v>
          </cell>
          <cell r="C1925" t="str">
            <v>PLACA FOTOLUMINESCENTE "P2" - D = 300 MM (PROIBIDO PRODUZIR CHAMA)</v>
          </cell>
          <cell r="D1925" t="str">
            <v>U</v>
          </cell>
          <cell r="E1925">
            <v>15.76</v>
          </cell>
        </row>
        <row r="1926">
          <cell r="A1926" t="str">
            <v>ED-50201</v>
          </cell>
          <cell r="B1926" t="str">
            <v>INC-PLA-015</v>
          </cell>
          <cell r="C1926" t="str">
            <v>PLACA FOTOLUMINESCENTE "S1" OU "S2"- 380 X 190 MM (SAÍDA - DIREITA)</v>
          </cell>
          <cell r="D1926" t="str">
            <v>U</v>
          </cell>
          <cell r="E1926">
            <v>16.420000000000002</v>
          </cell>
        </row>
        <row r="1927">
          <cell r="A1927" t="str">
            <v>ED-50202</v>
          </cell>
          <cell r="B1927" t="str">
            <v>INC-PLA-020</v>
          </cell>
          <cell r="C1927" t="str">
            <v>PLACA FOTOLUMINESCENTE "S1" OU "S2"- 380 X 190 MM (SAÍDA - ESQUERDA)</v>
          </cell>
          <cell r="D1927" t="str">
            <v>U</v>
          </cell>
          <cell r="E1927">
            <v>16.420000000000002</v>
          </cell>
        </row>
        <row r="1928">
          <cell r="A1928" t="str">
            <v>ED-50204</v>
          </cell>
          <cell r="B1928" t="str">
            <v>INC-PLA-030</v>
          </cell>
          <cell r="C1928" t="str">
            <v>PLACA FOTOLUMINESCENTE "S10" - 380 X 190 MM (SAÍDA ESCADA SOBE)</v>
          </cell>
          <cell r="D1928" t="str">
            <v>U</v>
          </cell>
          <cell r="E1928">
            <v>16.420000000000002</v>
          </cell>
        </row>
        <row r="1929">
          <cell r="A1929" t="str">
            <v>ED-50205</v>
          </cell>
          <cell r="B1929" t="str">
            <v>INC-PLA-035</v>
          </cell>
          <cell r="C1929" t="str">
            <v>PLACA FOTOLUMINESCENTE "S12" - 380 X 190 MM (SAÍDA)</v>
          </cell>
          <cell r="D1929" t="str">
            <v>U</v>
          </cell>
          <cell r="E1929">
            <v>16.420000000000002</v>
          </cell>
        </row>
        <row r="1930">
          <cell r="A1930" t="str">
            <v>ED-50203</v>
          </cell>
          <cell r="B1930" t="str">
            <v>INC-PLA-025</v>
          </cell>
          <cell r="C1930" t="str">
            <v>PLACA FOTOLUMINESCENTE "S9" - 380 X 190 MM (SAÍDA ESCADA DESCE)</v>
          </cell>
          <cell r="D1930" t="str">
            <v>U</v>
          </cell>
          <cell r="E1930">
            <v>16.420000000000002</v>
          </cell>
        </row>
        <row r="1931">
          <cell r="A1931" t="str">
            <v>ED-50185</v>
          </cell>
          <cell r="B1931" t="str">
            <v>INC-BOM-015</v>
          </cell>
          <cell r="C1931" t="str">
            <v>PRESSOSTATO TELEMECANIQUE, MODELO XML B004 A2S11, COM ESCALA DE 3 A 58 PSI</v>
          </cell>
          <cell r="D1931" t="str">
            <v>U</v>
          </cell>
          <cell r="E1931">
            <v>880.67</v>
          </cell>
        </row>
        <row r="1932">
          <cell r="A1932" t="str">
            <v>ED-50184</v>
          </cell>
          <cell r="B1932" t="str">
            <v>INC-BOM-010</v>
          </cell>
          <cell r="C1932" t="str">
            <v>QUADRO DE FORÇA PARA MOTOR DE 3,0 CV, 220V, TRIFÁSICO, CONTENDO DISPOSITIVO PARA PARTIDA MANUAL E AUTOMÁTICA ATRAVÉS DE PRESSOSTATO E SAÍDA PARA ALARME DE BOMBA EM FUNCIONAMENTO</v>
          </cell>
          <cell r="D1932" t="str">
            <v>U</v>
          </cell>
          <cell r="E1932">
            <v>421.03</v>
          </cell>
        </row>
        <row r="1933">
          <cell r="A1933" t="str">
            <v>ED-50208</v>
          </cell>
          <cell r="B1933" t="str">
            <v>INC-REG-005</v>
          </cell>
          <cell r="C1933" t="str">
            <v>REGISTRO GLOBO ANGULAR 15º D = 63 MM PARA HIDRANTE INTERNO</v>
          </cell>
          <cell r="D1933" t="str">
            <v>U</v>
          </cell>
          <cell r="E1933">
            <v>181.82</v>
          </cell>
        </row>
        <row r="1934">
          <cell r="A1934" t="str">
            <v>ED-50209</v>
          </cell>
          <cell r="B1934" t="str">
            <v>INC-REG-010</v>
          </cell>
          <cell r="C1934" t="str">
            <v>REGISTRO GLOBO D = 15 MM (1/2")</v>
          </cell>
          <cell r="D1934" t="str">
            <v>U</v>
          </cell>
          <cell r="E1934">
            <v>87.77</v>
          </cell>
        </row>
        <row r="1935">
          <cell r="A1935" t="str">
            <v>ED-50210</v>
          </cell>
          <cell r="B1935" t="str">
            <v>INC-REG-015</v>
          </cell>
          <cell r="C1935" t="str">
            <v>REGISTRO GLOBO D = 25 MM (1")</v>
          </cell>
          <cell r="D1935" t="str">
            <v>U</v>
          </cell>
          <cell r="E1935">
            <v>149.55000000000001</v>
          </cell>
        </row>
        <row r="1936">
          <cell r="A1936" t="str">
            <v>ED-50211</v>
          </cell>
          <cell r="B1936" t="str">
            <v>INC-REG-020</v>
          </cell>
          <cell r="C1936" t="str">
            <v>REGISTRO GLOBO D = 63 MM (2 1/2"</v>
          </cell>
          <cell r="D1936" t="str">
            <v>U</v>
          </cell>
          <cell r="E1936">
            <v>120.62</v>
          </cell>
        </row>
        <row r="1937">
          <cell r="A1937" t="str">
            <v>ED-50187</v>
          </cell>
          <cell r="B1937" t="str">
            <v>INC-BOM-030</v>
          </cell>
          <cell r="C1937" t="str">
            <v>SIRENE PARA ALARME DE BOMBA EM FUNCIONAMENTO, 220V</v>
          </cell>
          <cell r="D1937" t="str">
            <v>U</v>
          </cell>
          <cell r="E1937">
            <v>53.48</v>
          </cell>
        </row>
        <row r="1938">
          <cell r="A1938" t="str">
            <v>ED-50215</v>
          </cell>
          <cell r="B1938" t="str">
            <v>INC-SPR-020</v>
          </cell>
          <cell r="C1938" t="str">
            <v>SPRINKLER PENDENTE 15 MM (1/2") 141º C</v>
          </cell>
          <cell r="D1938" t="str">
            <v>U</v>
          </cell>
          <cell r="E1938">
            <v>106.03</v>
          </cell>
        </row>
        <row r="1939">
          <cell r="A1939" t="str">
            <v>ED-50216</v>
          </cell>
          <cell r="B1939" t="str">
            <v>INC-SPR-025</v>
          </cell>
          <cell r="C1939" t="str">
            <v>SPRINKLER PENDENTE 15 MM (1/2") 182º C</v>
          </cell>
          <cell r="D1939" t="str">
            <v>U</v>
          </cell>
          <cell r="E1939">
            <v>90.57</v>
          </cell>
        </row>
        <row r="1940">
          <cell r="A1940" t="str">
            <v>ED-50217</v>
          </cell>
          <cell r="B1940" t="str">
            <v>INC-SPR-030</v>
          </cell>
          <cell r="C1940" t="str">
            <v>SPRINKLER PENDENTE 15 MM (1/2") 227º C</v>
          </cell>
          <cell r="D1940" t="str">
            <v>U</v>
          </cell>
          <cell r="E1940">
            <v>92.6</v>
          </cell>
        </row>
        <row r="1941">
          <cell r="A1941" t="str">
            <v>ED-50212</v>
          </cell>
          <cell r="B1941" t="str">
            <v>INC-SPR-005</v>
          </cell>
          <cell r="C1941" t="str">
            <v>SPRINKLER PENDENTE 15 MM (1/2") 68º C</v>
          </cell>
          <cell r="D1941" t="str">
            <v>U</v>
          </cell>
          <cell r="E1941">
            <v>88.73</v>
          </cell>
        </row>
        <row r="1942">
          <cell r="A1942" t="str">
            <v>ED-50213</v>
          </cell>
          <cell r="B1942" t="str">
            <v>INC-SPR-010</v>
          </cell>
          <cell r="C1942" t="str">
            <v>SPRINKLER PENDENTE 15 MM (1/2") 79º C</v>
          </cell>
          <cell r="D1942" t="str">
            <v>U</v>
          </cell>
          <cell r="E1942">
            <v>92.01</v>
          </cell>
        </row>
        <row r="1943">
          <cell r="A1943" t="str">
            <v>ED-50214</v>
          </cell>
          <cell r="B1943" t="str">
            <v>INC-SPR-015</v>
          </cell>
          <cell r="C1943" t="str">
            <v>SPRINKLER PENDENTE 15 MM (1/2") 93º C</v>
          </cell>
          <cell r="D1943" t="str">
            <v>U</v>
          </cell>
          <cell r="E1943">
            <v>106.03</v>
          </cell>
        </row>
        <row r="1944">
          <cell r="A1944" t="str">
            <v>ED-50219</v>
          </cell>
          <cell r="B1944" t="str">
            <v>INC-VAL-005</v>
          </cell>
          <cell r="C1944" t="str">
            <v>VÁLVULA RETENÇÃO HORIZONTAL D = 13 MM (1/2")</v>
          </cell>
          <cell r="D1944" t="str">
            <v>U</v>
          </cell>
          <cell r="E1944">
            <v>62.39</v>
          </cell>
        </row>
        <row r="1945">
          <cell r="A1945" t="str">
            <v>ED-50220</v>
          </cell>
          <cell r="B1945" t="str">
            <v>INC-VAL-010</v>
          </cell>
          <cell r="C1945" t="str">
            <v>VÁLVULA RETENÇÃO HORIZONTAL D = 63 MM (2 1/2")</v>
          </cell>
          <cell r="D1945" t="str">
            <v>U</v>
          </cell>
          <cell r="E1945">
            <v>237.14</v>
          </cell>
        </row>
        <row r="1946">
          <cell r="A1946">
            <v>337</v>
          </cell>
          <cell r="B1946" t="str">
            <v>-</v>
          </cell>
          <cell r="C1946" t="str">
            <v>INST-001  - PONTOS DE INSTALAÇÕES</v>
          </cell>
          <cell r="D1946" t="str">
            <v/>
          </cell>
          <cell r="E1946">
            <v>0</v>
          </cell>
        </row>
        <row r="1947">
          <cell r="A1947" t="str">
            <v>ED-50222</v>
          </cell>
          <cell r="B1947" t="str">
            <v>INST-AGU-010</v>
          </cell>
          <cell r="C1947" t="str">
            <v>PONTO DE ÁGUA FRIA EMBUTIDO, INCLUINDO TUBO DE PVC RÍGIDO ROSCÁVEL E CONEXÕES</v>
          </cell>
          <cell r="D1947" t="str">
            <v>U</v>
          </cell>
          <cell r="E1947">
            <v>125.04</v>
          </cell>
        </row>
        <row r="1948">
          <cell r="A1948" t="str">
            <v>ED-50221</v>
          </cell>
          <cell r="B1948" t="str">
            <v>INST-AGU-005</v>
          </cell>
          <cell r="C1948" t="str">
            <v>PONTO DE ÁGUA FRIA EMBUTIDO, INCLUINDO TUBO DE PVC RÍGIDO SOLDÁVEL E CONEXÕES</v>
          </cell>
          <cell r="D1948" t="str">
            <v>U</v>
          </cell>
          <cell r="E1948">
            <v>82.34</v>
          </cell>
        </row>
        <row r="1949">
          <cell r="A1949" t="str">
            <v>ED-50225</v>
          </cell>
          <cell r="B1949" t="str">
            <v>INST-ESG-015</v>
          </cell>
          <cell r="C1949" t="str">
            <v>PONTO DE ESGOTO, INCLUINDO TUBO DE PVC RÍGIDO SOLDÁVEL DE 100 MM E CONEXÕES (VASO SANITÁRIO)</v>
          </cell>
          <cell r="D1949" t="str">
            <v>U</v>
          </cell>
          <cell r="E1949">
            <v>65.790000000000006</v>
          </cell>
        </row>
        <row r="1950">
          <cell r="A1950" t="str">
            <v>ED-50223</v>
          </cell>
          <cell r="B1950" t="str">
            <v>INST-ESG-005</v>
          </cell>
          <cell r="C1950" t="str">
            <v>PONTO DE ESGOTO, INCLUINDO TUBO DE PVC RÍGIDO SOLDÁVEL DE 40 MM E CONEXÕES (LAVATÓRIOS, MICTÓRIOS, RALOS SIFONADOS, ETC.)</v>
          </cell>
          <cell r="D1950" t="str">
            <v>U</v>
          </cell>
          <cell r="E1950">
            <v>47.62</v>
          </cell>
        </row>
        <row r="1951">
          <cell r="A1951" t="str">
            <v>ED-50224</v>
          </cell>
          <cell r="B1951" t="str">
            <v>INST-ESG-010</v>
          </cell>
          <cell r="C1951" t="str">
            <v>PONTO DE ESGOTO, INCLUINDO TUBO DE PVC RÍGIDO SOLDÁVEL DE 50 MM E CONEXÕES (PIAS DE COZINHA, MÁQUINAS DE LAVAR, ETC.)</v>
          </cell>
          <cell r="D1951" t="str">
            <v>U</v>
          </cell>
          <cell r="E1951">
            <v>65.38</v>
          </cell>
        </row>
        <row r="1952">
          <cell r="A1952" t="str">
            <v>ED-50226</v>
          </cell>
          <cell r="B1952" t="str">
            <v>INST-GAS-005</v>
          </cell>
          <cell r="C1952" t="str">
            <v>PONTO DE GÁS, INCLUINDO TUBO DE AÇO GALVANIZADO E CONEXÃO, Ø 20 MM</v>
          </cell>
          <cell r="D1952" t="str">
            <v>U</v>
          </cell>
          <cell r="E1952">
            <v>310.13</v>
          </cell>
        </row>
        <row r="1953">
          <cell r="A1953" t="str">
            <v>ED-50227</v>
          </cell>
          <cell r="B1953" t="str">
            <v>INST-INT-005</v>
          </cell>
          <cell r="C1953" t="str">
            <v>PONTO DE INTERRUPTOR, INCLUINDO ELETRODUTO DE PVC RÍGIDO E CAIXA COM ESPELHO</v>
          </cell>
          <cell r="D1953" t="str">
            <v>U</v>
          </cell>
          <cell r="E1953">
            <v>193.17</v>
          </cell>
        </row>
        <row r="1954">
          <cell r="A1954" t="str">
            <v>ED-50228</v>
          </cell>
          <cell r="B1954" t="str">
            <v>INST-LUZ-005</v>
          </cell>
          <cell r="C1954" t="str">
            <v>PONTO DE LUZ EMBUTIDO, INCLUINDO ELETRODUTO DE PVC RÍGIDO E CAIXA COM ESPELHO (POR UNIDADE)</v>
          </cell>
          <cell r="D1954" t="str">
            <v>U</v>
          </cell>
          <cell r="E1954">
            <v>161.51</v>
          </cell>
        </row>
        <row r="1955">
          <cell r="A1955" t="str">
            <v>ED-50231</v>
          </cell>
          <cell r="B1955" t="str">
            <v>INST-TEL-005</v>
          </cell>
          <cell r="C1955" t="str">
            <v>PONTO DE TELEFONE, INCLUINDO ELETRODUTO DE PVC RÍGIDO E CAIXA COM ESPELHO</v>
          </cell>
          <cell r="D1955" t="str">
            <v>U</v>
          </cell>
          <cell r="E1955">
            <v>226.75</v>
          </cell>
        </row>
        <row r="1956">
          <cell r="A1956" t="str">
            <v>ED-50232</v>
          </cell>
          <cell r="B1956" t="str">
            <v>INST-TOM-005</v>
          </cell>
          <cell r="C1956" t="str">
            <v>PONTO DE TOMADA DE EMBUTIR, INCLUINDO ELETRODUTO DE PVC RÍGIDO E CAIXA COM ESPELHO</v>
          </cell>
          <cell r="D1956" t="str">
            <v>U</v>
          </cell>
          <cell r="E1956">
            <v>149.79</v>
          </cell>
        </row>
        <row r="1957">
          <cell r="A1957" t="str">
            <v>ED-50230</v>
          </cell>
          <cell r="B1957" t="str">
            <v>INST-STVAL-010</v>
          </cell>
          <cell r="C1957" t="str">
            <v>PONTO SECO PARA INSTALAÇÃO DE SOM, TV, ALARME E LÓGICA, INCLUINDO ELETRODUTO DE PVC FLEXÍVEL CORRUGADO E CAIXA COM ESPELHO</v>
          </cell>
          <cell r="D1957" t="str">
            <v>U</v>
          </cell>
          <cell r="E1957">
            <v>149.41</v>
          </cell>
        </row>
        <row r="1958">
          <cell r="A1958" t="str">
            <v>ED-50229</v>
          </cell>
          <cell r="B1958" t="str">
            <v>INST-STVAL-005</v>
          </cell>
          <cell r="C1958" t="str">
            <v>PONTO SECO PARA INSTALAÇÃO DE SOM, TV, ALARME E LÓGICA, INCLUINDO ELETRODUTO DE PVC RÍGIDO E CAIXA COM ESPELHO</v>
          </cell>
          <cell r="D1958" t="str">
            <v>U</v>
          </cell>
          <cell r="E1958">
            <v>126.05</v>
          </cell>
        </row>
        <row r="1959">
          <cell r="A1959">
            <v>338</v>
          </cell>
          <cell r="B1959" t="str">
            <v>-</v>
          </cell>
          <cell r="C1959" t="str">
            <v>JUN-001  - JUNTA DE DILATAÇÃO/TRINCA</v>
          </cell>
          <cell r="D1959" t="str">
            <v/>
          </cell>
          <cell r="E1959">
            <v>0</v>
          </cell>
        </row>
        <row r="1960">
          <cell r="A1960" t="str">
            <v>ED-8005</v>
          </cell>
          <cell r="B1960" t="str">
            <v>-</v>
          </cell>
          <cell r="C1960" t="str">
            <v>COSTURA DE TRINCA COM GRAMPO DE AÇO 4,2 MM, COMPRIMENTO TOTAL 40 CM COM ESPAÇAMENTO A CADA 10 CM</v>
          </cell>
          <cell r="D1960" t="str">
            <v>M</v>
          </cell>
          <cell r="E1960">
            <v>69.42</v>
          </cell>
        </row>
        <row r="1961">
          <cell r="A1961" t="str">
            <v>ED-8004</v>
          </cell>
          <cell r="B1961" t="str">
            <v>-</v>
          </cell>
          <cell r="C1961" t="str">
            <v>COSTURA DE TRINCA COM GRAMPO DE AÇO 4,2 MM, COMPRIMENTO TOTAL 40 CM COM ESPAÇAMENTO A CADA 15 CM</v>
          </cell>
          <cell r="D1961" t="str">
            <v>M</v>
          </cell>
          <cell r="E1961">
            <v>60.8</v>
          </cell>
        </row>
        <row r="1962">
          <cell r="A1962" t="str">
            <v>ED-8003</v>
          </cell>
          <cell r="B1962" t="str">
            <v>-</v>
          </cell>
          <cell r="C1962" t="str">
            <v>COSTURA DE TRINCA COM GRAMPO DE AÇO 4,2 MM, COMPRIMENTO TOTAL 40 CM COM ESPAÇAMENTO A CADA 20 CM</v>
          </cell>
          <cell r="D1962" t="str">
            <v>M</v>
          </cell>
          <cell r="E1962">
            <v>56.53</v>
          </cell>
        </row>
        <row r="1963">
          <cell r="A1963" t="str">
            <v>ED-50234</v>
          </cell>
          <cell r="B1963" t="str">
            <v>JUN-DIL-010</v>
          </cell>
          <cell r="C1963" t="str">
            <v>COSTURA DE TRINCA COM GRAMPO DE AÇO 4,2 MM, COMPRIMENTO TOTAL 40 CM COM ESPAÇAMENTO A CADA 30 CM</v>
          </cell>
          <cell r="D1963" t="str">
            <v>M</v>
          </cell>
          <cell r="E1963">
            <v>52.21</v>
          </cell>
        </row>
        <row r="1964">
          <cell r="A1964" t="str">
            <v>ED-50233</v>
          </cell>
          <cell r="B1964" t="str">
            <v>JUN-DIL-005</v>
          </cell>
          <cell r="C1964" t="str">
            <v>ENCHIMENTO DE JUNTA COM MASTIQUE E = 3 MM</v>
          </cell>
          <cell r="D1964" t="str">
            <v>M</v>
          </cell>
          <cell r="E1964">
            <v>22.06</v>
          </cell>
        </row>
        <row r="1965">
          <cell r="A1965" t="str">
            <v>ED-50236</v>
          </cell>
          <cell r="B1965" t="str">
            <v>JUN-ENT-005</v>
          </cell>
          <cell r="C1965" t="str">
            <v>ENTELAMENTO CORRETIVO DE SUPERFÍCIE COM TRINCA POR RETRAÇÃO OU DILATAÇÃO, REVESTIDA COM ARGAMASSA DE CAL HIDRATADA E AREIA SEM PENEIRAR TRAÇO 1:3, LARGURA DA TELA = 15 CM</v>
          </cell>
          <cell r="D1965" t="str">
            <v>M</v>
          </cell>
          <cell r="E1965">
            <v>12.91</v>
          </cell>
        </row>
        <row r="1966">
          <cell r="A1966" t="str">
            <v>ED-50237</v>
          </cell>
          <cell r="B1966" t="str">
            <v>JUN-ENT-010</v>
          </cell>
          <cell r="C1966" t="str">
            <v>ENTELAMENTO PREVENTIVO DE SUPERFÍCIE SUJEITA A TRINCA, LARGURA DA TELA ADESIVA 25 CM</v>
          </cell>
          <cell r="D1966" t="str">
            <v>M</v>
          </cell>
          <cell r="E1966">
            <v>2.75</v>
          </cell>
        </row>
        <row r="1967">
          <cell r="A1967" t="str">
            <v>ED-8145</v>
          </cell>
          <cell r="B1967" t="str">
            <v>-</v>
          </cell>
          <cell r="C1967" t="str">
            <v>JUNTA DE DILATAÇÃO COM ISOPOR 20 MM, EXCLUSIVE SELANTE</v>
          </cell>
          <cell r="D1967" t="str">
            <v>M2</v>
          </cell>
          <cell r="E1967">
            <v>6.76</v>
          </cell>
        </row>
        <row r="1968">
          <cell r="A1968" t="str">
            <v>ED-50240</v>
          </cell>
          <cell r="B1968" t="str">
            <v>JUN-ENT-025</v>
          </cell>
          <cell r="C1968" t="str">
            <v>TELA SOLDADA PARA PREVENÇÃO DE TRINCAS EM ALVENARIA/ESTRUTURA, LARGURA 10,5 CM</v>
          </cell>
          <cell r="D1968" t="str">
            <v>U</v>
          </cell>
          <cell r="E1968">
            <v>5.24</v>
          </cell>
        </row>
        <row r="1969">
          <cell r="A1969" t="str">
            <v>ED-50241</v>
          </cell>
          <cell r="B1969" t="str">
            <v>JUN-ENT-030</v>
          </cell>
          <cell r="C1969" t="str">
            <v>TELA SOLDADA PARA PREVENÇÃO DE TRINCAS EM ALVENARIA/ESTRUTURA, LARGURA 12 CM</v>
          </cell>
          <cell r="D1969" t="str">
            <v>U</v>
          </cell>
          <cell r="E1969">
            <v>5.87</v>
          </cell>
        </row>
        <row r="1970">
          <cell r="A1970" t="str">
            <v>ED-50238</v>
          </cell>
          <cell r="B1970" t="str">
            <v>JUN-ENT-015</v>
          </cell>
          <cell r="C1970" t="str">
            <v>TELA SOLDADA PARA PREVENÇÃO DE TRINCAS EM ALVENARIA/ESTRUTURA, LARGURA 6 CM</v>
          </cell>
          <cell r="D1970" t="str">
            <v>U</v>
          </cell>
          <cell r="E1970">
            <v>5.24</v>
          </cell>
        </row>
        <row r="1971">
          <cell r="A1971" t="str">
            <v>ED-50239</v>
          </cell>
          <cell r="B1971" t="str">
            <v>JUN-ENT-020</v>
          </cell>
          <cell r="C1971" t="str">
            <v>TELA SOLDADA PARA PREVENÇÃO DE TRINCAS EM ALVENARIA/ESTRUTURA, LARGURA 7,5 CM</v>
          </cell>
          <cell r="D1971" t="str">
            <v>U</v>
          </cell>
          <cell r="E1971">
            <v>5.17</v>
          </cell>
        </row>
        <row r="1972">
          <cell r="A1972" t="str">
            <v>ED-50235</v>
          </cell>
          <cell r="B1972" t="str">
            <v>JUN-DIL-015</v>
          </cell>
          <cell r="C1972" t="str">
            <v>TRATAMENTO DE JUNTA DE DILATAÇÃO COM ISOPOR,  ESP. 20 MM, PROFUNDIDADE DE 10-15CM, EXCLUSIVE SELANTE</v>
          </cell>
          <cell r="D1972" t="str">
            <v>M</v>
          </cell>
          <cell r="E1972">
            <v>0.85</v>
          </cell>
        </row>
        <row r="1973">
          <cell r="A1973">
            <v>339</v>
          </cell>
          <cell r="B1973" t="str">
            <v>-</v>
          </cell>
          <cell r="C1973" t="str">
            <v>LAJ-001  - LAJE PRÉ-MOLDADA</v>
          </cell>
          <cell r="D1973" t="str">
            <v/>
          </cell>
          <cell r="E1973">
            <v>0</v>
          </cell>
        </row>
        <row r="1974">
          <cell r="A1974" t="str">
            <v>ED-50251</v>
          </cell>
          <cell r="B1974" t="str">
            <v>LAJ-ESC-005</v>
          </cell>
          <cell r="C1974" t="str">
            <v>ESCORAMENTO PARA LAJE PRÉ MOLDADAS EM TABUAS DE PINHO, INCLUSIVE RETIRADA</v>
          </cell>
          <cell r="D1974" t="str">
            <v>M2</v>
          </cell>
          <cell r="E1974">
            <v>6.31</v>
          </cell>
        </row>
        <row r="1975">
          <cell r="A1975" t="str">
            <v>ED-50252</v>
          </cell>
          <cell r="B1975" t="str">
            <v>LAJ-REV-005</v>
          </cell>
          <cell r="C1975" t="str">
            <v>LAJE PRÉ-MOLDADA, A REVESTIR, INCLUSIVE CAPEAMENTO E = 4 CM, SC = 100 KG/M2, L = 3,00 M</v>
          </cell>
          <cell r="D1975" t="str">
            <v>M2</v>
          </cell>
          <cell r="E1975">
            <v>71.45</v>
          </cell>
        </row>
        <row r="1976">
          <cell r="A1976" t="str">
            <v>ED-50253</v>
          </cell>
          <cell r="B1976" t="str">
            <v>LAJ-REV-010</v>
          </cell>
          <cell r="C1976" t="str">
            <v>LAJE PRÉ-MOLDADA, A REVESTIR, INCLUSIVE CAPEAMENTO E = 4 CM, SC = 100 KG/M2, L = 4,00 M</v>
          </cell>
          <cell r="D1976" t="str">
            <v>M2</v>
          </cell>
          <cell r="E1976">
            <v>87.45</v>
          </cell>
        </row>
        <row r="1977">
          <cell r="A1977" t="str">
            <v>ED-50254</v>
          </cell>
          <cell r="B1977" t="str">
            <v>LAJ-REV-015</v>
          </cell>
          <cell r="C1977" t="str">
            <v>LAJE PRÉ-MOLDADA, A REVESTIR, INCLUSIVE CAPEAMENTO E = 4 CM, SC = 100 KG/M2, L = 5,00 M</v>
          </cell>
          <cell r="D1977" t="str">
            <v>M2</v>
          </cell>
          <cell r="E1977">
            <v>89.93</v>
          </cell>
        </row>
        <row r="1978">
          <cell r="A1978" t="str">
            <v>ED-50255</v>
          </cell>
          <cell r="B1978" t="str">
            <v>LAJ-REV-020</v>
          </cell>
          <cell r="C1978" t="str">
            <v>LAJE PRÉ-MOLDADA, A REVESTIR, INCLUSIVE CAPEAMENTO E = 4 CM, SC = 200 KG/M2, L = 3,00 M</v>
          </cell>
          <cell r="D1978" t="str">
            <v>M2</v>
          </cell>
          <cell r="E1978">
            <v>78.22</v>
          </cell>
        </row>
        <row r="1979">
          <cell r="A1979" t="str">
            <v>ED-50256</v>
          </cell>
          <cell r="B1979" t="str">
            <v>LAJ-REV-025</v>
          </cell>
          <cell r="C1979" t="str">
            <v>LAJE PRÉ-MOLDADA, A REVESTIR, INCLUSIVE CAPEAMENTO E = 4 CM, SC = 200 KG/M2, L = 4,00 M</v>
          </cell>
          <cell r="D1979" t="str">
            <v>M2</v>
          </cell>
          <cell r="E1979">
            <v>88.44</v>
          </cell>
        </row>
        <row r="1980">
          <cell r="A1980" t="str">
            <v>ED-50257</v>
          </cell>
          <cell r="B1980" t="str">
            <v>LAJ-REV-030</v>
          </cell>
          <cell r="C1980" t="str">
            <v>LAJE PRÉ-MOLDADA, A REVESTIR, INCLUSIVE CAPEAMENTO E = 4 CM, SC = 200 KG/M2, L = 5,00 M</v>
          </cell>
          <cell r="D1980" t="str">
            <v>M2</v>
          </cell>
          <cell r="E1980">
            <v>92.4</v>
          </cell>
        </row>
        <row r="1981">
          <cell r="A1981" t="str">
            <v>ED-50258</v>
          </cell>
          <cell r="B1981" t="str">
            <v>LAJ-REV-035</v>
          </cell>
          <cell r="C1981" t="str">
            <v>LAJE PRÉ-MOLDADA, A REVESTIR, INCLUSIVE CAPEAMENTO E = 4 CM, SC = 250 KG/M2, L = 5,00 M</v>
          </cell>
          <cell r="D1981" t="str">
            <v>M2</v>
          </cell>
          <cell r="E1981">
            <v>88.29</v>
          </cell>
        </row>
        <row r="1982">
          <cell r="A1982" t="str">
            <v>ED-50259</v>
          </cell>
          <cell r="B1982" t="str">
            <v>LAJ-REV-040</v>
          </cell>
          <cell r="C1982" t="str">
            <v>LAJE PRÉ-MOLDADA, A REVESTIR, INCLUSIVE CAPEAMENTO E = 4 CM, SC = 300 KG/M2, L = 3,00 M</v>
          </cell>
          <cell r="D1982" t="str">
            <v>M2</v>
          </cell>
          <cell r="E1982">
            <v>72.58</v>
          </cell>
        </row>
        <row r="1983">
          <cell r="A1983" t="str">
            <v>ED-50260</v>
          </cell>
          <cell r="B1983" t="str">
            <v>LAJ-REV-045</v>
          </cell>
          <cell r="C1983" t="str">
            <v>LAJE PRÉ-MOLDADA, A REVESTIR, INCLUSIVE CAPEAMENTO E = 4 CM, SC = 300 KG/M2, L = 4,00 M</v>
          </cell>
          <cell r="D1983" t="str">
            <v>M2</v>
          </cell>
          <cell r="E1983">
            <v>84.93</v>
          </cell>
        </row>
        <row r="1984">
          <cell r="A1984" t="str">
            <v>ED-50261</v>
          </cell>
          <cell r="B1984" t="str">
            <v>LAJ-REV-050</v>
          </cell>
          <cell r="C1984" t="str">
            <v>LAJE PRÉ-MOLDADA, A REVESTIR, INCLUSIVE CAPEAMENTO E = 4 CM, SC = 300 KG/M2, L = 5,00 M</v>
          </cell>
          <cell r="D1984" t="str">
            <v>M2</v>
          </cell>
          <cell r="E1984">
            <v>90.6</v>
          </cell>
        </row>
        <row r="1985">
          <cell r="A1985" t="str">
            <v>ED-50262</v>
          </cell>
          <cell r="B1985" t="str">
            <v>LAJ-REV-055</v>
          </cell>
          <cell r="C1985" t="str">
            <v>LAJE PRÉ-MOLDADA, A REVESTIR, INCLUSIVE CAPEAMENTO E = 4 CM, SC = 370 KG/M2</v>
          </cell>
          <cell r="D1985" t="str">
            <v>M2</v>
          </cell>
          <cell r="E1985">
            <v>83.56</v>
          </cell>
        </row>
        <row r="1986">
          <cell r="A1986" t="str">
            <v>ED-50242</v>
          </cell>
          <cell r="B1986" t="str">
            <v>LAJ-APA-005</v>
          </cell>
          <cell r="C1986" t="str">
            <v>LAJE PRÉ-MOLDADA, APARENTE, INCLUSIVE CAPEAMENTO E = 4 CM, SC = 100 KG/M2, L = 3,00 M</v>
          </cell>
          <cell r="D1986" t="str">
            <v>M2</v>
          </cell>
          <cell r="E1986">
            <v>71.239999999999995</v>
          </cell>
        </row>
        <row r="1987">
          <cell r="A1987" t="str">
            <v>ED-50243</v>
          </cell>
          <cell r="B1987" t="str">
            <v>LAJ-APA-010</v>
          </cell>
          <cell r="C1987" t="str">
            <v>LAJE PRÉ-MOLDADA, APARENTE, INCLUSIVE CAPEAMENTO E = 4 CM, SC = 100 KG/M2, L = 4,00 M</v>
          </cell>
          <cell r="D1987" t="str">
            <v>M2</v>
          </cell>
          <cell r="E1987">
            <v>83.43</v>
          </cell>
        </row>
        <row r="1988">
          <cell r="A1988" t="str">
            <v>ED-50244</v>
          </cell>
          <cell r="B1988" t="str">
            <v>LAJ-APA-015</v>
          </cell>
          <cell r="C1988" t="str">
            <v>LAJE PRÉ-MOLDADA, APARENTE, INCLUSIVE CAPEAMENTO E = 4 CM, SC = 100 KG/M2, L = 5,00 M</v>
          </cell>
          <cell r="D1988" t="str">
            <v>M2</v>
          </cell>
          <cell r="E1988">
            <v>91.33</v>
          </cell>
        </row>
        <row r="1989">
          <cell r="A1989" t="str">
            <v>ED-50245</v>
          </cell>
          <cell r="B1989" t="str">
            <v>LAJ-APA-020</v>
          </cell>
          <cell r="C1989" t="str">
            <v>LAJE PRÉ-MOLDADA, APARENTE, INCLUSIVE CAPEAMENTO E = 4 CM, SC = 200 KG/M2, L = 3,00 M</v>
          </cell>
          <cell r="D1989" t="str">
            <v>M2</v>
          </cell>
          <cell r="E1989">
            <v>74.39</v>
          </cell>
        </row>
        <row r="1990">
          <cell r="A1990" t="str">
            <v>ED-50246</v>
          </cell>
          <cell r="B1990" t="str">
            <v>LAJ-APA-025</v>
          </cell>
          <cell r="C1990" t="str">
            <v>LAJE PRÉ-MOLDADA, APARENTE, INCLUSIVE CAPEAMENTO E = 4 CM, SC = 200 KG/M2, L = 4,00 M</v>
          </cell>
          <cell r="D1990" t="str">
            <v>M2</v>
          </cell>
          <cell r="E1990">
            <v>85.03</v>
          </cell>
        </row>
        <row r="1991">
          <cell r="A1991" t="str">
            <v>ED-50247</v>
          </cell>
          <cell r="B1991" t="str">
            <v>LAJ-APA-030</v>
          </cell>
          <cell r="C1991" t="str">
            <v>LAJE PRÉ-MOLDADA, APARENTE, INCLUSIVE CAPEAMENTO E = 4 CM, SC = 200 KG/M2, L = 5,00 M</v>
          </cell>
          <cell r="D1991" t="str">
            <v>M2</v>
          </cell>
          <cell r="E1991">
            <v>92.38</v>
          </cell>
        </row>
        <row r="1992">
          <cell r="A1992" t="str">
            <v>ED-50248</v>
          </cell>
          <cell r="B1992" t="str">
            <v>LAJ-APA-035</v>
          </cell>
          <cell r="C1992" t="str">
            <v>LAJE PRÉ-MOLDADA, APARENTE, INCLUSIVE CAPEAMENTO E = 4 CM, SC = 300 KG/M2, L = 3,00 M</v>
          </cell>
          <cell r="D1992" t="str">
            <v>M2</v>
          </cell>
          <cell r="E1992">
            <v>77.75</v>
          </cell>
        </row>
        <row r="1993">
          <cell r="A1993" t="str">
            <v>ED-50249</v>
          </cell>
          <cell r="B1993" t="str">
            <v>LAJ-APA-040</v>
          </cell>
          <cell r="C1993" t="str">
            <v>LAJE PRÉ-MOLDADA, APARENTE, INCLUSIVE CAPEAMENTO E = 4 CM, SC = 300 KG/M2, L = 4,00 M</v>
          </cell>
          <cell r="D1993" t="str">
            <v>M2</v>
          </cell>
          <cell r="E1993">
            <v>88.81</v>
          </cell>
        </row>
        <row r="1994">
          <cell r="A1994" t="str">
            <v>ED-50250</v>
          </cell>
          <cell r="B1994" t="str">
            <v>LAJ-APA-045</v>
          </cell>
          <cell r="C1994" t="str">
            <v>LAJE PRÉ-MOLDADA, APARENTE, INCLUSIVE CAPEAMENTO E = 4 CM, SC = 300 KG/M2, L = 5,00 M</v>
          </cell>
          <cell r="D1994" t="str">
            <v>M2</v>
          </cell>
          <cell r="E1994">
            <v>96.89</v>
          </cell>
        </row>
        <row r="1995">
          <cell r="A1995">
            <v>340</v>
          </cell>
          <cell r="B1995" t="str">
            <v>-</v>
          </cell>
          <cell r="C1995" t="str">
            <v>LIM-001  - LIMPEZA GERAL</v>
          </cell>
          <cell r="D1995" t="str">
            <v/>
          </cell>
          <cell r="E1995">
            <v>0</v>
          </cell>
        </row>
        <row r="1996">
          <cell r="A1996" t="str">
            <v>ED-50265</v>
          </cell>
          <cell r="B1996" t="str">
            <v>LIM-FAC-005</v>
          </cell>
          <cell r="C1996" t="str">
            <v>LAVAGEM DE FACHADA COM HIDROJATEAMENTO</v>
          </cell>
          <cell r="D1996" t="str">
            <v>M2</v>
          </cell>
          <cell r="E1996">
            <v>3.84</v>
          </cell>
        </row>
        <row r="1997">
          <cell r="A1997" t="str">
            <v>ED-50264</v>
          </cell>
          <cell r="B1997" t="str">
            <v>LIM-CER-005</v>
          </cell>
          <cell r="C1997" t="str">
            <v>LIMPEZA DE MATERIAL CERÂMICO</v>
          </cell>
          <cell r="D1997" t="str">
            <v>M2</v>
          </cell>
          <cell r="E1997">
            <v>6.16</v>
          </cell>
        </row>
        <row r="1998">
          <cell r="A1998" t="str">
            <v>ED-50271</v>
          </cell>
          <cell r="B1998" t="str">
            <v>LIM-ROD-005</v>
          </cell>
          <cell r="C1998" t="str">
            <v>LIMPEZA DE RODAPÉ</v>
          </cell>
          <cell r="D1998" t="str">
            <v>M2</v>
          </cell>
          <cell r="E1998">
            <v>1.32</v>
          </cell>
        </row>
        <row r="1999">
          <cell r="A1999" t="str">
            <v>ED-50272</v>
          </cell>
          <cell r="B1999" t="str">
            <v>LIM-VID-005</v>
          </cell>
          <cell r="C1999" t="str">
            <v>LIMPEZA DE VIDROS E ESPELHOS</v>
          </cell>
          <cell r="D1999" t="str">
            <v>M2</v>
          </cell>
          <cell r="E1999">
            <v>4.6399999999999997</v>
          </cell>
        </row>
        <row r="2000">
          <cell r="A2000" t="str">
            <v>ED-50263</v>
          </cell>
          <cell r="B2000" t="str">
            <v>LIM-CAL-005</v>
          </cell>
          <cell r="C2000" t="str">
            <v>LIMPEZA (DESOBSTRUÇÃO) DE CALHAS</v>
          </cell>
          <cell r="D2000" t="str">
            <v>M</v>
          </cell>
          <cell r="E2000">
            <v>5.3</v>
          </cell>
        </row>
        <row r="2001">
          <cell r="A2001" t="str">
            <v>ED-50266</v>
          </cell>
          <cell r="B2001" t="str">
            <v>LIM-GER-005</v>
          </cell>
          <cell r="C2001" t="str">
            <v>LIMPEZA GERAL DE OBRA</v>
          </cell>
          <cell r="D2001" t="str">
            <v>M2</v>
          </cell>
          <cell r="E2001">
            <v>4.5599999999999996</v>
          </cell>
        </row>
        <row r="2002">
          <cell r="A2002" t="str">
            <v>ED-50270</v>
          </cell>
          <cell r="B2002" t="str">
            <v>LIM-PER-010</v>
          </cell>
          <cell r="C2002" t="str">
            <v>LIMPEZA PERMANENTE DA OBRA - 01 SERVENTEX 4 HORAS DIÁRIAS</v>
          </cell>
          <cell r="D2002" t="str">
            <v>MÊS</v>
          </cell>
          <cell r="E2002">
            <v>1458.6</v>
          </cell>
        </row>
        <row r="2003">
          <cell r="A2003" t="str">
            <v>ED-50269</v>
          </cell>
          <cell r="B2003" t="str">
            <v>LIM-PER-005</v>
          </cell>
          <cell r="C2003" t="str">
            <v>LIMPEZA PERMANENTE DA OBRA - 01 SERVENTEX 8 HORAS DIÁRIAS</v>
          </cell>
          <cell r="D2003" t="str">
            <v>MÊS</v>
          </cell>
          <cell r="E2003">
            <v>2917.2</v>
          </cell>
        </row>
        <row r="2004">
          <cell r="A2004">
            <v>341</v>
          </cell>
          <cell r="B2004" t="str">
            <v>-</v>
          </cell>
          <cell r="C2004" t="str">
            <v>LOC-001  - LOCAÇÃO DA OBRA</v>
          </cell>
          <cell r="D2004" t="str">
            <v/>
          </cell>
          <cell r="E2004">
            <v>0</v>
          </cell>
        </row>
        <row r="2005">
          <cell r="A2005" t="str">
            <v>ED-50273</v>
          </cell>
          <cell r="B2005" t="str">
            <v>LOC-OBR-005</v>
          </cell>
          <cell r="C2005" t="str">
            <v>LOCAÇÃO DA OBRA (GABARITO)</v>
          </cell>
          <cell r="D2005" t="str">
            <v>M2</v>
          </cell>
          <cell r="E2005">
            <v>6.83</v>
          </cell>
        </row>
        <row r="2006">
          <cell r="A2006" t="str">
            <v>ED-50276</v>
          </cell>
          <cell r="B2006" t="str">
            <v>LOC-TOP-015</v>
          </cell>
          <cell r="C2006" t="str">
            <v>LOCAÇÃO TOPOGRÁFICA ACIMA DE 50 PONTOS</v>
          </cell>
          <cell r="D2006" t="str">
            <v>U</v>
          </cell>
          <cell r="E2006">
            <v>74</v>
          </cell>
        </row>
        <row r="2007">
          <cell r="A2007" t="str">
            <v>ED-50274</v>
          </cell>
          <cell r="B2007" t="str">
            <v>LOC-TOP-005</v>
          </cell>
          <cell r="C2007" t="str">
            <v>LOCAÇÃO TOPOGRÁFICA ATE 20 PONTOS</v>
          </cell>
          <cell r="D2007" t="str">
            <v>U</v>
          </cell>
          <cell r="E2007">
            <v>82</v>
          </cell>
        </row>
        <row r="2008">
          <cell r="A2008" t="str">
            <v>ED-50275</v>
          </cell>
          <cell r="B2008" t="str">
            <v>LOC-TOP-010</v>
          </cell>
          <cell r="C2008" t="str">
            <v>LOCAÇÃO TOPOGRÁFICA DE 20 A 50 PONTOS</v>
          </cell>
          <cell r="D2008" t="str">
            <v>U</v>
          </cell>
          <cell r="E2008">
            <v>75</v>
          </cell>
        </row>
        <row r="2009">
          <cell r="A2009">
            <v>342</v>
          </cell>
          <cell r="B2009" t="str">
            <v>-</v>
          </cell>
          <cell r="C2009" t="str">
            <v>LOU-001  - LOUÇAS E METAIS</v>
          </cell>
          <cell r="D2009" t="str">
            <v/>
          </cell>
          <cell r="E2009">
            <v>0</v>
          </cell>
        </row>
        <row r="2010">
          <cell r="A2010" t="str">
            <v>ED-50300</v>
          </cell>
          <cell r="B2010" t="str">
            <v>LOU-VAS-030</v>
          </cell>
          <cell r="C2010" t="str">
            <v>BACIA DE LOUÇA TURCA CONVENCIONAL, COR BRANCA, INCLUSIVE ACESSÓRIOS, FORNECIMENTO, INSTALAÇÃO E REJUNTAMENTO</v>
          </cell>
          <cell r="D2010" t="str">
            <v>U</v>
          </cell>
          <cell r="E2010">
            <v>442.2</v>
          </cell>
        </row>
        <row r="2011">
          <cell r="A2011" t="str">
            <v>ED-50297</v>
          </cell>
          <cell r="B2011" t="str">
            <v>LOU-VAS-015</v>
          </cell>
          <cell r="C2011" t="str">
            <v>BACIA SANITÁRIA (VASO) DE LOUÇA COM CAIXA ACOPLADA, COR BRANCA, INCLUSIVE ACESSÓRIOS DE FIXAÇÃO/VEDAÇÃO, ENGATE FLEXÍVEL METÁLICO, FORNECIMENTO, INSTALAÇÃO E REJUNTAMENTO</v>
          </cell>
          <cell r="D2011" t="str">
            <v>U</v>
          </cell>
          <cell r="E2011">
            <v>412.73</v>
          </cell>
        </row>
        <row r="2012">
          <cell r="A2012" t="str">
            <v>ED-50301</v>
          </cell>
          <cell r="B2012" t="str">
            <v>LOU-VAS-035</v>
          </cell>
          <cell r="C2012" t="str">
            <v>BACIA SANITÁRIA (VASO) DE LOUÇA CONVENCIONAL, ACESSÍVEL (PCR/PMR), COR BRANCA, COM INSTALAÇÃO DE SÓCULO NA BASE DA BACIA ACOMPANHANDO A PROJEÇÃO DA BASE, NÃO ULTRAPASSANDO ALTURA DE 5CM, ALTURA MÁXIMA DE 46CM (BACIA+ASSENTO), INCLUSIVE ACESSÓRIOS DE FIXAÇ</v>
          </cell>
          <cell r="D2012" t="str">
            <v>U</v>
          </cell>
          <cell r="E2012">
            <v>468.7</v>
          </cell>
        </row>
        <row r="2013">
          <cell r="A2013" t="str">
            <v>ED-50296</v>
          </cell>
          <cell r="B2013" t="str">
            <v>LOU-VAS-010</v>
          </cell>
          <cell r="C2013" t="str">
            <v>BACIA SANITÁRIA (VASO) DE LOUÇA CONVENCIONAL, COR BRANCA, INCLUSIVE ACESSÓRIOS DE FIXAÇÃO/VEDAÇÃO, FORNECIMENTO, INSTALAÇÃO E REJUNTAMENTO, EXCLUSIVE VÁLVULA DE DESCARGA E TUBO DE LIGAÇÃO</v>
          </cell>
          <cell r="D2013" t="str">
            <v>U</v>
          </cell>
          <cell r="E2013">
            <v>190.99</v>
          </cell>
        </row>
        <row r="2014">
          <cell r="A2014" t="str">
            <v>ED-50298</v>
          </cell>
          <cell r="B2014" t="str">
            <v>LOU-VAS-020</v>
          </cell>
          <cell r="C2014" t="str">
            <v>BACIA SANITÁRIA (VASO) DE LOUÇA CONVENCIONAL, COR BRANCA, INCLUSIVE ACESSÓRIOS DE FIXAÇÃO/VEDAÇÃO, VÁLVULA DE DESCARGA METÁLICA COM ACIONAMENTO DUPLO, TUBO DE LIGAÇÃO DE LATÃO COM CANOPLA, FORNECIMENTO, INSTALAÇÃO E REJUNTAMENTO</v>
          </cell>
          <cell r="D2014" t="str">
            <v>U</v>
          </cell>
          <cell r="E2014">
            <v>453.41</v>
          </cell>
        </row>
        <row r="2015">
          <cell r="A2015" t="str">
            <v>ED-9134</v>
          </cell>
          <cell r="B2015" t="str">
            <v>-</v>
          </cell>
          <cell r="C2015" t="str">
            <v>BACIA SANITÁRIA (VASO) DE LOUÇA CONVENCIONAL INFANTIL, COR BRANCA, INCLUSIVE ACESSÓRIOS DE FIXAÇÃO/VEDAÇÃO, FORNECIMENTO, INSTALAÇÃO E REJUNTAMENTO, EXCLUSIVE VÁLVULA DE DESCARGA E TUBO DE LIGAÇÃO</v>
          </cell>
          <cell r="D2015" t="str">
            <v>U</v>
          </cell>
          <cell r="E2015">
            <v>287.54000000000002</v>
          </cell>
        </row>
        <row r="2016">
          <cell r="A2016" t="str">
            <v>ED-50299</v>
          </cell>
          <cell r="B2016" t="str">
            <v>LOU-VAS-025</v>
          </cell>
          <cell r="C2016" t="str">
            <v>BACIA SANITÁRIA (VASO) DE LOUÇA CONVENCIONAL INFANTIL, COR BRANCA, INCLUSIVE ACESSÓRIOS DE FIXAÇÃO/VEDAÇÃO, VÁLVULA DE DESCARGA METÁLICA COM ACIONAMENTO DUPLO, TUBO DE LIGAÇÃO DE LATÃO COM CANOPLA, FORNECIMENTO, INSTALAÇÃO E REJUNTAMENTO</v>
          </cell>
          <cell r="D2016" t="str">
            <v>U</v>
          </cell>
          <cell r="E2016">
            <v>549.96</v>
          </cell>
        </row>
        <row r="2017">
          <cell r="A2017" t="str">
            <v>ED-50309</v>
          </cell>
          <cell r="B2017" t="str">
            <v>MET-BOL-005</v>
          </cell>
          <cell r="C2017" t="str">
            <v>BOLSA DE BORRACHA D = 1 1/2"</v>
          </cell>
          <cell r="D2017" t="str">
            <v>U</v>
          </cell>
          <cell r="E2017">
            <v>11.97</v>
          </cell>
        </row>
        <row r="2018">
          <cell r="A2018" t="str">
            <v>ED-50310</v>
          </cell>
          <cell r="B2018" t="str">
            <v>MET-CHU-005</v>
          </cell>
          <cell r="C2018" t="str">
            <v>BRAÇO PARA CHUVEIRO 510-C 1/2" X 40 CM</v>
          </cell>
          <cell r="D2018" t="str">
            <v>U</v>
          </cell>
          <cell r="E2018">
            <v>19.21</v>
          </cell>
        </row>
        <row r="2019">
          <cell r="A2019" t="str">
            <v>ED-50311</v>
          </cell>
          <cell r="B2019" t="str">
            <v>MET-CHU-015</v>
          </cell>
          <cell r="C2019" t="str">
            <v>CHUVEIRO COM ARTICULAÇÃO 517-C D = 1/2"</v>
          </cell>
          <cell r="D2019" t="str">
            <v>U</v>
          </cell>
          <cell r="E2019">
            <v>118.7</v>
          </cell>
        </row>
        <row r="2020">
          <cell r="A2020" t="str">
            <v>ED-50312</v>
          </cell>
          <cell r="B2020" t="str">
            <v>MET-CHU-020</v>
          </cell>
          <cell r="C2020" t="str">
            <v>CHUVEIRO COM ARTICULAÇÃO 517-C D = 3/4"</v>
          </cell>
          <cell r="D2020" t="str">
            <v>U</v>
          </cell>
          <cell r="E2020">
            <v>154.97999999999999</v>
          </cell>
        </row>
        <row r="2021">
          <cell r="A2021" t="str">
            <v>ED-50314</v>
          </cell>
          <cell r="B2021" t="str">
            <v>MET-CHU-030</v>
          </cell>
          <cell r="C2021" t="str">
            <v>CHUVEIRO ELÉTRICO COM RESISTÊNCIA BLINDADA</v>
          </cell>
          <cell r="D2021" t="str">
            <v>U</v>
          </cell>
          <cell r="E2021">
            <v>206.22</v>
          </cell>
        </row>
        <row r="2022">
          <cell r="A2022" t="str">
            <v>ED-50313</v>
          </cell>
          <cell r="B2022" t="str">
            <v>MET-CHU-025</v>
          </cell>
          <cell r="C2022" t="str">
            <v>CHUVEIRO-ELÉTRICO CROMADO 1/2"</v>
          </cell>
          <cell r="D2022" t="str">
            <v>U</v>
          </cell>
          <cell r="E2022">
            <v>59.49</v>
          </cell>
        </row>
        <row r="2023">
          <cell r="A2023" t="str">
            <v>ED-50359</v>
          </cell>
          <cell r="B2023" t="str">
            <v>MET-VAS-005</v>
          </cell>
          <cell r="C2023" t="str">
            <v>COBRE BOLSA CROMADA PARA VASO</v>
          </cell>
          <cell r="D2023" t="str">
            <v>U</v>
          </cell>
          <cell r="E2023">
            <v>22.69</v>
          </cell>
        </row>
        <row r="2024">
          <cell r="A2024" t="str">
            <v>ED-50315</v>
          </cell>
          <cell r="B2024" t="str">
            <v>MET-CRI-005</v>
          </cell>
          <cell r="C2024" t="str">
            <v>CRIVO PARA CHUVEIRO 526 D = 3" X 1/2"</v>
          </cell>
          <cell r="D2024" t="str">
            <v>U</v>
          </cell>
          <cell r="E2024">
            <v>14.74</v>
          </cell>
        </row>
        <row r="2025">
          <cell r="A2025" t="str">
            <v>ED-50279</v>
          </cell>
          <cell r="B2025" t="str">
            <v>LOU-CUB-005</v>
          </cell>
          <cell r="C2025" t="str">
            <v>CUBA DE LOUÇA BRANCA DE EMBUTIR, FORMATO OVAL, INCLUSIVE VÁLVULA DE ESCOAMENTO DE METAL COM ACABAMENTO CROMADO, SIFÃO DE METAL TIPO COPO COM ACABAMENTO CROMADO, FORNECIMENTO E INSTALAÇÃO</v>
          </cell>
          <cell r="D2025" t="str">
            <v>U</v>
          </cell>
          <cell r="E2025">
            <v>215.98</v>
          </cell>
        </row>
        <row r="2026">
          <cell r="A2026" t="str">
            <v>ED-50280</v>
          </cell>
          <cell r="B2026" t="str">
            <v>LOU-CUB-010</v>
          </cell>
          <cell r="C2026" t="str">
            <v>CUBA DE LOUÇA BRANCA DE SOBREPOR, FORMATO OVAL, INCLUSIVE VÁLVULA DE ESCOAMENTO DE METAL COM ACABAMENTO CROMADO, SIFÃO DE METAL TIPO COPO COM ACABAMENTO CROMADO, FORNECIMENTO E INSTALAÇÃO</v>
          </cell>
          <cell r="D2026" t="str">
            <v>U</v>
          </cell>
          <cell r="E2026">
            <v>271.49</v>
          </cell>
        </row>
        <row r="2027">
          <cell r="A2027" t="str">
            <v>ED-50277</v>
          </cell>
          <cell r="B2027" t="str">
            <v>LOU-BOJ-005</v>
          </cell>
          <cell r="C2027" t="str">
            <v>CUBA EM AÇO INOXIDÁVEL DE EMBUTIR, AISI 304, APLICAÇÃO PARA PIA (465X330X115MM), NÚMERO 1, ASSENTAMENTO EM BANCADA, INCLUSIVE VÁLVULA DE ESCOAMENTO DE METAL COM ACABAMENTO CROMADO, SIFÃO DE METAL TIPO COPO COM ACABAMENTO CROMADO, FORNECIMENTO E INSTALAÇÃO</v>
          </cell>
          <cell r="D2027" t="str">
            <v>U</v>
          </cell>
          <cell r="E2027">
            <v>274.92</v>
          </cell>
        </row>
        <row r="2028">
          <cell r="A2028" t="str">
            <v>ED-50278</v>
          </cell>
          <cell r="B2028" t="str">
            <v>LOU-BOJ-010</v>
          </cell>
          <cell r="C2028" t="str">
            <v>CUBA EM AÇO INOXIDÁVEL DE EMBUTIR, AISI 304, APLICAÇÃO PARA PIA (560X330X115MM), NÚMERO 2, ASSENTAMENTO EM BANCADA, INCLUSIVE VÁLVULA DE ESCOAMENTO DE METAL COM ACABAMENTO CROMADO, SIFÃO DE METAL TIPO COPO COM ACABAMENTO CROMADO, FORNECIMENTO E INSTALAÇÃO</v>
          </cell>
          <cell r="D2028" t="str">
            <v>U</v>
          </cell>
          <cell r="E2028">
            <v>300.12</v>
          </cell>
        </row>
        <row r="2029">
          <cell r="A2029" t="str">
            <v>ED-50287</v>
          </cell>
          <cell r="B2029" t="str">
            <v>LOU-TAN-005</v>
          </cell>
          <cell r="C2029" t="str">
            <v>CUBA EM AÇO INOXIDÁVEL DE EMBUTIR, AISI 304, APLICAÇÃO PARA TANQUE (600X600X400MM), ASSENTAMENTO EM BANCADA, INCLUSIVE VÁLVULA DE ESCOAMENTO DE METAL COM ACABAMENTO CROMADO, SIFÃO DE METAL TIPO COPO COM ACABAMENTO CROMADO, FORNECIMENTO E INSTALAÇÃO</v>
          </cell>
          <cell r="D2029" t="str">
            <v>U</v>
          </cell>
          <cell r="E2029">
            <v>574.14</v>
          </cell>
        </row>
        <row r="2030">
          <cell r="A2030" t="str">
            <v>ED-50288</v>
          </cell>
          <cell r="B2030" t="str">
            <v>LOU-TAN-010</v>
          </cell>
          <cell r="C2030" t="str">
            <v>CUBA EM AÇO INOXIDÁVEL DE SOBREPOR, AISI 304, APLICAÇÃO PARA TANQUE (630X515X260MM), ASSENTAMENTO EM BANCADA, INCLUSIVE VÁLVULA DE ESCOAMENTO DE METAL COM ACABAMENTO CROMADO, SIFÃO DE METAL TIPO COPO COM ACABAMENTO CROMADO, FORNECIMENTO E INSTALAÇÃO</v>
          </cell>
          <cell r="D2030" t="str">
            <v>U</v>
          </cell>
          <cell r="E2030">
            <v>518.15</v>
          </cell>
        </row>
        <row r="2031">
          <cell r="A2031" t="str">
            <v>ED-50316</v>
          </cell>
          <cell r="B2031" t="str">
            <v>MET-DUC-005</v>
          </cell>
          <cell r="C2031" t="str">
            <v>DUCHA HIGIÊNICA COM REGISTRO PARA CONTROLE DE FLUXO DE ÁGUA 1/2"</v>
          </cell>
          <cell r="D2031" t="str">
            <v>U</v>
          </cell>
          <cell r="E2031">
            <v>139.16</v>
          </cell>
        </row>
        <row r="2032">
          <cell r="A2032" t="str">
            <v>ED-50320</v>
          </cell>
          <cell r="B2032" t="str">
            <v>MET-SIF-005</v>
          </cell>
          <cell r="C2032" t="str">
            <v>INSTALAÇÃO DE SIFÃO DE METAL PARA LAVATÓRIO, TIPO COPO COM ACABAMENTO CROMADO, DIÂMETRO (1"X1.1/2"), INCLUSIVE FORNECIMENTO</v>
          </cell>
          <cell r="D2032" t="str">
            <v>U</v>
          </cell>
          <cell r="E2032">
            <v>109.62</v>
          </cell>
        </row>
        <row r="2033">
          <cell r="A2033" t="str">
            <v>ED-50321</v>
          </cell>
          <cell r="B2033" t="str">
            <v>MET-SIF-010</v>
          </cell>
          <cell r="C2033" t="str">
            <v>INSTALAÇÃO DE SIFÃO DE METAL PARA PIA, TIPO COPO COM ACABAMENTO CROMADO, DIÂMETRO (1.1/2"X1.1/2" OU 2"), INCLUSIVE FORNECIMENTO</v>
          </cell>
          <cell r="D2033" t="str">
            <v>U</v>
          </cell>
          <cell r="E2033">
            <v>135.78</v>
          </cell>
        </row>
        <row r="2034">
          <cell r="A2034" t="str">
            <v>ED-50349</v>
          </cell>
          <cell r="B2034" t="str">
            <v>MET-VAL-035</v>
          </cell>
          <cell r="C2034" t="str">
            <v>INSTALAÇÃO DE VÁLVULA DE ESCOAMENTO DE METAL PARA TANQUE,  DN (1.1/4"), ACABAMENTO CROMADO, INCLUSIVE FORNECIMENTO</v>
          </cell>
          <cell r="D2034" t="str">
            <v>U</v>
          </cell>
          <cell r="E2034">
            <v>23.97</v>
          </cell>
        </row>
        <row r="2035">
          <cell r="A2035" t="str">
            <v>ED-50282</v>
          </cell>
          <cell r="B2035" t="str">
            <v>LOU-LAV-010</v>
          </cell>
          <cell r="C2035" t="str">
            <v>LAVATÓRIO DE LOUÇA BRANCA COM COLUNA, TAMANHO MÉDIO, INCLUSIVE ACESSÓRIOS DE FIXAÇÃO, VÁLVULA DE ESCOAMENTO DE METAL COM ACABAMENTO CROMADO, SIFÃO DE METAL TIPO COPO COM ACABAMENTO CROMADO, FORNECIMENTO, INSTALAÇÃO E REJUNTAMENTO, EXCLUSIVE TORNEIRA E ENG</v>
          </cell>
          <cell r="D2035" t="str">
            <v>U</v>
          </cell>
          <cell r="E2035">
            <v>327.68</v>
          </cell>
        </row>
        <row r="2036">
          <cell r="A2036" t="str">
            <v>ED-50283</v>
          </cell>
          <cell r="B2036" t="str">
            <v>LOU-LAV-015</v>
          </cell>
          <cell r="C2036" t="str">
            <v>LAVATÓRIO DE LOUÇA BRANCA SEM COLUNA, TAMANHO MÉDIO, INCLUSIVE ACESSÓRIOS DE FIXAÇÃO, VÁLVULA DE ESCOAMENTO DE METAL COM ACABAMENTO CROMADO, SIFÃO DE METAL TIPO COPO COM ACABAMENTO CROMADO, FORNECIMENTO, INSTALAÇÃO E REJUNTAMENTO, EXCLUSIVE TORNEIRA E ENG</v>
          </cell>
          <cell r="D2036" t="str">
            <v>U</v>
          </cell>
          <cell r="E2036">
            <v>249.41</v>
          </cell>
        </row>
        <row r="2037">
          <cell r="A2037" t="str">
            <v>ED-50281</v>
          </cell>
          <cell r="B2037" t="str">
            <v>LOU-LAV-005</v>
          </cell>
          <cell r="C2037" t="str">
            <v>LAVATÓRIO DE LOUÇA BRANCA SEM COLUNA, TAMANHO PEQUENO, INCLUSIVE ACESSÓRIOS DE FIXAÇÃO, VÁLVULA DE ESCOAMENTO DE METAL COM ACABAMENTO CROMADO, SIFÃO DE METAL TIPO COPO COM ACABAMENTO CROMADO, FORNECIMENTO, INSTALAÇÃO E REJUNTAMENTO, EXCLUSIVE TORNEIRA E E</v>
          </cell>
          <cell r="D2037" t="str">
            <v>U</v>
          </cell>
          <cell r="E2037">
            <v>249.09</v>
          </cell>
        </row>
        <row r="2038">
          <cell r="A2038" t="str">
            <v>ED-50317</v>
          </cell>
          <cell r="B2038" t="str">
            <v>MET-LIG-005</v>
          </cell>
          <cell r="C2038" t="str">
            <v>LIGAÇÃO FLEXÍVEL PARA BIDÊ, LAVATÓRIO, MICTÓRIO 1/2"</v>
          </cell>
          <cell r="D2038" t="str">
            <v>U</v>
          </cell>
          <cell r="E2038">
            <v>43.54</v>
          </cell>
        </row>
        <row r="2039">
          <cell r="A2039" t="str">
            <v>ED-50318</v>
          </cell>
          <cell r="B2039" t="str">
            <v>MET-LIG-010</v>
          </cell>
          <cell r="C2039" t="str">
            <v>LIGAÇÃO PARA SAÍDA DE VASO SANITÁRIO PVC CROMADO</v>
          </cell>
          <cell r="D2039" t="str">
            <v>U</v>
          </cell>
          <cell r="E2039">
            <v>63.46</v>
          </cell>
        </row>
        <row r="2040">
          <cell r="A2040" t="str">
            <v>ED-50285</v>
          </cell>
          <cell r="B2040" t="str">
            <v>LOU-MIC-010</v>
          </cell>
          <cell r="C2040" t="str">
            <v>MICTÓRIO COLETIVO DE AÇO INOXIDÁVEL CHAPA 22 DESENVOLVIMENTO 1,00 M</v>
          </cell>
          <cell r="D2040" t="str">
            <v>U</v>
          </cell>
          <cell r="E2040">
            <v>558.63</v>
          </cell>
        </row>
        <row r="2041">
          <cell r="A2041" t="str">
            <v>ED-50284</v>
          </cell>
          <cell r="B2041" t="str">
            <v>LOU-MIC-005</v>
          </cell>
          <cell r="C2041" t="str">
            <v>MICTÓRIO COLETIVO DE AÇO INOXIDÁVEL CHAPA 22 DESENVOLVIMENTO 1,40 M</v>
          </cell>
          <cell r="D2041" t="str">
            <v>U</v>
          </cell>
          <cell r="E2041">
            <v>746.41</v>
          </cell>
        </row>
        <row r="2042">
          <cell r="A2042" t="str">
            <v>ED-50286</v>
          </cell>
          <cell r="B2042" t="str">
            <v>LOU-MIC-011</v>
          </cell>
          <cell r="C2042" t="str">
            <v>MICTÓRIO SIFONADO DE LOUÇA BRANCA, INCLUSIVE ENGATE FLEXÍVEL, EXCLUSIVE VÁLVULA DE DESCARGA</v>
          </cell>
          <cell r="D2042" t="str">
            <v>U</v>
          </cell>
          <cell r="E2042">
            <v>372.46</v>
          </cell>
        </row>
        <row r="2043">
          <cell r="A2043" t="str">
            <v>ED-50319</v>
          </cell>
          <cell r="B2043" t="str">
            <v>MET-PAR-005</v>
          </cell>
          <cell r="C2043" t="str">
            <v>PARAFUSO CASTELO COM BUCHA</v>
          </cell>
          <cell r="D2043" t="str">
            <v>U</v>
          </cell>
          <cell r="E2043">
            <v>7.32</v>
          </cell>
        </row>
        <row r="2044">
          <cell r="A2044" t="str">
            <v>ED-50289</v>
          </cell>
          <cell r="B2044" t="str">
            <v>LOU-TAN-015</v>
          </cell>
          <cell r="C2044" t="str">
            <v>TANQUE DE LOUÇA BRANCA COM COLUNA, CAPACIDADE 22 LITROS, INCLUSIVE ACESSÓRIOS DE FIXAÇÃO, FORNECIMENTO, INSTALAÇÃO E REJUNTAMENTO, EXCLUSIVE TORNEIRA, VÁLVULA DE ESCOAMENTO E SIFÃO</v>
          </cell>
          <cell r="D2044" t="str">
            <v>U</v>
          </cell>
          <cell r="E2044">
            <v>324.92</v>
          </cell>
        </row>
        <row r="2045">
          <cell r="A2045" t="str">
            <v>ED-50290</v>
          </cell>
          <cell r="B2045" t="str">
            <v>LOU-TAN-020</v>
          </cell>
          <cell r="C2045" t="str">
            <v>TANQUE DE LOUÇA BRANCA COM COLUNA, CAPACIDADE 22 LITROS, INCLUSIVE ACESSÓRIOS DE FIXAÇÃO, VÁLVULA DE ESCOAMENTO DE METAL COM ACABAMENTO CROMADO, SIFÃO DE METAL TIPO COPO COM ACABAMENTO CROMADO, FORNECIMENTO, INSTALAÇÃO E REJUNTAMENTO, EXCLUSIVE TORNEIRA</v>
          </cell>
          <cell r="D2045" t="str">
            <v>U</v>
          </cell>
          <cell r="E2045">
            <v>451.97</v>
          </cell>
        </row>
        <row r="2046">
          <cell r="A2046" t="str">
            <v>ED-9156</v>
          </cell>
          <cell r="B2046" t="str">
            <v>-</v>
          </cell>
          <cell r="C2046" t="str">
            <v>TANQUE DE MÁRMORE SINTÉTICO DUPLO, CAPACIDADE 37 LITROS, INCLUSIVE ACESSÓRIOS DE FIXAÇÃO, VÁLVULA DE ESCOAMENTO DE METAL COM ACABAMENTO CROMADO, SIFÃO DE METAL TIPO COPO COM ACABAMENTO CROMADO, FORNECIMENTO E INSTALAÇÃO, EXCLUSIVE TORNEIRA</v>
          </cell>
          <cell r="D2046" t="str">
            <v>U</v>
          </cell>
          <cell r="E2046">
            <v>411.9</v>
          </cell>
        </row>
        <row r="2047">
          <cell r="A2047" t="str">
            <v>ED-9155</v>
          </cell>
          <cell r="B2047" t="str">
            <v>-</v>
          </cell>
          <cell r="C2047" t="str">
            <v>TANQUE DE MÁRMORE SINTÉTICO SIMPLES, CAPACIDADE 20 LITROS, INCLUSIVE ACESSÓRIOS DE FIXAÇÃO, VÁLVULA DE ESCOAMENTO DE METAL COM ACABAMENTO CROMADO, SIFÃO DE METAL TIPO COPO COM ACABAMENTO CROMADO, FORNECIMENTO E INSTALAÇÃO, EXCLUSIVE TORNEIRA</v>
          </cell>
          <cell r="D2047" t="str">
            <v>U</v>
          </cell>
          <cell r="E2047">
            <v>311.7</v>
          </cell>
        </row>
        <row r="2048">
          <cell r="A2048" t="str">
            <v>ED-50293</v>
          </cell>
          <cell r="B2048" t="str">
            <v>LOU-TAN-035</v>
          </cell>
          <cell r="C2048" t="str">
            <v>TANQUE DE POLIPROPILENO, CAPACIDADE 15 LITROS, INCLUSIVE ACESSÓRIOS DE FIXAÇÃO, VÁLVULA DE ESCOAMENTO DE PLÁSTICO (PVC) NA COR BRANCA, SIFÃO DE PLÁSTICO (PVC) TIPO COPO NA COR BRANCA, FORNECIMENTO E INSTALAÇÃO, EXCLUSIVE TORNEIRA</v>
          </cell>
          <cell r="D2048" t="str">
            <v>U</v>
          </cell>
          <cell r="E2048">
            <v>110.25</v>
          </cell>
        </row>
        <row r="2049">
          <cell r="A2049" t="str">
            <v>ED-50294</v>
          </cell>
          <cell r="B2049" t="str">
            <v>LOU-TAN-040</v>
          </cell>
          <cell r="C2049" t="str">
            <v>TANQUE DE POLIPROPILENO, CAPACIDADE 24 LITROS, INCLUSIVE ACESSÓRIOS DE FIXAÇÃO, VÁLVULA DE ESCOAMENTO DE PLÁSTICO (PVC) NA COR BRANCA, SIFÃO DE PLÁSTICO (PVC) TIPO COPO NA COR BRANCA, FORNECIMENTO E INSTALAÇÃO, EXCLUSIVE TORNEIRA</v>
          </cell>
          <cell r="D2049" t="str">
            <v>U</v>
          </cell>
          <cell r="E2049">
            <v>133.86000000000001</v>
          </cell>
        </row>
        <row r="2050">
          <cell r="A2050" t="str">
            <v>ED-50302</v>
          </cell>
          <cell r="B2050" t="str">
            <v>MET-BOI-005</v>
          </cell>
          <cell r="C2050" t="str">
            <v>TORNEIRA CHAVE BÓIA AUTOMÁTICA PARA RESERVATÓRIO</v>
          </cell>
          <cell r="D2050" t="str">
            <v>U</v>
          </cell>
          <cell r="E2050">
            <v>73.739999999999995</v>
          </cell>
        </row>
        <row r="2051">
          <cell r="A2051" t="str">
            <v>ED-50303</v>
          </cell>
          <cell r="B2051" t="str">
            <v>MET-BOI-010</v>
          </cell>
          <cell r="C2051" t="str">
            <v>TORNEIRA DE BÓIA, D = 15 MM (1/2")</v>
          </cell>
          <cell r="D2051" t="str">
            <v>U</v>
          </cell>
          <cell r="E2051">
            <v>41.9</v>
          </cell>
        </row>
        <row r="2052">
          <cell r="A2052" t="str">
            <v>ED-50304</v>
          </cell>
          <cell r="B2052" t="str">
            <v>MET-BOI-015</v>
          </cell>
          <cell r="C2052" t="str">
            <v>TORNEIRA DE BÓIA, D = 20 MM (3/4")</v>
          </cell>
          <cell r="D2052" t="str">
            <v>U</v>
          </cell>
          <cell r="E2052">
            <v>44.52</v>
          </cell>
        </row>
        <row r="2053">
          <cell r="A2053" t="str">
            <v>ED-50305</v>
          </cell>
          <cell r="B2053" t="str">
            <v>MET-BOI-020</v>
          </cell>
          <cell r="C2053" t="str">
            <v>TORNEIRA DE BÓIA, D = 25 MM (1")</v>
          </cell>
          <cell r="D2053" t="str">
            <v>U</v>
          </cell>
          <cell r="E2053">
            <v>58.28</v>
          </cell>
        </row>
        <row r="2054">
          <cell r="A2054" t="str">
            <v>ED-50306</v>
          </cell>
          <cell r="B2054" t="str">
            <v>MET-BOI-021</v>
          </cell>
          <cell r="C2054" t="str">
            <v>TORNEIRA DE BÓIA, D = 32 MM (1 1/4")</v>
          </cell>
          <cell r="D2054" t="str">
            <v>U</v>
          </cell>
          <cell r="E2054">
            <v>87.16</v>
          </cell>
        </row>
        <row r="2055">
          <cell r="A2055" t="str">
            <v>ED-50307</v>
          </cell>
          <cell r="B2055" t="str">
            <v>MET-BOI-022</v>
          </cell>
          <cell r="C2055" t="str">
            <v>TORNEIRA DE BÓIA, D = 40 MM (1 1/2"</v>
          </cell>
          <cell r="D2055" t="str">
            <v>U</v>
          </cell>
          <cell r="E2055">
            <v>101.71</v>
          </cell>
        </row>
        <row r="2056">
          <cell r="A2056" t="str">
            <v>ED-50308</v>
          </cell>
          <cell r="B2056" t="str">
            <v>MET-BOI-023</v>
          </cell>
          <cell r="C2056" t="str">
            <v>TORNEIRA DE BÓIA, D = 50 MM (2")</v>
          </cell>
          <cell r="D2056" t="str">
            <v>U</v>
          </cell>
          <cell r="E2056">
            <v>121.06</v>
          </cell>
        </row>
        <row r="2057">
          <cell r="A2057" t="str">
            <v>ED-50328</v>
          </cell>
          <cell r="B2057" t="str">
            <v>MET-TOR-025</v>
          </cell>
          <cell r="C2057" t="str">
            <v>TORNEIRA METÁLICA PARA BEBEDOURO, ACABAMENTO CROMADO, COM AREJADOR, APLICAÇÃO DE PAREDE, INCLUSIVE FORNECIMENTO E INSTALAÇÃO</v>
          </cell>
          <cell r="D2057" t="str">
            <v>U</v>
          </cell>
          <cell r="E2057">
            <v>78.81</v>
          </cell>
        </row>
        <row r="2058">
          <cell r="A2058" t="str">
            <v>ED-50323</v>
          </cell>
          <cell r="B2058" t="str">
            <v>MET-TOR-010</v>
          </cell>
          <cell r="C2058" t="str">
            <v>TORNEIRA METÁLICA PARA IRRIGAÇÃO/JARDIM, ACABAMENTO CROMADO, APLICAÇÃO DE PAREDE, INCLUSIVE FORNECIMENTO E INSTALAÇÃO</v>
          </cell>
          <cell r="D2058" t="str">
            <v>U</v>
          </cell>
          <cell r="E2058">
            <v>34.450000000000003</v>
          </cell>
        </row>
        <row r="2059">
          <cell r="A2059" t="str">
            <v>ED-50330</v>
          </cell>
          <cell r="B2059" t="str">
            <v>MET-TOR-035</v>
          </cell>
          <cell r="C2059" t="str">
            <v>TORNEIRA METÁLICA PARA LAVATÓRIO, ACABAMENTO CROMADO, COM AREJADOR, APLICAÇÃO DE MESA, INCLUSIVE ENGATE FLEXÍVEL METÁLICO, FORNECIMENTO E INSTALAÇÃO</v>
          </cell>
          <cell r="D2059" t="str">
            <v>U</v>
          </cell>
          <cell r="E2059">
            <v>97.85</v>
          </cell>
        </row>
        <row r="2060">
          <cell r="A2060" t="str">
            <v>ED-50329</v>
          </cell>
          <cell r="B2060" t="str">
            <v>MET-TOR-030</v>
          </cell>
          <cell r="C2060" t="str">
            <v>TORNEIRA METÁLICA PARA LAVATÓRIO, FECHAMENTO AUTOMÁTICO, ACABAMENTO CROMADO, COM AREJADOR, APLICAÇÃO DE MESA, INCLUSIVE ENGATE FLEXÍVEL METÁLICO, FORNECIMENTO E INSTALAÇÃO</v>
          </cell>
          <cell r="D2060" t="str">
            <v>U</v>
          </cell>
          <cell r="E2060">
            <v>245.36</v>
          </cell>
        </row>
        <row r="2061">
          <cell r="A2061" t="str">
            <v>ED-50326</v>
          </cell>
          <cell r="B2061" t="str">
            <v>MET-TOR-021</v>
          </cell>
          <cell r="C2061" t="str">
            <v>TORNEIRA METÁLICA PARA PIA, ACABAMENTO CROMADO, COM AREJADOR, APLICAÇÃO DE PAREDE, INCLUSIVE FORNECIMENTO E INSTALAÇÃO</v>
          </cell>
          <cell r="D2061" t="str">
            <v>U</v>
          </cell>
          <cell r="E2061">
            <v>65.37</v>
          </cell>
        </row>
        <row r="2062">
          <cell r="A2062" t="str">
            <v>ED-50327</v>
          </cell>
          <cell r="B2062" t="str">
            <v>MET-TOR-022</v>
          </cell>
          <cell r="C2062" t="str">
            <v>TORNEIRA METÁLICA PARA PIA, ACABAMENTO CROMADO, SEM AREJADOR, APLICAÇÃO DE PAREDE, INCLUSIVE FORNECIMENTO E INSTALAÇÃ</v>
          </cell>
          <cell r="D2062" t="str">
            <v>U</v>
          </cell>
          <cell r="E2062">
            <v>56.37</v>
          </cell>
        </row>
        <row r="2063">
          <cell r="A2063" t="str">
            <v>ED-50324</v>
          </cell>
          <cell r="B2063" t="str">
            <v>MET-TOR-015</v>
          </cell>
          <cell r="C2063" t="str">
            <v>TORNEIRA METÁLICA PARA PIA, BICA MÓVEL, ACABAMENTO CROMADO, COM AREJADOR, APLICAÇÃO DE MESA, INCLUSIVE ENGATE FLEXÍVEL METÁLICO, FORNECIMENTO E INSTALAÇÃO</v>
          </cell>
          <cell r="D2063" t="str">
            <v>U</v>
          </cell>
          <cell r="E2063">
            <v>185.96</v>
          </cell>
        </row>
        <row r="2064">
          <cell r="A2064" t="str">
            <v>ED-50325</v>
          </cell>
          <cell r="B2064" t="str">
            <v>MET-TOR-020</v>
          </cell>
          <cell r="C2064" t="str">
            <v>TORNEIRA METÁLICA PARA PIA, BICA MÓVEL, ACABAMENTO CROMADO, COM AREJADOR, APLICAÇÃO DE PAREDE, INCLUSIVE FORNECIMENTO E INSTALAÇÃO</v>
          </cell>
          <cell r="D2064" t="str">
            <v>U</v>
          </cell>
          <cell r="E2064">
            <v>154.61000000000001</v>
          </cell>
        </row>
        <row r="2065">
          <cell r="A2065" t="str">
            <v>ED-50331</v>
          </cell>
          <cell r="B2065" t="str">
            <v>MET-TOR-040</v>
          </cell>
          <cell r="C2065" t="str">
            <v>TORNEIRA METÁLICA PARA TANQUE, ACABAMENTO CROMADO, INCLUSIVE ENGATE FLEXÍVEL METÁLICO, FORNECIMENTO E INSTALAÇÃO</v>
          </cell>
          <cell r="D2065" t="str">
            <v>U</v>
          </cell>
          <cell r="E2065">
            <v>46.08</v>
          </cell>
        </row>
        <row r="2066">
          <cell r="A2066" t="str">
            <v>ED-50332</v>
          </cell>
          <cell r="B2066" t="str">
            <v>MET-TUB-005</v>
          </cell>
          <cell r="C2066" t="str">
            <v>TUBO DE LIGAÇÃO DE ÁGUA PARA BACIA SANITÁRIA (VASO), DN 1.1/2", COMPRIMENTO 20CM, INCLUSIVE CANOPLA, SPUD, FORNECIMENTO E INSTALAÇÃO</v>
          </cell>
          <cell r="D2066" t="str">
            <v>U</v>
          </cell>
          <cell r="E2066">
            <v>41.77</v>
          </cell>
        </row>
        <row r="2067">
          <cell r="A2067" t="str">
            <v>ED-9135</v>
          </cell>
          <cell r="B2067" t="str">
            <v>-</v>
          </cell>
          <cell r="C2067" t="str">
            <v>TUBO DE LIGAÇÃO DE ÁGUA PARA BACIA SANITÁRIA (VASO), DN 1.1/2", COMPRIMENTO 25CM, INCLUSIVE CANOPLA, SPUD, FORNECIMENTO E INSTALAÇÃO</v>
          </cell>
          <cell r="D2067" t="str">
            <v>U</v>
          </cell>
          <cell r="E2067">
            <v>41.77</v>
          </cell>
        </row>
        <row r="2068">
          <cell r="A2068" t="str">
            <v>ED-50333</v>
          </cell>
          <cell r="B2068" t="str">
            <v>MET-TUB-010</v>
          </cell>
          <cell r="C2068" t="str">
            <v>TUBO LONGO DN 40MM (1.1/2"), PARA CAIXA DE DESCARGA, INCLUSIVE FORNECIMENTO E INSTALAÇÃO</v>
          </cell>
          <cell r="D2068" t="str">
            <v>U</v>
          </cell>
          <cell r="E2068">
            <v>18.579999999999998</v>
          </cell>
        </row>
        <row r="2069">
          <cell r="A2069" t="str">
            <v>ED-50334</v>
          </cell>
          <cell r="B2069" t="str">
            <v>MET-TUB-015</v>
          </cell>
          <cell r="C2069" t="str">
            <v>TUBO PARA VÁLVULA DE DESCARGA Nº. 18 COM ADAPTADOR D = 1 1/2"</v>
          </cell>
          <cell r="D2069" t="str">
            <v>U</v>
          </cell>
          <cell r="E2069">
            <v>37.56</v>
          </cell>
        </row>
        <row r="2070">
          <cell r="A2070" t="str">
            <v>ED-50335</v>
          </cell>
          <cell r="B2070" t="str">
            <v>MET-VAL-005</v>
          </cell>
          <cell r="C2070" t="str">
            <v>VÁLVULA AMERICANA PIA INOX 1 1/2" X 3/4"</v>
          </cell>
          <cell r="D2070" t="str">
            <v>U</v>
          </cell>
          <cell r="E2070">
            <v>54.41</v>
          </cell>
        </row>
        <row r="2071">
          <cell r="A2071" t="str">
            <v>ED-50336</v>
          </cell>
          <cell r="B2071" t="str">
            <v>MET-VAL-010</v>
          </cell>
          <cell r="C2071" t="str">
            <v>VÁLVULA AMERICANA PIA INOX 4" X 1 1/2"</v>
          </cell>
          <cell r="D2071" t="str">
            <v>U</v>
          </cell>
          <cell r="E2071">
            <v>67.06</v>
          </cell>
        </row>
        <row r="2072">
          <cell r="A2072" t="str">
            <v>ED-9133</v>
          </cell>
          <cell r="B2072" t="str">
            <v>-</v>
          </cell>
          <cell r="C2072" t="str">
            <v>VÁLVULA DE DESCARGA COM REGISTRO INTERNO, ACIONAMENTO DUPLO, DN 1.1/2" (50MM), INCLUSIVE ACABAMENTO DA VÁLVULA</v>
          </cell>
          <cell r="D2072" t="str">
            <v>UN</v>
          </cell>
          <cell r="E2072">
            <v>220.65</v>
          </cell>
        </row>
        <row r="2073">
          <cell r="A2073" t="str">
            <v>ED-50337</v>
          </cell>
          <cell r="B2073" t="str">
            <v>MET-VAL-015</v>
          </cell>
          <cell r="C2073" t="str">
            <v>VÁLVULA DE DESCARGA COM REGISTRO INTERNO, ACIONAMENTO SIMPLES, DN 1.1/2" (50MM), INCLUSIVE ACABAMENTO DA VÁLVULA</v>
          </cell>
          <cell r="D2073" t="str">
            <v>UN</v>
          </cell>
          <cell r="E2073">
            <v>191.65</v>
          </cell>
        </row>
        <row r="2074">
          <cell r="A2074" t="str">
            <v>ED-50346</v>
          </cell>
          <cell r="B2074" t="str">
            <v>MET-VAL-026</v>
          </cell>
          <cell r="C2074" t="str">
            <v>VÁLVULA DE RETENÇÃO DE PÉ COM CRIVO, D = 100 MM (4")</v>
          </cell>
          <cell r="D2074" t="str">
            <v>U</v>
          </cell>
          <cell r="E2074">
            <v>636.96</v>
          </cell>
        </row>
        <row r="2075">
          <cell r="A2075" t="str">
            <v>ED-50338</v>
          </cell>
          <cell r="B2075" t="str">
            <v>MET-VAL-018</v>
          </cell>
          <cell r="C2075" t="str">
            <v>VÁLVULA DE RETENÇÃO DE PÉ COM CRIVO, D = 15 MM (1/2")</v>
          </cell>
          <cell r="D2075" t="str">
            <v>U</v>
          </cell>
          <cell r="E2075">
            <v>50.95</v>
          </cell>
        </row>
        <row r="2076">
          <cell r="A2076" t="str">
            <v>ED-50339</v>
          </cell>
          <cell r="B2076" t="str">
            <v>MET-VAL-019</v>
          </cell>
          <cell r="C2076" t="str">
            <v>VÁLVULA DE RETENÇÃO DE PÉ COM CRIVO, D = 20 MM (3/4")</v>
          </cell>
          <cell r="D2076" t="str">
            <v>U</v>
          </cell>
          <cell r="E2076">
            <v>65.72</v>
          </cell>
        </row>
        <row r="2077">
          <cell r="A2077" t="str">
            <v>ED-50340</v>
          </cell>
          <cell r="B2077" t="str">
            <v>MET-VAL-020</v>
          </cell>
          <cell r="C2077" t="str">
            <v>VÁLVULA DE RETENÇÃO DE PÉ COM CRIVO D = 25 MM (1")</v>
          </cell>
          <cell r="D2077" t="str">
            <v>U</v>
          </cell>
          <cell r="E2077">
            <v>73.12</v>
          </cell>
        </row>
        <row r="2078">
          <cell r="A2078" t="str">
            <v>ED-50341</v>
          </cell>
          <cell r="B2078" t="str">
            <v>MET-VAL-021</v>
          </cell>
          <cell r="C2078" t="str">
            <v>VÁLVULA DE RETENÇÃO DE PÉ COM CRIVO, D = 32 MM (1 1/4")</v>
          </cell>
          <cell r="D2078" t="str">
            <v>U</v>
          </cell>
          <cell r="E2078">
            <v>111.92</v>
          </cell>
        </row>
        <row r="2079">
          <cell r="A2079" t="str">
            <v>ED-50342</v>
          </cell>
          <cell r="B2079" t="str">
            <v>MET-VAL-022</v>
          </cell>
          <cell r="C2079" t="str">
            <v>VÁLVULA DE RETENÇÃO DE PÉ COM CRIVO, D = 40 MM (1 1/2")</v>
          </cell>
          <cell r="D2079" t="str">
            <v>U</v>
          </cell>
          <cell r="E2079">
            <v>117.93</v>
          </cell>
        </row>
        <row r="2080">
          <cell r="A2080" t="str">
            <v>ED-50343</v>
          </cell>
          <cell r="B2080" t="str">
            <v>MET-VAL-023</v>
          </cell>
          <cell r="C2080" t="str">
            <v>VÁLVULA DE RETENÇÃO DE PÉ COM CRIVO, D = 50 MM (2")</v>
          </cell>
          <cell r="D2080" t="str">
            <v>U</v>
          </cell>
          <cell r="E2080">
            <v>163.37</v>
          </cell>
        </row>
        <row r="2081">
          <cell r="A2081" t="str">
            <v>ED-50344</v>
          </cell>
          <cell r="B2081" t="str">
            <v>MET-VAL-024</v>
          </cell>
          <cell r="C2081" t="str">
            <v>VÁLVULA DE RETENÇÃO DE PÉ COM CRIVO, D = 65 MM (2 1/2")</v>
          </cell>
          <cell r="D2081" t="str">
            <v>U</v>
          </cell>
          <cell r="E2081">
            <v>281.57</v>
          </cell>
        </row>
        <row r="2082">
          <cell r="A2082" t="str">
            <v>ED-50345</v>
          </cell>
          <cell r="B2082" t="str">
            <v>MET-VAL-025</v>
          </cell>
          <cell r="C2082" t="str">
            <v>VÁLVULA DE RETENÇÃO DE PÉ COM CRIVO, D = 80 MM (3")</v>
          </cell>
          <cell r="D2082" t="str">
            <v>U</v>
          </cell>
          <cell r="E2082">
            <v>372.08</v>
          </cell>
        </row>
        <row r="2083">
          <cell r="A2083" t="str">
            <v>ED-50358</v>
          </cell>
          <cell r="B2083" t="str">
            <v>MET-VAL-070</v>
          </cell>
          <cell r="C2083" t="str">
            <v>VÁLVULA DE RETENÇÃO HORIZONTAL OU VERTICAL, Ø 100 MM (4")</v>
          </cell>
          <cell r="D2083" t="str">
            <v>U</v>
          </cell>
          <cell r="E2083">
            <v>798.81</v>
          </cell>
        </row>
        <row r="2084">
          <cell r="A2084" t="str">
            <v>ED-50350</v>
          </cell>
          <cell r="B2084" t="str">
            <v>MET-VAL-038</v>
          </cell>
          <cell r="C2084" t="str">
            <v>VÁLVULA DE RETENÇÃO HORIZONTAL OU VERTICAL, Ø 15 MM (1/2")</v>
          </cell>
          <cell r="D2084" t="str">
            <v>U</v>
          </cell>
          <cell r="E2084">
            <v>80.98</v>
          </cell>
        </row>
        <row r="2085">
          <cell r="A2085" t="str">
            <v>ED-50351</v>
          </cell>
          <cell r="B2085" t="str">
            <v>MET-VAL-039</v>
          </cell>
          <cell r="C2085" t="str">
            <v>VÁLVULA DE RETENÇÃO HORIZONTAL OU VERTICAL, Ø 20 MM (3/4")</v>
          </cell>
          <cell r="D2085" t="str">
            <v>U</v>
          </cell>
          <cell r="E2085">
            <v>94.49</v>
          </cell>
        </row>
        <row r="2086">
          <cell r="A2086" t="str">
            <v>ED-50354</v>
          </cell>
          <cell r="B2086" t="str">
            <v>MET-VAL-050</v>
          </cell>
          <cell r="C2086" t="str">
            <v>VÁLVULA DE RETENÇÃO HORIZONTAL OU VERTICAL, Ø 25 MM (1")</v>
          </cell>
          <cell r="D2086" t="str">
            <v>U</v>
          </cell>
          <cell r="E2086">
            <v>122.15</v>
          </cell>
        </row>
        <row r="2087">
          <cell r="A2087" t="str">
            <v>ED-50352</v>
          </cell>
          <cell r="B2087" t="str">
            <v>MET-VAL-040</v>
          </cell>
          <cell r="C2087" t="str">
            <v>VÁLVULA DE RETENÇÃO HORIZONTAL OU VERTICAL, Ø 32 MM (1 1/4")</v>
          </cell>
          <cell r="D2087" t="str">
            <v>U</v>
          </cell>
          <cell r="E2087">
            <v>184.17</v>
          </cell>
        </row>
        <row r="2088">
          <cell r="A2088" t="str">
            <v>ED-50353</v>
          </cell>
          <cell r="B2088" t="str">
            <v>MET-VAL-045</v>
          </cell>
          <cell r="C2088" t="str">
            <v>VÁLVULA DE RETENÇÃO HORIZONTAL OU VERTICAL, Ø 40 MM (1 1/2")</v>
          </cell>
          <cell r="D2088" t="str">
            <v>U</v>
          </cell>
          <cell r="E2088">
            <v>202.63</v>
          </cell>
        </row>
        <row r="2089">
          <cell r="A2089" t="str">
            <v>ED-50355</v>
          </cell>
          <cell r="B2089" t="str">
            <v>MET-VAL-055</v>
          </cell>
          <cell r="C2089" t="str">
            <v>VÁLVULA DE RETENÇÃO HORIZONTAL OU VERTICAL, Ø 50 MM (2")</v>
          </cell>
          <cell r="D2089" t="str">
            <v>U</v>
          </cell>
          <cell r="E2089">
            <v>272.79000000000002</v>
          </cell>
        </row>
        <row r="2090">
          <cell r="A2090" t="str">
            <v>ED-50356</v>
          </cell>
          <cell r="B2090" t="str">
            <v>MET-VAL-060</v>
          </cell>
          <cell r="C2090" t="str">
            <v>VÁLVULA DE RETENÇÃO HORIZONTAL OU VERTICAL, Ø 65 MM (2 1/2")</v>
          </cell>
          <cell r="D2090" t="str">
            <v>U</v>
          </cell>
          <cell r="E2090">
            <v>387.9</v>
          </cell>
        </row>
        <row r="2091">
          <cell r="A2091" t="str">
            <v>ED-50357</v>
          </cell>
          <cell r="B2091" t="str">
            <v>MET-VAL-065</v>
          </cell>
          <cell r="C2091" t="str">
            <v>VÁLVULA DE RETENÇÃO HORIZONTAL OU VERTICAL, Ø 80 MM (3")</v>
          </cell>
          <cell r="D2091" t="str">
            <v>U</v>
          </cell>
          <cell r="E2091">
            <v>521.45000000000005</v>
          </cell>
        </row>
        <row r="2092">
          <cell r="A2092" t="str">
            <v>ED-50347</v>
          </cell>
          <cell r="B2092" t="str">
            <v>MET-VAL-029</v>
          </cell>
          <cell r="C2092" t="str">
            <v>VÁLVULA PARA LAVATÓRIO COM LADRÃO D = 2 1/4" X 1"</v>
          </cell>
          <cell r="D2092" t="str">
            <v>U</v>
          </cell>
          <cell r="E2092">
            <v>33.340000000000003</v>
          </cell>
        </row>
        <row r="2093">
          <cell r="A2093" t="str">
            <v>ED-50348</v>
          </cell>
          <cell r="B2093" t="str">
            <v>MET-VAL-030</v>
          </cell>
          <cell r="C2093" t="str">
            <v>VÁLVULA PARA MICTÓRIO COM FECHAMENTO AUTOMÁTICO D = 1/2"</v>
          </cell>
          <cell r="D2093" t="str">
            <v>U</v>
          </cell>
          <cell r="E2093">
            <v>74.540000000000006</v>
          </cell>
        </row>
        <row r="2094">
          <cell r="A2094" t="str">
            <v>ED-50295</v>
          </cell>
          <cell r="B2094" t="str">
            <v>LOU-VAS-005</v>
          </cell>
          <cell r="C2094" t="str">
            <v>VASO SANITÁRIO ENVELOPADO</v>
          </cell>
          <cell r="D2094" t="str">
            <v>U</v>
          </cell>
          <cell r="E2094">
            <v>561.72</v>
          </cell>
        </row>
        <row r="2095">
          <cell r="A2095">
            <v>343</v>
          </cell>
          <cell r="B2095" t="str">
            <v>-</v>
          </cell>
          <cell r="C2095" t="str">
            <v>MAO-001  - MÃO DE OBRA COM ENCARGOS COMPLEMENTARES</v>
          </cell>
          <cell r="D2095" t="str">
            <v/>
          </cell>
          <cell r="E2095">
            <v>0</v>
          </cell>
        </row>
        <row r="2096">
          <cell r="A2096" t="str">
            <v>ED-50360</v>
          </cell>
          <cell r="B2096" t="str">
            <v>MAO-AJD-005</v>
          </cell>
          <cell r="C2096" t="str">
            <v>AJUDANTE DE ARMADOR COM ENCARGOS COMPLEMENTARES</v>
          </cell>
          <cell r="D2096" t="str">
            <v>HORA</v>
          </cell>
          <cell r="E2096">
            <v>13.81</v>
          </cell>
        </row>
        <row r="2097">
          <cell r="A2097" t="str">
            <v>ED-50363</v>
          </cell>
          <cell r="B2097" t="str">
            <v>MAO-AJD-020</v>
          </cell>
          <cell r="C2097" t="str">
            <v>AJUDANTE DE BOMBEIRO/ENCANADOR COM ENCARGOS COMPLEMENTARES</v>
          </cell>
          <cell r="D2097" t="str">
            <v>HORA</v>
          </cell>
          <cell r="E2097">
            <v>14.03</v>
          </cell>
        </row>
        <row r="2098">
          <cell r="A2098" t="str">
            <v>ED-50361</v>
          </cell>
          <cell r="B2098" t="str">
            <v>MAO-AJD-010</v>
          </cell>
          <cell r="C2098" t="str">
            <v>AJUDANTE DE CARPINTEIRO COM ENCARGOS COMPLEMENTARES</v>
          </cell>
          <cell r="D2098" t="str">
            <v>HORA</v>
          </cell>
          <cell r="E2098">
            <v>15.17</v>
          </cell>
        </row>
        <row r="2099">
          <cell r="A2099" t="str">
            <v>ED-50362</v>
          </cell>
          <cell r="B2099" t="str">
            <v>MAO-AJD-015</v>
          </cell>
          <cell r="C2099" t="str">
            <v>AJUDANTE DE ELETRICISTA COM ENCARGOS COMPLEMENTARES</v>
          </cell>
          <cell r="D2099" t="str">
            <v>HORA</v>
          </cell>
          <cell r="E2099">
            <v>14.12</v>
          </cell>
        </row>
        <row r="2100">
          <cell r="A2100" t="str">
            <v>ED-50365</v>
          </cell>
          <cell r="B2100" t="str">
            <v>MAO-AJD-030</v>
          </cell>
          <cell r="C2100" t="str">
            <v>AJUDANTE DE PINTOR COM ENCARGOS COMPLEMENTARES</v>
          </cell>
          <cell r="D2100" t="str">
            <v>HORA</v>
          </cell>
          <cell r="E2100">
            <v>13.26</v>
          </cell>
        </row>
        <row r="2101">
          <cell r="A2101" t="str">
            <v>ED-50364</v>
          </cell>
          <cell r="B2101" t="str">
            <v>MAO-AJD-025</v>
          </cell>
          <cell r="C2101" t="str">
            <v>AJUDANTE DE TELHADISTA COM ENCARGOS COMPLEMENTARES</v>
          </cell>
          <cell r="D2101" t="str">
            <v>HORA</v>
          </cell>
          <cell r="E2101">
            <v>15.17</v>
          </cell>
        </row>
        <row r="2102">
          <cell r="A2102" t="str">
            <v>ED-50366</v>
          </cell>
          <cell r="B2102" t="str">
            <v>MAO-AJD-035</v>
          </cell>
          <cell r="C2102" t="str">
            <v>AJUDANTE ESPECIALIZADO COM ENCARGOS COMPLEMENTARES</v>
          </cell>
          <cell r="D2102" t="str">
            <v>HORA</v>
          </cell>
          <cell r="E2102">
            <v>16.03</v>
          </cell>
        </row>
        <row r="2103">
          <cell r="A2103" t="str">
            <v>ED-52306</v>
          </cell>
          <cell r="B2103" t="str">
            <v>-</v>
          </cell>
          <cell r="C2103" t="str">
            <v>AJUDANTE IMPERMEABILIZADOR COM ENCARGOS COMPLEMENTARES</v>
          </cell>
          <cell r="D2103" t="str">
            <v>HORA</v>
          </cell>
          <cell r="E2103">
            <v>13.26</v>
          </cell>
        </row>
        <row r="2104">
          <cell r="A2104" t="str">
            <v>ED-50375</v>
          </cell>
          <cell r="B2104" t="str">
            <v>MAO-OFC-045</v>
          </cell>
          <cell r="C2104" t="str">
            <v>ARMADOR COM ENCARGOS COMPLEMENTARES</v>
          </cell>
          <cell r="D2104" t="str">
            <v>HORA</v>
          </cell>
          <cell r="E2104">
            <v>18.23</v>
          </cell>
        </row>
        <row r="2105">
          <cell r="A2105" t="str">
            <v>ED-50369</v>
          </cell>
          <cell r="B2105" t="str">
            <v>MAO-OFC-005</v>
          </cell>
          <cell r="C2105" t="str">
            <v>AZULEJISTA COM ENCARGOS COMPLEMENTARES</v>
          </cell>
          <cell r="D2105" t="str">
            <v>HORA</v>
          </cell>
          <cell r="E2105">
            <v>20.059999999999999</v>
          </cell>
        </row>
        <row r="2106">
          <cell r="A2106" t="str">
            <v>ED-50374</v>
          </cell>
          <cell r="B2106" t="str">
            <v>MAO-OFC-040</v>
          </cell>
          <cell r="C2106" t="str">
            <v>BOMBEIRO/ENCANADOR COM ENCARGOS COMPLEMENTARES</v>
          </cell>
          <cell r="D2106" t="str">
            <v>HORA</v>
          </cell>
          <cell r="E2106">
            <v>18.329999999999998</v>
          </cell>
        </row>
        <row r="2107">
          <cell r="A2107" t="str">
            <v>ED-50370</v>
          </cell>
          <cell r="B2107" t="str">
            <v>MAO-OFC-010</v>
          </cell>
          <cell r="C2107" t="str">
            <v>CALCETEIRO COM ENCARGOS COMPLEMENTARES</v>
          </cell>
          <cell r="D2107" t="str">
            <v>HORA</v>
          </cell>
          <cell r="E2107">
            <v>13.85</v>
          </cell>
        </row>
        <row r="2108">
          <cell r="A2108" t="str">
            <v>ED-50371</v>
          </cell>
          <cell r="B2108" t="str">
            <v>MAO-OFC-015</v>
          </cell>
          <cell r="C2108" t="str">
            <v>CARPINTEIRO DE ESQUADRIA COM ENCARGOS COMPLEMENTARES</v>
          </cell>
          <cell r="D2108" t="str">
            <v>HORA</v>
          </cell>
          <cell r="E2108">
            <v>16.510000000000002</v>
          </cell>
        </row>
        <row r="2109">
          <cell r="A2109" t="str">
            <v>ED-50372</v>
          </cell>
          <cell r="B2109" t="str">
            <v>MAO-OFC-020</v>
          </cell>
          <cell r="C2109" t="str">
            <v>CARPINTEIRO DE FORMA COM ENCARGOS COMPLEMENTARES</v>
          </cell>
          <cell r="D2109" t="str">
            <v>HORA</v>
          </cell>
          <cell r="E2109">
            <v>18.25</v>
          </cell>
        </row>
        <row r="2110">
          <cell r="A2110" t="str">
            <v>ED-50373</v>
          </cell>
          <cell r="B2110" t="str">
            <v>MAO-OFC-035</v>
          </cell>
          <cell r="C2110" t="str">
            <v>ELETRICISTA COM ENCARGOS COMPLEMENTARES</v>
          </cell>
          <cell r="D2110" t="str">
            <v>HORA</v>
          </cell>
          <cell r="E2110">
            <v>18.55</v>
          </cell>
        </row>
        <row r="2111">
          <cell r="A2111" t="str">
            <v>ED-50387</v>
          </cell>
          <cell r="B2111" t="str">
            <v>MAO-OFC-110</v>
          </cell>
          <cell r="C2111" t="str">
            <v>ESTUCADOR COM ENCARGOS COMPLEMENTARES</v>
          </cell>
          <cell r="D2111" t="str">
            <v>HORA</v>
          </cell>
          <cell r="E2111">
            <v>18.96</v>
          </cell>
        </row>
        <row r="2112">
          <cell r="A2112" t="str">
            <v>ED-50376</v>
          </cell>
          <cell r="B2112" t="str">
            <v>MAO-OFC-050</v>
          </cell>
          <cell r="C2112" t="str">
            <v>GESSEIRO COM ENCARGOS COMPLEMENTARES</v>
          </cell>
          <cell r="D2112" t="str">
            <v>HORA</v>
          </cell>
          <cell r="E2112">
            <v>18.23</v>
          </cell>
        </row>
        <row r="2113">
          <cell r="A2113" t="str">
            <v>ED-50377</v>
          </cell>
          <cell r="B2113" t="str">
            <v>MAO-OFC-055</v>
          </cell>
          <cell r="C2113" t="str">
            <v>GRANITEIRO/MARMORISTA COM ENCARGOS COMPLEMENTARES</v>
          </cell>
          <cell r="D2113" t="str">
            <v>HORA</v>
          </cell>
          <cell r="E2113">
            <v>18.59</v>
          </cell>
        </row>
        <row r="2114">
          <cell r="A2114" t="str">
            <v>ED-52307</v>
          </cell>
          <cell r="B2114" t="str">
            <v>-</v>
          </cell>
          <cell r="C2114" t="str">
            <v>IMPERMEABILIZADOR COM ENCARGOS COMPLEMENTARES</v>
          </cell>
          <cell r="D2114" t="str">
            <v>HORA</v>
          </cell>
          <cell r="E2114">
            <v>18.34</v>
          </cell>
        </row>
        <row r="2115">
          <cell r="A2115" t="str">
            <v>ED-50378</v>
          </cell>
          <cell r="B2115" t="str">
            <v>MAO-OFC-060</v>
          </cell>
          <cell r="C2115" t="str">
            <v>JARDINEIRO COM ENCARGOS COMPLEMENTARES</v>
          </cell>
          <cell r="D2115" t="str">
            <v>HORA</v>
          </cell>
          <cell r="E2115">
            <v>17.7</v>
          </cell>
        </row>
        <row r="2116">
          <cell r="A2116" t="str">
            <v>ED-50379</v>
          </cell>
          <cell r="B2116" t="str">
            <v>MAO-OFC-065</v>
          </cell>
          <cell r="C2116" t="str">
            <v>LADRILHISTA COM ENCARGOS COMPLEMENTARES</v>
          </cell>
          <cell r="D2116" t="str">
            <v>HORA</v>
          </cell>
          <cell r="E2116">
            <v>20.059999999999999</v>
          </cell>
        </row>
        <row r="2117">
          <cell r="A2117" t="str">
            <v>ED-50388</v>
          </cell>
          <cell r="B2117" t="str">
            <v>MAO-OFC-115</v>
          </cell>
          <cell r="C2117" t="str">
            <v>MARCENEIRO COM ENCARGOS COMPLEMENTARES</v>
          </cell>
          <cell r="D2117" t="str">
            <v>HORA</v>
          </cell>
          <cell r="E2117">
            <v>18.61</v>
          </cell>
        </row>
        <row r="2118">
          <cell r="A2118" t="str">
            <v>ED-50380</v>
          </cell>
          <cell r="B2118" t="str">
            <v>MAO-OFC-070</v>
          </cell>
          <cell r="C2118" t="str">
            <v>MONTADOR COM ENCARGOS COMPLEMENTARES</v>
          </cell>
          <cell r="D2118" t="str">
            <v>HORA</v>
          </cell>
          <cell r="E2118">
            <v>18.07</v>
          </cell>
        </row>
        <row r="2119">
          <cell r="A2119" t="str">
            <v>ED-8501</v>
          </cell>
          <cell r="B2119" t="str">
            <v>-</v>
          </cell>
          <cell r="C2119" t="str">
            <v>OPERADOR DE BETONEIRA ESTACIONÁRIA COM ENCARGOS COMPLEMENTARES</v>
          </cell>
          <cell r="D2119" t="str">
            <v>HORA</v>
          </cell>
          <cell r="E2119">
            <v>15.97</v>
          </cell>
        </row>
        <row r="2120">
          <cell r="A2120" t="str">
            <v>ED-50381</v>
          </cell>
          <cell r="B2120" t="str">
            <v>MAO-OFC-075</v>
          </cell>
          <cell r="C2120" t="str">
            <v>PEDREIRO COM ENCARGOS COMPLEMENTARES</v>
          </cell>
          <cell r="D2120" t="str">
            <v>HORA</v>
          </cell>
          <cell r="E2120">
            <v>18.36</v>
          </cell>
        </row>
        <row r="2121">
          <cell r="A2121" t="str">
            <v>ED-50382</v>
          </cell>
          <cell r="B2121" t="str">
            <v>MAO-OFC-080</v>
          </cell>
          <cell r="C2121" t="str">
            <v>PINTOR COM ENCARGOS COMPLEMENTARES</v>
          </cell>
          <cell r="D2121" t="str">
            <v>HORA</v>
          </cell>
          <cell r="E2121">
            <v>18.29</v>
          </cell>
        </row>
        <row r="2122">
          <cell r="A2122" t="str">
            <v>ED-50383</v>
          </cell>
          <cell r="B2122" t="str">
            <v>MAO-OFC-085</v>
          </cell>
          <cell r="C2122" t="str">
            <v>POCEIRO COM ENCARGOS COMPLEMENTARES</v>
          </cell>
          <cell r="D2122" t="str">
            <v>HORA</v>
          </cell>
          <cell r="E2122">
            <v>17.2</v>
          </cell>
        </row>
        <row r="2123">
          <cell r="A2123" t="str">
            <v>ED-50384</v>
          </cell>
          <cell r="B2123" t="str">
            <v>MAO-OFC-090</v>
          </cell>
          <cell r="C2123" t="str">
            <v>RASPADOR COM ENCARGOS COMPLEMENTARES</v>
          </cell>
          <cell r="D2123" t="str">
            <v>HORA</v>
          </cell>
          <cell r="E2123">
            <v>21.57</v>
          </cell>
        </row>
        <row r="2124">
          <cell r="A2124" t="str">
            <v>ED-7607</v>
          </cell>
          <cell r="B2124" t="str">
            <v>-</v>
          </cell>
          <cell r="C2124" t="str">
            <v>RASTELEIRO COM ENCARGOS COMPLEMENTARES</v>
          </cell>
          <cell r="D2124" t="str">
            <v>HORA</v>
          </cell>
          <cell r="E2124">
            <v>15.15</v>
          </cell>
        </row>
        <row r="2125">
          <cell r="A2125" t="str">
            <v>ED-50368</v>
          </cell>
          <cell r="B2125" t="str">
            <v>MAO-AJD-045</v>
          </cell>
          <cell r="C2125" t="str">
            <v>REJUNTADOR COM ENCARGOS COMPLEMENTARES</v>
          </cell>
          <cell r="D2125" t="str">
            <v>HORA</v>
          </cell>
          <cell r="E2125">
            <v>13.26</v>
          </cell>
        </row>
        <row r="2126">
          <cell r="A2126" t="str">
            <v>ED-7830</v>
          </cell>
          <cell r="B2126" t="str">
            <v>-</v>
          </cell>
          <cell r="C2126" t="str">
            <v>SERRALHEIRO COM ENCARGOS COMPLEMENTARES</v>
          </cell>
          <cell r="D2126" t="str">
            <v>HORA</v>
          </cell>
          <cell r="E2126">
            <v>18.25</v>
          </cell>
        </row>
        <row r="2127">
          <cell r="A2127" t="str">
            <v>ED-50367</v>
          </cell>
          <cell r="B2127" t="str">
            <v>MAO-AJD-040</v>
          </cell>
          <cell r="C2127" t="str">
            <v>SERVENTE COM ENCARGOS COMPLEMENTARES</v>
          </cell>
          <cell r="D2127" t="str">
            <v>HORA</v>
          </cell>
          <cell r="E2127">
            <v>13.26</v>
          </cell>
        </row>
        <row r="2128">
          <cell r="A2128" t="str">
            <v>ED-50385</v>
          </cell>
          <cell r="B2128" t="str">
            <v>MAO-OFC-100</v>
          </cell>
          <cell r="C2128" t="str">
            <v>TAQUEIRO COM ENCARGOS COMPLEMENTARES</v>
          </cell>
          <cell r="D2128" t="str">
            <v>HORA</v>
          </cell>
          <cell r="E2128">
            <v>21.57</v>
          </cell>
        </row>
        <row r="2129">
          <cell r="A2129" t="str">
            <v>ED-50386</v>
          </cell>
          <cell r="B2129" t="str">
            <v>MAO-OFC-105</v>
          </cell>
          <cell r="C2129" t="str">
            <v>TELHADISTA COM ENCARGOS COMPLEMENTARES</v>
          </cell>
          <cell r="D2129" t="str">
            <v>HORA</v>
          </cell>
          <cell r="E2129">
            <v>20.02</v>
          </cell>
        </row>
        <row r="2130">
          <cell r="A2130" t="str">
            <v>ED-9199</v>
          </cell>
          <cell r="B2130" t="str">
            <v>-</v>
          </cell>
          <cell r="C2130" t="str">
            <v>VIDRACEIRO COM ENCARGOS COMPLEMENTARES</v>
          </cell>
          <cell r="D2130" t="str">
            <v>HORA</v>
          </cell>
          <cell r="E2130">
            <v>15.52</v>
          </cell>
        </row>
        <row r="2131">
          <cell r="A2131">
            <v>344</v>
          </cell>
          <cell r="B2131" t="str">
            <v>-</v>
          </cell>
          <cell r="C2131" t="str">
            <v>MOB-001  - MOBILIZAÇÃO E DESMOBILIZAÇÃO DE OBRA</v>
          </cell>
          <cell r="D2131" t="str">
            <v/>
          </cell>
          <cell r="E2131">
            <v>0</v>
          </cell>
        </row>
        <row r="2132">
          <cell r="A2132" t="str">
            <v>ED-50389</v>
          </cell>
          <cell r="B2132" t="str">
            <v>MOB-DES-005</v>
          </cell>
          <cell r="C2132" t="str">
            <v>OBRAS ATÉ O VALOR DE 1.000.000,00</v>
          </cell>
          <cell r="D2132" t="str">
            <v>%</v>
          </cell>
          <cell r="E2132">
            <v>1.5</v>
          </cell>
        </row>
        <row r="2133">
          <cell r="A2133" t="str">
            <v>ED-50390</v>
          </cell>
          <cell r="B2133" t="str">
            <v>MOB-DES-010</v>
          </cell>
          <cell r="C2133" t="str">
            <v>OBRAS COM VALOR ENTRE 1.000.000,01 E 3.000.000,00</v>
          </cell>
          <cell r="D2133" t="str">
            <v>%</v>
          </cell>
          <cell r="E2133">
            <v>1</v>
          </cell>
        </row>
        <row r="2134">
          <cell r="A2134" t="str">
            <v>ED-50391</v>
          </cell>
          <cell r="B2134" t="str">
            <v>MOB-DES-015</v>
          </cell>
          <cell r="C2134" t="str">
            <v>OBRAS COM VALORES ACIMA DE 3.000.000,01</v>
          </cell>
          <cell r="D2134" t="str">
            <v>%</v>
          </cell>
          <cell r="E2134">
            <v>2</v>
          </cell>
        </row>
        <row r="2135">
          <cell r="A2135">
            <v>345</v>
          </cell>
          <cell r="B2135" t="str">
            <v>-</v>
          </cell>
          <cell r="C2135" t="str">
            <v>MOB-002  - MOBILIZAÇÃO E DESMOBILIZAÇÃO DE OBRA</v>
          </cell>
          <cell r="D2135" t="str">
            <v/>
          </cell>
          <cell r="E2135">
            <v>0</v>
          </cell>
        </row>
        <row r="2136">
          <cell r="A2136" t="str">
            <v>ED-50392</v>
          </cell>
          <cell r="B2136" t="str">
            <v>MOB-DES-020</v>
          </cell>
          <cell r="C2136" t="str">
            <v>OBRAS ATÉ O VALOR DE 1.000.000,00</v>
          </cell>
          <cell r="D2136" t="str">
            <v>%</v>
          </cell>
          <cell r="E2136">
            <v>0.5</v>
          </cell>
        </row>
        <row r="2137">
          <cell r="A2137" t="str">
            <v>ED-50393</v>
          </cell>
          <cell r="B2137" t="str">
            <v>MOB-DES-025</v>
          </cell>
          <cell r="C2137" t="str">
            <v>OBRAS COM VALOR ENTRE 1.000.000,01 E 3.000.000,00</v>
          </cell>
          <cell r="D2137" t="str">
            <v>%</v>
          </cell>
          <cell r="E2137">
            <v>0.3</v>
          </cell>
        </row>
        <row r="2138">
          <cell r="A2138" t="str">
            <v>ED-50394</v>
          </cell>
          <cell r="B2138" t="str">
            <v>MOB-DES-030</v>
          </cell>
          <cell r="C2138" t="str">
            <v>OBRAS COM VALORES ACIMA DE 3.000.000,01</v>
          </cell>
          <cell r="D2138" t="str">
            <v>%</v>
          </cell>
          <cell r="E2138">
            <v>0.2</v>
          </cell>
        </row>
        <row r="2139">
          <cell r="A2139">
            <v>346</v>
          </cell>
          <cell r="B2139" t="str">
            <v>-</v>
          </cell>
          <cell r="C2139" t="str">
            <v>MUR-001  - MURO DE VEDAÇÃO DE CONCRETO PRÉ-MOLDADO</v>
          </cell>
          <cell r="D2139" t="str">
            <v/>
          </cell>
          <cell r="E2139">
            <v>0</v>
          </cell>
        </row>
        <row r="2140">
          <cell r="A2140" t="str">
            <v>ED-50404</v>
          </cell>
          <cell r="B2140" t="str">
            <v>MUR-DEF-005</v>
          </cell>
          <cell r="C2140" t="str">
            <v>COLOCAÇÃO DE DEFENSAS SOBRE O MURO FERRO CANTONEIRA L - 1" X 1/8" COMPRIMENTO = 85 CM, ESPAÇAMENTO 1,50 M E 5 FIADAS DE ARAME FARPADO</v>
          </cell>
          <cell r="D2140" t="str">
            <v>M</v>
          </cell>
          <cell r="E2140">
            <v>15.58</v>
          </cell>
        </row>
        <row r="2141">
          <cell r="A2141" t="str">
            <v>ED-50405</v>
          </cell>
          <cell r="B2141" t="str">
            <v>MUR-DEF-010</v>
          </cell>
          <cell r="C2141" t="str">
            <v>COLOCAÇÃO DE DEFENSAS SOBRE O MURO FERRO CANTONEIRA L - 1" X 1/8" COMPRIMENTO = 85 CM, ESPAÇAMENTO 1,50 M E 7 FIADAS DE ARAME FARPADO</v>
          </cell>
          <cell r="D2141" t="str">
            <v>M</v>
          </cell>
          <cell r="E2141">
            <v>16.62</v>
          </cell>
        </row>
        <row r="2142">
          <cell r="A2142" t="str">
            <v>ED-50400</v>
          </cell>
          <cell r="B2142" t="str">
            <v>MUR-COL-005</v>
          </cell>
          <cell r="C2142" t="str">
            <v>COLUNA DE ALVENARIA A VISTA DE SUPORTE DO PORTÃO (PARA CAIXA DE MEDIÇÃO DE ENERGIA OU PARA PLACA DO NOME DO PRÉDIO) 1,70 X 2,30 M</v>
          </cell>
          <cell r="D2142" t="str">
            <v>U</v>
          </cell>
          <cell r="E2142">
            <v>781.42</v>
          </cell>
        </row>
        <row r="2143">
          <cell r="A2143" t="str">
            <v>ED-50401</v>
          </cell>
          <cell r="B2143" t="str">
            <v>MUR-CON-005</v>
          </cell>
          <cell r="C2143" t="str">
            <v>CONCERTINA CLIPADA MODELO ESPIRAL HELICOIDAL DUPLA D = 450 MM</v>
          </cell>
          <cell r="D2143" t="str">
            <v>M</v>
          </cell>
          <cell r="E2143">
            <v>63.62</v>
          </cell>
        </row>
        <row r="2144">
          <cell r="A2144" t="str">
            <v>ED-50402</v>
          </cell>
          <cell r="B2144" t="str">
            <v>MUR-CON-010</v>
          </cell>
          <cell r="C2144" t="str">
            <v>CONCERTINA CLIPADA MODELO ESPIRAL HELICOIDAL DUPLA D = 610 MM</v>
          </cell>
          <cell r="D2144" t="str">
            <v>M</v>
          </cell>
          <cell r="E2144">
            <v>66.62</v>
          </cell>
        </row>
        <row r="2145">
          <cell r="A2145" t="str">
            <v>ED-50403</v>
          </cell>
          <cell r="B2145" t="str">
            <v>MUR-CON-015</v>
          </cell>
          <cell r="C2145" t="str">
            <v>CONCERTINA CLIPADA MODELO ESPIRAL HELICOIDAL DUPLA D = 730 MM</v>
          </cell>
          <cell r="D2145" t="str">
            <v>M</v>
          </cell>
          <cell r="E2145">
            <v>69.62</v>
          </cell>
        </row>
        <row r="2146">
          <cell r="A2146" t="str">
            <v>ED-50409</v>
          </cell>
          <cell r="B2146" t="str">
            <v>MUR-TIJ-020</v>
          </cell>
          <cell r="C2146" t="str">
            <v>MURETA DE TIJOLO COMUM ESP. = 15CM, H = 105 CM, A REVESTIR</v>
          </cell>
          <cell r="D2146" t="str">
            <v>M</v>
          </cell>
          <cell r="E2146">
            <v>200.99</v>
          </cell>
        </row>
        <row r="2147">
          <cell r="A2147" t="str">
            <v>ED-50410</v>
          </cell>
          <cell r="B2147" t="str">
            <v>MUR-TIJ-025</v>
          </cell>
          <cell r="C2147" t="str">
            <v>MURETA DE TIJOLO COMUM ESP. = 15CM, H = 130 CM, A REVESTIR</v>
          </cell>
          <cell r="D2147" t="str">
            <v>M</v>
          </cell>
          <cell r="E2147">
            <v>228.36</v>
          </cell>
        </row>
        <row r="2148">
          <cell r="A2148" t="str">
            <v>ED-50399</v>
          </cell>
          <cell r="B2148" t="str">
            <v>MUR-CAL-010</v>
          </cell>
          <cell r="C2148" t="str">
            <v>MURO DE VEDAÇÃO DE CONCRETO PRÉ-MOLDADO TIPO CALHA V ALTURA LIVRE = 2,50 M, SAPATA CONCRETO 1:3:6, 30 X 50 CM</v>
          </cell>
          <cell r="D2148" t="str">
            <v>M</v>
          </cell>
          <cell r="E2148">
            <v>271.57</v>
          </cell>
        </row>
        <row r="2149">
          <cell r="A2149" t="str">
            <v>ED-50398</v>
          </cell>
          <cell r="B2149" t="str">
            <v>MUR-CAL-005</v>
          </cell>
          <cell r="C2149" t="str">
            <v>MURO DE VEDAÇÃO DE CONCRETO PRÉ-MOLDADO TIPO CALHA V ALTURA LIVRE = 3,00 M, SAPATA CONCRETO 1:3:6, 30 X 50 CM</v>
          </cell>
          <cell r="D2149" t="str">
            <v>M</v>
          </cell>
          <cell r="E2149">
            <v>292.25</v>
          </cell>
        </row>
        <row r="2150">
          <cell r="A2150" t="str">
            <v>ED-50395</v>
          </cell>
          <cell r="B2150" t="str">
            <v>MUR-BLO-005</v>
          </cell>
          <cell r="C2150" t="str">
            <v>MURO DIVISÓRIO BLOCO DE CONCRETO APARENTE E = 15 CM, H = 1,80 M, INCLUSIVE SAPATA DE CONCRETO ARMADO FCK = 15 MPA, 50 X 55 CM</v>
          </cell>
          <cell r="D2150" t="str">
            <v>M</v>
          </cell>
          <cell r="E2150">
            <v>276.91000000000003</v>
          </cell>
        </row>
        <row r="2151">
          <cell r="A2151" t="str">
            <v>ED-50396</v>
          </cell>
          <cell r="B2151" t="str">
            <v>MUR-BLO-010</v>
          </cell>
          <cell r="C2151" t="str">
            <v>MURO DIVISÓRIO BLOCO DE CONCRETO APARENTE E = 15 CM, H = 2,20 M, INCLUSIVE SAPATA DE CONCRETO ARMADO FCK = 15 MPA, 50 X 55 CM</v>
          </cell>
          <cell r="D2151" t="str">
            <v>M</v>
          </cell>
          <cell r="E2151">
            <v>301.13</v>
          </cell>
        </row>
        <row r="2152">
          <cell r="A2152" t="str">
            <v>ED-50397</v>
          </cell>
          <cell r="B2152" t="str">
            <v>MUR-BLO-015</v>
          </cell>
          <cell r="C2152" t="str">
            <v>MURO DIVISÓRIO BLOCO DE CONCRETO REVESTIDO E = 15 CM, H = 2,20 M, INCLUSIVE SAPATA DE CONCRETO ARMADO FCK = 15 MPA, 50 X 55 CM</v>
          </cell>
          <cell r="D2152" t="str">
            <v>M</v>
          </cell>
          <cell r="E2152">
            <v>448.81</v>
          </cell>
        </row>
        <row r="2153">
          <cell r="A2153" t="str">
            <v>ED-50406</v>
          </cell>
          <cell r="B2153" t="str">
            <v>MUR-TIJ-005</v>
          </cell>
          <cell r="C2153" t="str">
            <v>MURO DIVISÓRIO TIJOLO FURADO E = 10 CM, REBOCADO E PINTADO A LATEX H = 1,80 M, INCLUSIVE SAPATA DE CONCRETO ARMADO FCK = 15 MPA, 50 X 55 CM</v>
          </cell>
          <cell r="D2153" t="str">
            <v>M</v>
          </cell>
          <cell r="E2153">
            <v>419.56</v>
          </cell>
        </row>
        <row r="2154">
          <cell r="A2154" t="str">
            <v>ED-50408</v>
          </cell>
          <cell r="B2154" t="str">
            <v>MUR-TIJ-015</v>
          </cell>
          <cell r="C2154" t="str">
            <v>MURO DIVISÓRIO TIJOLO FURADO E = 10 CM, REBOCADO E PINTADO A LATEX H = 2,20 A 2,50 M, INCLUSIVE SAPATA DE CONCRETO ARMADO FCK = 15 MPA, 50 X 55 CM</v>
          </cell>
          <cell r="D2154" t="str">
            <v>M</v>
          </cell>
          <cell r="E2154">
            <v>569.86</v>
          </cell>
        </row>
        <row r="2155">
          <cell r="A2155" t="str">
            <v>ED-50407</v>
          </cell>
          <cell r="B2155" t="str">
            <v>MUR-TIJ-010</v>
          </cell>
          <cell r="C2155" t="str">
            <v>MURO DIVISÓRIO TIJOLO FURADO E = 10 CM, REBOCADO E PINTADO A LATEX H = 2,20 M, INCLUSIVE SAPATA DE CONCRETO ARMADO FCK = 15 MPA, 50 X 55 CM</v>
          </cell>
          <cell r="D2155" t="str">
            <v>M</v>
          </cell>
          <cell r="E2155">
            <v>453.29</v>
          </cell>
        </row>
        <row r="2156">
          <cell r="A2156">
            <v>347</v>
          </cell>
          <cell r="B2156" t="str">
            <v>-</v>
          </cell>
          <cell r="C2156" t="str">
            <v>OBR-001  - OBRAS VIÁRIAS (PAVIMENTAÇÃO DE RUAS)</v>
          </cell>
          <cell r="D2156" t="str">
            <v/>
          </cell>
          <cell r="E2156">
            <v>0</v>
          </cell>
        </row>
        <row r="2157">
          <cell r="A2157" t="str">
            <v>ED-50413</v>
          </cell>
          <cell r="B2157" t="str">
            <v>OBR-VIA-207</v>
          </cell>
          <cell r="C2157" t="str">
            <v>ALVENARIA POLIÉDRICA, RETIRADA E REASSENTAMENTO SOBRE COXIM DE AREIA</v>
          </cell>
          <cell r="D2157" t="str">
            <v>M2</v>
          </cell>
          <cell r="E2157">
            <v>18.72</v>
          </cell>
        </row>
        <row r="2158">
          <cell r="A2158" t="str">
            <v>ED-50421</v>
          </cell>
          <cell r="B2158" t="str">
            <v>OBR-VIA-440</v>
          </cell>
          <cell r="C2158" t="str">
            <v>ASSENTAMENTO DE MATA-BURRO DE CONCRETO</v>
          </cell>
          <cell r="D2158" t="str">
            <v>U</v>
          </cell>
          <cell r="E2158">
            <v>592.41999999999996</v>
          </cell>
        </row>
        <row r="2159">
          <cell r="A2159" t="str">
            <v>ED-50414</v>
          </cell>
          <cell r="B2159" t="str">
            <v>OBR-VIA-208</v>
          </cell>
          <cell r="C2159" t="str">
            <v>CALÇAMENTO EM BLOQUETE, RETIRADA E REASSENTAMENTO SOBRE COXIM DE AREIA</v>
          </cell>
          <cell r="D2159" t="str">
            <v>M2</v>
          </cell>
          <cell r="E2159">
            <v>22.45</v>
          </cell>
        </row>
        <row r="2160">
          <cell r="A2160" t="str">
            <v>ED-50415</v>
          </cell>
          <cell r="B2160" t="str">
            <v>OBR-VIA-210</v>
          </cell>
          <cell r="C2160" t="str">
            <v>EXECUÇÃO DE CALÇAMENTO EM BLOQUETE - E = 6 CM - FCK = 25 MPA, INCLUINDO FORNECIMENTO E TRANSPORTE DE TODOS OS MATERIAIS, COLCHÃO DE ASSENTAMENTO E = 6 CM</v>
          </cell>
          <cell r="D2160" t="str">
            <v>M2</v>
          </cell>
          <cell r="E2160">
            <v>39.26</v>
          </cell>
        </row>
        <row r="2161">
          <cell r="A2161" t="str">
            <v>ED-50416</v>
          </cell>
          <cell r="B2161" t="str">
            <v>OBR-VIA-215</v>
          </cell>
          <cell r="C2161" t="str">
            <v>EXECUÇÃO DE CALÇAMENTO EM BLOQUETE - E = 8 CM - FCK = 35 MPA, INCLUINDO FORNECIMENTO E TRANSPORTE DE TODOS OS MATERIAIS, COLCHÃO DE ASSENTAMENTO E = 6 CM</v>
          </cell>
          <cell r="D2161" t="str">
            <v>M2</v>
          </cell>
          <cell r="E2161">
            <v>45.01</v>
          </cell>
        </row>
        <row r="2162">
          <cell r="A2162" t="str">
            <v>ED-7624</v>
          </cell>
          <cell r="B2162" t="str">
            <v>-</v>
          </cell>
          <cell r="C2162" t="str">
            <v>EXECUÇÃO E APLICAÇÃO DE CONCRETO ASFÁLTICO PRE-MISTURADO À FRIO (PMF), EM BETONEIRA, INCLUINDO FORNECIMENTO E TRANSPORTE DOS AGREGADOS E MATERIAL BETUMINOSO, INCLUSIVE TRANSPORTE DA MASSA ASFÁLTICA ATÉ A PISTA</v>
          </cell>
          <cell r="D2162" t="str">
            <v>M3</v>
          </cell>
          <cell r="E2162">
            <v>478.94</v>
          </cell>
        </row>
        <row r="2163">
          <cell r="A2163" t="str">
            <v>ED-7623</v>
          </cell>
          <cell r="B2163" t="str">
            <v>-</v>
          </cell>
          <cell r="C2163" t="str">
            <v>EXECUÇÃO E APLICAÇÃO DE CONCRETO BETUMINOSO USINADO A QUENTE (CBUQ), MASSA COMERCIAL, INCLUINDO FORNECIMENTO E TRANSPORTE DOS AGREGADOS E MATERIAL BETUMINOSO, EXCLUSIVE TRANSPORTE DA MASSA ASFÁLTICA ATÉ A PISTA</v>
          </cell>
          <cell r="D2163" t="str">
            <v>M3</v>
          </cell>
          <cell r="E2163">
            <v>800.95</v>
          </cell>
        </row>
        <row r="2164">
          <cell r="A2164" t="str">
            <v>ED-50411</v>
          </cell>
          <cell r="B2164" t="str">
            <v>ESS-SOL-050</v>
          </cell>
          <cell r="C2164" t="str">
            <v>GEOTÊXTIL NÃO TECIDO PARA ESTABILIZAÇÃO DE SOLOS</v>
          </cell>
          <cell r="D2164" t="str">
            <v>M2</v>
          </cell>
          <cell r="E2164">
            <v>7.68</v>
          </cell>
        </row>
        <row r="2165">
          <cell r="A2165" t="str">
            <v>ED-50412</v>
          </cell>
          <cell r="B2165" t="str">
            <v>OBR-VIA-206</v>
          </cell>
          <cell r="C2165" t="str">
            <v>PARALELEPÍPEDO, RETIRADA E REASSENTAMENTO SOBRE COXIM DE AREIA</v>
          </cell>
          <cell r="D2165" t="str">
            <v>M2</v>
          </cell>
          <cell r="E2165">
            <v>25.29</v>
          </cell>
        </row>
        <row r="2166">
          <cell r="A2166" t="str">
            <v>ED-50419</v>
          </cell>
          <cell r="B2166" t="str">
            <v>OBR-VIA-218</v>
          </cell>
          <cell r="C2166" t="str">
            <v>PISO DE CONCRETO PRÉ-MOLDADO INTERTRAVADO E = 10 CM - FCK = 35 MPA, INCLUINDO FORNECIMENTO E TRANSPORTE DE TODOS OS MATERIAIS, COLCHÃO DE ASSENTAMENTO E = 6 CM</v>
          </cell>
          <cell r="D2166" t="str">
            <v>M2</v>
          </cell>
          <cell r="E2166">
            <v>60.19</v>
          </cell>
        </row>
        <row r="2167">
          <cell r="A2167" t="str">
            <v>ED-50420</v>
          </cell>
          <cell r="B2167" t="str">
            <v>OBR-VIA-219</v>
          </cell>
          <cell r="C2167" t="str">
            <v>PISO DE CONCRETO PRÉ-MOLDADO INTERTRAVADO E = 10 CM - FCK = 40 MPA, INCLUINDO FORNECIMENTO E TRANSPORTE DE TODOS OS MATERIAIS, COLCHÃO DE ASSENTAMENTO E = 6 CM</v>
          </cell>
          <cell r="D2167" t="str">
            <v>M2</v>
          </cell>
          <cell r="E2167">
            <v>60.19</v>
          </cell>
        </row>
        <row r="2168">
          <cell r="A2168" t="str">
            <v>ED-50417</v>
          </cell>
          <cell r="B2168" t="str">
            <v>OBR-VIA-216</v>
          </cell>
          <cell r="C2168" t="str">
            <v>PISO DE CONCRETO PRÉ-MOLDADO INTERTRAVADO E = 6 CM - FCK = 35 MPA, INCLUINDO FORNECIMENTO E TRANSPORTE DE TODOS OS MATERIAIS, COLCHÃO DE ASSENTAMENTO E = 6 CM</v>
          </cell>
          <cell r="D2168" t="str">
            <v>M2</v>
          </cell>
          <cell r="E2168">
            <v>51.42</v>
          </cell>
        </row>
        <row r="2169">
          <cell r="A2169" t="str">
            <v>ED-50418</v>
          </cell>
          <cell r="B2169" t="str">
            <v>OBR-VIA-217</v>
          </cell>
          <cell r="C2169" t="str">
            <v>PISO DE CONCRETO PRÉ-MOLDADO INTERTRAVADO E = 8 CM - FCK = 35 MPA, INCLUINDO FORNECIMENTO E TRANSPORTE DE TODOS OS MATERIAIS, COLCHÃO DE ASSENTAMENTO E = 6 CM</v>
          </cell>
          <cell r="D2169" t="str">
            <v>M2</v>
          </cell>
          <cell r="E2169">
            <v>57.27</v>
          </cell>
        </row>
        <row r="2170">
          <cell r="A2170">
            <v>348</v>
          </cell>
          <cell r="B2170" t="str">
            <v>-</v>
          </cell>
          <cell r="C2170" t="str">
            <v>OBR-002  - OBRAS DE ARTE ESPECIAIS - PONTES</v>
          </cell>
          <cell r="D2170" t="str">
            <v/>
          </cell>
          <cell r="E2170">
            <v>0</v>
          </cell>
        </row>
        <row r="2171">
          <cell r="A2171" t="str">
            <v>ED-50423</v>
          </cell>
          <cell r="B2171" t="str">
            <v>OBR-PON-075</v>
          </cell>
          <cell r="C2171" t="str">
            <v>ENSECADEIRA INCLUSIVE RETIRADA DO MADEIRAMENTO , PAREDE DUPLA</v>
          </cell>
          <cell r="D2171" t="str">
            <v>M2</v>
          </cell>
          <cell r="E2171">
            <v>278.19</v>
          </cell>
        </row>
        <row r="2172">
          <cell r="A2172" t="str">
            <v>ED-50422</v>
          </cell>
          <cell r="B2172" t="str">
            <v>OBR-PON-070</v>
          </cell>
          <cell r="C2172" t="str">
            <v>ENSECADEIRA INCLUSIVE RETIRADA DO MADEIRAMENTO , PAREDE SIMPLES</v>
          </cell>
          <cell r="D2172" t="str">
            <v>M2</v>
          </cell>
          <cell r="E2172">
            <v>111.41</v>
          </cell>
        </row>
        <row r="2173">
          <cell r="A2173" t="str">
            <v>ED-50430</v>
          </cell>
          <cell r="B2173" t="str">
            <v>OBR-PON-110</v>
          </cell>
          <cell r="C2173" t="str">
            <v>FORNECIMENTO E APLICAÇÃO DE GROUT PARA ANCORAGENS (VIGA METÁLICA/TABULEIRO PRÉ MOLDADO)</v>
          </cell>
          <cell r="D2173" t="str">
            <v>M3</v>
          </cell>
          <cell r="E2173">
            <v>260.58999999999997</v>
          </cell>
        </row>
        <row r="2174">
          <cell r="A2174" t="str">
            <v>ED-50429</v>
          </cell>
          <cell r="B2174" t="str">
            <v>OBR-PON-105</v>
          </cell>
          <cell r="C2174" t="str">
            <v>LANÇAMENTO DE TABULEIRO PRÉ MOLDADO</v>
          </cell>
          <cell r="D2174" t="str">
            <v>U</v>
          </cell>
          <cell r="E2174">
            <v>60.14</v>
          </cell>
        </row>
        <row r="2175">
          <cell r="A2175" t="str">
            <v>ED-50428</v>
          </cell>
          <cell r="B2175" t="str">
            <v>OBR-PON-100</v>
          </cell>
          <cell r="C2175" t="str">
            <v>LANÇAMENTO DE VIGA METÁLICA - PONTE DE 08 METROS: 2.97 TONELADAS (2 VIGAS) - PONTE DE 10 METROS: 3.72 TONELADAS (2 VIGAS) - PONTE DE 12 METROS: 4.46 TONELADAS (2 VIGAS) - PONTE DE 15 METROS: 6.26 TONELADAS (2 VIGAS) - PONTE DE 18 METROS: 10.8 TONELADAS (3</v>
          </cell>
          <cell r="D2175" t="str">
            <v>KG</v>
          </cell>
          <cell r="E2175">
            <v>0.91</v>
          </cell>
        </row>
        <row r="2176">
          <cell r="A2176" t="str">
            <v>ED-50427</v>
          </cell>
          <cell r="B2176" t="str">
            <v>OBR-PON-095</v>
          </cell>
          <cell r="C2176" t="str">
            <v>TRANSPORTE DE TABULEIROS DE CONCRETO - PONTE DE 08 METROS: 14.4 TONELADAS - PONTE DE 10 METROS: 16.8 TONELADAS - PONTE DE 12 METROS: 19.2 TONELADAS - PONTE DE 15 METROS: 24.0 TONELADAS - PONTE DE 18 METROS: 28.8 TONELADAS</v>
          </cell>
          <cell r="D2176" t="str">
            <v>TXKM</v>
          </cell>
          <cell r="E2176">
            <v>0.62</v>
          </cell>
        </row>
        <row r="2177">
          <cell r="A2177" t="str">
            <v>ED-50426</v>
          </cell>
          <cell r="B2177" t="str">
            <v>OBR-PON-090</v>
          </cell>
          <cell r="C2177" t="str">
            <v>TRANSPORTE DE VIGAS METÁLICAS - PONTE DE 08 METROS: 2.97 TONELADAS (2 VIGAS) - PONTE DE 10 METROS: 3.72 TONELADAS (2 VIGAS) - PONTE DE 12 METROS: 4.46 TONELADAS (2 VIGAS) - PONTE DE 15 METROS: 6.26 TONELADAS (2 VIGAS) - PONTE DE 18 METROS: 10.8 TONELADAS</v>
          </cell>
          <cell r="D2177" t="str">
            <v>TXKM</v>
          </cell>
          <cell r="E2177">
            <v>0.62</v>
          </cell>
        </row>
        <row r="2178">
          <cell r="A2178" t="str">
            <v>ED-50425</v>
          </cell>
          <cell r="B2178" t="str">
            <v>OBR-PON-085</v>
          </cell>
          <cell r="C2178" t="str">
            <v>TRAVESSIA DE CHAPA METÁLICA PARA VEÍCULOS</v>
          </cell>
          <cell r="D2178" t="str">
            <v>M2</v>
          </cell>
          <cell r="E2178">
            <v>351.99</v>
          </cell>
        </row>
        <row r="2179">
          <cell r="A2179" t="str">
            <v>ED-50424</v>
          </cell>
          <cell r="B2179" t="str">
            <v>OBR-PON-080</v>
          </cell>
          <cell r="C2179" t="str">
            <v>TRAVESSIA DE MADEIRA PARA VEÍCULOS</v>
          </cell>
          <cell r="D2179" t="str">
            <v>M2</v>
          </cell>
          <cell r="E2179">
            <v>60.69</v>
          </cell>
        </row>
        <row r="2180">
          <cell r="A2180">
            <v>349</v>
          </cell>
          <cell r="B2180" t="str">
            <v>-</v>
          </cell>
          <cell r="C2180" t="str">
            <v>PAI-001  - PAISAGISMO</v>
          </cell>
          <cell r="D2180" t="str">
            <v/>
          </cell>
          <cell r="E2180">
            <v>0</v>
          </cell>
        </row>
        <row r="2181">
          <cell r="A2181" t="str">
            <v>ED-50431</v>
          </cell>
          <cell r="B2181" t="str">
            <v>PAI-CER-005</v>
          </cell>
          <cell r="C2181" t="str">
            <v>CERCA EM FERRO, TRIANGULAR, PADRÃO PREFEITURA</v>
          </cell>
          <cell r="D2181" t="str">
            <v>U</v>
          </cell>
          <cell r="E2181">
            <v>74.91</v>
          </cell>
        </row>
        <row r="2182">
          <cell r="A2182" t="str">
            <v>ED-50446</v>
          </cell>
          <cell r="B2182" t="str">
            <v>PAI-MUD-045</v>
          </cell>
          <cell r="C2182" t="str">
            <v>FORNECIMENTO DE ARBUSTO - BELA EMÍLIA</v>
          </cell>
          <cell r="D2182" t="str">
            <v>U</v>
          </cell>
          <cell r="E2182">
            <v>2</v>
          </cell>
        </row>
        <row r="2183">
          <cell r="A2183" t="str">
            <v>ED-50447</v>
          </cell>
          <cell r="B2183" t="str">
            <v>PAI-MUD-050</v>
          </cell>
          <cell r="C2183" t="str">
            <v>FORNECIMENTO DE ARBUSTO - CAMARA</v>
          </cell>
          <cell r="D2183" t="str">
            <v>U</v>
          </cell>
          <cell r="E2183">
            <v>1.5</v>
          </cell>
        </row>
        <row r="2184">
          <cell r="A2184" t="str">
            <v>ED-50441</v>
          </cell>
          <cell r="B2184" t="str">
            <v>PAI-MUD-020</v>
          </cell>
          <cell r="C2184" t="str">
            <v>FORNECIMENTO DE ÁRVORE - CÁSSIA MIMOSA</v>
          </cell>
          <cell r="D2184" t="str">
            <v>U</v>
          </cell>
          <cell r="E2184">
            <v>77</v>
          </cell>
        </row>
        <row r="2185">
          <cell r="A2185" t="str">
            <v>ED-50439</v>
          </cell>
          <cell r="B2185" t="str">
            <v>PAI-MUD-010</v>
          </cell>
          <cell r="C2185" t="str">
            <v>FORNECIMENTO DE ÁRVORE - IPÊ ROSA</v>
          </cell>
          <cell r="D2185" t="str">
            <v>U</v>
          </cell>
          <cell r="E2185">
            <v>101.33</v>
          </cell>
        </row>
        <row r="2186">
          <cell r="A2186" t="str">
            <v>ED-50442</v>
          </cell>
          <cell r="B2186" t="str">
            <v>PAI-MUD-025</v>
          </cell>
          <cell r="C2186" t="str">
            <v>FORNECIMENTO DE ÁRVORE - JACARANDÁ MIMOSO</v>
          </cell>
          <cell r="D2186" t="str">
            <v>U</v>
          </cell>
          <cell r="E2186">
            <v>72</v>
          </cell>
        </row>
        <row r="2187">
          <cell r="A2187" t="str">
            <v>ED-50440</v>
          </cell>
          <cell r="B2187" t="str">
            <v>PAI-MUD-015</v>
          </cell>
          <cell r="C2187" t="str">
            <v>FORNECIMENTO DE ÁRVORE - PAU FERRO</v>
          </cell>
          <cell r="D2187" t="str">
            <v>U</v>
          </cell>
          <cell r="E2187">
            <v>79</v>
          </cell>
        </row>
        <row r="2188">
          <cell r="A2188" t="str">
            <v>ED-50438</v>
          </cell>
          <cell r="B2188" t="str">
            <v>PAI-MUD-005</v>
          </cell>
          <cell r="C2188" t="str">
            <v>FORNECIMENTO DE ÁRVORE - SIBIPURUNA</v>
          </cell>
          <cell r="D2188" t="str">
            <v>U</v>
          </cell>
          <cell r="E2188">
            <v>101.33</v>
          </cell>
        </row>
        <row r="2189">
          <cell r="A2189" t="str">
            <v>ED-50443</v>
          </cell>
          <cell r="B2189" t="str">
            <v>PAI-MUD-030</v>
          </cell>
          <cell r="C2189" t="str">
            <v>FORNECIMENTO DE FORRAÇÃO - ALCALYPHA</v>
          </cell>
          <cell r="D2189" t="str">
            <v>M2</v>
          </cell>
          <cell r="E2189">
            <v>2</v>
          </cell>
        </row>
        <row r="2190">
          <cell r="A2190" t="str">
            <v>ED-50445</v>
          </cell>
          <cell r="B2190" t="str">
            <v>PAI-MUD-040</v>
          </cell>
          <cell r="C2190" t="str">
            <v>FORNECIMENTO DE FORRAÇÃO - CLOROFITO</v>
          </cell>
          <cell r="D2190" t="str">
            <v>M2</v>
          </cell>
          <cell r="E2190">
            <v>0.8</v>
          </cell>
        </row>
        <row r="2191">
          <cell r="A2191" t="str">
            <v>ED-50444</v>
          </cell>
          <cell r="B2191" t="str">
            <v>PAI-MUD-035</v>
          </cell>
          <cell r="C2191" t="str">
            <v>FORNECIMENTO DE FORRAÇÃO - WEDELIA</v>
          </cell>
          <cell r="D2191" t="str">
            <v>M2</v>
          </cell>
          <cell r="E2191">
            <v>0.8</v>
          </cell>
        </row>
        <row r="2192">
          <cell r="A2192" t="str">
            <v>ED-50448</v>
          </cell>
          <cell r="B2192" t="str">
            <v>PAI-MUD-055</v>
          </cell>
          <cell r="C2192" t="str">
            <v>FORNECIMENTO DE PALMEIRA - LICURI</v>
          </cell>
          <cell r="D2192" t="str">
            <v>U</v>
          </cell>
          <cell r="E2192">
            <v>40</v>
          </cell>
        </row>
        <row r="2193">
          <cell r="A2193" t="str">
            <v>ED-50449</v>
          </cell>
          <cell r="B2193" t="str">
            <v>PAI-MUD-060</v>
          </cell>
          <cell r="C2193" t="str">
            <v>FORNECIMENTO DE PALMEIRA ARECA LUTESCENS</v>
          </cell>
          <cell r="D2193" t="str">
            <v>U</v>
          </cell>
          <cell r="E2193">
            <v>22.8</v>
          </cell>
        </row>
        <row r="2194">
          <cell r="A2194" t="str">
            <v>ED-50450</v>
          </cell>
          <cell r="B2194" t="str">
            <v>PAI-SEI-005</v>
          </cell>
          <cell r="C2194" t="str">
            <v>LASTRO DE SEIXO, INCLUSIVE LANÇAMENTO</v>
          </cell>
          <cell r="D2194" t="str">
            <v>M2</v>
          </cell>
          <cell r="E2194">
            <v>112.7</v>
          </cell>
        </row>
        <row r="2195">
          <cell r="A2195" t="str">
            <v>ED-50435</v>
          </cell>
          <cell r="B2195" t="str">
            <v>PAI-GRA-005</v>
          </cell>
          <cell r="C2195" t="str">
            <v>PLANTIO DE GRAMA BATATAIS EM PLACAS, INCLUSIVE TERRA VEGETAL E CONSERVAÇÃO POR 30 DIAS</v>
          </cell>
          <cell r="D2195" t="str">
            <v>M2</v>
          </cell>
          <cell r="E2195">
            <v>15.06</v>
          </cell>
        </row>
        <row r="2196">
          <cell r="A2196" t="str">
            <v>ED-50437</v>
          </cell>
          <cell r="B2196" t="str">
            <v>PAI-GRA-015</v>
          </cell>
          <cell r="C2196" t="str">
            <v>PLANTIO DE GRAMA ESMERALDA EM PLACAS, INCLUSIVE TERRA VEGETAL E CONSERVAÇÃO POR 30 DIAS</v>
          </cell>
          <cell r="D2196" t="str">
            <v>M2</v>
          </cell>
          <cell r="E2196">
            <v>16.88</v>
          </cell>
        </row>
        <row r="2197">
          <cell r="A2197" t="str">
            <v>ED-50436</v>
          </cell>
          <cell r="B2197" t="str">
            <v>PAI-GRA-010</v>
          </cell>
          <cell r="C2197" t="str">
            <v>PLANTIO DE GRAMA SÃO CARLOS EM PLACAS, INCLUSIVE TERRA VEGETAL E CONSERVAÇÃO POR 30 DIAS</v>
          </cell>
          <cell r="D2197" t="str">
            <v>M2</v>
          </cell>
          <cell r="E2197">
            <v>16.88</v>
          </cell>
        </row>
        <row r="2198">
          <cell r="A2198" t="str">
            <v>ED-50433</v>
          </cell>
          <cell r="B2198" t="str">
            <v>PAI-COV-010</v>
          </cell>
          <cell r="C2198" t="str">
            <v>PLANTIO E PREPARO DE COVAS DE ARBUSTOS ORNAMENTAIS EM GERAL, EXCETO FORNECIMENTO DAS MUDAS</v>
          </cell>
          <cell r="D2198" t="str">
            <v>U</v>
          </cell>
          <cell r="E2198">
            <v>7.96</v>
          </cell>
        </row>
        <row r="2199">
          <cell r="A2199" t="str">
            <v>ED-50432</v>
          </cell>
          <cell r="B2199" t="str">
            <v>PAI-COV-005</v>
          </cell>
          <cell r="C2199" t="str">
            <v>PLANTIO E PREPARO DE COVAS DE ÁRVORES H MÍN. = 1,80 M COM COVA 60 X 60 X 60 CM, EXCETO FORNECIMENTO DAS MUDAS</v>
          </cell>
          <cell r="D2199" t="str">
            <v>U</v>
          </cell>
          <cell r="E2199">
            <v>8.85</v>
          </cell>
        </row>
        <row r="2200">
          <cell r="A2200" t="str">
            <v>ED-50434</v>
          </cell>
          <cell r="B2200" t="str">
            <v>PAI-COV-015</v>
          </cell>
          <cell r="C2200" t="str">
            <v>PLANTIO E PREPARO DE COVAS DE FORRAÇÃO, EXCETO FORNECIMENTO DAS MUDAS</v>
          </cell>
          <cell r="D2200" t="str">
            <v>M2</v>
          </cell>
          <cell r="E2200">
            <v>21.24</v>
          </cell>
        </row>
        <row r="2201">
          <cell r="A2201">
            <v>350</v>
          </cell>
          <cell r="B2201" t="str">
            <v>-</v>
          </cell>
          <cell r="C2201" t="str">
            <v>PIN-001  - PINTURA</v>
          </cell>
          <cell r="D2201" t="str">
            <v/>
          </cell>
          <cell r="E2201">
            <v>0</v>
          </cell>
        </row>
        <row r="2202">
          <cell r="A2202" t="str">
            <v>ED-50471</v>
          </cell>
          <cell r="B2202" t="str">
            <v>PIN-CER-005</v>
          </cell>
          <cell r="C2202" t="str">
            <v>APLICAÇÃO DE CERA EM  ESQUADRIAS DE MADEIRA, TRÊS (3) DEMÃOS, INCLUSIVE APLICAÇÃO DE SELADOR PARA MADEIRA</v>
          </cell>
          <cell r="D2202" t="str">
            <v>M2</v>
          </cell>
          <cell r="E2202">
            <v>17.18</v>
          </cell>
        </row>
        <row r="2203">
          <cell r="A2203" t="str">
            <v>ED-50472</v>
          </cell>
          <cell r="B2203" t="str">
            <v>PIN-CER-010</v>
          </cell>
          <cell r="C2203" t="str">
            <v>APLICAÇÃO DE CERA EM  RODAPÉS COM ALTURA DE 10 CM, TRÊS (3) DEMÃOS, INCLUSIVE APLICAÇÃO DE SELADOR PARA MADEIRA</v>
          </cell>
          <cell r="D2203" t="str">
            <v>M</v>
          </cell>
          <cell r="E2203">
            <v>5.14</v>
          </cell>
        </row>
        <row r="2204">
          <cell r="A2204" t="str">
            <v>ED-50481</v>
          </cell>
          <cell r="B2204" t="str">
            <v>PIN-EMA-015</v>
          </cell>
          <cell r="C2204" t="str">
            <v>EMASSAMENTO A ÓLEO SOBRE MADEIRA, UMA (1) DEMÃO, INCLUSIVE LIXAMENTO PARA PINTURA</v>
          </cell>
          <cell r="D2204" t="str">
            <v>M2</v>
          </cell>
          <cell r="E2204">
            <v>14.69</v>
          </cell>
        </row>
        <row r="2205">
          <cell r="A2205" t="str">
            <v>ED-50482</v>
          </cell>
          <cell r="B2205" t="str">
            <v>PIN-EMA-020</v>
          </cell>
          <cell r="C2205" t="str">
            <v>EMASSAMENTO EM ESQUADRIA DE MADEIRA COM MASSA A ÓLEO, DUAS (2) DEMÃOS, INCLUSIVE LIXAMENTO PARA PINTURA  A ÓLEO OU ESMALTE</v>
          </cell>
          <cell r="D2205" t="str">
            <v>M2</v>
          </cell>
          <cell r="E2205">
            <v>17.71</v>
          </cell>
        </row>
        <row r="2206">
          <cell r="A2206" t="str">
            <v>ED-50485</v>
          </cell>
          <cell r="B2206" t="str">
            <v>PIN-EMA-030</v>
          </cell>
          <cell r="C2206" t="str">
            <v>EMASSAMENTO EM FORRO DE GESSO COM MASSA ACRÍLICA, UMA (1) DEMÃO, INCLUSIVE LIXAMENTO PARA PINTURA</v>
          </cell>
          <cell r="D2206" t="str">
            <v>M2</v>
          </cell>
          <cell r="E2206">
            <v>10.67</v>
          </cell>
        </row>
        <row r="2207">
          <cell r="A2207" t="str">
            <v>ED-50486</v>
          </cell>
          <cell r="B2207" t="str">
            <v>PIN-EMA-031</v>
          </cell>
          <cell r="C2207" t="str">
            <v>EMASSAMENTO EM FORRO DE GESSO COM MASSA CORRIDA (PVA), UMA (1) DEMÃO, INCLUSIVE LIXAMENTO PARA PINTURA</v>
          </cell>
          <cell r="D2207" t="str">
            <v>M2</v>
          </cell>
          <cell r="E2207">
            <v>10.029999999999999</v>
          </cell>
        </row>
        <row r="2208">
          <cell r="A2208" t="str">
            <v>ED-50474</v>
          </cell>
          <cell r="B2208" t="str">
            <v>PIN-EMA-006</v>
          </cell>
          <cell r="C2208" t="str">
            <v>EMASSAMENTO EM PAREDE COM MASSA ACRÍLICA, DUAS (2) DEMÃOS, INCLUSIVE LIXAMENTO PARA PINTURA</v>
          </cell>
          <cell r="D2208" t="str">
            <v>M2</v>
          </cell>
          <cell r="E2208">
            <v>12.33</v>
          </cell>
        </row>
        <row r="2209">
          <cell r="A2209" t="str">
            <v>ED-50473</v>
          </cell>
          <cell r="B2209" t="str">
            <v>PIN-EMA-005</v>
          </cell>
          <cell r="C2209" t="str">
            <v>EMASSAMENTO EM PAREDE COM MASSA ACRÍLICA, UMA (1) DEMÃO, INCLUSIVE LIXAMENTO PARA PINTURA</v>
          </cell>
          <cell r="D2209" t="str">
            <v>M2</v>
          </cell>
          <cell r="E2209">
            <v>8.93</v>
          </cell>
        </row>
        <row r="2210">
          <cell r="A2210" t="str">
            <v>ED-50478</v>
          </cell>
          <cell r="B2210" t="str">
            <v>PIN-EMA-011</v>
          </cell>
          <cell r="C2210" t="str">
            <v>EMASSAMENTO EM PAREDE COM MASSA CORRIDA (PVA), DUAS (2) DEMÃOS, INCLUSIVE LIXAMENTO PARA PINTURA</v>
          </cell>
          <cell r="D2210" t="str">
            <v>M2</v>
          </cell>
          <cell r="E2210">
            <v>11.14</v>
          </cell>
        </row>
        <row r="2211">
          <cell r="A2211" t="str">
            <v>ED-50477</v>
          </cell>
          <cell r="B2211" t="str">
            <v>PIN-EMA-010</v>
          </cell>
          <cell r="C2211" t="str">
            <v>EMASSAMENTO EM PAREDE COM MASSA CORRIDA (PVA), UMA (1) DEMÃO, INCLUSIVE LIXAMENTO PARA PINTURA</v>
          </cell>
          <cell r="D2211" t="str">
            <v>M2</v>
          </cell>
          <cell r="E2211">
            <v>8.14</v>
          </cell>
        </row>
        <row r="2212">
          <cell r="A2212" t="str">
            <v>ED-50483</v>
          </cell>
          <cell r="B2212" t="str">
            <v>PIN-EMA-025</v>
          </cell>
          <cell r="C2212" t="str">
            <v>EMASSAMENTO EM PAREDE DE GESSO ACARTONADO (DRY-WALL) COM MASSA ACRÍLICA, UMA (1) DEMÃO, INCLUSIVE LIXAMENTO PARA PINTURA</v>
          </cell>
          <cell r="D2212" t="str">
            <v>M2</v>
          </cell>
          <cell r="E2212">
            <v>8.5</v>
          </cell>
        </row>
        <row r="2213">
          <cell r="A2213" t="str">
            <v>ED-50484</v>
          </cell>
          <cell r="B2213" t="str">
            <v>PIN-EMA-026</v>
          </cell>
          <cell r="C2213" t="str">
            <v>EMASSAMENTO EM PAREDE DE GESSO ACARTONADO (DRY-WALL) COM MASSA CORRIDA (PVA), UMA (1) DEMÃO, INCLUSIVE LIXAMENTO PARA PINTURA</v>
          </cell>
          <cell r="D2213" t="str">
            <v>M2</v>
          </cell>
          <cell r="E2213">
            <v>7.86</v>
          </cell>
        </row>
        <row r="2214">
          <cell r="A2214" t="str">
            <v>ED-50476</v>
          </cell>
          <cell r="B2214" t="str">
            <v>PIN-EMA-008</v>
          </cell>
          <cell r="C2214" t="str">
            <v>EMASSAMENTO EM TETO COM MASSA ACRÍLICA, DUAS (2) DEMÃOS, INCLUSIVE LIXAMENTO PARA PINTURA</v>
          </cell>
          <cell r="D2214" t="str">
            <v>M2</v>
          </cell>
          <cell r="E2214">
            <v>19.88</v>
          </cell>
        </row>
        <row r="2215">
          <cell r="A2215" t="str">
            <v>ED-50475</v>
          </cell>
          <cell r="B2215" t="str">
            <v>PIN-EMA-007</v>
          </cell>
          <cell r="C2215" t="str">
            <v>EMASSAMENTO EM TETO COM MASSA ACRÍLICA, UMA (1) DEMÃO, INCLUSIVE LIXAMENTO PARA PINTURA</v>
          </cell>
          <cell r="D2215" t="str">
            <v>M2</v>
          </cell>
          <cell r="E2215">
            <v>14.59</v>
          </cell>
        </row>
        <row r="2216">
          <cell r="A2216" t="str">
            <v>ED-50480</v>
          </cell>
          <cell r="B2216" t="str">
            <v>PIN-EMA-013</v>
          </cell>
          <cell r="C2216" t="str">
            <v>EMASSAMENTO EM TETO COM MASSA CORRIDA (PVA), DUAS (2) DEMÃOS, INCLUSIVE LIXAMENTO PARA PINTURA</v>
          </cell>
          <cell r="D2216" t="str">
            <v>M2</v>
          </cell>
          <cell r="E2216">
            <v>18.690000000000001</v>
          </cell>
        </row>
        <row r="2217">
          <cell r="A2217" t="str">
            <v>ED-50479</v>
          </cell>
          <cell r="B2217" t="str">
            <v>PIN-EMA-012</v>
          </cell>
          <cell r="C2217" t="str">
            <v>EMASSAMENTO EM TETO COM MASSA CORRIDA (PVA), UMA (1) DEMÃO, INCLUSIVE LIXAMENTO PARA PINTURA</v>
          </cell>
          <cell r="D2217" t="str">
            <v>M2</v>
          </cell>
          <cell r="E2217">
            <v>13.8</v>
          </cell>
        </row>
        <row r="2218">
          <cell r="A2218" t="str">
            <v>ED-50505</v>
          </cell>
          <cell r="B2218" t="str">
            <v>PIN-LIX-005</v>
          </cell>
          <cell r="C2218" t="str">
            <v>LIXAMENTO MANUAL EM PAREDE PARA REMOÇÃO DE TINTA</v>
          </cell>
          <cell r="D2218" t="str">
            <v>M2</v>
          </cell>
          <cell r="E2218">
            <v>2.2200000000000002</v>
          </cell>
        </row>
        <row r="2219">
          <cell r="A2219" t="str">
            <v>ED-50507</v>
          </cell>
          <cell r="B2219" t="str">
            <v>PIN-LIX-010</v>
          </cell>
          <cell r="C2219" t="str">
            <v>LIXAMENTO MANUAL EM SUPERFÍCIE DE MADEIRA PARA REMOÇÃO DE TINTA</v>
          </cell>
          <cell r="D2219" t="str">
            <v>M2</v>
          </cell>
          <cell r="E2219">
            <v>3.11</v>
          </cell>
        </row>
        <row r="2220">
          <cell r="A2220" t="str">
            <v>ED-50508</v>
          </cell>
          <cell r="B2220" t="str">
            <v>PIN-LIX-015</v>
          </cell>
          <cell r="C2220" t="str">
            <v>LIXAMENTO MANUAL EM SUPERFÍCIE METÁLICA PARA REMOÇÃO DE TINTA</v>
          </cell>
          <cell r="D2220" t="str">
            <v>M2</v>
          </cell>
          <cell r="E2220">
            <v>3.12</v>
          </cell>
        </row>
        <row r="2221">
          <cell r="A2221" t="str">
            <v>ED-50506</v>
          </cell>
          <cell r="B2221" t="str">
            <v>PIN-LIX-006</v>
          </cell>
          <cell r="C2221" t="str">
            <v>LIXAMENTO MANUAL EM TETO PARA REMOÇÃO DE TINTA</v>
          </cell>
          <cell r="D2221" t="str">
            <v>M2</v>
          </cell>
          <cell r="E2221">
            <v>2.4900000000000002</v>
          </cell>
        </row>
        <row r="2222">
          <cell r="A2222" t="str">
            <v>ED-50517</v>
          </cell>
          <cell r="B2222" t="str">
            <v>PIN-SIL-005</v>
          </cell>
          <cell r="C2222" t="str">
            <v>PINTURA A BASE DE RESINA DE SILICONE EM CONCRETO OU ALVENARIA APARENTE, DUAS (2) DEMÃOS</v>
          </cell>
          <cell r="D2222" t="str">
            <v>M2</v>
          </cell>
          <cell r="E2222">
            <v>15.18</v>
          </cell>
        </row>
        <row r="2223">
          <cell r="A2223" t="str">
            <v>ED-50451</v>
          </cell>
          <cell r="B2223" t="str">
            <v>PIN-ACR-005</v>
          </cell>
          <cell r="C2223" t="str">
            <v>PINTURA ACRÍLICA EM PAREDE, DUAS (2) DEMÃOS, EXCLUSIVE SELADOR ACRÍLICO E MASSA ACRÍLICA/CORRIDA (PVA)</v>
          </cell>
          <cell r="D2223" t="str">
            <v>M2</v>
          </cell>
          <cell r="E2223">
            <v>7.55</v>
          </cell>
        </row>
        <row r="2224">
          <cell r="A2224" t="str">
            <v>ED-50455</v>
          </cell>
          <cell r="B2224" t="str">
            <v>PIN-ACR-015</v>
          </cell>
          <cell r="C2224" t="str">
            <v>PINTURA ACRÍLICA EM PAREDE, DUAS (2) DEMÃOS, INCLUSIVE UMA (1) DEMÃO DE MASSA CORRIDA (PVA), EXCLUSIVE SELADOR ACRÍLICO</v>
          </cell>
          <cell r="D2224" t="str">
            <v>M2</v>
          </cell>
          <cell r="E2224">
            <v>15.69</v>
          </cell>
        </row>
        <row r="2225">
          <cell r="A2225" t="str">
            <v>ED-50453</v>
          </cell>
          <cell r="B2225" t="str">
            <v>PIN-ACR-010</v>
          </cell>
          <cell r="C2225" t="str">
            <v>PINTURA ACRÍLICA EM PAREDE, TRÊS (3) DEMÃOS, EXCLUSIVE SELADOR ACRÍLICO E MASSA ACRÍLICA/CORRIDA (PVA)</v>
          </cell>
          <cell r="D2225" t="str">
            <v>M2</v>
          </cell>
          <cell r="E2225">
            <v>9.5399999999999991</v>
          </cell>
        </row>
        <row r="2226">
          <cell r="A2226" t="str">
            <v>ED-50452</v>
          </cell>
          <cell r="B2226" t="str">
            <v>PIN-ACR-006</v>
          </cell>
          <cell r="C2226" t="str">
            <v>PINTURA ACRÍLICA EM TETO, DUAS (2) DEMÃOS, EXCLUSIVE SELADOR ACRÍLICO E MASSA ACRÍLICA/CORRIDA (PVA)</v>
          </cell>
          <cell r="D2226" t="str">
            <v>M2</v>
          </cell>
          <cell r="E2226">
            <v>9.15</v>
          </cell>
        </row>
        <row r="2227">
          <cell r="A2227" t="str">
            <v>ED-50456</v>
          </cell>
          <cell r="B2227" t="str">
            <v>PIN-ACR-016</v>
          </cell>
          <cell r="C2227" t="str">
            <v>PINTURA ACRÍLICA EM TETO, DUAS (2) DEMÃOS, INCLUSIVE UMA (1) DEMÃO DE MASSA CORRIDA (PVA), EXCLUSIVE SELADOR ACRÍLICO</v>
          </cell>
          <cell r="D2227" t="str">
            <v>M2</v>
          </cell>
          <cell r="E2227">
            <v>22.95</v>
          </cell>
        </row>
        <row r="2228">
          <cell r="A2228" t="str">
            <v>ED-50454</v>
          </cell>
          <cell r="B2228" t="str">
            <v>PIN-ACR-011</v>
          </cell>
          <cell r="C2228" t="str">
            <v>PINTURA ACRÍLICA EM TETO, TRÊS (3) DEMÃOS, EXCLUSIVE SELADOR ACRÍLICO E MASSA ACRÍLICA/CORRIDA (PVA)</v>
          </cell>
          <cell r="D2228" t="str">
            <v>M2</v>
          </cell>
          <cell r="E2228">
            <v>11.91</v>
          </cell>
        </row>
        <row r="2229">
          <cell r="A2229" t="str">
            <v>ED-50460</v>
          </cell>
          <cell r="B2229" t="str">
            <v>PIN-ACR-030</v>
          </cell>
          <cell r="C2229" t="str">
            <v>PINTURA ACRÍLICA PARA PISO EM FAIXA DE DEMARCAÇÃO DE QUADRA, DUAS (2) DEMÃOS, FAIXA COM LARGURA DE 5 CM</v>
          </cell>
          <cell r="D2229" t="str">
            <v>M</v>
          </cell>
          <cell r="E2229">
            <v>1.91</v>
          </cell>
        </row>
        <row r="2230">
          <cell r="A2230" t="str">
            <v>ED-50462</v>
          </cell>
          <cell r="B2230" t="str">
            <v>PIN-ACR-040</v>
          </cell>
          <cell r="C2230" t="str">
            <v>PINTURA ACRÍLICA PARA PISO EM FAIXA DE DEMARCAÇÃO DE QUADRA, QUATRO (4) DEMÃOS, FAIXA COM LARGURA DE 5 CM</v>
          </cell>
          <cell r="D2230" t="str">
            <v>M</v>
          </cell>
          <cell r="E2230">
            <v>2.83</v>
          </cell>
        </row>
        <row r="2231">
          <cell r="A2231" t="str">
            <v>ED-50459</v>
          </cell>
          <cell r="B2231" t="str">
            <v>PIN-ACR-025</v>
          </cell>
          <cell r="C2231" t="str">
            <v>PINTURA ACRÍLICA PARA PISO EM PASSEIO/SUPERFÍCIE CIMENTADA, DUAS (2) DEMÃOS</v>
          </cell>
          <cell r="D2231" t="str">
            <v>M2</v>
          </cell>
          <cell r="E2231">
            <v>6.96</v>
          </cell>
        </row>
        <row r="2232">
          <cell r="A2232" t="str">
            <v>ED-50461</v>
          </cell>
          <cell r="B2232" t="str">
            <v>PIN-ACR-035</v>
          </cell>
          <cell r="C2232" t="str">
            <v>PINTURA ACRÍLICA PARA PISO EM QUADRAS ESPORTIVA, DUAS (2) DEMÃOS</v>
          </cell>
          <cell r="D2232" t="str">
            <v>M2</v>
          </cell>
          <cell r="E2232">
            <v>6.96</v>
          </cell>
        </row>
        <row r="2233">
          <cell r="A2233" t="str">
            <v>ED-50463</v>
          </cell>
          <cell r="B2233" t="str">
            <v>PIN-ACR-045</v>
          </cell>
          <cell r="C2233" t="str">
            <v>PINTURA ACRÍLICA PARA PISO EM QUADRAS ESPORTIVA, QUATRO (4) DEMÃOS</v>
          </cell>
          <cell r="D2233" t="str">
            <v>M2</v>
          </cell>
          <cell r="E2233">
            <v>14.14</v>
          </cell>
        </row>
        <row r="2234">
          <cell r="A2234" t="str">
            <v>ED-50532</v>
          </cell>
          <cell r="B2234" t="str">
            <v>PIN-ZAR-006</v>
          </cell>
          <cell r="C2234" t="str">
            <v>PINTURA ANTICORROSIVA A BASE DE OXIDO DE FERRO (ZARCÃO) EM ESQUADRIA E SUPERFÍCIE METÁLICA, UMA (1) DEMÃO</v>
          </cell>
          <cell r="D2234" t="str">
            <v>M2</v>
          </cell>
          <cell r="E2234">
            <v>8.17</v>
          </cell>
        </row>
        <row r="2235">
          <cell r="A2235" t="str">
            <v>ED-50465</v>
          </cell>
          <cell r="B2235" t="str">
            <v>PIN-BOR-005</v>
          </cell>
          <cell r="C2235" t="str">
            <v>PINTURA COM  TINTA A BASE DE BORRACHA CLORADA EM FAIXAS DE DEMARCAÇÃO DE PISO, DUAS (2) DEMÃOS, FAIXA COM LARGURA DE 5 CM, APLICAÇÃO MECÂNICA</v>
          </cell>
          <cell r="D2235" t="str">
            <v>M</v>
          </cell>
          <cell r="E2235">
            <v>7.4</v>
          </cell>
        </row>
        <row r="2236">
          <cell r="A2236" t="str">
            <v>ED-50468</v>
          </cell>
          <cell r="B2236" t="str">
            <v>PIN-BOR-020</v>
          </cell>
          <cell r="C2236" t="str">
            <v>PINTURA COM  TINTA A BASE DE BORRACHA CLORADA EM FAIXAS DE DEMARCAÇÃO DE QUADRA, DUAS (2) DEMÃOS, FAIXA COM LARGURA DE 5 CM, APLICAÇÃO MECÂNICA</v>
          </cell>
          <cell r="D2236" t="str">
            <v>M</v>
          </cell>
          <cell r="E2236">
            <v>7.4</v>
          </cell>
        </row>
        <row r="2237">
          <cell r="A2237" t="str">
            <v>ED-50467</v>
          </cell>
          <cell r="B2237" t="str">
            <v>PIN-BOR-015</v>
          </cell>
          <cell r="C2237" t="str">
            <v>PINTURA COM  TINTA A BASE DE BORRACHA CLORADA EM REVESTIMENTO CIMENTÍCIO OU CONCRETO, DUAS (2) DEMÃOS</v>
          </cell>
          <cell r="D2237" t="str">
            <v>M2</v>
          </cell>
          <cell r="E2237">
            <v>21.73</v>
          </cell>
        </row>
        <row r="2238">
          <cell r="A2238" t="str">
            <v>ED-50466</v>
          </cell>
          <cell r="B2238" t="str">
            <v>PIN-BOR-010</v>
          </cell>
          <cell r="C2238" t="str">
            <v>PINTURA COM  TINTA A BASE DE BORRACHA CLORADA EM TELHAS DE FIBROCIMENTO, DUAS (2) DEMÃOS</v>
          </cell>
          <cell r="D2238" t="str">
            <v>M2</v>
          </cell>
          <cell r="E2238">
            <v>34.33</v>
          </cell>
        </row>
        <row r="2239">
          <cell r="A2239" t="str">
            <v>ED-50513</v>
          </cell>
          <cell r="B2239" t="str">
            <v>PIN-RES-005</v>
          </cell>
          <cell r="C2239" t="str">
            <v>PINTURA COM RESINA ACRÍLICA EM CONCRETO, DUAS (2) DEMÃOS, INCLUSIVE UMA (1) DEMÃO DE SELADOR ACRÍLICO</v>
          </cell>
          <cell r="D2239" t="str">
            <v>M2</v>
          </cell>
          <cell r="E2239">
            <v>22.48</v>
          </cell>
        </row>
        <row r="2240">
          <cell r="A2240" t="str">
            <v>ED-50464</v>
          </cell>
          <cell r="B2240" t="str">
            <v>PIN-ACR-050</v>
          </cell>
          <cell r="C2240" t="str">
            <v>PINTURA COM RESINA ACRÍLICA EM PISOS CIMENTADOS, DUAS (2) DEMÃOS, INCLUSIVE LIMPEZA DA SUPERFÍCIE A SER APLICADO MATERIAL</v>
          </cell>
          <cell r="D2240" t="str">
            <v>M2</v>
          </cell>
          <cell r="E2240">
            <v>7.64</v>
          </cell>
        </row>
        <row r="2241">
          <cell r="A2241" t="str">
            <v>ED-9013</v>
          </cell>
          <cell r="B2241" t="str">
            <v>-</v>
          </cell>
          <cell r="C2241" t="str">
            <v>PINTURA COM TEXTURA ACRÍLICA COM DESEMPENADEIRA DE AÇO, EXCLUSIVE SELADOR ACRÍLICO/FUNDO PREPARADOR</v>
          </cell>
          <cell r="D2241" t="str">
            <v>M2</v>
          </cell>
          <cell r="E2241">
            <v>16.21</v>
          </cell>
        </row>
        <row r="2242">
          <cell r="A2242" t="str">
            <v>ED-50519</v>
          </cell>
          <cell r="B2242" t="str">
            <v>PIN-TEX-010</v>
          </cell>
          <cell r="C2242" t="str">
            <v>PINTURA COM TEXTURA ACRÍLICA COM DESEMPENADEIRA DE AÇO, INCLUSIVE UMA (1) DEMÃO DE SELADOR ACRÍLICO</v>
          </cell>
          <cell r="D2242" t="str">
            <v>M2</v>
          </cell>
          <cell r="E2242">
            <v>18.48</v>
          </cell>
        </row>
        <row r="2243">
          <cell r="A2243" t="str">
            <v>ED-50520</v>
          </cell>
          <cell r="B2243" t="str">
            <v>PIN-TEX-015</v>
          </cell>
          <cell r="C2243" t="str">
            <v>PINTURA COM TEXTURA ACRÍLICA COM ROLO, EXCLUSIVE SELADOR ACRÍLICO/FUNDO PREPARADOR</v>
          </cell>
          <cell r="D2243" t="str">
            <v>M2</v>
          </cell>
          <cell r="E2243">
            <v>13.7</v>
          </cell>
        </row>
        <row r="2244">
          <cell r="A2244" t="str">
            <v>ED-50521</v>
          </cell>
          <cell r="B2244" t="str">
            <v>PIN-TEX-015D</v>
          </cell>
          <cell r="C2244" t="str">
            <v>PINTURA COM TEXTURA ACRÍLICA COM ROLO, INCLUSIVE UMA (1) DEMÃO DE SELADOR ACRÍLICO</v>
          </cell>
          <cell r="D2244" t="str">
            <v>M2</v>
          </cell>
          <cell r="E2244">
            <v>15.76</v>
          </cell>
        </row>
        <row r="2245">
          <cell r="A2245" t="str">
            <v>ED-50525</v>
          </cell>
          <cell r="B2245" t="str">
            <v>PIN-VER-005</v>
          </cell>
          <cell r="C2245" t="str">
            <v>PINTURA COM VERNIZ ACRÍLICO EM ALVENARIA OU CONCRETO, DUAS (2) DEMÃOS</v>
          </cell>
          <cell r="D2245" t="str">
            <v>M2</v>
          </cell>
          <cell r="E2245">
            <v>11.46</v>
          </cell>
        </row>
        <row r="2246">
          <cell r="A2246" t="str">
            <v>ED-50529</v>
          </cell>
          <cell r="B2246" t="str">
            <v>PIN-VER-025</v>
          </cell>
          <cell r="C2246" t="str">
            <v>PINTURA COM VERNIZ POLIURETANO COM FILTRO SOLAR EM MADEIRA, DUAS (2) DEMÃOS, ACABAMENTO TIPO BRILHANTE</v>
          </cell>
          <cell r="D2246" t="str">
            <v>M2</v>
          </cell>
          <cell r="E2246">
            <v>17.89</v>
          </cell>
        </row>
        <row r="2247">
          <cell r="A2247" t="str">
            <v>ED-50530</v>
          </cell>
          <cell r="B2247" t="str">
            <v>PIN-VER-030</v>
          </cell>
          <cell r="C2247" t="str">
            <v>PINTURA COM VERNIZ POLIURETANO COM FILTRO SOLAR EM MADEIRA, DUAS (2) DEMÃOS, ACABAMENTO TIPO FOSCO</v>
          </cell>
          <cell r="D2247" t="str">
            <v>M2</v>
          </cell>
          <cell r="E2247">
            <v>18.489999999999998</v>
          </cell>
        </row>
        <row r="2248">
          <cell r="A2248" t="str">
            <v>ED-9026</v>
          </cell>
          <cell r="B2248" t="str">
            <v>-</v>
          </cell>
          <cell r="C2248" t="str">
            <v>PINTURA COM VERNIZ SINTÉTICO MARÍTIMO EM BATE MACA DE MADEIRA SEM CORRIMÃO, COM LARGURA DE 15CM E ESP. 2CM, DUAS (2) DEMÃOS, ACABAMENTO TIPO FOSCO</v>
          </cell>
          <cell r="D2248" t="str">
            <v>M</v>
          </cell>
          <cell r="E2248">
            <v>5.27</v>
          </cell>
        </row>
        <row r="2249">
          <cell r="A2249" t="str">
            <v>ED-50527</v>
          </cell>
          <cell r="B2249" t="str">
            <v>PIN-VER-015</v>
          </cell>
          <cell r="C2249" t="str">
            <v>PINTURA COM VERNIZ SINTÉTICO MARÍTIMO EM ESQUADRIAS DE MADEIRA, DUAS (2) DEMÃOS, ACABAMENTO TIPO ACETINADO (BRILHO SÚTIL)</v>
          </cell>
          <cell r="D2249" t="str">
            <v>M2</v>
          </cell>
          <cell r="E2249">
            <v>14.07</v>
          </cell>
        </row>
        <row r="2250">
          <cell r="A2250" t="str">
            <v>ED-50526</v>
          </cell>
          <cell r="B2250" t="str">
            <v>PIN-VER-010</v>
          </cell>
          <cell r="C2250" t="str">
            <v>PINTURA COM VERNIZ SINTÉTICO MARÍTIMO EM ESQUADRIAS DE MADEIRA, DUAS (2) DEMÃOS, ACABAMENTO TIPO BRILHANTE</v>
          </cell>
          <cell r="D2250" t="str">
            <v>M2</v>
          </cell>
          <cell r="E2250">
            <v>14.07</v>
          </cell>
        </row>
        <row r="2251">
          <cell r="A2251" t="str">
            <v>ED-50528</v>
          </cell>
          <cell r="B2251" t="str">
            <v>PIN-VER-020</v>
          </cell>
          <cell r="C2251" t="str">
            <v>PINTURA COM VERNIZ SINTÉTICO MARÍTIMO EM ESQUADRIAS DE MADEIRA, DUAS (2) DEMÃOS, ACABAMENTO TIPO FOSCO</v>
          </cell>
          <cell r="D2251" t="str">
            <v>M2</v>
          </cell>
          <cell r="E2251">
            <v>14.91</v>
          </cell>
        </row>
        <row r="2252">
          <cell r="A2252" t="str">
            <v>ED-50531</v>
          </cell>
          <cell r="B2252" t="str">
            <v>PIN-VER-035</v>
          </cell>
          <cell r="C2252" t="str">
            <v>PINTURA COM VERNIZ SINTÉTICO MARÍTIMO EM RÉGUAS PARA FIXAÇÃO CARTAZES E PROTEÇÃO DE CARTEIRAS, COM LARGURA DE 10CM E ESP. 2CM, DUAS (2) DEMÃOS, ACABAMENTO TIPO FOSCO</v>
          </cell>
          <cell r="D2252" t="str">
            <v>M</v>
          </cell>
          <cell r="E2252">
            <v>4.8</v>
          </cell>
        </row>
        <row r="2253">
          <cell r="A2253" t="str">
            <v>ED-50470</v>
          </cell>
          <cell r="B2253" t="str">
            <v>PIN-CAI-010</v>
          </cell>
          <cell r="C2253" t="str">
            <v>PINTURA EM CAIAÇÃO PARA AMBIENTE EXTERNO,TRÊS (3) DEMÃOS, INCLUSIVE PIGMENTO E FIXADOR DE CAL</v>
          </cell>
          <cell r="D2253" t="str">
            <v>M2</v>
          </cell>
          <cell r="E2253">
            <v>8.99</v>
          </cell>
        </row>
        <row r="2254">
          <cell r="A2254" t="str">
            <v>ED-50469</v>
          </cell>
          <cell r="B2254" t="str">
            <v>PIN-CAI-005</v>
          </cell>
          <cell r="C2254" t="str">
            <v>PINTURA EM CAIAÇÃO PARA AMBIENTE INTERNO,TRÊS (3) DEMÃOS, INCLUSIVE PIGMENTO E FIXADOR DE CAL</v>
          </cell>
          <cell r="D2254" t="str">
            <v>M2</v>
          </cell>
          <cell r="E2254">
            <v>10.66</v>
          </cell>
        </row>
        <row r="2255">
          <cell r="A2255" t="str">
            <v>ED-50490</v>
          </cell>
          <cell r="B2255" t="str">
            <v>PIN-EPO-020</v>
          </cell>
          <cell r="C2255" t="str">
            <v>PINTURA EPÓXI EM FAIXAS DE DEMARCAÇÃO DE PISO, DUAS (2) DEMÃOS, FAIXA COM LARGURA DE 5 CM</v>
          </cell>
          <cell r="D2255" t="str">
            <v>M</v>
          </cell>
          <cell r="E2255">
            <v>12.4</v>
          </cell>
        </row>
        <row r="2256">
          <cell r="A2256" t="str">
            <v>ED-50487</v>
          </cell>
          <cell r="B2256" t="str">
            <v>PIN-EPO-005</v>
          </cell>
          <cell r="C2256" t="str">
            <v>PINTURA EPÓXI EM SUPERFÍCIES DE AÇO CARBONO, DUAS (2) DEMÃOS</v>
          </cell>
          <cell r="D2256" t="str">
            <v>M2</v>
          </cell>
          <cell r="E2256">
            <v>18.559999999999999</v>
          </cell>
        </row>
        <row r="2257">
          <cell r="A2257" t="str">
            <v>ED-50488</v>
          </cell>
          <cell r="B2257" t="str">
            <v>PIN-EPO-010</v>
          </cell>
          <cell r="C2257" t="str">
            <v>PINTURA EPÓXI EM SUPERFÍCIES DE AÇO CARBONO, DUAS (2) DEMÃOS, APLICAÇÃO MECÂNICA</v>
          </cell>
          <cell r="D2257" t="str">
            <v>M2</v>
          </cell>
          <cell r="E2257">
            <v>12.05</v>
          </cell>
        </row>
        <row r="2258">
          <cell r="A2258" t="str">
            <v>ED-50509</v>
          </cell>
          <cell r="B2258" t="str">
            <v>PIN-OLE-005</v>
          </cell>
          <cell r="C2258" t="str">
            <v>PINTURA ESMALTE EM ALVENARIA COM REBOCO, DUAS (2) DEMÃOS, EXCLUSIVE SELADOR ACRÍLICO E MASSA ACRÍLICA/CORRIDA (PVA)</v>
          </cell>
          <cell r="D2258" t="str">
            <v>M2</v>
          </cell>
          <cell r="E2258">
            <v>13.98</v>
          </cell>
        </row>
        <row r="2259">
          <cell r="A2259" t="str">
            <v>ED-50510</v>
          </cell>
          <cell r="B2259" t="str">
            <v>PIN-OLE-015</v>
          </cell>
          <cell r="C2259" t="str">
            <v>PINTURA ESMALTE EM ALVENARIA COM REBOCO, TRÊS (3) DEMÃOS, EXCLUSIVE SELADOR ACRÍLICO E MASSA ACRÍLICA/CORRIDA (PVA)</v>
          </cell>
          <cell r="D2259" t="str">
            <v>M2</v>
          </cell>
          <cell r="E2259">
            <v>17.86</v>
          </cell>
        </row>
        <row r="2260">
          <cell r="A2260" t="str">
            <v>ED-50493</v>
          </cell>
          <cell r="B2260" t="str">
            <v>PIN-ESM-015</v>
          </cell>
          <cell r="C2260" t="str">
            <v>PINTURA ESMALTE EM ESQUADRIA DE MADEIRA, DUAS (2) DEMÃOS, INCLUSIVE UMA (1) DEMÃO DE FUNDO NIVELADOR, EXCLUSIVE MASSA A ÓLEO</v>
          </cell>
          <cell r="D2260" t="str">
            <v>M2</v>
          </cell>
          <cell r="E2260">
            <v>15.74</v>
          </cell>
        </row>
        <row r="2261">
          <cell r="A2261" t="str">
            <v>ED-50491</v>
          </cell>
          <cell r="B2261" t="str">
            <v>PIN-ESM-005</v>
          </cell>
          <cell r="C2261" t="str">
            <v>PINTURA ESMALTE EM ESQUADRIAS DE FERRO, DUAS (2) DEMÃOS, INCLUSIVE UMA (1) DEMÃO DE FUNDO ANTICORROSIVO</v>
          </cell>
          <cell r="D2261" t="str">
            <v>M2</v>
          </cell>
          <cell r="E2261">
            <v>22.12</v>
          </cell>
        </row>
        <row r="2262">
          <cell r="A2262" t="str">
            <v>ED-50492</v>
          </cell>
          <cell r="B2262" t="str">
            <v>PIN-ESM-010</v>
          </cell>
          <cell r="C2262" t="str">
            <v>PINTURA ESMALTE EM ESTRUTURA DE AÇO CARBONO, DUAS (2) DEMÃOS, EXCLUSIVE FUNDO ANTICORROSIVO</v>
          </cell>
          <cell r="D2262" t="str">
            <v>M2</v>
          </cell>
          <cell r="E2262">
            <v>15.11</v>
          </cell>
        </row>
        <row r="2263">
          <cell r="A2263" t="str">
            <v>ED-50497</v>
          </cell>
          <cell r="B2263" t="str">
            <v>PIN-ESM-035</v>
          </cell>
          <cell r="C2263" t="str">
            <v>PINTURA ESMALTE EM ESTRUTURA METÁLICA, DUAS (2) DEMÃOS, INCLUSIVE UMA (1) DEMÃO FUNDO ANTICORROSIVO</v>
          </cell>
          <cell r="D2263" t="str">
            <v>M2</v>
          </cell>
          <cell r="E2263">
            <v>23.2</v>
          </cell>
        </row>
        <row r="2264">
          <cell r="A2264" t="str">
            <v>ED-50496</v>
          </cell>
          <cell r="B2264" t="str">
            <v>PIN-ESM-030</v>
          </cell>
          <cell r="C2264" t="str">
            <v>PINTURA ESMALTE EM TUBO GALVANIZADO, DUAS (2) DEMÃOS, INCLUSIVE UMA (1) DEMÃO DE FUNDO ANTICORROSIVO</v>
          </cell>
          <cell r="D2264" t="str">
            <v>M</v>
          </cell>
          <cell r="E2264">
            <v>14.3</v>
          </cell>
        </row>
        <row r="2265">
          <cell r="A2265" t="str">
            <v>ED-50495</v>
          </cell>
          <cell r="B2265" t="str">
            <v>PIN-ESM-025</v>
          </cell>
          <cell r="C2265" t="str">
            <v>PINTURA ESMALTE SINTÉTICO EM SUPERFÍCIES GALVANIZADAS, DUAS (2) DEMÃOS, INCLUSIVE UMA (1) DEMÃO DE FUNDO ANTIOXIDANTE</v>
          </cell>
          <cell r="D2265" t="str">
            <v>M2</v>
          </cell>
          <cell r="E2265">
            <v>22.12</v>
          </cell>
        </row>
        <row r="2266">
          <cell r="A2266" t="str">
            <v>ED-50498</v>
          </cell>
          <cell r="B2266" t="str">
            <v>PIN-LAT-005</v>
          </cell>
          <cell r="C2266" t="str">
            <v xml:space="preserve">PINTURA LÁTEX (PVA) EM PAREDE, DUAS (2) DEMÃOS, EXCLUSIVE SELADOR ACRÍLICO E MASSA ACRÍLICA/CORRIDA (PVA)
</v>
          </cell>
          <cell r="D2266" t="str">
            <v>M2</v>
          </cell>
          <cell r="E2266">
            <v>7.73</v>
          </cell>
        </row>
        <row r="2267">
          <cell r="A2267" t="str">
            <v>ED-50502</v>
          </cell>
          <cell r="B2267" t="str">
            <v>PIN-LAT-015</v>
          </cell>
          <cell r="C2267" t="str">
            <v>PINTURA LÁTEX (PVA) EM PAREDE, DUAS (2) DEMÃOS, INCLUSIVE UMA (1) DEMÃO DE MASSA CORRIDA (PVA), EXCLUSIVE SELADOR ACRÍLICO</v>
          </cell>
          <cell r="D2267" t="str">
            <v>M2</v>
          </cell>
          <cell r="E2267">
            <v>15.87</v>
          </cell>
        </row>
        <row r="2268">
          <cell r="A2268" t="str">
            <v>ED-50500</v>
          </cell>
          <cell r="B2268" t="str">
            <v>PIN-LAT-010</v>
          </cell>
          <cell r="C2268" t="str">
            <v>PINTURA LÁTEX (PVA) EM PAREDE, TRÊS (3) DEMÃOS, EXCLUSIVE SELADOR ACRÍLICO E MASSA ACRÍLICA/CORRIDA (PVA)</v>
          </cell>
          <cell r="D2268" t="str">
            <v>M2</v>
          </cell>
          <cell r="E2268">
            <v>9.81</v>
          </cell>
        </row>
        <row r="2269">
          <cell r="A2269" t="str">
            <v>ED-50504</v>
          </cell>
          <cell r="B2269" t="str">
            <v>PIN-LAT-020</v>
          </cell>
          <cell r="C2269" t="str">
            <v>PINTURA LÁTEX (PVA) EM RODAPÉ OU MOLDURAS (ALTURA DE 5 CM A 7C M), EXCLUSIVE SELADOR ACRÍLICO</v>
          </cell>
          <cell r="D2269" t="str">
            <v>M</v>
          </cell>
          <cell r="E2269">
            <v>3.5</v>
          </cell>
        </row>
        <row r="2270">
          <cell r="A2270" t="str">
            <v>ED-50499</v>
          </cell>
          <cell r="B2270" t="str">
            <v>PIN-LAT-006</v>
          </cell>
          <cell r="C2270" t="str">
            <v>PINTURA LÁTEX (PVA) EM TETO, DUAS (2) DEMÃOS, EXCLUSIVE SELADOR ACRÍLICO E MASSA ACRÍLICA/CORRIDA (PVA)</v>
          </cell>
          <cell r="D2270" t="str">
            <v>M2</v>
          </cell>
          <cell r="E2270">
            <v>9.33</v>
          </cell>
        </row>
        <row r="2271">
          <cell r="A2271" t="str">
            <v>ED-50503</v>
          </cell>
          <cell r="B2271" t="str">
            <v>PIN-LAT-016</v>
          </cell>
          <cell r="C2271" t="str">
            <v>PINTURA LÁTEX (PVA) EM TETO, DUAS (2) DEMÃOS, INCLUSIVE UMA (1) DEMÃO DE MASSA CORRIDA (PVA), EXCLUSIVE SELADOR ACRÍLICO</v>
          </cell>
          <cell r="D2271" t="str">
            <v>M2</v>
          </cell>
          <cell r="E2271">
            <v>23.13</v>
          </cell>
        </row>
        <row r="2272">
          <cell r="A2272" t="str">
            <v>ED-50501</v>
          </cell>
          <cell r="B2272" t="str">
            <v>PIN-LAT-011</v>
          </cell>
          <cell r="C2272" t="str">
            <v>PINTURA LÁTEX (PVA) EM TETO, TRÊS (3) DEMÃOS, EXCLUSIVE SELADOR ACRÍLICO E MASSA ACRÍLICA/CORRIDA (PVA)</v>
          </cell>
          <cell r="D2272" t="str">
            <v>M2</v>
          </cell>
          <cell r="E2272">
            <v>12.18</v>
          </cell>
        </row>
        <row r="2273">
          <cell r="A2273" t="str">
            <v>ED-50518</v>
          </cell>
          <cell r="B2273" t="str">
            <v>PIN-SIN-010</v>
          </cell>
          <cell r="C2273" t="str">
            <v>PINTURA PARA SINALIZAÇÃO DE VAGA DE ESTACIONAMENTO PARA PORTADORES DE NECESSIDADES ESPECIAIS SOBRE PAVIMENTAÇÃO URBANA</v>
          </cell>
          <cell r="D2273" t="str">
            <v>U</v>
          </cell>
          <cell r="E2273">
            <v>164.02</v>
          </cell>
        </row>
        <row r="2274">
          <cell r="A2274" t="str">
            <v>ED-50512</v>
          </cell>
          <cell r="B2274" t="str">
            <v>PIN-PER-010</v>
          </cell>
          <cell r="C2274" t="str">
            <v>PINTURA PRESERVATIVA COM CUPINICIDA EM MADEIRA SECA, DUAS (2) DEMÃOS</v>
          </cell>
          <cell r="D2274" t="str">
            <v>M2</v>
          </cell>
          <cell r="E2274">
            <v>12.88</v>
          </cell>
        </row>
        <row r="2275">
          <cell r="A2275" t="str">
            <v>ED-50511</v>
          </cell>
          <cell r="B2275" t="str">
            <v>PIN-PER-005</v>
          </cell>
          <cell r="C2275" t="str">
            <v>PINTURA PRESERVATIVA COM CUPINICIDA EM MADEIRA SECA, DUAS (2) DEMÃOS, INCLUSIVE DUAS (2) DEMÃOS DE VERNIZ SINTÉTICO MARÍTIMO, ACABAMENTO TIPO FOSCO</v>
          </cell>
          <cell r="D2275" t="str">
            <v>M2</v>
          </cell>
          <cell r="E2275">
            <v>19.37</v>
          </cell>
        </row>
        <row r="2276">
          <cell r="A2276" t="str">
            <v>ED-50516</v>
          </cell>
          <cell r="B2276" t="str">
            <v>PIN-SEL-015</v>
          </cell>
          <cell r="C2276" t="str">
            <v>PREPARAÇÃO PARA EMASSAMENTO OU PINTURA (LÁTEX/ACRÍLICA) EM PAREDE DE GESSO ACARTONADO (DRY-WALL) E FORRO DE GESSO, INCLUSIVE UMA (1) DEMÃO DE SELADOR ACRÍLICO</v>
          </cell>
          <cell r="D2276" t="str">
            <v>M2</v>
          </cell>
          <cell r="E2276">
            <v>3.74</v>
          </cell>
        </row>
        <row r="2277">
          <cell r="A2277" t="str">
            <v>ED-50514</v>
          </cell>
          <cell r="B2277" t="str">
            <v>PIN-SEL-005</v>
          </cell>
          <cell r="C2277" t="str">
            <v>PREPARAÇÃO PARA EMASSAMENTO OU PINTURA (LÁTEX/ACRÍLICA) EM PAREDE, INCLUSIVE UMA (1) DEMÃO DE SELADOR ACRÍLICO</v>
          </cell>
          <cell r="D2277" t="str">
            <v>M2</v>
          </cell>
          <cell r="E2277">
            <v>4.1399999999999997</v>
          </cell>
        </row>
        <row r="2278">
          <cell r="A2278" t="str">
            <v>ED-50515</v>
          </cell>
          <cell r="B2278" t="str">
            <v>PIN-SEL-010</v>
          </cell>
          <cell r="C2278" t="str">
            <v>PREPARAÇÃO PARA EMASSAMENTO OU PINTURA (LÁTEX/ACRÍLICA) EM TETO, INCLUSIVE UMA (1) DEMÃO DE SELADOR ACRÍLICO</v>
          </cell>
          <cell r="D2278" t="str">
            <v>M2</v>
          </cell>
          <cell r="E2278">
            <v>5.19</v>
          </cell>
        </row>
        <row r="2279">
          <cell r="A2279" t="str">
            <v>ED-50523</v>
          </cell>
          <cell r="B2279" t="str">
            <v>PIN-TRA-005</v>
          </cell>
          <cell r="C2279" t="str">
            <v>TRATAMENTO EM SUPERFÍCIE DE CONCRETO APARENTE, INCLUSIVE RASPAGEM, ESTUCAGEM E POLIMENTO COM DUAS (2) DEMÃOS DE RESINA ACRÍLICA</v>
          </cell>
          <cell r="D2279" t="str">
            <v>M2</v>
          </cell>
          <cell r="E2279">
            <v>32.29</v>
          </cell>
        </row>
        <row r="2280">
          <cell r="A2280" t="str">
            <v>ED-50524</v>
          </cell>
          <cell r="B2280" t="str">
            <v>PIN-TRA-006</v>
          </cell>
          <cell r="C2280" t="str">
            <v>TRATAMENTO EM SUPERFÍCIE DE CONCRETO APARENTE, INCLUSIVE RASPAGEM, ESTUCAGEM E POLIMENTO COM DUAS (2) DEMÃOS DE VERNIZ ACRÍLICO</v>
          </cell>
          <cell r="D2280" t="str">
            <v>M2</v>
          </cell>
          <cell r="E2280">
            <v>32.159999999999997</v>
          </cell>
        </row>
        <row r="2281">
          <cell r="A2281">
            <v>351</v>
          </cell>
          <cell r="B2281" t="str">
            <v>-</v>
          </cell>
          <cell r="C2281" t="str">
            <v>PIS-001  - PISOS</v>
          </cell>
          <cell r="D2281" t="str">
            <v/>
          </cell>
          <cell r="E2281">
            <v>0</v>
          </cell>
        </row>
        <row r="2282">
          <cell r="A2282" t="str">
            <v>ED-50533</v>
          </cell>
          <cell r="B2282" t="str">
            <v>PIS-API-005</v>
          </cell>
          <cell r="C2282" t="str">
            <v>APICOAMENTO DE PISO CIMENTADO - PROFUNDIDADE ATÉ 1 CM</v>
          </cell>
          <cell r="D2282" t="str">
            <v>M2</v>
          </cell>
          <cell r="E2282">
            <v>6.63</v>
          </cell>
        </row>
        <row r="2283">
          <cell r="A2283" t="str">
            <v>ED-50574</v>
          </cell>
          <cell r="B2283" t="str">
            <v>PIS-FAI-005</v>
          </cell>
          <cell r="C2283" t="str">
            <v>APLICAÇÃO DE FAIXA/FITA ADESIVA ANTIDERRAPANTE, LARGURA 50MM, EM DEGRAUS DE ESCADA, INCLUSIVE FORNECIMENTO</v>
          </cell>
          <cell r="D2283" t="str">
            <v>M</v>
          </cell>
          <cell r="E2283">
            <v>16.579999999999998</v>
          </cell>
        </row>
        <row r="2284">
          <cell r="A2284" t="str">
            <v>ED-50600</v>
          </cell>
          <cell r="B2284" t="str">
            <v>PIS-LON-005</v>
          </cell>
          <cell r="C2284" t="str">
            <v>APLICAÇÃO DE LONA PRETA, ESP. 150 MICRAS, INCLUSIVE FORNECIMENTO</v>
          </cell>
          <cell r="D2284" t="str">
            <v>M2</v>
          </cell>
          <cell r="E2284">
            <v>2.15</v>
          </cell>
        </row>
        <row r="2285">
          <cell r="A2285" t="str">
            <v>ED-50579</v>
          </cell>
          <cell r="B2285" t="str">
            <v>PIS-JUN-005</v>
          </cell>
          <cell r="C2285" t="str">
            <v>APLICAÇÃO DE SELANTE, MASTIQUE ELÁSTICO, EM JUNTA DE DILAÇÃO, DIMENSÃO 20X10 MM, FATOR DE FORMA 1:2, EXCLUSIVE DELIMITADOR DE PROFUNDIDADE</v>
          </cell>
          <cell r="D2285" t="str">
            <v>M</v>
          </cell>
          <cell r="E2285">
            <v>19.920000000000002</v>
          </cell>
        </row>
        <row r="2286">
          <cell r="A2286" t="str">
            <v>ED-50539</v>
          </cell>
          <cell r="B2286" t="str">
            <v>PIS-CAL-005</v>
          </cell>
          <cell r="C2286" t="str">
            <v>CALÇADA PORTUGUESA - FORNECIMENTO E ASSENTAMENTO, INCLUSIVE COLCHÃO</v>
          </cell>
          <cell r="D2286" t="str">
            <v>M2</v>
          </cell>
          <cell r="E2286">
            <v>53.22</v>
          </cell>
        </row>
        <row r="2287">
          <cell r="A2287" t="str">
            <v>ED-50566</v>
          </cell>
          <cell r="B2287" t="str">
            <v>PIS-CON-005</v>
          </cell>
          <cell r="C2287" t="str">
            <v>CONTRAPISO DESEMPENADO COM ARGAMASSA, TRAÇO 1:3 (CIMENTO E AREIA), ESP. 20MM</v>
          </cell>
          <cell r="D2287" t="str">
            <v>M2</v>
          </cell>
          <cell r="E2287">
            <v>21.8</v>
          </cell>
        </row>
        <row r="2288">
          <cell r="A2288" t="str">
            <v>ED-50567</v>
          </cell>
          <cell r="B2288" t="str">
            <v>PIS-CON-010</v>
          </cell>
          <cell r="C2288" t="str">
            <v>CONTRAPISO DESEMPENADO COM ARGAMASSA, TRAÇO 1:3 (CIMENTO E AREIA), ESP. 25MM</v>
          </cell>
          <cell r="D2288" t="str">
            <v>M2</v>
          </cell>
          <cell r="E2288">
            <v>23.5</v>
          </cell>
        </row>
        <row r="2289">
          <cell r="A2289" t="str">
            <v>ED-50568</v>
          </cell>
          <cell r="B2289" t="str">
            <v>PIS-CON-015</v>
          </cell>
          <cell r="C2289" t="str">
            <v>CONTRAPISO DESEMPENADO COM ARGAMASSA, TRAÇO 1:3 (CIMENTO E AREIA), ESP. 30MM</v>
          </cell>
          <cell r="D2289" t="str">
            <v>M2</v>
          </cell>
          <cell r="E2289">
            <v>25.21</v>
          </cell>
        </row>
        <row r="2290">
          <cell r="A2290" t="str">
            <v>ED-50569</v>
          </cell>
          <cell r="B2290" t="str">
            <v>PIS-CON-020</v>
          </cell>
          <cell r="C2290" t="str">
            <v>CONTRAPISO DESEMPENADO COM ARGAMASSA, TRAÇO 1:3 (CIMENTO E AREIA), ESP. 50MM</v>
          </cell>
          <cell r="D2290" t="str">
            <v>M2</v>
          </cell>
          <cell r="E2290">
            <v>34.54</v>
          </cell>
        </row>
        <row r="2291">
          <cell r="A2291" t="str">
            <v>ED-50537</v>
          </cell>
          <cell r="B2291" t="str">
            <v>PIS-ARD-020</v>
          </cell>
          <cell r="C2291" t="str">
            <v>DEGRAU DE PEDRA ARDÓSIA E = 20 MM, L = 30 CM, ASSENTADO COM ARGAMASSA DE CIMENTO E AREIA SEM PENEIRAR TRAÇO 1:4, INCLUSO ESPELHO E = 15 MM, H = 20 CM</v>
          </cell>
          <cell r="D2291" t="str">
            <v>M</v>
          </cell>
          <cell r="E2291">
            <v>98.89</v>
          </cell>
        </row>
        <row r="2292">
          <cell r="A2292" t="str">
            <v>ED-50575</v>
          </cell>
          <cell r="B2292" t="str">
            <v>PIS-FAI-010</v>
          </cell>
          <cell r="C2292" t="str">
            <v>FAIXA/FRISO ANTIDERRAPANTE EM PEDRA, LARGURA 50MM, EM DEGRAU DE ESCADA, EXECUÇÃO MECÂNICA</v>
          </cell>
          <cell r="D2292" t="str">
            <v>M</v>
          </cell>
          <cell r="E2292">
            <v>8.1300000000000008</v>
          </cell>
        </row>
        <row r="2293">
          <cell r="A2293" t="str">
            <v>ED-50593</v>
          </cell>
          <cell r="B2293" t="str">
            <v>PIS-LAJ-022</v>
          </cell>
          <cell r="C2293" t="str">
            <v>LAJE DE TRANSIÇÃO E = 10 CM, FCK = 15 MPA USINADO (MECANIZADO), INCLUSIVE TELA 0,97 KG/M2 E ACABAMENTO NIVEL ZERO</v>
          </cell>
          <cell r="D2293" t="str">
            <v>M2</v>
          </cell>
          <cell r="E2293">
            <v>73.930000000000007</v>
          </cell>
        </row>
        <row r="2294">
          <cell r="A2294" t="str">
            <v>ED-50597</v>
          </cell>
          <cell r="B2294" t="str">
            <v>PIS-LAJ-026</v>
          </cell>
          <cell r="C2294" t="str">
            <v>LAJE DE TRANSIÇÃO E = 10 CM, FCK = 18 MPA USINADO (MECANIZADO), INCLUSIVE TELA 0,97 KG/M2 E ACABAMENTO NIVEL ZERO</v>
          </cell>
          <cell r="D2294" t="str">
            <v>M2</v>
          </cell>
          <cell r="E2294">
            <v>78.23</v>
          </cell>
        </row>
        <row r="2295">
          <cell r="A2295" t="str">
            <v>ED-50594</v>
          </cell>
          <cell r="B2295" t="str">
            <v>PIS-LAJ-023</v>
          </cell>
          <cell r="C2295" t="str">
            <v>LAJE DE TRANSIÇÃO E = 11 CM, FCK = 15 MPA USINADO (MECANIZADO), INCLUSIVE TELA 0,97 KG/M2 E ACABAMENTO NIVEL ZERO</v>
          </cell>
          <cell r="D2295" t="str">
            <v>M2</v>
          </cell>
          <cell r="E2295">
            <v>80.680000000000007</v>
          </cell>
        </row>
        <row r="2296">
          <cell r="A2296" t="str">
            <v>ED-50595</v>
          </cell>
          <cell r="B2296" t="str">
            <v>PIS-LAJ-024</v>
          </cell>
          <cell r="C2296" t="str">
            <v>LAJE DE TRANSIÇÃO E = 12 CM, FCK = 15 MPA USINADO (MECANIZADO), INCLUSIVE TELA 0,97 KG/M2 E ACABAMENTO NIVEL ZERO</v>
          </cell>
          <cell r="D2296" t="str">
            <v>M2</v>
          </cell>
          <cell r="E2296">
            <v>84.01</v>
          </cell>
        </row>
        <row r="2297">
          <cell r="A2297" t="str">
            <v>ED-50598</v>
          </cell>
          <cell r="B2297" t="str">
            <v>PIS-LAJ-027</v>
          </cell>
          <cell r="C2297" t="str">
            <v>LAJE DE TRANSIÇÃO E = 12 CM, FCK = 18 MPA USINADO (MECANIZADO), INCLUSIVE TELA 0,97 KG/M2 E ACABAMENTO NIVEL ZERO</v>
          </cell>
          <cell r="D2297" t="str">
            <v>M2</v>
          </cell>
          <cell r="E2297">
            <v>85.06</v>
          </cell>
        </row>
        <row r="2298">
          <cell r="A2298" t="str">
            <v>ED-50588</v>
          </cell>
          <cell r="B2298" t="str">
            <v>PIS-LAJ-005</v>
          </cell>
          <cell r="C2298" t="str">
            <v>LAJE DE TRANSIÇÃO E = 5 CM, SEM JUNTA, FCK = 10 MPA (MANUAL)</v>
          </cell>
          <cell r="D2298" t="str">
            <v>M2</v>
          </cell>
          <cell r="E2298">
            <v>32.22</v>
          </cell>
        </row>
        <row r="2299">
          <cell r="A2299" t="str">
            <v>ED-50589</v>
          </cell>
          <cell r="B2299" t="str">
            <v>PIS-LAJ-010</v>
          </cell>
          <cell r="C2299" t="str">
            <v>LAJE DE TRANSIÇÃO E = 6 CM, SEM JUNTA, FCK = 10 MPA (MANUAL)</v>
          </cell>
          <cell r="D2299" t="str">
            <v>M2</v>
          </cell>
          <cell r="E2299">
            <v>35.61</v>
          </cell>
        </row>
        <row r="2300">
          <cell r="A2300" t="str">
            <v>ED-50591</v>
          </cell>
          <cell r="B2300" t="str">
            <v>PIS-LAJ-020</v>
          </cell>
          <cell r="C2300" t="str">
            <v>LAJE DE TRANSIÇÃO E = 8 CM, FCK = 15 MPA USINADO (MECANIZADO), INCLUSIVE TELA 0,97 KG/M2 E ACABAMENTO NIVEL ZERO</v>
          </cell>
          <cell r="D2300" t="str">
            <v>M2</v>
          </cell>
          <cell r="E2300">
            <v>70.69</v>
          </cell>
        </row>
        <row r="2301">
          <cell r="A2301" t="str">
            <v>ED-50596</v>
          </cell>
          <cell r="B2301" t="str">
            <v>PIS-LAJ-025</v>
          </cell>
          <cell r="C2301" t="str">
            <v>LAJE DE TRANSIÇÃO E = 8 CM, FCK = 18 MPA USINADO (MECANIZADO), INCLUSIVE TELA 0,97 KG/M2 E ACABAMENTO NIVEL ZERO</v>
          </cell>
          <cell r="D2301" t="str">
            <v>M2</v>
          </cell>
          <cell r="E2301">
            <v>71.39</v>
          </cell>
        </row>
        <row r="2302">
          <cell r="A2302" t="str">
            <v>ED-50599</v>
          </cell>
          <cell r="B2302" t="str">
            <v>PIS-LAJ-028</v>
          </cell>
          <cell r="C2302" t="str">
            <v>LAJE DE TRANSIÇÃO E = 8 CM, FCK = 20 MPA USINADO (MECANIZADO), INCLUSIVE TELA 0,97 KG/M2 E ACABAMENTO NIVEL ZERO</v>
          </cell>
          <cell r="D2302" t="str">
            <v>M2</v>
          </cell>
          <cell r="E2302">
            <v>71.569999999999993</v>
          </cell>
        </row>
        <row r="2303">
          <cell r="A2303" t="str">
            <v>ED-50590</v>
          </cell>
          <cell r="B2303" t="str">
            <v>PIS-LAJ-015</v>
          </cell>
          <cell r="C2303" t="str">
            <v>LAJE DE TRANSIÇÃO E = 8 CM, SEM JUNTA, FCK = 10 MPA (MANUAL)</v>
          </cell>
          <cell r="D2303" t="str">
            <v>M2</v>
          </cell>
          <cell r="E2303">
            <v>45.03</v>
          </cell>
        </row>
        <row r="2304">
          <cell r="A2304" t="str">
            <v>ED-50592</v>
          </cell>
          <cell r="B2304" t="str">
            <v>PIS-LAJ-021</v>
          </cell>
          <cell r="C2304" t="str">
            <v>LAJE DE TRANSIÇÃO E = 9 CM, FCK = 15 MPA USINADO (MECANIZADO), INCLUSIVE TELA 0,97 KG/M2 E ACABAMENTO NIVEL ZERO</v>
          </cell>
          <cell r="D2304" t="str">
            <v>M2</v>
          </cell>
          <cell r="E2304">
            <v>74.02</v>
          </cell>
        </row>
        <row r="2305">
          <cell r="A2305" t="str">
            <v>ED-50617</v>
          </cell>
          <cell r="B2305" t="str">
            <v>PIS-MIT-025</v>
          </cell>
          <cell r="C2305" t="str">
            <v>LIMPEZA E POLIMENTO DE PISO GRANILITE/MARMORITE, EXCLUSIVE RESINA</v>
          </cell>
          <cell r="D2305" t="str">
            <v>M2</v>
          </cell>
          <cell r="E2305">
            <v>23</v>
          </cell>
        </row>
        <row r="2306">
          <cell r="A2306" t="str">
            <v>ED-50541</v>
          </cell>
          <cell r="B2306" t="str">
            <v>PIS-CER-005</v>
          </cell>
          <cell r="C2306" t="str">
            <v>PISO CERÂMICO VERMELHO NATURAL 24 X 5,2 CM, ASSENTADO COM ARGAMASSA PRÉ-FABRICADA, INCLUSIVE REJUNTAMENTO</v>
          </cell>
          <cell r="D2306" t="str">
            <v>M2</v>
          </cell>
          <cell r="E2306">
            <v>80.39</v>
          </cell>
        </row>
        <row r="2307">
          <cell r="A2307" t="str">
            <v>ED-50563</v>
          </cell>
          <cell r="B2307" t="str">
            <v>PIS-CIM-100</v>
          </cell>
          <cell r="C2307" t="str">
            <v>PISO CIMENTADO COM ARGAMASSA, TRAÇO 1:3 (CIMENTO E AREIA), COM ADITIVO IMPERMEABILIZANTE, ESP. 25MM, ACABAMENTO DESEMPENADO E FELTRADO</v>
          </cell>
          <cell r="D2307" t="str">
            <v>M2</v>
          </cell>
          <cell r="E2307">
            <v>28.6</v>
          </cell>
        </row>
        <row r="2308">
          <cell r="A2308" t="str">
            <v>ED-50547</v>
          </cell>
          <cell r="B2308" t="str">
            <v>PIS-CIM-015</v>
          </cell>
          <cell r="C2308" t="str">
            <v>PISO CIMENTADO COM ARGAMASSA, TRAÇO 1:3 (CIMENTO E AREIA), ESP. 25MM, ACABAMENTO DESEMPENADO E FELTRADO, MODULAÇÃO DE 100X100CM, INCLUSIVE JUNTA PLÁSTICA</v>
          </cell>
          <cell r="D2308" t="str">
            <v>M2</v>
          </cell>
          <cell r="E2308">
            <v>33.590000000000003</v>
          </cell>
        </row>
        <row r="2309">
          <cell r="A2309" t="str">
            <v>ED-50545</v>
          </cell>
          <cell r="B2309" t="str">
            <v>PIS-CIM-005</v>
          </cell>
          <cell r="C2309" t="str">
            <v>PISO CIMENTADO COM ARGAMASSA, TRAÇO 1:3 (CIMENTO E AREIA), ESP. 25MM, ACABAMENTO DESEMPENADO E FELTRADO, MODULAÇÃO DE 200X200CM, INCLUSIVE JUNTA PLÁSTICA</v>
          </cell>
          <cell r="D2309" t="str">
            <v>M2</v>
          </cell>
          <cell r="E2309">
            <v>32.82</v>
          </cell>
        </row>
        <row r="2310">
          <cell r="A2310" t="str">
            <v>ED-50549</v>
          </cell>
          <cell r="B2310" t="str">
            <v>PIS-CIM-025</v>
          </cell>
          <cell r="C2310" t="str">
            <v>PISO CIMENTADO COM ARGAMASSA, TRAÇO 1:3 (CIMENTO E AREIA), ESP. 25MM, ACABAMETNO DESEMPENADO E FELTRADO, MODULAÇÃO DE 60X60CM, INCLUSIVE JUNTA PLÁSTICA</v>
          </cell>
          <cell r="D2310" t="str">
            <v>M2</v>
          </cell>
          <cell r="E2310">
            <v>34.71</v>
          </cell>
        </row>
        <row r="2311">
          <cell r="A2311" t="str">
            <v>ED-50548</v>
          </cell>
          <cell r="B2311" t="str">
            <v>PIS-CIM-020</v>
          </cell>
          <cell r="C2311" t="str">
            <v>PISO CIMENTADO COM ARGAMASSA, TRAÇO 1:3 (CIMENTO E AREIA), ESP. 30MM, ACABAMENTO DESEMPENADO E FELTRADO, MODULAÇÃO DE 100X100CM, INCLUSIVE JUNTA PLÁSTICA</v>
          </cell>
          <cell r="D2311" t="str">
            <v>M2</v>
          </cell>
          <cell r="E2311">
            <v>36.869999999999997</v>
          </cell>
        </row>
        <row r="2312">
          <cell r="A2312" t="str">
            <v>ED-50546</v>
          </cell>
          <cell r="B2312" t="str">
            <v>PIS-CIM-010</v>
          </cell>
          <cell r="C2312" t="str">
            <v>PISO CIMENTADO COM ARGAMASSA, TRAÇO 1:3 (CIMENTO E AREIA), ESP. 30MM, ACABAMENTO DESEMPENADO E FELTRADO, MODULAÇÃO DE 200X200CM, INCLUSIVE JUNTA PLÁSTICA</v>
          </cell>
          <cell r="D2312" t="str">
            <v>M2</v>
          </cell>
          <cell r="E2312">
            <v>36.1</v>
          </cell>
        </row>
        <row r="2313">
          <cell r="A2313" t="str">
            <v>ED-50550</v>
          </cell>
          <cell r="B2313" t="str">
            <v>PIS-CIM-030</v>
          </cell>
          <cell r="C2313" t="str">
            <v>PISO CIMENTADO COM ARGAMASSA, TRAÇO 1:3 (CIMENTO E AREIA), ESP. 30MM, ACABAMENTO DESEMPENADO E FELTRADO, MODULAÇÃO DE 60X60CM, INCLUSIVE JUNTA PLÁSTICA</v>
          </cell>
          <cell r="D2313" t="str">
            <v>M2</v>
          </cell>
          <cell r="E2313">
            <v>37.99</v>
          </cell>
        </row>
        <row r="2314">
          <cell r="A2314" t="str">
            <v>ED-50551</v>
          </cell>
          <cell r="B2314" t="str">
            <v>PIS-CIM-035</v>
          </cell>
          <cell r="C2314" t="str">
            <v>PISO CIMENTADO COM ARGAMASSA, TRAÇO 1:3 (CIMENTO E AREIA), ESP. 50MM, ACABAMENTO DESEMPENADO E FELTRADO, MODULAÇÃO DE 100X100CM, INCLUSIVE JUNTA PLÁSTICA</v>
          </cell>
          <cell r="D2314" t="str">
            <v>M2</v>
          </cell>
          <cell r="E2314">
            <v>46.86</v>
          </cell>
        </row>
        <row r="2315">
          <cell r="A2315" t="str">
            <v>ED-50564</v>
          </cell>
          <cell r="B2315" t="str">
            <v>PIS-CIM-105</v>
          </cell>
          <cell r="C2315" t="str">
            <v>PISO CIMENTADO COM PIGMENTAÇÃO COLORIDA, DESEMPENADO E FELTRADO COM ARGAMASSA, TRAÇO 1:3 (CIMENTO E AREIA), ESP. 30MM, ACABAMENTO DESEMPENADO E FELTRADO, SEM JUNTA DE DILATAÇÃO</v>
          </cell>
          <cell r="D2315" t="str">
            <v>M2</v>
          </cell>
          <cell r="E2315">
            <v>29.71</v>
          </cell>
        </row>
        <row r="2316">
          <cell r="A2316" t="str">
            <v>ED-50552</v>
          </cell>
          <cell r="B2316" t="str">
            <v>PIS-CIM-040</v>
          </cell>
          <cell r="C2316" t="str">
            <v>PISO CIMENTADO NATADO COM ARGAMASSA, TRAÇO 1:3 (CIMENTO E AREIA), ESP. 20MM, ACABAMENTO QUEIMADO, SEM JUNTA DE DILATAÇÃO</v>
          </cell>
          <cell r="D2316" t="str">
            <v>M2</v>
          </cell>
          <cell r="E2316">
            <v>25.56</v>
          </cell>
        </row>
        <row r="2317">
          <cell r="A2317" t="str">
            <v>ED-50558</v>
          </cell>
          <cell r="B2317" t="str">
            <v>PIS-CIM-075</v>
          </cell>
          <cell r="C2317" t="str">
            <v xml:space="preserve">PISO CIMENTADO NATADO COM ARGAMASSA, TRAÇO 1:3 (CIMENTO E AREIA), ESP. 25MM, ACABAMENTO QUEIMADO, MODULAÇÃO DE 100X100CM, INCLUSIVE JUNTA PLÁSTICA </v>
          </cell>
          <cell r="D2317" t="str">
            <v>M2</v>
          </cell>
          <cell r="E2317">
            <v>34.979999999999997</v>
          </cell>
        </row>
        <row r="2318">
          <cell r="A2318" t="str">
            <v>ED-50556</v>
          </cell>
          <cell r="B2318" t="str">
            <v>PIS-CIM-065</v>
          </cell>
          <cell r="C2318" t="str">
            <v xml:space="preserve">PISO CIMENTADO NATADO COM ARGAMASSA, TRAÇO 1:3 (CIMENTO E AREIA), ESP. 25MM, ACABAMENTO QUEIMADO, MODULAÇÃO DE 200X200CM, INCLUSIVE JUNTA PLÁSTICA </v>
          </cell>
          <cell r="D2318" t="str">
            <v>M2</v>
          </cell>
          <cell r="E2318">
            <v>34.21</v>
          </cell>
        </row>
        <row r="2319">
          <cell r="A2319" t="str">
            <v>ED-50560</v>
          </cell>
          <cell r="B2319" t="str">
            <v>PIS-CIM-085</v>
          </cell>
          <cell r="C2319" t="str">
            <v xml:space="preserve">PISO CIMENTADO NATADO COM ARGAMASSA, TRAÇO 1:3 (CIMENTO E AREIA), ESP. 25MM, ACABAMENTO QUEIMADO, MODULAÇÃO DE 60X60CM, INCLUSIVE JUNTA PLÁSTICA </v>
          </cell>
          <cell r="D2319" t="str">
            <v>M2</v>
          </cell>
          <cell r="E2319">
            <v>36.1</v>
          </cell>
        </row>
        <row r="2320">
          <cell r="A2320" t="str">
            <v>ED-50553</v>
          </cell>
          <cell r="B2320" t="str">
            <v>PIS-CIM-045</v>
          </cell>
          <cell r="C2320" t="str">
            <v>PISO CIMENTADO NATADO COM ARGAMASSA, TRAÇO 1:3 (CIMENTO E AREIA), ESP. 25MM, ACABAMENTO QUEIMADO, SEM JUNTA DE DILATAÇÃO</v>
          </cell>
          <cell r="D2320" t="str">
            <v>M2</v>
          </cell>
          <cell r="E2320">
            <v>27.26</v>
          </cell>
        </row>
        <row r="2321">
          <cell r="A2321" t="str">
            <v>ED-50559</v>
          </cell>
          <cell r="B2321" t="str">
            <v>PIS-CIM-080</v>
          </cell>
          <cell r="C2321" t="str">
            <v xml:space="preserve">PISO CIMENTADO NATADO COM ARGAMASSA, TRAÇO 1:3 (CIMENTO E AREIA), ESP. 30MM, ACABAMENTO QUEIMADO, MODULAÇÃO DE 100X100CM, INCLUSIVE JUNTA PLÁSTICA </v>
          </cell>
          <cell r="D2321" t="str">
            <v>M2</v>
          </cell>
          <cell r="E2321">
            <v>38.04</v>
          </cell>
        </row>
        <row r="2322">
          <cell r="A2322" t="str">
            <v>ED-50557</v>
          </cell>
          <cell r="B2322" t="str">
            <v>PIS-CIM-070</v>
          </cell>
          <cell r="C2322" t="str">
            <v xml:space="preserve">PISO CIMENTADO NATADO COM ARGAMASSA, TRAÇO 1:3 (CIMENTO E AREIA), ESP. 30MM, ACABAMENTO QUEIMADO, MODULAÇÃO DE 200X200CM, INCLUSIVE JUNTA PLÁSTICA </v>
          </cell>
          <cell r="D2322" t="str">
            <v>M2</v>
          </cell>
          <cell r="E2322">
            <v>37.270000000000003</v>
          </cell>
        </row>
        <row r="2323">
          <cell r="A2323" t="str">
            <v>ED-50561</v>
          </cell>
          <cell r="B2323" t="str">
            <v>PIS-CIM-090</v>
          </cell>
          <cell r="C2323" t="str">
            <v xml:space="preserve">PISO CIMENTADO NATADO COM ARGAMASSA, TRAÇO 1:3 (CIMENTO E AREIA), ESP. 30MM, ACABAMENTO QUEIMADO, MODULAÇÃO DE 60X60CM, INCLUSIVE JUNTA PLÁSTICA </v>
          </cell>
          <cell r="D2323" t="str">
            <v>M2</v>
          </cell>
          <cell r="E2323">
            <v>39.159999999999997</v>
          </cell>
        </row>
        <row r="2324">
          <cell r="A2324" t="str">
            <v>ED-50554</v>
          </cell>
          <cell r="B2324" t="str">
            <v>PIS-CIM-050</v>
          </cell>
          <cell r="C2324" t="str">
            <v>PISO CIMENTADO NATADO COM ARGAMASSA, TRAÇO 1:3 (CIMENTO E AREIA), ESP. 30MM, ACABAMENTO QUEIMADO, SEM JUNTA DE DILATAÇÃO</v>
          </cell>
          <cell r="D2324" t="str">
            <v>M2</v>
          </cell>
          <cell r="E2324">
            <v>28.97</v>
          </cell>
        </row>
        <row r="2325">
          <cell r="A2325" t="str">
            <v>ED-50562</v>
          </cell>
          <cell r="B2325" t="str">
            <v>PIS-CIM-095</v>
          </cell>
          <cell r="C2325" t="str">
            <v xml:space="preserve">PISO CIMENTADO NATADO COM ARGAMASSA, TRAÇO 1:3 (CIMENTO E AREIA), ESP. 50MM, ACABAMENTO QUEIMADO, MODULAÇÃO DE 60X60CM, INCLUSIVE JUNTA PLÁSTICA </v>
          </cell>
          <cell r="D2325" t="str">
            <v>M2</v>
          </cell>
          <cell r="E2325">
            <v>49.21</v>
          </cell>
        </row>
        <row r="2326">
          <cell r="A2326" t="str">
            <v>ED-50555</v>
          </cell>
          <cell r="B2326" t="str">
            <v>PIS-CIM-060</v>
          </cell>
          <cell r="C2326" t="str">
            <v>PISO CIMENTADO NATADO COM ARGAMASSA, TRAÇO 1:3 (CIMENTO E AREIA), ESP. 50MM, ACABAMENTO QUEIMADO, SEM JUNTA DE DILATAÇÃO</v>
          </cell>
          <cell r="D2326" t="str">
            <v>M2</v>
          </cell>
          <cell r="E2326">
            <v>39.590000000000003</v>
          </cell>
        </row>
        <row r="2327">
          <cell r="A2327" t="str">
            <v>ED-50631</v>
          </cell>
          <cell r="B2327" t="str">
            <v>PIS-TIJ-005</v>
          </cell>
          <cell r="C2327" t="str">
            <v>PISO COM TIJOLO CERÂMICO MACIÇO PRENSADO, ASSENTAMENTO COM ARGAMASSA SECA, TRAÇO 1:4 (CIMENTO E AREIA), INCLUSIVE REJUNTAMENTO COM ARGAMASSA SECA DE TRAÇO 1:4 (CIMENTO E AREIA), FORNECIMENTO E INSTALAÇÃO</v>
          </cell>
          <cell r="D2327" t="str">
            <v>M2</v>
          </cell>
          <cell r="E2327">
            <v>50.97</v>
          </cell>
        </row>
        <row r="2328">
          <cell r="A2328" t="str">
            <v>ED-50573</v>
          </cell>
          <cell r="B2328" t="str">
            <v>PIS-CON-035</v>
          </cell>
          <cell r="C2328" t="str">
            <v>PISO EM CONCRETO FCK = 20 MPA COM 25 KG DE DRAMIX/M3</v>
          </cell>
          <cell r="D2328" t="str">
            <v>M3</v>
          </cell>
          <cell r="E2328">
            <v>2202.25</v>
          </cell>
        </row>
        <row r="2329">
          <cell r="A2329" t="str">
            <v>ED-9317</v>
          </cell>
          <cell r="B2329" t="str">
            <v>-</v>
          </cell>
          <cell r="C2329" t="str">
            <v>PISO EM CONCRETO, PREPARADO EM OBRA COM BETONEIRA, FCK 10MPA, SEM ARMAÇÃO, ACABAMENTO RÚSTICO, ESP. 5CM, INCLUSIVE FORNECIMENTO, LANÇAMENTO, ADENSAMENTO, SARRAFEAMENTO, EXCLUSIVE JUNTA DE DILATAÇÃO</v>
          </cell>
          <cell r="D2329" t="str">
            <v>M2</v>
          </cell>
          <cell r="E2329">
            <v>32.22</v>
          </cell>
        </row>
        <row r="2330">
          <cell r="A2330" t="str">
            <v>ED-50571</v>
          </cell>
          <cell r="B2330" t="str">
            <v>PIS-CON-025</v>
          </cell>
          <cell r="C2330" t="str">
            <v>PISO EM CONCRETO, PREPARADO EM OBRA COM BETONEIRA, FCK 13,5MPA, SEM ARMAÇÃO, ACABAMENTO RÚSTICO, ESP. 8CM, INCLUSIVE FORNECIMENTO, LANÇAMENTO, ADENSAMENTO, SARRAFEAMENTO, EXCLUSIVE JUNTA DE DILATAÇÃO</v>
          </cell>
          <cell r="D2330" t="str">
            <v>M2</v>
          </cell>
          <cell r="E2330">
            <v>50.28</v>
          </cell>
        </row>
        <row r="2331">
          <cell r="A2331" t="str">
            <v>ED-9320</v>
          </cell>
          <cell r="B2331" t="str">
            <v>-</v>
          </cell>
          <cell r="C2331" t="str">
            <v>PISO EM CONCRETO, USINADO CONVENCIONAL, FCK 15MPA, COM TELA SOLDADA NERVURADA TIPO Q-138, ACABAMENTO POLÍDO EM NÍVEL ZERO, ESP. 10CM, INCLUSIVE FORNECIMENTO, LANÇAMENTO, ADENSAMENTO, EXCLUSIVE JUNTA DE DILATAÇÃO</v>
          </cell>
          <cell r="D2331" t="str">
            <v>M2</v>
          </cell>
          <cell r="E2331">
            <v>73.239999999999995</v>
          </cell>
        </row>
        <row r="2332">
          <cell r="A2332" t="str">
            <v>ED-9321</v>
          </cell>
          <cell r="B2332" t="str">
            <v>-</v>
          </cell>
          <cell r="C2332" t="str">
            <v>PISO EM CONCRETO, USINADO CONVENCIONAL, FCK 15MPA, COM TELA SOLDADA NERVURADA TIPO Q-138, ACABAMENTO POLÍDO EM NÍVEL ZERO, ESP. 12CM, INCLUSIVE FORNECIMENTO, LANÇAMENTO, ADENSAMENTO, EXCLUSIVE JUNTA DE DILATAÇÃO</v>
          </cell>
          <cell r="D2332" t="str">
            <v>M2</v>
          </cell>
          <cell r="E2332">
            <v>79.209999999999994</v>
          </cell>
        </row>
        <row r="2333">
          <cell r="A2333" t="str">
            <v>ED-9319</v>
          </cell>
          <cell r="B2333" t="str">
            <v>-</v>
          </cell>
          <cell r="C2333" t="str">
            <v>PISO EM CONCRETO, USINADO CONVENCIONAL, FCK 15MPA, COM TELA SOLDADA NERVURADA TIPO Q-61, ACABAMENTO POLIDO EM NÍVEL ZERO, ESP. 5CM, INCLUSIVE FORNECIMENTO, LANÇAMENTO, ADENSAMENTO, EXCLUSIVE JUNTA DE DILATAÇÃO</v>
          </cell>
          <cell r="D2333" t="str">
            <v>M2</v>
          </cell>
          <cell r="E2333">
            <v>58.4</v>
          </cell>
        </row>
        <row r="2334">
          <cell r="A2334" t="str">
            <v>ED-9318</v>
          </cell>
          <cell r="B2334" t="str">
            <v>-</v>
          </cell>
          <cell r="C2334" t="str">
            <v>PISO EM CONCRETO, USINADO CONVENCIONAL, FCK 15MPA, SEM ARMAÇÃO, ACABAMENTO RÚSTICO, ESP. 5CM, INCLUSIVE FORNECIMENTO, LANÇAMENTO, ADENSAMENTO, SARRAFEAMENTO, EXCLUSIVE JUNTA DE DILATAÇÃO</v>
          </cell>
          <cell r="D2334" t="str">
            <v>M2</v>
          </cell>
          <cell r="E2334">
            <v>37.380000000000003</v>
          </cell>
        </row>
        <row r="2335">
          <cell r="A2335" t="str">
            <v>ED-50572</v>
          </cell>
          <cell r="B2335" t="str">
            <v>PIS-CON-030</v>
          </cell>
          <cell r="C2335" t="str">
            <v>PISO EM CONCRETO, USINADO CONVENCIONAL, FCK 30MPA, COM AÇO CA-50 DIÂMETRO 6,3MM MALHA 10X10CM, ACABAMENTO RÚSTICO, ESP. 15CM, INCLUSIVE FORNECIMENTO, LANÇAMENTO, ADENSAMENTO, EXCLUSIVE JUNTA DE DILATAÇÃO</v>
          </cell>
          <cell r="D2335" t="str">
            <v>M2</v>
          </cell>
          <cell r="E2335">
            <v>111.24</v>
          </cell>
        </row>
        <row r="2336">
          <cell r="A2336" t="str">
            <v>ED-50616</v>
          </cell>
          <cell r="B2336" t="str">
            <v>PIS-MIT-020</v>
          </cell>
          <cell r="C2336" t="str">
            <v>PISO EM GRANILITE/MARMORITE, ESP. 8MM, ACABAMENTO LAVADO TIPO FULGET, COR NATURAL, MODULAÇÃO DE 1X1M, INCLUSO JUNTA PLÁSTICA</v>
          </cell>
          <cell r="D2336" t="str">
            <v>M2</v>
          </cell>
          <cell r="E2336">
            <v>60.28</v>
          </cell>
        </row>
        <row r="2337">
          <cell r="A2337" t="str">
            <v>ED-50615</v>
          </cell>
          <cell r="B2337" t="str">
            <v>PIS-MIT-015</v>
          </cell>
          <cell r="C2337" t="str">
            <v>PISO EM GRANILITE/MARMORITE, ESP. 8MM, ACABAMENTO LAVADO TIPO FULGET, COR VERMELHA, MODULAÇÃO DE 1X1M, INCLUSO JUNTA PLÁSTICA</v>
          </cell>
          <cell r="D2337" t="str">
            <v>M2</v>
          </cell>
          <cell r="E2337">
            <v>60.28</v>
          </cell>
        </row>
        <row r="2338">
          <cell r="A2338" t="str">
            <v>ED-50614</v>
          </cell>
          <cell r="B2338" t="str">
            <v>PIS-MIT-011</v>
          </cell>
          <cell r="C2338" t="str">
            <v>PISO EM GRANILITE/MARMORITE, ESP. 8MM, ACABAMENTO POLIDO, COR BRANCA, MODULAÇÃO DE 1X1M, INCLUSIVE JUNTA ALUMÍNIO, RESINA E POLIMENTO MECANIZADO</v>
          </cell>
          <cell r="D2338" t="str">
            <v>M2</v>
          </cell>
          <cell r="E2338">
            <v>88.41</v>
          </cell>
        </row>
        <row r="2339">
          <cell r="A2339" t="str">
            <v>ED-50613</v>
          </cell>
          <cell r="B2339" t="str">
            <v>PIS-MIT-010</v>
          </cell>
          <cell r="C2339" t="str">
            <v>PISO EM GRANILITE/MARMORITE, ESP. 8MM, ACABAMENTO POLIDO, COR BRANCA, MODULAÇÃO DE 1X1M, INCLUSIVE JUNTA PLÁSTICA, RESINA E POLIMENTO MECANIZADO</v>
          </cell>
          <cell r="D2339" t="str">
            <v>M2</v>
          </cell>
          <cell r="E2339">
            <v>86.72</v>
          </cell>
        </row>
        <row r="2340">
          <cell r="A2340" t="str">
            <v>ED-50612</v>
          </cell>
          <cell r="B2340" t="str">
            <v>PIS-MIT-006</v>
          </cell>
          <cell r="C2340" t="str">
            <v>PISO EM GRANILITE/MARMORITE, ESP. 8MM, ACABAMENTO POLIDO, COR CINZA, MODULAÇÃO DE 1X1M, INCLUSIVE JUNTA ALUMÍNIO, RESINA E POLIMENTO MECANIZADO</v>
          </cell>
          <cell r="D2340" t="str">
            <v>M2</v>
          </cell>
          <cell r="E2340">
            <v>74.97</v>
          </cell>
        </row>
        <row r="2341">
          <cell r="A2341" t="str">
            <v>ED-50611</v>
          </cell>
          <cell r="B2341" t="str">
            <v>PIS-MIT-005</v>
          </cell>
          <cell r="C2341" t="str">
            <v>PISO EM GRANILITE/MARMORITE, ESP. 8MM, ACABAMENTO POLIDO, COR CINZA, MODULAÇÃO DE 1X1M, INCLUSIVE JUNTA PLÁSTICA, RESINA E POLIMENTO MECANIZADO</v>
          </cell>
          <cell r="D2341" t="str">
            <v>M2</v>
          </cell>
          <cell r="E2341">
            <v>73.28</v>
          </cell>
        </row>
        <row r="2342">
          <cell r="A2342" t="str">
            <v>ED-50578</v>
          </cell>
          <cell r="B2342" t="str">
            <v>PIS-IAR-010</v>
          </cell>
          <cell r="C2342" t="str">
            <v>PISO INDUSTRIAL COM ARGAMASSA DE ALTA RESISTÊNCIA, COR BRANCA, ESP. 8MM, ACABAMENTO POLIDO, MODULAÇÃO  DE 1X1M, INCLUSIVE JUNTA PLÁSTICA E POLIMENTO MECANIZADO, EXCLUSIVE RESINA</v>
          </cell>
          <cell r="D2342" t="str">
            <v>M2</v>
          </cell>
          <cell r="E2342">
            <v>72.900000000000006</v>
          </cell>
        </row>
        <row r="2343">
          <cell r="A2343" t="str">
            <v>ED-50577</v>
          </cell>
          <cell r="B2343" t="str">
            <v>PIS-IAR-005</v>
          </cell>
          <cell r="C2343" t="str">
            <v>PISO INDUSTRIAL COM ARGAMASSA DE ALTA RESISTÊNCIA, COR CINZA, ESP. 8MM, ACABAMENTO POLIDO, MODULAÇÃO  DE 1X1M, INCLUSIVE JUNTA PLÁSTICA E POLIMENTO MECANIZADO, EXCLUSIVE RESINA</v>
          </cell>
          <cell r="D2343" t="str">
            <v>M2</v>
          </cell>
          <cell r="E2343">
            <v>64.78</v>
          </cell>
        </row>
        <row r="2344">
          <cell r="A2344" t="str">
            <v>ED-50629</v>
          </cell>
          <cell r="B2344" t="str">
            <v>PIS-TAT-017</v>
          </cell>
          <cell r="C2344" t="str">
            <v>PISO PODOTÁTIL DE BORRACHA, ALERTA, ESP. 12MM, COLORIDA, ASSENTAMENTO COM ARGAMASSA, TRAÇO 1:4 (CIMENTO E AREIA), INCLUSIVE FORNECIMENTO E INSTALAÇÃO</v>
          </cell>
          <cell r="D2344" t="str">
            <v>M2</v>
          </cell>
          <cell r="E2344">
            <v>188.71</v>
          </cell>
        </row>
        <row r="2345">
          <cell r="A2345" t="str">
            <v>ED-50630</v>
          </cell>
          <cell r="B2345" t="str">
            <v>PIS-TAT-08</v>
          </cell>
          <cell r="C2345" t="str">
            <v>PISO PODOTÁTIL DE BORRACHA, ALERTA, ESP. 12MM, COR PRETA, ASSENTAMENTO COM ARGAMASSA, TRAÇO 1:4 (CIMENTO E AREIA), INCLUSIVE FORNECIMENTO E INSTALAÇÃO</v>
          </cell>
          <cell r="D2345" t="str">
            <v>M2</v>
          </cell>
          <cell r="E2345">
            <v>188.71</v>
          </cell>
        </row>
        <row r="2346">
          <cell r="A2346" t="str">
            <v>ED-50627</v>
          </cell>
          <cell r="B2346" t="str">
            <v>PIS-TAT-015</v>
          </cell>
          <cell r="C2346" t="str">
            <v>PISO PODOTÁTIL DE BORRACHA, ALERTA, ESP. 5MM, COLORIDA, ASSENTAMENTO COM COLA DE CONTATO, INCLUSIVE FORNECIMENTO E INSTALAÇÃO</v>
          </cell>
          <cell r="D2346" t="str">
            <v>M2</v>
          </cell>
          <cell r="E2346">
            <v>123.9</v>
          </cell>
        </row>
        <row r="2347">
          <cell r="A2347" t="str">
            <v>ED-50628</v>
          </cell>
          <cell r="B2347" t="str">
            <v>PIS-TAT-016</v>
          </cell>
          <cell r="C2347" t="str">
            <v>PISO PODOTÁTIL DE BORRACHA, ALERTA, ESP. 5MM, COR PRETA, ASSENTAMENTO COM COLA DE CONTATO, INCLUSIVE FORNECIMENTO E INSTALAÇÃO</v>
          </cell>
          <cell r="D2347" t="str">
            <v>M2</v>
          </cell>
          <cell r="E2347">
            <v>123.9</v>
          </cell>
        </row>
        <row r="2348">
          <cell r="A2348" t="str">
            <v>ED-50626</v>
          </cell>
          <cell r="B2348" t="str">
            <v>PIS-TAT-008</v>
          </cell>
          <cell r="C2348" t="str">
            <v>PISO PODOTÁTIL DE BORRACHA, DIRECIONAL, ESP. 12MM, COLORIDA, ASSENTAMENTO COM ARGAMASSA, TRAÇO 1:4 (CIMENTO E AREIA), INCLUSIVE FORNECIMENTO E INSTALAÇÃO</v>
          </cell>
          <cell r="D2348" t="str">
            <v>M2</v>
          </cell>
          <cell r="E2348">
            <v>188.71</v>
          </cell>
        </row>
        <row r="2349">
          <cell r="A2349" t="str">
            <v>ED-50625</v>
          </cell>
          <cell r="B2349" t="str">
            <v>PIS-TAT-007</v>
          </cell>
          <cell r="C2349" t="str">
            <v>PISO PODOTÁTIL DE BORRACHA, DIRECIONAL, ESP. 12MM, COR PRETA, ASSENTAMENTO COM ARGAMASSA, TRAÇO 1:4 (CIMENTO E AREIA), INCLUSIVE FORNECIMENTO E INSTALAÇÃO</v>
          </cell>
          <cell r="D2349" t="str">
            <v>M2</v>
          </cell>
          <cell r="E2349">
            <v>188.71</v>
          </cell>
        </row>
        <row r="2350">
          <cell r="A2350" t="str">
            <v>ED-50624</v>
          </cell>
          <cell r="B2350" t="str">
            <v>PIS-TAT-006</v>
          </cell>
          <cell r="C2350" t="str">
            <v>PISO PODOTÁTIL DE BORRACHA, DIRECIONAL, ESP. 5MM, COLORIDA, ASSENTAMENTO COM COLA DE CONTATO, INCLUSIVE FORNECIMENTO E INSTALAÇÃO</v>
          </cell>
          <cell r="D2350" t="str">
            <v>M2</v>
          </cell>
          <cell r="E2350">
            <v>123.9</v>
          </cell>
        </row>
        <row r="2351">
          <cell r="A2351" t="str">
            <v>ED-50623</v>
          </cell>
          <cell r="B2351" t="str">
            <v>PIS-TAT-005</v>
          </cell>
          <cell r="C2351" t="str">
            <v>PISO PODOTÁTIL DE BORRACHA, DIRECIONAL, ESP. 5MM, COR PRETA, ASSENTAMENTO COM COLA DE CONTATO, INCLUSIVE FORNECIMENTO E INSTALAÇÃO</v>
          </cell>
          <cell r="D2351" t="str">
            <v>M2</v>
          </cell>
          <cell r="E2351">
            <v>123.9</v>
          </cell>
        </row>
        <row r="2352">
          <cell r="A2352" t="str">
            <v>ED-50586</v>
          </cell>
          <cell r="B2352" t="str">
            <v>PIS-LAD-035</v>
          </cell>
          <cell r="C2352" t="str">
            <v>PISO PODOTÁTIL DE CONCRETO, ALERTA, APLICADO EM PISO (40X40CM) COM JUNTA SECA, COR VERMELHO/AMARELO, ASSENTAMENTO COM ARGAMASSA INDUSTRIALIZADA, INCLUSIVE FORNECIMENTO E INSTALAÇÃO</v>
          </cell>
          <cell r="D2352" t="str">
            <v>M2</v>
          </cell>
          <cell r="E2352">
            <v>66.81</v>
          </cell>
        </row>
        <row r="2353">
          <cell r="A2353" t="str">
            <v>ED-50587</v>
          </cell>
          <cell r="B2353" t="str">
            <v>PIS-LAD-040</v>
          </cell>
          <cell r="C2353" t="str">
            <v>PISO PODOTÁTIL DE CONCRETO, DIRECIONAL, APLICADO EM PISO (40X40CM) COM JUNTA SECA, COR VERMELHO/AMARELO, ASSENTAMENTO COM ARGAMASSA INDUSTRIALIZADA, INCLUSIVE FORNECIMENTO E INSTALAÇÃO</v>
          </cell>
          <cell r="D2353" t="str">
            <v>M2</v>
          </cell>
          <cell r="E2353">
            <v>66.81</v>
          </cell>
        </row>
        <row r="2354">
          <cell r="A2354" t="str">
            <v>ED-50605</v>
          </cell>
          <cell r="B2354" t="str">
            <v>PIS-MAD-010</v>
          </cell>
          <cell r="C2354" t="str">
            <v>PISO TÁBUA CORRIDA DE MADEIRA SUCUPIRA OU IPÊ L = 10 CM</v>
          </cell>
          <cell r="D2354" t="str">
            <v>M2</v>
          </cell>
          <cell r="E2354">
            <v>206.25</v>
          </cell>
        </row>
        <row r="2355">
          <cell r="A2355" t="str">
            <v>ED-50538</v>
          </cell>
          <cell r="B2355" t="str">
            <v>PIS-BOR-005</v>
          </cell>
          <cell r="C2355" t="str">
            <v>PLACA DE BORRACHA 500 X 500 X 3,5 MM PASTILHADO PARA COLA PRETO</v>
          </cell>
          <cell r="D2355" t="str">
            <v>M2</v>
          </cell>
          <cell r="E2355">
            <v>48.02</v>
          </cell>
        </row>
        <row r="2356">
          <cell r="A2356" t="str">
            <v>ED-50632</v>
          </cell>
          <cell r="B2356" t="str">
            <v>PIS-VIN-005</v>
          </cell>
          <cell r="C2356" t="str">
            <v>PLACA VINÍLICA 30 X 30 CM E = 2 MM</v>
          </cell>
          <cell r="D2356" t="str">
            <v>M2</v>
          </cell>
          <cell r="E2356">
            <v>50.65</v>
          </cell>
        </row>
        <row r="2357">
          <cell r="A2357" t="str">
            <v>ED-50619</v>
          </cell>
          <cell r="B2357" t="str">
            <v>PIS-POL-010</v>
          </cell>
          <cell r="C2357" t="str">
            <v>POLIMENTO MECÂNICO DE PISO EM CONCRETO COM NIVELAMENTO A LASER (NÍVEL ZERO)</v>
          </cell>
          <cell r="D2357" t="str">
            <v>M2</v>
          </cell>
          <cell r="E2357">
            <v>14.5</v>
          </cell>
        </row>
        <row r="2358">
          <cell r="A2358" t="str">
            <v>ED-50608</v>
          </cell>
          <cell r="B2358" t="str">
            <v>PIS-MAD-025</v>
          </cell>
          <cell r="C2358" t="str">
            <v>RASPAÇÃO, CALAFETAÇÃO E APLICAÇÃO SINTECO A 3 DEMÃOS EM PISO DE MADEIRA</v>
          </cell>
          <cell r="D2358" t="str">
            <v>M2</v>
          </cell>
          <cell r="E2358">
            <v>30</v>
          </cell>
        </row>
        <row r="2359">
          <cell r="A2359" t="str">
            <v>ED-50607</v>
          </cell>
          <cell r="B2359" t="str">
            <v>PIS-MAD-020</v>
          </cell>
          <cell r="C2359" t="str">
            <v>RASPAÇÃO E APLICAÇÃO DE RESINA EM PISO DE MADEIRA</v>
          </cell>
          <cell r="D2359" t="str">
            <v>M2</v>
          </cell>
          <cell r="E2359">
            <v>23.97</v>
          </cell>
        </row>
        <row r="2360">
          <cell r="A2360" t="str">
            <v>ED-50606</v>
          </cell>
          <cell r="B2360" t="str">
            <v>PIS-MAD-015</v>
          </cell>
          <cell r="C2360" t="str">
            <v>RASPAÇÃO E APLICAÇÃO SINTECO EM PISO DE MADEIRA</v>
          </cell>
          <cell r="D2360" t="str">
            <v>M2</v>
          </cell>
          <cell r="E2360">
            <v>15.16</v>
          </cell>
        </row>
        <row r="2361">
          <cell r="A2361" t="str">
            <v>ED-50620</v>
          </cell>
          <cell r="B2361" t="str">
            <v>PIS-REJ-005</v>
          </cell>
          <cell r="C2361" t="str">
            <v>REJUNTAMENTO EPÓXI</v>
          </cell>
          <cell r="D2361" t="str">
            <v>M2</v>
          </cell>
          <cell r="E2361">
            <v>38.65</v>
          </cell>
        </row>
        <row r="2362">
          <cell r="A2362" t="str">
            <v>ED-50540</v>
          </cell>
          <cell r="B2362" t="str">
            <v>PIS-CAL-010</v>
          </cell>
          <cell r="C2362" t="str">
            <v>REMOÇÃO E REASSENTAMENTO DE CALÇADA PORTUGUESA</v>
          </cell>
          <cell r="D2362" t="str">
            <v>M2</v>
          </cell>
          <cell r="E2362">
            <v>26.57</v>
          </cell>
        </row>
        <row r="2363">
          <cell r="A2363" t="str">
            <v>ED-50534</v>
          </cell>
          <cell r="B2363" t="str">
            <v>PIS-ARD-005</v>
          </cell>
          <cell r="C2363" t="str">
            <v>REVESTIMENTO COM ARDÓSIA APLICADO EM PISO (20X20CM), ESP. 1CM, ACABAMENTO NATURAL, ASSENTAMENTO COM ARGAMASSA INDUSTRIALIZADA, INCLUSIVE REJUNTAMENTO</v>
          </cell>
          <cell r="D2363" t="str">
            <v>M2</v>
          </cell>
          <cell r="E2363">
            <v>36.57</v>
          </cell>
        </row>
        <row r="2364">
          <cell r="A2364" t="str">
            <v>ED-50535</v>
          </cell>
          <cell r="B2364" t="str">
            <v>PIS-ARD-010</v>
          </cell>
          <cell r="C2364" t="str">
            <v>REVESTIMENTO COM ARDÓSIA APLICADO EM PISO (30X30CM), ESP. 1CM, ACABAMENTO NATURAL, ASSENTAMENTO COM ARGAMASSA INDUSTRIALIZADA, INCLUSIVE REJUNTAMENTO</v>
          </cell>
          <cell r="D2364" t="str">
            <v>M2</v>
          </cell>
          <cell r="E2364">
            <v>37.31</v>
          </cell>
        </row>
        <row r="2365">
          <cell r="A2365" t="str">
            <v>ED-50536</v>
          </cell>
          <cell r="B2365" t="str">
            <v>PIS-ARD-015</v>
          </cell>
          <cell r="C2365" t="str">
            <v>REVESTIMENTO COM ARDÓSIA APLICADO EM PISO (40X40CM), ESP. 1CM, ACABAMENTO NATURAL, ASSENTAMENTO COM ARGAMASSA INDUSTRIALIZADA, INCLUSIVE REJUNTAMENTO</v>
          </cell>
          <cell r="D2365" t="str">
            <v>M2</v>
          </cell>
          <cell r="E2365">
            <v>38.36</v>
          </cell>
        </row>
        <row r="2366">
          <cell r="A2366" t="str">
            <v>ED-50544</v>
          </cell>
          <cell r="B2366" t="str">
            <v>PIS-CER-020</v>
          </cell>
          <cell r="C2366" t="str">
            <v>REVESTIMENTO COM CERÂMICA APLICADO EM PISO, ACABAMENTO ESMALTADO, AMBIENTE EXTERNO (ANTIDERRAPANTE), PADRÃO EXTRA, DIMENSÃO DA PEÇA ATÉ 2025 CM2, PEI IV, ASSENTAMENTO COM ARGAMASSA INDUSTRIALIZADA, INCLUSIVE REJUNTAMENTO</v>
          </cell>
          <cell r="D2366" t="str">
            <v>M2</v>
          </cell>
          <cell r="E2366">
            <v>44.33</v>
          </cell>
        </row>
        <row r="2367">
          <cell r="A2367" t="str">
            <v>ED-50543</v>
          </cell>
          <cell r="B2367" t="str">
            <v>PIS-CER-015</v>
          </cell>
          <cell r="C2367" t="str">
            <v>REVESTIMENTO COM CERÂMICA APLICADO EM PISO, ACABAMENTO ESMALTADO, AMBIENTE EXTERNO (ANTIDERRAPANTE), PADRÃO EXTRA, DIMENSÃO DA PEÇA ATÉ 2025 CM2, PEI V, ASSENTAMENTO COM ARGAMASSA INDUSTRIALIZADA, INCLUSIVE REJUNTAMENTO</v>
          </cell>
          <cell r="D2367" t="str">
            <v>M2</v>
          </cell>
          <cell r="E2367">
            <v>52.36</v>
          </cell>
        </row>
        <row r="2368">
          <cell r="A2368" t="str">
            <v>ED-50542</v>
          </cell>
          <cell r="B2368" t="str">
            <v>PIS-CER-010</v>
          </cell>
          <cell r="C2368" t="str">
            <v>REVESTIMENTO COM CERÂMICA APLICADO EM PISO, ACABAMENTO ESMALTADO, AMBIENTE INTERNO, PADRÃO EXTRA, DIMENSÃO DA PEÇA ATÉ 2025 CM2, PEI V, ASSENTAMENTO COM ARGAMASSA INDUSTRIALIZADA, INCLUSIVE REJUNTAMENTO</v>
          </cell>
          <cell r="D2368" t="str">
            <v>M2</v>
          </cell>
          <cell r="E2368">
            <v>69.66</v>
          </cell>
        </row>
        <row r="2369">
          <cell r="A2369" t="str">
            <v>ED-50576</v>
          </cell>
          <cell r="B2369" t="str">
            <v>PIS-GRA-005</v>
          </cell>
          <cell r="C2369" t="str">
            <v>REVESTIMENTO COM GRANITO, CINZA ANDORINHA, APLICADO EM PISO, ESP. 2CM, DIMENSÃO DA PEÇA ATÉ 1600 CM2, ASSENTAMENTO COM ARGAMASSA INDUSTRIALIZADA, INCLUSIVE REJUNTAMENTO</v>
          </cell>
          <cell r="D2369" t="str">
            <v>M2</v>
          </cell>
          <cell r="E2369">
            <v>200.87</v>
          </cell>
        </row>
        <row r="2370">
          <cell r="A2370" t="str">
            <v>ED-50582</v>
          </cell>
          <cell r="B2370" t="str">
            <v>PIS-LAD-015</v>
          </cell>
          <cell r="C2370" t="str">
            <v>REVESTIMENTO COM LADRILHO HIDRÁULICO APLICADO EM PISO (20X20CM) COM JUNTA SECA, COM DUAS (2) CORES, ASSENTAMENTO COM ARGAMASSA INDUSTRIALIZADA</v>
          </cell>
          <cell r="D2370" t="str">
            <v>M2</v>
          </cell>
          <cell r="E2370">
            <v>73.819999999999993</v>
          </cell>
        </row>
        <row r="2371">
          <cell r="A2371" t="str">
            <v>ED-50581</v>
          </cell>
          <cell r="B2371" t="str">
            <v>PIS-LAD-010</v>
          </cell>
          <cell r="C2371" t="str">
            <v>REVESTIMENTO COM LADRILHO HIDRÁULICO APLICADO EM PISO (20X20CM) COM JUNTA SECA, COM UMA (1) COR, ASSENTAMENTO COM ARGAMASSA INDUSTRIALIZADA</v>
          </cell>
          <cell r="D2371" t="str">
            <v>M2</v>
          </cell>
          <cell r="E2371">
            <v>71.72</v>
          </cell>
        </row>
        <row r="2372">
          <cell r="A2372" t="str">
            <v>ED-50580</v>
          </cell>
          <cell r="B2372" t="str">
            <v>PIS-LAD-005</v>
          </cell>
          <cell r="C2372" t="str">
            <v>REVESTIMENTO COM LADRILHO HIDRÁULICO APLICADO EM PISO (20X20CM) COM JUNTA SECA, NA COR NATURAL, ASSENTAMENTO COM ARGAMASSA INDUSTRIALIZADA</v>
          </cell>
          <cell r="D2372" t="str">
            <v>M2</v>
          </cell>
          <cell r="E2372">
            <v>54.4</v>
          </cell>
        </row>
        <row r="2373">
          <cell r="A2373" t="str">
            <v>ED-50585</v>
          </cell>
          <cell r="B2373" t="str">
            <v>PIS-LAD-030</v>
          </cell>
          <cell r="C2373" t="str">
            <v>REVESTIMENTO COM LADRILHO HIDRÁULICO APLICADO EM PISO (25X25CM) COM JUNTA SECA, COM DUAS (2) CORES, ASSENTAMENTO COM ARGAMASSA INDUSTRIALIZADA</v>
          </cell>
          <cell r="D2373" t="str">
            <v>M2</v>
          </cell>
          <cell r="E2373">
            <v>80.650000000000006</v>
          </cell>
        </row>
        <row r="2374">
          <cell r="A2374" t="str">
            <v>ED-50584</v>
          </cell>
          <cell r="B2374" t="str">
            <v>PIS-LAD-025</v>
          </cell>
          <cell r="C2374" t="str">
            <v>REVESTIMENTO COM LADRILHO HIDRÁULICO APLICADO EM PISO (25X25CM) COM JUNTA SECA, COM UMA (1) COR, ASSENTAMENTO COM ARGAMASSA INDUSTRIALIZADA</v>
          </cell>
          <cell r="D2374" t="str">
            <v>M2</v>
          </cell>
          <cell r="E2374">
            <v>75.400000000000006</v>
          </cell>
        </row>
        <row r="2375">
          <cell r="A2375" t="str">
            <v>ED-50583</v>
          </cell>
          <cell r="B2375" t="str">
            <v>PIS-LAD-020</v>
          </cell>
          <cell r="C2375" t="str">
            <v>REVESTIMENTO COM LADRILHO HIDRÁULICO APLICADO EM PISO (25X25CM) COM JUNTA SECA, NA COR NATURAL, ASSENTAMENTO COM ARGAMASSA INDUSTRIALIZADA</v>
          </cell>
          <cell r="D2375" t="str">
            <v>M2</v>
          </cell>
          <cell r="E2375">
            <v>57.02</v>
          </cell>
        </row>
        <row r="2376">
          <cell r="A2376" t="str">
            <v>ED-50609</v>
          </cell>
          <cell r="B2376" t="str">
            <v>PIS-MAR-005</v>
          </cell>
          <cell r="C2376" t="str">
            <v>REVESTIMENTO COM MÁRMORE BRANCO APLICADO EM PISO, ESP. 2CM, ASSENTAMENTO COM ARGAMASSA INDUSTRIALIZADA, INCLUSIVE REJUNTAMENTO</v>
          </cell>
          <cell r="D2376" t="str">
            <v>M2</v>
          </cell>
          <cell r="E2376">
            <v>183.67</v>
          </cell>
        </row>
        <row r="2377">
          <cell r="A2377" t="str">
            <v>ED-50610</v>
          </cell>
          <cell r="B2377" t="str">
            <v>PIS-MAR-010</v>
          </cell>
          <cell r="C2377" t="str">
            <v>REVESTIMENTO COM MÁRMORE BRANCO APLICADO EM PISO, ESP. 3CM, ASSENTAMENTO COM ARGAMASSA INDUSTRIALIZADA, INCLUSIVE REJUNTAMENTO</v>
          </cell>
          <cell r="D2377" t="str">
            <v>M2</v>
          </cell>
          <cell r="E2377">
            <v>235.84</v>
          </cell>
        </row>
        <row r="2378">
          <cell r="A2378" t="str">
            <v>ED-50621</v>
          </cell>
          <cell r="B2378" t="str">
            <v>PIS-SOC-005</v>
          </cell>
          <cell r="C2378" t="str">
            <v>SÓCULO COM ENCHIMENTO EM TIJOLOS MACIÇOS, ALTURA  DE 10CM À 12CM, INCLUSIVE ACABAMENTO FINAL EM ARGAMASSA, ESP. 20MM, APLICAÇÃO MANUAL</v>
          </cell>
          <cell r="D2378" t="str">
            <v>M2</v>
          </cell>
          <cell r="E2378">
            <v>54.53</v>
          </cell>
        </row>
        <row r="2379">
          <cell r="A2379" t="str">
            <v>ED-50622</v>
          </cell>
          <cell r="B2379" t="str">
            <v>PIS-SOL-006</v>
          </cell>
          <cell r="C2379" t="str">
            <v>SOLEIRA DE MARMORITE, COR CIMENTO NATURAL, E = 3 CM</v>
          </cell>
          <cell r="D2379" t="str">
            <v>M2</v>
          </cell>
          <cell r="E2379">
            <v>70.86</v>
          </cell>
        </row>
        <row r="2380">
          <cell r="A2380" t="str">
            <v>ED-50603</v>
          </cell>
          <cell r="B2380" t="str">
            <v>PIS-MAD-007</v>
          </cell>
          <cell r="C2380" t="str">
            <v>TACÃO DE MADEIRA IPÊ EXTRA 10 X 40 CM ASSENTADO COM ARGAMASSA DE CIMENTO E AREIA 1:4, COM ADITIVO IMPERMEABILIZANTE</v>
          </cell>
          <cell r="D2380" t="str">
            <v>M2</v>
          </cell>
          <cell r="E2380">
            <v>122.31</v>
          </cell>
        </row>
        <row r="2381">
          <cell r="A2381" t="str">
            <v>ED-50604</v>
          </cell>
          <cell r="B2381" t="str">
            <v>PIS-MAD-008</v>
          </cell>
          <cell r="C2381" t="str">
            <v>TACÃO DE MADEIRA IPÊ EXTRA 10 X 40 CM ASSENTADO COM COLA ESPECIAL A BASE DE PVA</v>
          </cell>
          <cell r="D2381" t="str">
            <v>M2</v>
          </cell>
          <cell r="E2381">
            <v>99.57</v>
          </cell>
        </row>
        <row r="2382">
          <cell r="A2382" t="str">
            <v>ED-50601</v>
          </cell>
          <cell r="B2382" t="str">
            <v>PIS-MAD-005</v>
          </cell>
          <cell r="C2382" t="str">
            <v>TACO DE MADEIRA IPÊ EXTRA 7 X 21 CM ASSENTADO COM ARGAMASSA DE CIMENTO E AREIA 1:4, COM ADITIVO IMPERMEABILIZANTE</v>
          </cell>
          <cell r="D2382" t="str">
            <v>M2</v>
          </cell>
          <cell r="E2382">
            <v>106.87</v>
          </cell>
        </row>
        <row r="2383">
          <cell r="A2383" t="str">
            <v>ED-50602</v>
          </cell>
          <cell r="B2383" t="str">
            <v>PIS-MAD-006</v>
          </cell>
          <cell r="C2383" t="str">
            <v>TACO DE MADEIRA IPÊ EXTRA 7 X 21 CM ASSENTADO COM COLA ESPECIAL A BASE DE PVA</v>
          </cell>
          <cell r="D2383" t="str">
            <v>M2</v>
          </cell>
          <cell r="E2383">
            <v>84.13</v>
          </cell>
        </row>
        <row r="2384">
          <cell r="A2384">
            <v>352</v>
          </cell>
          <cell r="B2384" t="str">
            <v>-</v>
          </cell>
          <cell r="C2384" t="str">
            <v>PLA-001  - PLACAS</v>
          </cell>
          <cell r="D2384" t="str">
            <v/>
          </cell>
          <cell r="E2384">
            <v>0</v>
          </cell>
        </row>
        <row r="2385">
          <cell r="A2385" t="str">
            <v>ED-50645</v>
          </cell>
          <cell r="B2385" t="str">
            <v>PLA-LAT-005</v>
          </cell>
          <cell r="C2385" t="str">
            <v>CHAPAS DE LATÃO PERFURADO PARA NUMERAÇÃO DE CHAVES</v>
          </cell>
          <cell r="D2385" t="str">
            <v>U</v>
          </cell>
          <cell r="E2385">
            <v>7.06</v>
          </cell>
        </row>
        <row r="2386">
          <cell r="A2386" t="str">
            <v>ED-50641</v>
          </cell>
          <cell r="B2386" t="str">
            <v>PLA-ALU-040</v>
          </cell>
          <cell r="C2386" t="str">
            <v>CHAPINHA DE ALUMÍNIO, D = 3 CM COM NÚMERO IMPRESSO E IDENTIFICAÇÃO DE CHAVE</v>
          </cell>
          <cell r="D2386" t="str">
            <v>U</v>
          </cell>
          <cell r="E2386">
            <v>7.43</v>
          </cell>
        </row>
        <row r="2387">
          <cell r="A2387" t="str">
            <v>ED-50642</v>
          </cell>
          <cell r="B2387" t="str">
            <v>PLA-ALU-045</v>
          </cell>
          <cell r="C2387" t="str">
            <v>PLACA DE ALUMÍNIO ANODIZADO 25 X 25 CM PARA IDENTIFICAÇÃO</v>
          </cell>
          <cell r="D2387" t="str">
            <v>U</v>
          </cell>
          <cell r="E2387">
            <v>41.58</v>
          </cell>
        </row>
        <row r="2388">
          <cell r="A2388" t="str">
            <v>ED-50636</v>
          </cell>
          <cell r="B2388" t="str">
            <v>PLA-ALU-015</v>
          </cell>
          <cell r="C2388" t="str">
            <v>PLACA DE ALUMÍNIO FUNDIDO COM DENOMINAÇÃO DE CÔMODOS, 20 X 5 CM</v>
          </cell>
          <cell r="D2388" t="str">
            <v>U</v>
          </cell>
          <cell r="E2388">
            <v>45.82</v>
          </cell>
        </row>
        <row r="2389">
          <cell r="A2389" t="str">
            <v>ED-50637</v>
          </cell>
          <cell r="B2389" t="str">
            <v>PLA-ALU-020</v>
          </cell>
          <cell r="C2389" t="str">
            <v>PLACA DE ALUMÍNIO FUNDIDO COM DENOMINAÇÃO DE CÔMODOS, 21 X 4 CM</v>
          </cell>
          <cell r="D2389" t="str">
            <v>U</v>
          </cell>
          <cell r="E2389">
            <v>44.2</v>
          </cell>
        </row>
        <row r="2390">
          <cell r="A2390" t="str">
            <v>ED-50638</v>
          </cell>
          <cell r="B2390" t="str">
            <v>PLA-ALU-025</v>
          </cell>
          <cell r="C2390" t="str">
            <v>PLACA DE ALUMÍNIO FUNDIDO COM NOME DO PRÉDIO, AFIXADA EM PAREDE (0,39 M2)</v>
          </cell>
          <cell r="D2390" t="str">
            <v>U</v>
          </cell>
          <cell r="E2390">
            <v>735.85</v>
          </cell>
        </row>
        <row r="2391">
          <cell r="A2391" t="str">
            <v>ED-50639</v>
          </cell>
          <cell r="B2391" t="str">
            <v>PLA-ALU-030</v>
          </cell>
          <cell r="C2391" t="str">
            <v>PLACA DE ALUMÍNIO FUNDIDO DE NUMERAÇÃO DE PORTAS, 3 X 3 CM</v>
          </cell>
          <cell r="D2391" t="str">
            <v>U</v>
          </cell>
          <cell r="E2391">
            <v>13.67</v>
          </cell>
        </row>
        <row r="2392">
          <cell r="A2392" t="str">
            <v>ED-50640</v>
          </cell>
          <cell r="B2392" t="str">
            <v>PLA-ALU-035</v>
          </cell>
          <cell r="C2392" t="str">
            <v>PLACA DE ALUMÍNIO FUNDIDO DE NUMERAÇÃO DE PORTAS, 5 X 5 CM</v>
          </cell>
          <cell r="D2392" t="str">
            <v>U</v>
          </cell>
          <cell r="E2392">
            <v>13.67</v>
          </cell>
        </row>
        <row r="2393">
          <cell r="A2393" t="str">
            <v>ED-50634</v>
          </cell>
          <cell r="B2393" t="str">
            <v>PLA-ALU-005</v>
          </cell>
          <cell r="C2393" t="str">
            <v>PLACA DE INAUGURAÇÃO EM ALUMÍNIO FUNDIDO, 60 X 40 CM</v>
          </cell>
          <cell r="D2393" t="str">
            <v>U</v>
          </cell>
          <cell r="E2393">
            <v>594.66</v>
          </cell>
        </row>
        <row r="2394">
          <cell r="A2394" t="str">
            <v>ED-50635</v>
          </cell>
          <cell r="B2394" t="str">
            <v>PLA-ALU-010</v>
          </cell>
          <cell r="C2394" t="str">
            <v>PLACA DE INAUGURAÇÃO EM ALUMÍNIO FUNDIDO 85 X 50 CM</v>
          </cell>
          <cell r="D2394" t="str">
            <v>CJ</v>
          </cell>
          <cell r="E2394">
            <v>841.54</v>
          </cell>
        </row>
        <row r="2395">
          <cell r="A2395" t="str">
            <v>ED-50643</v>
          </cell>
          <cell r="B2395" t="str">
            <v>PLA-ALU-050</v>
          </cell>
          <cell r="C2395" t="str">
            <v>PLACA EM ALUMÍNIO ANODIZADO 70 X 61 CM, FIXADA TUBO DE METALON</v>
          </cell>
          <cell r="D2395" t="str">
            <v>U</v>
          </cell>
          <cell r="E2395">
            <v>181.62</v>
          </cell>
        </row>
        <row r="2396">
          <cell r="A2396" t="str">
            <v>ED-50644</v>
          </cell>
          <cell r="B2396" t="str">
            <v>PLA-ALU-055</v>
          </cell>
          <cell r="C2396" t="str">
            <v>PLACA EM ALUMÍNIO 15 X 15 CM, COM PICTOGRAMA EM PELÍCULA ADESIVA</v>
          </cell>
          <cell r="D2396" t="str">
            <v>U</v>
          </cell>
          <cell r="E2396">
            <v>53.58</v>
          </cell>
        </row>
        <row r="2397">
          <cell r="A2397" t="str">
            <v>ED-50633</v>
          </cell>
          <cell r="B2397" t="str">
            <v>PLA-ACO-005</v>
          </cell>
          <cell r="C2397" t="str">
            <v>PLACA EM CHAPA DE AÇO ESCOVADO 25 X 12 CM, E = 1 MM</v>
          </cell>
          <cell r="D2397" t="str">
            <v>U</v>
          </cell>
          <cell r="E2397">
            <v>62.94</v>
          </cell>
        </row>
        <row r="2398">
          <cell r="A2398" t="str">
            <v>ED-50646</v>
          </cell>
          <cell r="B2398" t="str">
            <v>PLA-TUB-005</v>
          </cell>
          <cell r="C2398" t="str">
            <v>PLACA 1,20 X 0,50 M, COM MOLDURA DE TUBO D = 50 MM</v>
          </cell>
          <cell r="D2398" t="str">
            <v>UN</v>
          </cell>
          <cell r="E2398">
            <v>432.54</v>
          </cell>
        </row>
        <row r="2399">
          <cell r="A2399" t="str">
            <v>ED-50647</v>
          </cell>
          <cell r="B2399" t="str">
            <v>PLA-TUB-010</v>
          </cell>
          <cell r="C2399" t="str">
            <v>PLACA 1,20 X 0,90 M, COM MOLDURA DE TUBO D = 50 MM</v>
          </cell>
          <cell r="D2399" t="str">
            <v>U</v>
          </cell>
          <cell r="E2399">
            <v>432.54</v>
          </cell>
        </row>
        <row r="2400">
          <cell r="A2400">
            <v>353</v>
          </cell>
          <cell r="B2400" t="str">
            <v>-</v>
          </cell>
          <cell r="C2400" t="str">
            <v>PLU-001  - ÁGUAS PLUVIAIS</v>
          </cell>
          <cell r="D2400" t="str">
            <v/>
          </cell>
          <cell r="E2400">
            <v>0</v>
          </cell>
        </row>
        <row r="2401">
          <cell r="A2401" t="str">
            <v>ED-50671</v>
          </cell>
          <cell r="B2401" t="str">
            <v>PLU-DRE-005</v>
          </cell>
          <cell r="C2401" t="str">
            <v>BUZINOTE PARA LAJES - DRENO COM TUBO DE 2" EMBUTIDO NO CONCRETO</v>
          </cell>
          <cell r="D2401" t="str">
            <v>M</v>
          </cell>
          <cell r="E2401">
            <v>18.559999999999999</v>
          </cell>
        </row>
        <row r="2402">
          <cell r="A2402" t="str">
            <v>ED-50653</v>
          </cell>
          <cell r="B2402" t="str">
            <v>PLU-CAL-030</v>
          </cell>
          <cell r="C2402" t="str">
            <v>CALHA DE CHAPA GALVANIZADA Nº. 22 GSG, DESENVOLVIMENTO = 100 CM</v>
          </cell>
          <cell r="D2402" t="str">
            <v>M</v>
          </cell>
          <cell r="E2402">
            <v>95.54</v>
          </cell>
        </row>
        <row r="2403">
          <cell r="A2403" t="str">
            <v>ED-50648</v>
          </cell>
          <cell r="B2403" t="str">
            <v>PLU-CAL-005</v>
          </cell>
          <cell r="C2403" t="str">
            <v>CALHA DE CHAPA GALVANIZADA Nº. 22 GSG, DESENVOLVIMENTO = 33 CM</v>
          </cell>
          <cell r="D2403" t="str">
            <v>M</v>
          </cell>
          <cell r="E2403">
            <v>49.59</v>
          </cell>
        </row>
        <row r="2404">
          <cell r="A2404" t="str">
            <v>ED-50649</v>
          </cell>
          <cell r="B2404" t="str">
            <v>PLU-CAL-010</v>
          </cell>
          <cell r="C2404" t="str">
            <v>CALHA DE CHAPA GALVANIZADA Nº. 22 GSG, DESENVOLVIMENTO = 40 CM</v>
          </cell>
          <cell r="D2404" t="str">
            <v>M</v>
          </cell>
          <cell r="E2404">
            <v>59.76</v>
          </cell>
        </row>
        <row r="2405">
          <cell r="A2405" t="str">
            <v>ED-50650</v>
          </cell>
          <cell r="B2405" t="str">
            <v>PLU-CAL-015</v>
          </cell>
          <cell r="C2405" t="str">
            <v>CALHA DE CHAPA GALVANIZADA Nº. 22 GSG, DESENVOLVIMENTO = 50 CM</v>
          </cell>
          <cell r="D2405" t="str">
            <v>M</v>
          </cell>
          <cell r="E2405">
            <v>65.16</v>
          </cell>
        </row>
        <row r="2406">
          <cell r="A2406" t="str">
            <v>ED-50651</v>
          </cell>
          <cell r="B2406" t="str">
            <v>PLU-CAL-020</v>
          </cell>
          <cell r="C2406" t="str">
            <v>CALHA DE CHAPA GALVANIZADA Nº. 22 GSG, DESENVOLVIMENTO = 66 CM</v>
          </cell>
          <cell r="D2406" t="str">
            <v>M</v>
          </cell>
          <cell r="E2406">
            <v>73.87</v>
          </cell>
        </row>
        <row r="2407">
          <cell r="A2407" t="str">
            <v>ED-50652</v>
          </cell>
          <cell r="B2407" t="str">
            <v>PLU-CAL-025</v>
          </cell>
          <cell r="C2407" t="str">
            <v>CALHA DE CHAPA GALVANIZADA Nº. 22 GSG, DESENVOLVIMENTO = 75 CM</v>
          </cell>
          <cell r="D2407" t="str">
            <v>M</v>
          </cell>
          <cell r="E2407">
            <v>78.86</v>
          </cell>
        </row>
        <row r="2408">
          <cell r="A2408" t="str">
            <v>ED-50660</v>
          </cell>
          <cell r="B2408" t="str">
            <v>PLU-CAL-060</v>
          </cell>
          <cell r="C2408" t="str">
            <v>CALHA DE CHAPA GALVANIZADA Nº. 24 GSG, DESENVOLVIMENTO = 100 CM</v>
          </cell>
          <cell r="D2408" t="str">
            <v>M</v>
          </cell>
          <cell r="E2408">
            <v>85.64</v>
          </cell>
        </row>
        <row r="2409">
          <cell r="A2409" t="str">
            <v>ED-50654</v>
          </cell>
          <cell r="B2409" t="str">
            <v>PLU-CAL-035</v>
          </cell>
          <cell r="C2409" t="str">
            <v>CALHA DE CHAPA GALVANIZADA Nº. 24 GSG, DESENVOLVIMENTO = 33 CM</v>
          </cell>
          <cell r="D2409" t="str">
            <v>M</v>
          </cell>
          <cell r="E2409">
            <v>46.32</v>
          </cell>
        </row>
        <row r="2410">
          <cell r="A2410" t="str">
            <v>ED-50655</v>
          </cell>
          <cell r="B2410" t="str">
            <v>PLU-CAL-040</v>
          </cell>
          <cell r="C2410" t="str">
            <v>CALHA DE CHAPA GALVANIZADA Nº. 24 GSG, DESENVOLVIMENTO = 40 CM</v>
          </cell>
          <cell r="D2410" t="str">
            <v>M</v>
          </cell>
          <cell r="E2410">
            <v>55.76</v>
          </cell>
        </row>
        <row r="2411">
          <cell r="A2411" t="str">
            <v>ED-50656</v>
          </cell>
          <cell r="B2411" t="str">
            <v>PLU-CAL-045</v>
          </cell>
          <cell r="C2411" t="str">
            <v>CALHA DE CHAPA GALVANIZADA Nº. 24 GSG, DESENVOLVIMENTO = 50 CM</v>
          </cell>
          <cell r="D2411" t="str">
            <v>M</v>
          </cell>
          <cell r="E2411">
            <v>60.21</v>
          </cell>
        </row>
        <row r="2412">
          <cell r="A2412" t="str">
            <v>ED-50657</v>
          </cell>
          <cell r="B2412" t="str">
            <v>PLU-CAL-046</v>
          </cell>
          <cell r="C2412" t="str">
            <v>CALHA DE CHAPA GALVANIZADA Nº. 24 GSG, DESENVOLVIMENTO = 60 CM</v>
          </cell>
          <cell r="D2412" t="str">
            <v>M</v>
          </cell>
          <cell r="E2412">
            <v>62.24</v>
          </cell>
        </row>
        <row r="2413">
          <cell r="A2413" t="str">
            <v>ED-50658</v>
          </cell>
          <cell r="B2413" t="str">
            <v>PLU-CAL-050</v>
          </cell>
          <cell r="C2413" t="str">
            <v>CALHA DE CHAPA GALVANIZADA Nº. 24 GSG, DESENVOLVIMENTO = 66 CM</v>
          </cell>
          <cell r="D2413" t="str">
            <v>M</v>
          </cell>
          <cell r="E2413">
            <v>67.34</v>
          </cell>
        </row>
        <row r="2414">
          <cell r="A2414" t="str">
            <v>ED-50659</v>
          </cell>
          <cell r="B2414" t="str">
            <v>PLU-CAL-055</v>
          </cell>
          <cell r="C2414" t="str">
            <v>CALHA DE CHAPA GALVANIZADA Nº. 24 GSG, DESENVOLVIMENTO = 75 CM</v>
          </cell>
          <cell r="D2414" t="str">
            <v>M</v>
          </cell>
          <cell r="E2414">
            <v>71.349999999999994</v>
          </cell>
        </row>
        <row r="2415">
          <cell r="A2415" t="str">
            <v>ED-50666</v>
          </cell>
          <cell r="B2415" t="str">
            <v>PLU-CAL-090</v>
          </cell>
          <cell r="C2415" t="str">
            <v>CALHA DE CHAPA GALVANIZADA Nº. 26 GSG, DESENVOLVIMENTO = 100 CM</v>
          </cell>
          <cell r="D2415" t="str">
            <v>M</v>
          </cell>
          <cell r="E2415">
            <v>76.73</v>
          </cell>
        </row>
        <row r="2416">
          <cell r="A2416" t="str">
            <v>ED-50661</v>
          </cell>
          <cell r="B2416" t="str">
            <v>PLU-CAL-065</v>
          </cell>
          <cell r="C2416" t="str">
            <v>CALHA DE CHAPA GALVANIZADA Nº. 26 GSG, DESENVOLVIMENTO = 33 CM</v>
          </cell>
          <cell r="D2416" t="str">
            <v>M</v>
          </cell>
          <cell r="E2416">
            <v>43.37</v>
          </cell>
        </row>
        <row r="2417">
          <cell r="A2417" t="str">
            <v>ED-50662</v>
          </cell>
          <cell r="B2417" t="str">
            <v>PLU-CAL-070</v>
          </cell>
          <cell r="C2417" t="str">
            <v>CALHA DE CHAPA GALVANIZADA Nº. 26 GSG, DESENVOLVIMENTO = 40 CM</v>
          </cell>
          <cell r="D2417" t="str">
            <v>M</v>
          </cell>
          <cell r="E2417">
            <v>52.19</v>
          </cell>
        </row>
        <row r="2418">
          <cell r="A2418" t="str">
            <v>ED-50663</v>
          </cell>
          <cell r="B2418" t="str">
            <v>PLU-CAL-075</v>
          </cell>
          <cell r="C2418" t="str">
            <v>CALHA DE CHAPA GALVANIZADA Nº. 26 GSG, DESENVOLVIMENTO = 50 CM</v>
          </cell>
          <cell r="D2418" t="str">
            <v>M</v>
          </cell>
          <cell r="E2418">
            <v>55.76</v>
          </cell>
        </row>
        <row r="2419">
          <cell r="A2419" t="str">
            <v>ED-50664</v>
          </cell>
          <cell r="B2419" t="str">
            <v>PLU-CAL-080</v>
          </cell>
          <cell r="C2419" t="str">
            <v>CALHA DE CHAPA GALVANIZADA Nº. 26 GSG, DESENVOLVIMENTO = 66 CM</v>
          </cell>
          <cell r="D2419" t="str">
            <v>M</v>
          </cell>
          <cell r="E2419">
            <v>61.45</v>
          </cell>
        </row>
        <row r="2420">
          <cell r="A2420" t="str">
            <v>ED-50665</v>
          </cell>
          <cell r="B2420" t="str">
            <v>PLU-CAL-085</v>
          </cell>
          <cell r="C2420" t="str">
            <v>CALHA DE CHAPA GALVANIZADA Nº. 26 GSG, DESENVOLVIMENTO = 75 CM</v>
          </cell>
          <cell r="D2420" t="str">
            <v>M</v>
          </cell>
          <cell r="E2420">
            <v>64.67</v>
          </cell>
        </row>
        <row r="2421">
          <cell r="A2421" t="str">
            <v>ED-50667</v>
          </cell>
          <cell r="B2421" t="str">
            <v>PLU-CHA-005</v>
          </cell>
          <cell r="C2421" t="str">
            <v>CHAPIM METÁLICO, COM PINGADEIRA, CHAPA GALVANIZADA Nº 24, DESENVOLVIMENTO = 35 CM</v>
          </cell>
          <cell r="D2421" t="str">
            <v>M</v>
          </cell>
          <cell r="E2421">
            <v>49.87</v>
          </cell>
        </row>
        <row r="2422">
          <cell r="A2422" t="str">
            <v>ED-50668</v>
          </cell>
          <cell r="B2422" t="str">
            <v>PLU-CON-005</v>
          </cell>
          <cell r="C2422" t="str">
            <v>CONDUTOR DE AP DO TELHADO EM TUBO PVC ESGOTO, INCLUSIVE CONEXÕES E SUPORTES, 100 MM</v>
          </cell>
          <cell r="D2422" t="str">
            <v>M</v>
          </cell>
          <cell r="E2422">
            <v>53.13</v>
          </cell>
        </row>
        <row r="2423">
          <cell r="A2423" t="str">
            <v>ED-50669</v>
          </cell>
          <cell r="B2423" t="str">
            <v>PLU-CON-006</v>
          </cell>
          <cell r="C2423" t="str">
            <v>CONDUTOR DE AP DO TELHADO EM TUBO PVC ESGOTO, INCLUSIVE CONEXÕES E SUPORTES, 75 MM</v>
          </cell>
          <cell r="D2423" t="str">
            <v>M</v>
          </cell>
          <cell r="E2423">
            <v>50.46</v>
          </cell>
        </row>
        <row r="2424">
          <cell r="A2424" t="str">
            <v>ED-50670</v>
          </cell>
          <cell r="B2424" t="str">
            <v>PLU-CON-010</v>
          </cell>
          <cell r="C2424" t="str">
            <v>CONDUTOR EM AÇO GALVANIZADO 100 MM</v>
          </cell>
          <cell r="D2424" t="str">
            <v>M</v>
          </cell>
          <cell r="E2424">
            <v>195.37</v>
          </cell>
        </row>
        <row r="2425">
          <cell r="A2425" t="str">
            <v>ED-50673</v>
          </cell>
          <cell r="B2425" t="str">
            <v>PLU-GRE-010</v>
          </cell>
          <cell r="C2425" t="str">
            <v>GRELHA HEMISFÉRICA DE FERRO FUNDIDO Ø 100 MM (4")</v>
          </cell>
          <cell r="D2425" t="str">
            <v>U</v>
          </cell>
          <cell r="E2425">
            <v>31.28</v>
          </cell>
        </row>
        <row r="2426">
          <cell r="A2426" t="str">
            <v>ED-50674</v>
          </cell>
          <cell r="B2426" t="str">
            <v>PLU-GRE-015</v>
          </cell>
          <cell r="C2426" t="str">
            <v>GRELHA HEMISFÉRICA DE FERRO FUNDIDO Ø 150 MM (6")</v>
          </cell>
          <cell r="D2426" t="str">
            <v>U</v>
          </cell>
          <cell r="E2426">
            <v>48.26</v>
          </cell>
        </row>
        <row r="2427">
          <cell r="A2427" t="str">
            <v>ED-50672</v>
          </cell>
          <cell r="B2427" t="str">
            <v>PLU-GRE-005</v>
          </cell>
          <cell r="C2427" t="str">
            <v>GRELHA HEMISFÉRICA DE FERRO FUNDIDO Ø 75 MM (3")</v>
          </cell>
          <cell r="D2427" t="str">
            <v>U</v>
          </cell>
          <cell r="E2427">
            <v>29.25</v>
          </cell>
        </row>
        <row r="2428">
          <cell r="A2428" t="str">
            <v>ED-50675</v>
          </cell>
          <cell r="B2428" t="str">
            <v>PLU-RUF-005</v>
          </cell>
          <cell r="C2428" t="str">
            <v>RUFO E CONTRA-RUFO DE CHAPA GALVANIZADA Nº. 24, DESENVOLVIMENTO = 15 CM</v>
          </cell>
          <cell r="D2428" t="str">
            <v>M</v>
          </cell>
          <cell r="E2428">
            <v>23.05</v>
          </cell>
        </row>
        <row r="2429">
          <cell r="A2429" t="str">
            <v>ED-50676</v>
          </cell>
          <cell r="B2429" t="str">
            <v>PLU-RUF-010</v>
          </cell>
          <cell r="C2429" t="str">
            <v>RUFO E CONTRA-RUFO DE CHAPA GALVANIZADA Nº. 24, DESENVOLVIMENTO = 20 CM</v>
          </cell>
          <cell r="D2429" t="str">
            <v>M</v>
          </cell>
          <cell r="E2429">
            <v>25.28</v>
          </cell>
        </row>
        <row r="2430">
          <cell r="A2430" t="str">
            <v>ED-50677</v>
          </cell>
          <cell r="B2430" t="str">
            <v>PLU-RUF-015</v>
          </cell>
          <cell r="C2430" t="str">
            <v>RUFO E CONTRA-RUFO DE CHAPA GALVANIZADA Nº. 24, DESENVOLVIMENTO = 25 CM</v>
          </cell>
          <cell r="D2430" t="str">
            <v>M</v>
          </cell>
          <cell r="E2430">
            <v>27.51</v>
          </cell>
        </row>
        <row r="2431">
          <cell r="A2431" t="str">
            <v>ED-50678</v>
          </cell>
          <cell r="B2431" t="str">
            <v>PLU-RUF-020</v>
          </cell>
          <cell r="C2431" t="str">
            <v>RUFO E CONTRA-RUFO DE CHAPA GALVANIZADA Nº. 24, DESENVOLVIMENTO = 33 CM</v>
          </cell>
          <cell r="D2431" t="str">
            <v>M</v>
          </cell>
          <cell r="E2431">
            <v>31.07</v>
          </cell>
        </row>
        <row r="2432">
          <cell r="A2432" t="str">
            <v>ED-50679</v>
          </cell>
          <cell r="B2432" t="str">
            <v>PLU-RUF-025</v>
          </cell>
          <cell r="C2432" t="str">
            <v>RUFO E CONTRA-RUFO DE CHAPA GALVANIZADA Nº. 24, DESENVOLVIMENTO = 50 CM</v>
          </cell>
          <cell r="D2432" t="str">
            <v>M</v>
          </cell>
          <cell r="E2432">
            <v>38.64</v>
          </cell>
        </row>
        <row r="2433">
          <cell r="A2433" t="str">
            <v>ED-50680</v>
          </cell>
          <cell r="B2433" t="str">
            <v>PLU-RUF-030</v>
          </cell>
          <cell r="C2433" t="str">
            <v>RUFO E CONTRA-RUFO DE CHAPA GALVANIZADA Nº. 24, DESENVOLVIMENTO = 60 CM</v>
          </cell>
          <cell r="D2433" t="str">
            <v>M</v>
          </cell>
          <cell r="E2433">
            <v>43.1</v>
          </cell>
        </row>
        <row r="2434">
          <cell r="A2434" t="str">
            <v>ED-50681</v>
          </cell>
          <cell r="B2434" t="str">
            <v>PLU-RUF-035</v>
          </cell>
          <cell r="C2434" t="str">
            <v>RUFO E CONTRA-RUFO DE CHAPA GALVANIZADA Nº. 24, DESENVOLVIMENTO = 70 CM</v>
          </cell>
          <cell r="D2434" t="str">
            <v>M</v>
          </cell>
          <cell r="E2434">
            <v>47.55</v>
          </cell>
        </row>
        <row r="2435">
          <cell r="A2435" t="str">
            <v>ED-50682</v>
          </cell>
          <cell r="B2435" t="str">
            <v>PLU-RUF-040</v>
          </cell>
          <cell r="C2435" t="str">
            <v>RUFO E CONTRA-RUFO DE CHAPA GALVANIZADA Nº. 26, DESENVOLVIMENTO = 15 CM</v>
          </cell>
          <cell r="D2435" t="str">
            <v>M</v>
          </cell>
          <cell r="E2435">
            <v>21.71</v>
          </cell>
        </row>
        <row r="2436">
          <cell r="A2436" t="str">
            <v>ED-50683</v>
          </cell>
          <cell r="B2436" t="str">
            <v>PLU-RUF-045</v>
          </cell>
          <cell r="C2436" t="str">
            <v>RUFO E CONTRA-RUFO DE CHAPA GALVANIZADA Nº. 26, DESENVOLVIMENTO = 20 CM</v>
          </cell>
          <cell r="D2436" t="str">
            <v>M</v>
          </cell>
          <cell r="E2436">
            <v>23.49</v>
          </cell>
        </row>
        <row r="2437">
          <cell r="A2437" t="str">
            <v>ED-50684</v>
          </cell>
          <cell r="B2437" t="str">
            <v>PLU-RUF-050</v>
          </cell>
          <cell r="C2437" t="str">
            <v>RUFO E CONTRA-RUFO DE CHAPA GALVANIZADA Nº. 26, DESENVOLVIMENTO = 25 CM</v>
          </cell>
          <cell r="D2437" t="str">
            <v>M</v>
          </cell>
          <cell r="E2437">
            <v>25.28</v>
          </cell>
        </row>
        <row r="2438">
          <cell r="A2438" t="str">
            <v>ED-50685</v>
          </cell>
          <cell r="B2438" t="str">
            <v>PLU-RUF-055</v>
          </cell>
          <cell r="C2438" t="str">
            <v>RUFO E CONTRA-RUFO DE CHAPA GALVANIZADA Nº. 26, DESENVOLVIMENTO = 33 CM</v>
          </cell>
          <cell r="D2438" t="str">
            <v>M</v>
          </cell>
          <cell r="E2438">
            <v>28.12</v>
          </cell>
        </row>
        <row r="2439">
          <cell r="A2439">
            <v>354</v>
          </cell>
          <cell r="B2439" t="str">
            <v>-</v>
          </cell>
          <cell r="C2439" t="str">
            <v>PRA-001  - PRATELEIRA</v>
          </cell>
          <cell r="D2439" t="str">
            <v/>
          </cell>
          <cell r="E2439">
            <v>0</v>
          </cell>
        </row>
        <row r="2440">
          <cell r="A2440" t="str">
            <v>ED-50688</v>
          </cell>
          <cell r="B2440" t="str">
            <v>PRA-ARD-010</v>
          </cell>
          <cell r="C2440" t="str">
            <v>PRATELEIRA DE ARDÓSIA E = 2 CM APOIADA EM CONSOLE DE METALON 20 X 30 MM</v>
          </cell>
          <cell r="D2440" t="str">
            <v>M2</v>
          </cell>
          <cell r="E2440">
            <v>166.35</v>
          </cell>
        </row>
        <row r="2441">
          <cell r="A2441" t="str">
            <v>ED-50687</v>
          </cell>
          <cell r="B2441" t="str">
            <v>PRA-ARD-005</v>
          </cell>
          <cell r="C2441" t="str">
            <v>PRATELEIRA DE ARDÓSIA E = 2 CM EMBUTIDA EM PAREDE</v>
          </cell>
          <cell r="D2441" t="str">
            <v>M2</v>
          </cell>
          <cell r="E2441">
            <v>158.69</v>
          </cell>
        </row>
        <row r="2442">
          <cell r="A2442" t="str">
            <v>ED-50690</v>
          </cell>
          <cell r="B2442" t="str">
            <v>PRA-CON-010</v>
          </cell>
          <cell r="C2442" t="str">
            <v>PRATELEIRA DE CONCRETO, APOIADA EM CONSOLE DE METALON 20 X 30 MM</v>
          </cell>
          <cell r="D2442" t="str">
            <v>M2</v>
          </cell>
          <cell r="E2442">
            <v>169.16</v>
          </cell>
        </row>
        <row r="2443">
          <cell r="A2443" t="str">
            <v>ED-50689</v>
          </cell>
          <cell r="B2443" t="str">
            <v>PRA-CON-005</v>
          </cell>
          <cell r="C2443" t="str">
            <v>PRATELEIRA DE CONCRETO PRÉ- MOLDADO E = 4 CM, APOIADA SOBRE ALVENARIA</v>
          </cell>
          <cell r="D2443" t="str">
            <v>M2</v>
          </cell>
          <cell r="E2443">
            <v>160.53</v>
          </cell>
        </row>
        <row r="2444">
          <cell r="A2444" t="str">
            <v>ED-50692</v>
          </cell>
          <cell r="B2444" t="str">
            <v>PRA-GRA-010</v>
          </cell>
          <cell r="C2444" t="str">
            <v>PRATELEIRA DE GRANITO CINZA ANDORINHA, E = 2 CM, APOIADA EM CONSOLE DE METALON 20 X 30 MM</v>
          </cell>
          <cell r="D2444" t="str">
            <v>M2</v>
          </cell>
          <cell r="E2444">
            <v>206.09</v>
          </cell>
        </row>
        <row r="2445">
          <cell r="A2445" t="str">
            <v>ED-50691</v>
          </cell>
          <cell r="B2445" t="str">
            <v>PRA-GRA-005</v>
          </cell>
          <cell r="C2445" t="str">
            <v>PRATELEIRA DE GRANITO CINZA ANDORINHA, E = 2 CM, APOIADA SOBRE ALVENARIA</v>
          </cell>
          <cell r="D2445" t="str">
            <v>M2</v>
          </cell>
          <cell r="E2445">
            <v>199.69</v>
          </cell>
        </row>
        <row r="2446">
          <cell r="A2446" t="str">
            <v>ED-50693</v>
          </cell>
          <cell r="B2446" t="str">
            <v>PRA-MAD-005</v>
          </cell>
          <cell r="C2446" t="str">
            <v>PRATELEIRA DE MADEIRA ENVERNIZADA, EM CONSOLE DE METALON 20 X 30 MM</v>
          </cell>
          <cell r="D2446" t="str">
            <v>M2</v>
          </cell>
          <cell r="E2446">
            <v>148.05000000000001</v>
          </cell>
        </row>
        <row r="2447">
          <cell r="A2447" t="str">
            <v>ED-50694</v>
          </cell>
          <cell r="B2447" t="str">
            <v>PRA-MAD-010</v>
          </cell>
          <cell r="C2447" t="str">
            <v>PRATELEIRA DE MADEIRA PINTADA DE ESMALTE, EM CONSOLE DE METALON 20 X 30 MM</v>
          </cell>
          <cell r="D2447" t="str">
            <v>M2</v>
          </cell>
          <cell r="E2447">
            <v>151.38999999999999</v>
          </cell>
        </row>
        <row r="2448">
          <cell r="A2448" t="str">
            <v>ED-50696</v>
          </cell>
          <cell r="B2448" t="str">
            <v>PRA-MAR-010</v>
          </cell>
          <cell r="C2448" t="str">
            <v>PRATELEIRA DE MÁRMORE BRANCO E = 2 CM, APOIADA EM CONSOLE DE METALON 20 X 30 MM</v>
          </cell>
          <cell r="D2448" t="str">
            <v>M2</v>
          </cell>
          <cell r="E2448">
            <v>248.07</v>
          </cell>
        </row>
        <row r="2449">
          <cell r="A2449" t="str">
            <v>ED-50695</v>
          </cell>
          <cell r="B2449" t="str">
            <v>PRA-MAR-005</v>
          </cell>
          <cell r="C2449" t="str">
            <v>PRATELEIRA DE MÁRMORE BRANCO E = 2 CM, APOIADA SOBRE ALVENARIA</v>
          </cell>
          <cell r="D2449" t="str">
            <v>M2</v>
          </cell>
          <cell r="E2449">
            <v>241.67</v>
          </cell>
        </row>
        <row r="2450">
          <cell r="A2450">
            <v>355</v>
          </cell>
          <cell r="B2450" t="str">
            <v>-</v>
          </cell>
          <cell r="C2450" t="str">
            <v>PRE-001  - PREPARO DO TERRENO</v>
          </cell>
          <cell r="D2450" t="str">
            <v/>
          </cell>
          <cell r="E2450">
            <v>0</v>
          </cell>
        </row>
        <row r="2451">
          <cell r="A2451" t="str">
            <v>ED-50701</v>
          </cell>
          <cell r="B2451" t="str">
            <v>PRE-CAP-005</v>
          </cell>
          <cell r="C2451" t="str">
            <v>CAPINA MANUAL DO TERRENO, EXCLUSIVE RASTELAMENTO E QUEIMA</v>
          </cell>
          <cell r="D2451" t="str">
            <v>M2</v>
          </cell>
          <cell r="E2451">
            <v>0.88</v>
          </cell>
        </row>
        <row r="2452">
          <cell r="A2452" t="str">
            <v>ED-50700</v>
          </cell>
          <cell r="B2452" t="str">
            <v>PRE-ARV-020</v>
          </cell>
          <cell r="C2452" t="str">
            <v>CORTE DE ÁRVORE NATIVA COM MOTO-SERRA Ø &gt;= 0,30M - ACIMA DE 1.000 UNIDADES</v>
          </cell>
          <cell r="D2452" t="str">
            <v>U</v>
          </cell>
          <cell r="E2452">
            <v>27.26</v>
          </cell>
        </row>
        <row r="2453">
          <cell r="A2453" t="str">
            <v>ED-50699</v>
          </cell>
          <cell r="B2453" t="str">
            <v>PRE-ARV-015</v>
          </cell>
          <cell r="C2453" t="str">
            <v>CORTE DE ÁRVORE NATIVA COM MOTO-SERRA Ø &gt;= 0,30M - ATÉ 1.000 UNIDADES</v>
          </cell>
          <cell r="D2453" t="str">
            <v>U</v>
          </cell>
          <cell r="E2453">
            <v>31.87</v>
          </cell>
        </row>
        <row r="2454">
          <cell r="A2454" t="str">
            <v>ED-50698</v>
          </cell>
          <cell r="B2454" t="str">
            <v>PRE-ARV-010</v>
          </cell>
          <cell r="C2454" t="str">
            <v>CORTE DE ÁRVORE NATIVA COM MOTO-SERRA 0,15M =&lt; Ø &lt; 0,30M - ACIMA DE 1.000 UNIDADES</v>
          </cell>
          <cell r="D2454" t="str">
            <v>U</v>
          </cell>
          <cell r="E2454">
            <v>19.920000000000002</v>
          </cell>
        </row>
        <row r="2455">
          <cell r="A2455" t="str">
            <v>ED-50697</v>
          </cell>
          <cell r="B2455" t="str">
            <v>PRE-ARV-005</v>
          </cell>
          <cell r="C2455" t="str">
            <v>CORTE DE ÁRVORE NATIVA COM MOTO-SERRA 0,15M =&lt; Ø &lt; 0,30M - ATÉ 1.000 UNIDADES</v>
          </cell>
          <cell r="D2455" t="str">
            <v>U</v>
          </cell>
          <cell r="E2455">
            <v>24.52</v>
          </cell>
        </row>
        <row r="2456">
          <cell r="A2456" t="str">
            <v>ED-50702</v>
          </cell>
          <cell r="B2456" t="str">
            <v>PRE-DES-005</v>
          </cell>
          <cell r="C2456" t="str">
            <v>DESMATAMENTO, DESTOCAMENTO E LIMPEZA INCLUSIVE TRANSPORTE ATÉ 50 M</v>
          </cell>
          <cell r="D2456" t="str">
            <v>M2</v>
          </cell>
          <cell r="E2456">
            <v>0.33</v>
          </cell>
        </row>
        <row r="2457">
          <cell r="A2457" t="str">
            <v>ED-50703</v>
          </cell>
          <cell r="B2457" t="str">
            <v>PRE-LIM-005</v>
          </cell>
          <cell r="C2457" t="str">
            <v>LIMPEZA DO TERRENO, INCLUSIVE CAPINA, RASTELAMENTO COM AFASTAMENTO ATÉ 20M E QUEIMA CONTROLADA</v>
          </cell>
          <cell r="D2457" t="str">
            <v>M2</v>
          </cell>
          <cell r="E2457">
            <v>2.0299999999999998</v>
          </cell>
        </row>
        <row r="2458">
          <cell r="A2458" t="str">
            <v>ED-8143</v>
          </cell>
          <cell r="B2458" t="str">
            <v>-</v>
          </cell>
          <cell r="C2458" t="str">
            <v>RASTELAMENTO DE ÁREA COM AFASTAMENTO DE ATÉ 20 M</v>
          </cell>
          <cell r="D2458" t="str">
            <v>M2</v>
          </cell>
          <cell r="E2458">
            <v>1.06</v>
          </cell>
        </row>
        <row r="2459">
          <cell r="A2459">
            <v>356</v>
          </cell>
          <cell r="B2459" t="str">
            <v>-</v>
          </cell>
          <cell r="C2459" t="str">
            <v>RAS-001 - RASGO E ENCHIMENTO EM PAREDE</v>
          </cell>
          <cell r="D2459" t="str">
            <v/>
          </cell>
          <cell r="E2459">
            <v>0</v>
          </cell>
        </row>
        <row r="2460">
          <cell r="A2460" t="str">
            <v>ED-50704</v>
          </cell>
          <cell r="B2460" t="str">
            <v>ENC-ALV-005</v>
          </cell>
          <cell r="C2460" t="str">
            <v>ENCHIMENTO DE RASGO EM ALVENARIA/CONCRETO COM ARGAMASSA, DN 15MM A 25MM (1/2" A 1")</v>
          </cell>
          <cell r="D2460" t="str">
            <v>M</v>
          </cell>
          <cell r="E2460">
            <v>4.1100000000000003</v>
          </cell>
        </row>
        <row r="2461">
          <cell r="A2461" t="str">
            <v>ED-50705</v>
          </cell>
          <cell r="B2461" t="str">
            <v>ENC-ALV-010</v>
          </cell>
          <cell r="C2461" t="str">
            <v>ENCHIMENTO DE RASGO EM ALVENARIA/CONCRETO COM ARGAMASSA, DN 32MM A 50MM (1.1/4" A 2")</v>
          </cell>
          <cell r="D2461" t="str">
            <v>M</v>
          </cell>
          <cell r="E2461">
            <v>5.31</v>
          </cell>
        </row>
        <row r="2462">
          <cell r="A2462" t="str">
            <v>ED-50706</v>
          </cell>
          <cell r="B2462" t="str">
            <v>ENC-ALV-015</v>
          </cell>
          <cell r="C2462" t="str">
            <v>ENCHIMENTO DE RASGO EM ALVENARIA/CONCRETO COM ARGAMASSA, DN 65MM A 100MM (2.1/2" A 4")</v>
          </cell>
          <cell r="D2462" t="str">
            <v>M</v>
          </cell>
          <cell r="E2462">
            <v>9.43</v>
          </cell>
        </row>
        <row r="2463">
          <cell r="A2463" t="str">
            <v>ED-50707</v>
          </cell>
          <cell r="B2463" t="str">
            <v>RAS-ALV-005</v>
          </cell>
          <cell r="C2463" t="str">
            <v>RASGO EM ALVENARIA PARA PASSAGEM DE ELETRODUTO/TUBULAÇÃO, DN 15MM A 25MM (1/2" A 1")</v>
          </cell>
          <cell r="D2463" t="str">
            <v>M</v>
          </cell>
          <cell r="E2463">
            <v>4.6900000000000004</v>
          </cell>
        </row>
        <row r="2464">
          <cell r="A2464" t="str">
            <v>ED-50708</v>
          </cell>
          <cell r="B2464" t="str">
            <v>RAS-ALV-010</v>
          </cell>
          <cell r="C2464" t="str">
            <v>RASGO EM ALVENARIA PARA PASSAGEM DE ELETRODUTO/TUBULAÇÃO, DN 32MM A 50MM (1.1/4" A 2")</v>
          </cell>
          <cell r="D2464" t="str">
            <v>M</v>
          </cell>
          <cell r="E2464">
            <v>7.31</v>
          </cell>
        </row>
        <row r="2465">
          <cell r="A2465" t="str">
            <v>ED-50709</v>
          </cell>
          <cell r="B2465" t="str">
            <v>RAS-ALV-015</v>
          </cell>
          <cell r="C2465" t="str">
            <v>RASGO EM ALVENARIA PARA PASSAGEM DE ELETRODUTO/TUBULAÇÃO, DN 65MM A 100MM (2.1/2" A 4")</v>
          </cell>
          <cell r="D2465" t="str">
            <v>M</v>
          </cell>
          <cell r="E2465">
            <v>9.39</v>
          </cell>
        </row>
        <row r="2466">
          <cell r="A2466" t="str">
            <v>ED-50710</v>
          </cell>
          <cell r="B2466" t="str">
            <v>RAS-ALV-020</v>
          </cell>
          <cell r="C2466" t="str">
            <v>RASGO EM CONCRETO PARA PASSAGEM DE ELETRODUTO/TUBULAÇÃO, DN 15MM A 25MM (1/2" A 1")</v>
          </cell>
          <cell r="D2466" t="str">
            <v>M</v>
          </cell>
          <cell r="E2466">
            <v>13.15</v>
          </cell>
        </row>
        <row r="2467">
          <cell r="A2467" t="str">
            <v>ED-50711</v>
          </cell>
          <cell r="B2467" t="str">
            <v>RAS-ALV-025</v>
          </cell>
          <cell r="C2467" t="str">
            <v>RASGO EM CONCRETO PARA PASSAGEM DE ELETRODUTO/TUBULAÇÃO, DN 32MM A 50MM (1.1/4" A 2")</v>
          </cell>
          <cell r="D2467" t="str">
            <v>M</v>
          </cell>
          <cell r="E2467">
            <v>14.3</v>
          </cell>
        </row>
        <row r="2468">
          <cell r="A2468" t="str">
            <v>ED-50712</v>
          </cell>
          <cell r="B2468" t="str">
            <v>RAS-ALV-030</v>
          </cell>
          <cell r="C2468" t="str">
            <v>RASGO EM CONCRETO PARA PASSAGEM DE ELETRODUTO/TUBULAÇÃO, DN 65MM A 100MM (2.1/2" A 4")</v>
          </cell>
          <cell r="D2468" t="str">
            <v>M</v>
          </cell>
          <cell r="E2468">
            <v>18.27</v>
          </cell>
        </row>
        <row r="2469">
          <cell r="A2469">
            <v>357</v>
          </cell>
          <cell r="B2469" t="str">
            <v>-</v>
          </cell>
          <cell r="C2469" t="str">
            <v>REV-001  - REVESTIMENTOS</v>
          </cell>
          <cell r="D2469" t="str">
            <v/>
          </cell>
          <cell r="E2469">
            <v>0</v>
          </cell>
        </row>
        <row r="2470">
          <cell r="A2470" t="str">
            <v>ED-50718</v>
          </cell>
          <cell r="B2470" t="str">
            <v>REV-AZU-015</v>
          </cell>
          <cell r="C2470" t="str">
            <v>APLICAÇÃO DE REJUNTE CIMENTÍCIO COLORIDO INDUSTRIALIZADO PARA REVESTIMENTOS DE PAREDE/PISO COM JUNTAS DE ATÉ 3MM DE ESPESSURA</v>
          </cell>
          <cell r="D2470" t="str">
            <v>M2</v>
          </cell>
          <cell r="E2470">
            <v>4.22</v>
          </cell>
        </row>
        <row r="2471">
          <cell r="A2471" t="str">
            <v>ED-9122</v>
          </cell>
          <cell r="B2471" t="str">
            <v>-</v>
          </cell>
          <cell r="C2471" t="str">
            <v>APLICAÇÃO DE REJUNTE COM CIMENTO BRANCO PARA REVESTIMENTOS DE PAREDE/PISO COM JUNTAS DE ATÉ 3MM DE ESPESSURA</v>
          </cell>
          <cell r="D2471" t="str">
            <v>M2</v>
          </cell>
          <cell r="E2471">
            <v>3.77</v>
          </cell>
        </row>
        <row r="2472">
          <cell r="A2472" t="str">
            <v>ED-50721</v>
          </cell>
          <cell r="B2472" t="str">
            <v>REV-CAN-010</v>
          </cell>
          <cell r="C2472" t="str">
            <v>CANTONEIRA DE ALUMÍNIO PARA ACABAMENTO DE QUINAS</v>
          </cell>
          <cell r="D2472" t="str">
            <v>M</v>
          </cell>
          <cell r="E2472">
            <v>16.440000000000001</v>
          </cell>
        </row>
        <row r="2473">
          <cell r="A2473" t="str">
            <v>ED-50720</v>
          </cell>
          <cell r="B2473" t="str">
            <v>REV-CAN-005</v>
          </cell>
          <cell r="C2473" t="str">
            <v>CANTONEIRA DE PVC PARA ACABAMENTO DE QUINAS</v>
          </cell>
          <cell r="D2473" t="str">
            <v>M</v>
          </cell>
          <cell r="E2473">
            <v>17.12</v>
          </cell>
        </row>
        <row r="2474">
          <cell r="A2474" t="str">
            <v>ED-50726</v>
          </cell>
          <cell r="B2474" t="str">
            <v>REV-CER-035</v>
          </cell>
          <cell r="C2474" t="str">
            <v>CERÂMICA DECORADA EM FAIXA 50 X 200 MM</v>
          </cell>
          <cell r="D2474" t="str">
            <v>M</v>
          </cell>
          <cell r="E2474">
            <v>26.47</v>
          </cell>
        </row>
        <row r="2475">
          <cell r="A2475" t="str">
            <v>ED-50731</v>
          </cell>
          <cell r="B2475" t="str">
            <v>REV-CHA-020</v>
          </cell>
          <cell r="C2475" t="str">
            <v>CHAPISCO COM ARGAMASSA INDUSTRIALIZADA, ESP. 5MM, APLICADO EM ALVENARIA/ESTRUTRA DE CONCRETO COM DESEMPENADEIRA METÁLICA, PREPARO MECÂNICO</v>
          </cell>
          <cell r="D2475" t="str">
            <v>M2</v>
          </cell>
          <cell r="E2475">
            <v>11.25</v>
          </cell>
        </row>
        <row r="2476">
          <cell r="A2476" t="str">
            <v>ED-50730</v>
          </cell>
          <cell r="B2476" t="str">
            <v>REV-CHA-015</v>
          </cell>
          <cell r="C2476" t="str">
            <v>CHAPISCO COM ARGAMASSA, TRAÇO 1:2:3 (CIMENTO, AREIA E PEDRISCO), APLICADO COM COLHER, ESP. 5MM, PREPARO MECÂNICO</v>
          </cell>
          <cell r="D2476" t="str">
            <v>M2</v>
          </cell>
          <cell r="E2476">
            <v>8.56</v>
          </cell>
        </row>
        <row r="2477">
          <cell r="A2477" t="str">
            <v>ED-50729</v>
          </cell>
          <cell r="B2477" t="str">
            <v>REV-CHA-010</v>
          </cell>
          <cell r="C2477" t="str">
            <v>CHAPISCO COM ARGAMASSA, TRAÇO 1:3 (CIMENTO E AREIA), ESP. 5MM, APLICADO EM ALVENARIA COM PENEIRA, PREPARO MECÂNICO</v>
          </cell>
          <cell r="D2477" t="str">
            <v>M2</v>
          </cell>
          <cell r="E2477">
            <v>8.1</v>
          </cell>
        </row>
        <row r="2478">
          <cell r="A2478" t="str">
            <v>ED-50727</v>
          </cell>
          <cell r="B2478" t="str">
            <v>REV-CHA-005</v>
          </cell>
          <cell r="C2478" t="str">
            <v>CHAPISCO COM ARGAMASSA, TRAÇO 1:3 (CIMENTO E AREIA), ESP. 5MM, APLICADO EM ALVENARIA/ESTRUTURA DE CONCRETO COM COLHER, PREPARO MECÂNICO</v>
          </cell>
          <cell r="D2478" t="str">
            <v>M2</v>
          </cell>
          <cell r="E2478">
            <v>5.57</v>
          </cell>
        </row>
        <row r="2479">
          <cell r="A2479" t="str">
            <v>ED-50728</v>
          </cell>
          <cell r="B2479" t="str">
            <v>REV-CHA-006</v>
          </cell>
          <cell r="C2479" t="str">
            <v>CHAPISCO COM ARGAMASSA, TRAÇO 1:3 (CIMENTO E AREIA), ESP. 5MM, APLICADO EM TETO COM COLHER, PREPARO MECÂNICO</v>
          </cell>
          <cell r="D2479" t="str">
            <v>M2</v>
          </cell>
          <cell r="E2479">
            <v>7.87</v>
          </cell>
        </row>
        <row r="2480">
          <cell r="A2480" t="str">
            <v>ED-50732</v>
          </cell>
          <cell r="B2480" t="str">
            <v>REV-EMB-005</v>
          </cell>
          <cell r="C2480" t="str">
            <v>EMBOÇO COM ARGAMASSA, TRAÇO 1:6 (CIMENTO E AREIA), ESP. 20MM, APLICAÇÃO MANUAL, PREPARO MECÂNICO</v>
          </cell>
          <cell r="D2480" t="str">
            <v>M2</v>
          </cell>
          <cell r="E2480">
            <v>20.72</v>
          </cell>
        </row>
        <row r="2481">
          <cell r="A2481" t="str">
            <v>ED-50725</v>
          </cell>
          <cell r="B2481" t="str">
            <v>REV-CER-021</v>
          </cell>
          <cell r="C2481" t="str">
            <v>FAIXA / FILETE / LISTELO EM CERAMICA, LISO OU CORDAO, BRANCO, *2 X 30* CM (L X C)</v>
          </cell>
          <cell r="D2481" t="str">
            <v>M</v>
          </cell>
          <cell r="E2481">
            <v>18.88</v>
          </cell>
        </row>
        <row r="2482">
          <cell r="A2482" t="str">
            <v>ED-50734</v>
          </cell>
          <cell r="B2482" t="str">
            <v>REV-FRI-005</v>
          </cell>
          <cell r="C2482" t="str">
            <v>FRISO DE ALUMÍNIO ANODIZADO NATURAL 3/8" (USO INTERNO)</v>
          </cell>
          <cell r="D2482" t="str">
            <v>M</v>
          </cell>
          <cell r="E2482">
            <v>15.9</v>
          </cell>
        </row>
        <row r="2483">
          <cell r="A2483" t="str">
            <v>ED-50765</v>
          </cell>
          <cell r="B2483" t="str">
            <v>REV-VER-010</v>
          </cell>
          <cell r="C2483" t="str">
            <v>ISOLAMENTO TÉRMICO EM ARGAMASSA DE CIMENTO, AREIA E VERMICULITA, E = 4 CM</v>
          </cell>
          <cell r="D2483" t="str">
            <v>M2</v>
          </cell>
          <cell r="E2483">
            <v>18.309999999999999</v>
          </cell>
        </row>
        <row r="2484">
          <cell r="A2484" t="str">
            <v>ED-50743</v>
          </cell>
          <cell r="B2484" t="str">
            <v>REV-LIT-005</v>
          </cell>
          <cell r="C2484" t="str">
            <v>LITOCERÂMICA DE 6,0 X 22,5 CM, ASSENTADO COM ARGAMASSA PRÉ-FABRICADA, INCLUSIVE REJUNTAMENTO</v>
          </cell>
          <cell r="D2484" t="str">
            <v>M2</v>
          </cell>
          <cell r="E2484">
            <v>68.92</v>
          </cell>
        </row>
        <row r="2485">
          <cell r="A2485" t="str">
            <v>ED-9127</v>
          </cell>
          <cell r="B2485" t="str">
            <v>-</v>
          </cell>
          <cell r="C2485" t="str">
            <v>PREPARAÇÃO PARA APLICAÇÃO DE LAMINADO MELAMÍNICO EM PAREDE, INCLUSIVE UMA (1) DEMÃO DE COLA DE CONTATO</v>
          </cell>
          <cell r="D2485" t="str">
            <v>M2</v>
          </cell>
          <cell r="E2485">
            <v>8.43</v>
          </cell>
        </row>
        <row r="2486">
          <cell r="A2486" t="str">
            <v>ED-50761</v>
          </cell>
          <cell r="B2486" t="str">
            <v>REV-REB-015</v>
          </cell>
          <cell r="C2486" t="str">
            <v>REBOCO COM ARGAMASSA, TRAÇO 1:2:8 (CIMENTO, CAL E AREIA), ESP. 20MM, APLICAÇÃO MANUAL, PREPARO MECÂNICO</v>
          </cell>
          <cell r="D2486" t="str">
            <v>M2</v>
          </cell>
          <cell r="E2486">
            <v>21.6</v>
          </cell>
        </row>
        <row r="2487">
          <cell r="A2487" t="str">
            <v>ED-50760</v>
          </cell>
          <cell r="B2487" t="str">
            <v>REV-REB-010</v>
          </cell>
          <cell r="C2487" t="str">
            <v>REBOCO COM ARGAMASSA, TRAÇO 1:2:9 (CIMENTO, CAL E AREIA), COM ADITIVO IMPERMEABILIZANTE, ESP. 20MM, APLICAÇÃO MANUAL, PREPARO MECÂNICO</v>
          </cell>
          <cell r="D2487" t="str">
            <v>M2</v>
          </cell>
          <cell r="E2487">
            <v>26.49</v>
          </cell>
        </row>
        <row r="2488">
          <cell r="A2488" t="str">
            <v>ED-50759</v>
          </cell>
          <cell r="B2488" t="str">
            <v>REV-REB-005</v>
          </cell>
          <cell r="C2488" t="str">
            <v>REBOCO COM ARGAMASSA, TRAÇO 1:7 (CIMENTO E AREIA), ESP. 20MM, APLICAÇÃO MANUAL, PREPARO MECÂNICO</v>
          </cell>
          <cell r="D2488" t="str">
            <v>M2</v>
          </cell>
          <cell r="E2488">
            <v>19.48</v>
          </cell>
        </row>
        <row r="2489">
          <cell r="A2489" t="str">
            <v>ED-50714</v>
          </cell>
          <cell r="B2489" t="str">
            <v>REV-ARD-010</v>
          </cell>
          <cell r="C2489" t="str">
            <v>REVESTIMENTO COM ARDÓSIA APLICADO EM PAREDE (40X40CM), ESP. 1CM, ACABAMENTO NATURAL, ASSENTAMENTO COM ARGAMASSA INDUSTRIALIZADA, INCLUSIVE REJUNTAMENTO</v>
          </cell>
          <cell r="D2489" t="str">
            <v>M2</v>
          </cell>
          <cell r="E2489">
            <v>36.18</v>
          </cell>
        </row>
        <row r="2490">
          <cell r="A2490" t="str">
            <v>ED-50719</v>
          </cell>
          <cell r="B2490" t="str">
            <v>REV-BAR-005</v>
          </cell>
          <cell r="C2490" t="str">
            <v>REVESTIMENTO COM ARGAMASSA BARITADA, ESP. 20CM, APLICAÇÃO MANUAL COM DESEMPENADEIRA, PREPARO MANUAL</v>
          </cell>
          <cell r="D2490" t="str">
            <v>M2</v>
          </cell>
          <cell r="E2490">
            <v>126.83</v>
          </cell>
        </row>
        <row r="2491">
          <cell r="A2491" t="str">
            <v>ED-50762</v>
          </cell>
          <cell r="B2491" t="str">
            <v>REV-REB-020</v>
          </cell>
          <cell r="C2491" t="str">
            <v>REVESTIMENTO COM ARGAMASSA EM CAMADA ÚNICA, APLICADO EM PAREDE, TRAÇO 1:3 (CIMENTO E AREIA), ESP. 20MM, APLICAÇÃO MANUAL, PREPARO MECÂNICO</v>
          </cell>
          <cell r="D2491" t="str">
            <v>M2</v>
          </cell>
          <cell r="E2491">
            <v>19.86</v>
          </cell>
        </row>
        <row r="2492">
          <cell r="A2492" t="str">
            <v>ED-50763</v>
          </cell>
          <cell r="B2492" t="str">
            <v>REV-REB-021</v>
          </cell>
          <cell r="C2492" t="str">
            <v>REVESTIMENTO COM ARGAMASSA EM CAMADA ÚNICA, APLICADO EM TETO, TRAÇO 1:3 (CIMENTO E AREIA), ESP. 20MM, APLICAÇÃO MANUAL, PREPARO MECÂNICO</v>
          </cell>
          <cell r="D2492" t="str">
            <v>M2</v>
          </cell>
          <cell r="E2492">
            <v>21.2</v>
          </cell>
        </row>
        <row r="2493">
          <cell r="A2493" t="str">
            <v>ED-50715</v>
          </cell>
          <cell r="B2493" t="str">
            <v>REV-AZU-005</v>
          </cell>
          <cell r="C2493" t="str">
            <v>REVESTIMENTO COM AZULEJO BRANCO (15X15CM), EM DIAGONAL, ASSENTAMENTO COM ARGAMASSA INDUSTRIALIZADA, INCLUSIVE REJUNTAMENTO</v>
          </cell>
          <cell r="D2493" t="str">
            <v>M2</v>
          </cell>
          <cell r="E2493">
            <v>53.45</v>
          </cell>
        </row>
        <row r="2494">
          <cell r="A2494" t="str">
            <v>ED-50716</v>
          </cell>
          <cell r="B2494" t="str">
            <v>REV-AZU-010</v>
          </cell>
          <cell r="C2494" t="str">
            <v>REVESTIMENTO COM AZULEJO BRANCO (15X15CM), JUNTA A PRUMO, ASSENTAMENTO COM ARGAMASSA INDUSTRIALIZADA, INCLUSIVE REJUNTAMENTO</v>
          </cell>
          <cell r="D2494" t="str">
            <v>M2</v>
          </cell>
          <cell r="E2494">
            <v>46.73</v>
          </cell>
        </row>
        <row r="2495">
          <cell r="A2495" t="str">
            <v>ED-50717</v>
          </cell>
          <cell r="B2495" t="str">
            <v>REV-AZU-011</v>
          </cell>
          <cell r="C2495" t="str">
            <v>REVESTIMENTO COM AZULEJO BRANCO (20X20CM), JUNTA A PRUMO, ASSENTAMENTO COM ARGAMASSA INDUSTRIALIZADA, INCLUSIVE REJUNTAMENTO</v>
          </cell>
          <cell r="D2495" t="str">
            <v>M2</v>
          </cell>
          <cell r="E2495">
            <v>49.55</v>
          </cell>
        </row>
        <row r="2496">
          <cell r="A2496" t="str">
            <v>ED-9081</v>
          </cell>
          <cell r="B2496" t="str">
            <v>-</v>
          </cell>
          <cell r="C2496" t="str">
            <v>REVESTIMENTO COM CERÂMICA APLICADO EM PAREDE, ACABAMENTO ESMALTADO, AMBIENTE INTERNO/EXTERNO, PADRÃO EXTRA, DIMENSÃO DA PEÇA ATÉ 2025 CM2, PEI III, ASSENTAMENTO COM ARGAMASSA INDUSTRIALIZADA, INCLUSIVE REJUNTAMENTO</v>
          </cell>
          <cell r="D2496" t="str">
            <v>M2</v>
          </cell>
          <cell r="E2496">
            <v>55.2</v>
          </cell>
        </row>
        <row r="2497">
          <cell r="A2497" t="str">
            <v>ED-50722</v>
          </cell>
          <cell r="B2497" t="str">
            <v>REV-CER-005</v>
          </cell>
          <cell r="C2497" t="str">
            <v>REVESTIMENTO COM CERÂMICA APLICADO EM PISO, ACABAMENTO ESMALTADO, AMBIENTE INTERNO, PADRÃO COMERCIAL, DIMENSÃO DA PEÇA (10X10CM), PEI IV, ASSENTAMENTO COM ARGAMASSA INDUSTRIALIZADA, INCLUSIVE REJUNTAMENTO</v>
          </cell>
          <cell r="D2497" t="str">
            <v>M2</v>
          </cell>
          <cell r="E2497">
            <v>43.07</v>
          </cell>
        </row>
        <row r="2498">
          <cell r="A2498" t="str">
            <v>ED-50723</v>
          </cell>
          <cell r="B2498" t="str">
            <v>REV-CER-010</v>
          </cell>
          <cell r="C2498" t="str">
            <v>REVESTIMENTO COM CERÂMICA APLICADO EM PISO, ACABAMENTO ESMALTADO, AMBIENTE INTERNO, PADRÃO COMERCIAL, DIMENSÃO DA PEÇA (10X20CM), PEI IV, ASSENTAMENTO COM ARGAMASSA INDUSTRIALIZADA, INCLUSIVE REJUNTAMENTO</v>
          </cell>
          <cell r="D2498" t="str">
            <v>M2</v>
          </cell>
          <cell r="E2498">
            <v>42.14</v>
          </cell>
        </row>
        <row r="2499">
          <cell r="A2499" t="str">
            <v>ED-50724</v>
          </cell>
          <cell r="B2499" t="str">
            <v>REV-CER-015</v>
          </cell>
          <cell r="C2499" t="str">
            <v>REVESTIMENTO COM CERÂMICA APLICADO EM PISO, ACABAMENTO ESMALTADO, AMBIENTE INTERNO, PADRÃO EXTRA, DIMENSÃO DA PEÇA ATÉ 2025 CM2, PEI IV, ASSENTAMENTO COM ARGAMASSA INDUSTRIALIZADA, INCLUSIVE REJUNTAMENTO</v>
          </cell>
          <cell r="D2499" t="str">
            <v>M2</v>
          </cell>
          <cell r="E2499">
            <v>64.89</v>
          </cell>
        </row>
        <row r="2500">
          <cell r="A2500" t="str">
            <v>ED-50737</v>
          </cell>
          <cell r="B2500" t="str">
            <v>REV-GRA-005</v>
          </cell>
          <cell r="C2500" t="str">
            <v>REVESTIMENTO COM GRANITO, CINZA ANDORINHA, APLICADO EM PAREDE, ESP. 2CM, ASSENTAMENTO COM ARGAMASSA INDUSTRIALIZADA, AMBIENTE INTERNO/EXTERNO, ALTURA MÁXIMA DE 3M PARA APLICAÇÃO DO GRANITO, INCLUSIVE REJUNTAMENTO</v>
          </cell>
          <cell r="D2500" t="str">
            <v>M2</v>
          </cell>
          <cell r="E2500">
            <v>208.98</v>
          </cell>
        </row>
        <row r="2501">
          <cell r="A2501" t="str">
            <v>ED-50764</v>
          </cell>
          <cell r="B2501" t="str">
            <v>REV-REB-025</v>
          </cell>
          <cell r="C2501" t="str">
            <v xml:space="preserve">REVESTIMENTO COM IMPERMEABILIZANTE EM DUAS (2) CAMADAS SOBREPOSTAS DE ARGAMASSA, TRAÇO 1:3 (CIMENTO E AREIA) COM ADITIVO IMPEREMABILIZANTE, ESP. 20MM, INCLSUIVE PINTURA COM DUAS (2) DEMÃOS COM EMULSÃO ASFÁLTICA
</v>
          </cell>
          <cell r="D2501" t="str">
            <v>M2</v>
          </cell>
          <cell r="E2501">
            <v>40.119999999999997</v>
          </cell>
        </row>
        <row r="2502">
          <cell r="A2502" t="str">
            <v>ED-50739</v>
          </cell>
          <cell r="B2502" t="str">
            <v>REV-LAD-005</v>
          </cell>
          <cell r="C2502" t="str">
            <v>REVESTIMENTO COM LADRILHO HIDRÁULICO APLICADO EM PAREDE (20X20CM) COM JUNTA SECA, NA COR NATURAL, ASSENTAMENTO COM ARGAMASSA INDUSTRIALIZADA</v>
          </cell>
          <cell r="D2502" t="str">
            <v>M2</v>
          </cell>
          <cell r="E2502">
            <v>56.39</v>
          </cell>
        </row>
        <row r="2503">
          <cell r="A2503" t="str">
            <v>ED-50740</v>
          </cell>
          <cell r="B2503" t="str">
            <v>REV-LAD-010</v>
          </cell>
          <cell r="C2503" t="str">
            <v>REVESTIMENTO COM LADRILHO HIDRÁULICO APLICADO EM PAREDE (25X25CM) COM JUNTA SECA, NA COR NATURAL, ASSENTAMENTO COM ARGAMASSA INDUSTRIALIZADA</v>
          </cell>
          <cell r="D2503" t="str">
            <v>M2</v>
          </cell>
          <cell r="E2503">
            <v>59.01</v>
          </cell>
        </row>
        <row r="2504">
          <cell r="A2504" t="str">
            <v>ED-50744</v>
          </cell>
          <cell r="B2504" t="str">
            <v>REV-MAR-005</v>
          </cell>
          <cell r="C2504" t="str">
            <v>REVESTIMENTO COM MÁRMORE BRANCO APLICADO EM PAREDE, ESP. 2CM, ASSENTAMENTO COM ARGAMASSA INDUSTRIALIZADA, AMBIENTE INTERNO/EXTERNO, ALTURA MÁXIMA DE 3M PARA APLICAÇÃO DO MÁRMORE, INCLUSIVE REJUNTAMENTO</v>
          </cell>
          <cell r="D2504" t="str">
            <v>M2</v>
          </cell>
          <cell r="E2504">
            <v>187.04</v>
          </cell>
        </row>
        <row r="2505">
          <cell r="A2505" t="str">
            <v>ED-50749</v>
          </cell>
          <cell r="B2505" t="str">
            <v>REV-PAS-005</v>
          </cell>
          <cell r="C2505" t="str">
            <v>REVESTIMENTO COM PASTILHA DE VIDRO (VIDROTIL), ASSENTADO COM ARGAMASSA PRÉ-FABRICADA, INCLUSIVE REJUNTAMENTO</v>
          </cell>
          <cell r="D2505" t="str">
            <v>M2</v>
          </cell>
          <cell r="E2505">
            <v>277.86</v>
          </cell>
        </row>
        <row r="2506">
          <cell r="A2506" t="str">
            <v>ED-50750</v>
          </cell>
          <cell r="B2506" t="str">
            <v>REV-PAS-010</v>
          </cell>
          <cell r="C2506" t="str">
            <v>REVESTIMENTO COM PASTILHAS DE PORCELANA, ASSENTADO COM ARGAMASSA PRÉ-FABRICADA, INCLUSIVE REJUNTAMENTO</v>
          </cell>
          <cell r="D2506" t="str">
            <v>M2</v>
          </cell>
          <cell r="E2506">
            <v>184.24</v>
          </cell>
        </row>
        <row r="2507">
          <cell r="A2507" t="str">
            <v>ED-50756</v>
          </cell>
          <cell r="B2507" t="str">
            <v>REV-PST-010</v>
          </cell>
          <cell r="C2507" t="str">
            <v>REVESTIMENTO COM PEDRA SÃO TOMÉ APLICADO EM PAREDE (40X40CM), ESP. 2CM, ACABAMENTO NATURAL, ASSENTAMENTO COM ARGAMASSA INDUSTRIALIZADA, AMBIENTE INTERNO/EXTERNO, ALTURA MÁXIMA DE 3M PARA APLICAÇÃO DA PEDRA, INCLUSIVE REJUNTAMENTO</v>
          </cell>
          <cell r="D2507" t="str">
            <v>M2</v>
          </cell>
          <cell r="E2507">
            <v>95.84</v>
          </cell>
        </row>
        <row r="2508">
          <cell r="A2508" t="str">
            <v>ED-50753</v>
          </cell>
          <cell r="B2508" t="str">
            <v>REV-POR-011</v>
          </cell>
          <cell r="C2508" t="str">
            <v>REVESTIMENTO COM PORCELANATO APLICADO EM PISO, ACABAMENTO ESMALTADO ACETINADO, AMBIENTE INTERNO/EXTERNO, PADRÃO EXTRA, BORDA RETIFICADA, DIMENSÃO DA PEÇA (45X45CM), ASSENTAMENTO COM ARGAMASSA INDUSTRIALIZADA, INCLUSIVE REJUNTAMENTO</v>
          </cell>
          <cell r="D2508" t="str">
            <v>M2</v>
          </cell>
          <cell r="E2508">
            <v>72.900000000000006</v>
          </cell>
        </row>
        <row r="2509">
          <cell r="A2509" t="str">
            <v>ED-50754</v>
          </cell>
          <cell r="B2509" t="str">
            <v>REV-POR-012</v>
          </cell>
          <cell r="C2509" t="str">
            <v>REVESTIMENTO COM PORCELANATO APLICADO EM PISO, ACABAMENTO POLÍDO, AMBIENTE INTERNO, PADRÃO EXTRA, BORDA RETIFICADA, DIMENSÃO DA PEÇA (60X60CM), ASSENTAMENTO COM ARGAMASSA INDUSTRIALIZADA, INCLUSIVE REJUNTAMENTO</v>
          </cell>
          <cell r="D2509" t="str">
            <v>M2</v>
          </cell>
          <cell r="E2509">
            <v>81.87</v>
          </cell>
        </row>
        <row r="2510">
          <cell r="A2510" t="str">
            <v>ED-50736</v>
          </cell>
          <cell r="B2510" t="str">
            <v>REV-GES-010</v>
          </cell>
          <cell r="C2510" t="str">
            <v>REVESTIMENTO DE GESSO EM PAREDE, ESP. 5MM, APLICAÇÃO MANUAL (SARRAFAEADO)</v>
          </cell>
          <cell r="D2510" t="str">
            <v>M2</v>
          </cell>
          <cell r="E2510">
            <v>14.77</v>
          </cell>
        </row>
        <row r="2511">
          <cell r="A2511" t="str">
            <v>ED-9066</v>
          </cell>
          <cell r="B2511" t="str">
            <v>-</v>
          </cell>
          <cell r="C2511" t="str">
            <v>REVESTIMENTO DE GESSO EM TETO, ESP. 5MM, APLICAÇÃO MANUAL (SARRAFAEADO)</v>
          </cell>
          <cell r="D2511" t="str">
            <v>M2</v>
          </cell>
          <cell r="E2511">
            <v>17.05</v>
          </cell>
        </row>
        <row r="2512">
          <cell r="A2512" t="str">
            <v>ED-50742</v>
          </cell>
          <cell r="B2512" t="str">
            <v>REV-LAM-010</v>
          </cell>
          <cell r="C2512" t="str">
            <v>REVESTIMENTO EM LAMBRIS DE MADEIRA, LARGURA 10CM, INCLUSIVE BARROTEAMENTO</v>
          </cell>
          <cell r="D2512" t="str">
            <v>M2</v>
          </cell>
          <cell r="E2512">
            <v>93.64</v>
          </cell>
        </row>
        <row r="2513">
          <cell r="A2513" t="str">
            <v>ED-9124</v>
          </cell>
          <cell r="B2513" t="str">
            <v>-</v>
          </cell>
          <cell r="C2513" t="str">
            <v>REVESTIMENTO EM LAMINADO MELAMÍNICO APLICADO EM PAREDE, ACABAMENTO FOSCO, ESP. 0,8MM, ASSENTAMENTO COM COLA DE CONTATO, INCLUSIVE LIXAMENTO E PREPARAÇÃO DA PAREDE PARA ASSENTAMENTO</v>
          </cell>
          <cell r="D2513" t="str">
            <v>M2</v>
          </cell>
          <cell r="E2513">
            <v>53.05</v>
          </cell>
        </row>
        <row r="2514">
          <cell r="A2514" t="str">
            <v>ED-9125</v>
          </cell>
          <cell r="B2514" t="str">
            <v>-</v>
          </cell>
          <cell r="C2514" t="str">
            <v>REVESTIMENTO EM LAMINADO MELAMÍNICO APLICADO SOBRE SUPERFÍCIE DE MADEIRA, ACABAMENTO FOSCO, ESP. 0,8MM, ASSENTAMENTO COM COLA DE CONTATO, INCLUSIVE LIXAMENTO E PREPARAÇÃO SUPERFÍCIE PARA ASSENTAMENTO</v>
          </cell>
          <cell r="D2514" t="str">
            <v>M2</v>
          </cell>
          <cell r="E2514">
            <v>44.65</v>
          </cell>
        </row>
        <row r="2515">
          <cell r="A2515" t="str">
            <v>ED-9071</v>
          </cell>
          <cell r="B2515" t="str">
            <v>-</v>
          </cell>
          <cell r="C2515" t="str">
            <v>REVESTIMENTO NATADO LISO, ESP. 5MM, APLICAÇÃO COM DESEMPENADEIRA METÁLICA, PREPARO MECÂNICO</v>
          </cell>
          <cell r="D2515" t="str">
            <v>M2</v>
          </cell>
          <cell r="E2515">
            <v>11.81</v>
          </cell>
        </row>
        <row r="2516">
          <cell r="A2516" t="str">
            <v>ED-50746</v>
          </cell>
          <cell r="B2516" t="str">
            <v>REV-NAT-010</v>
          </cell>
          <cell r="C2516" t="str">
            <v>REVESTIMENTO NATADO LISO, ESP. 5MM, APLICAÇÃO COM DESEMPENADEIRA METÁLICA, PREPARO MECÂNICO, INCLUSIVE ARGAMASSA EM CAMADA ÚNICA, TRAÇO 1:3 (CIMENTO E AREIA), APLICADO EM PAREDE, ESP. 20MM, APLICAÇÃO MANUAL, PREPARO MECÂNICO</v>
          </cell>
          <cell r="D2516" t="str">
            <v>M2</v>
          </cell>
          <cell r="E2516">
            <v>31.67</v>
          </cell>
        </row>
        <row r="2517">
          <cell r="A2517">
            <v>358</v>
          </cell>
          <cell r="B2517" t="str">
            <v>-</v>
          </cell>
          <cell r="C2517" t="str">
            <v>ROD-001  - RODAPÉS</v>
          </cell>
          <cell r="D2517" t="str">
            <v/>
          </cell>
          <cell r="E2517">
            <v>0</v>
          </cell>
        </row>
        <row r="2518">
          <cell r="A2518" t="str">
            <v>ED-50775</v>
          </cell>
          <cell r="B2518" t="str">
            <v>ROD-IAR-005</v>
          </cell>
          <cell r="C2518" t="str">
            <v>RODAPÉ COM ARGAMASSA DE ALTA RESISÊNCIA INDUSTRIAL DE ALTA RESISTÊNCIA, ACABAMENTO POLIDO, COR CINZA, ALTURA 5CM, INCLUSIVE POLIMENTO</v>
          </cell>
          <cell r="D2518" t="str">
            <v>M</v>
          </cell>
          <cell r="E2518">
            <v>25.65</v>
          </cell>
        </row>
        <row r="2519">
          <cell r="A2519" t="str">
            <v>ED-50776</v>
          </cell>
          <cell r="B2519" t="str">
            <v>ROD-IAR-010</v>
          </cell>
          <cell r="C2519" t="str">
            <v>RODAPÉ COM ARGAMASSA DE ALTA RESISÊNCIA INDUSTRIAL DE ALTA RESISTÊNCIA, ACABAMENTO POLIDO, COR CINZA, ALTURA 7CM, INCLUSIVE POLIMENTO</v>
          </cell>
          <cell r="D2519" t="str">
            <v>M</v>
          </cell>
          <cell r="E2519">
            <v>25.75</v>
          </cell>
        </row>
        <row r="2520">
          <cell r="A2520" t="str">
            <v>ED-50770</v>
          </cell>
          <cell r="B2520" t="str">
            <v>ROD-ARG-015</v>
          </cell>
          <cell r="C2520" t="str">
            <v>RODAPÉ COM ARGAMASSA, TRAÇO 1:3 (CIMENTO E AREIA), ESP. 2CM, ALTURA 10CM, DESEMPENADO/ALISADO COM COLHER</v>
          </cell>
          <cell r="D2520" t="str">
            <v>M</v>
          </cell>
          <cell r="E2520">
            <v>13.37</v>
          </cell>
        </row>
        <row r="2521">
          <cell r="A2521" t="str">
            <v>ED-50768</v>
          </cell>
          <cell r="B2521" t="str">
            <v>ROD-ARG-005</v>
          </cell>
          <cell r="C2521" t="str">
            <v>RODAPÉ COM ARGAMASSA, TRAÇO 1:3 (CIMENTO E AREIA), ESP. 2CM, ALTURA 5CM, DESEMPENADO/ALISADO COM COLHER</v>
          </cell>
          <cell r="D2521" t="str">
            <v>M</v>
          </cell>
          <cell r="E2521">
            <v>11.64</v>
          </cell>
        </row>
        <row r="2522">
          <cell r="A2522" t="str">
            <v>ED-50769</v>
          </cell>
          <cell r="B2522" t="str">
            <v>ROD-ARG-010</v>
          </cell>
          <cell r="C2522" t="str">
            <v>RODAPÉ COM ARGAMASSA, TRAÇO 1:3 (CIMENTO E AREIA), ESP. 2CM, ALTURA 7CM, DESEMPENADO/ALISADO COM COLHER</v>
          </cell>
          <cell r="D2522" t="str">
            <v>M</v>
          </cell>
          <cell r="E2522">
            <v>12.81</v>
          </cell>
        </row>
        <row r="2523">
          <cell r="A2523" t="str">
            <v>ED-50771</v>
          </cell>
          <cell r="B2523" t="str">
            <v>ROD-CER-005</v>
          </cell>
          <cell r="C2523" t="str">
            <v>RODAPÉ COM REVESTIMENTO EM CERÂMICA ESMALTADA COMERCIAL, ALTURA 10CM, PEI IV, ASSENTAMENTO COM ARGAMASSA INDUSTRIALIZADA, INCLUSIVE REJUNTAMENTO</v>
          </cell>
          <cell r="D2523" t="str">
            <v>M</v>
          </cell>
          <cell r="E2523">
            <v>9.02</v>
          </cell>
        </row>
        <row r="2524">
          <cell r="A2524" t="str">
            <v>ED-50774</v>
          </cell>
          <cell r="B2524" t="str">
            <v>ROD-GRA-015</v>
          </cell>
          <cell r="C2524" t="str">
            <v>RODAPÉ COM REVESTIMENTO EM GRANITO, CINZA ANDORINHA, ESP. 2CM, ALTURA 10CM, ASSENTAMENTO COM ARGAMASSA INDUSTRIALIZADA, INCLUSIVE REJUNTAMENTO</v>
          </cell>
          <cell r="D2524" t="str">
            <v>M</v>
          </cell>
          <cell r="E2524">
            <v>28.13</v>
          </cell>
        </row>
        <row r="2525">
          <cell r="A2525" t="str">
            <v>ED-50773</v>
          </cell>
          <cell r="B2525" t="str">
            <v>ROD-GRA-010</v>
          </cell>
          <cell r="C2525" t="str">
            <v>RODAPÉ COM REVESTIMENTO EM GRANITO, CINZA ANDORINHA, ESP. 2CM, ALTURA 5CM, ASSENTAMENTO COM ARGAMASSA INDUSTRIALIZADA, INCLUSIVE REJUNTAMENTO</v>
          </cell>
          <cell r="D2525" t="str">
            <v>M</v>
          </cell>
          <cell r="E2525">
            <v>17.04</v>
          </cell>
        </row>
        <row r="2526">
          <cell r="A2526" t="str">
            <v>ED-50772</v>
          </cell>
          <cell r="B2526" t="str">
            <v>ROD-GRA-005</v>
          </cell>
          <cell r="C2526" t="str">
            <v xml:space="preserve">RODAPÉ COM REVESTIMENTO EM GRANITO, CINZA ANDORINHA, ESP. 2CM, ALTURA 7CM, ASSENTAMENTO COM ARGAMASSA INDUSTRIALIZADA, INCLUSIVE REJUNTAMENTO
</v>
          </cell>
          <cell r="D2526" t="str">
            <v>M</v>
          </cell>
          <cell r="E2526">
            <v>20.52</v>
          </cell>
        </row>
        <row r="2527">
          <cell r="A2527" t="str">
            <v>ED-50780</v>
          </cell>
          <cell r="B2527" t="str">
            <v>ROD-MAR-015</v>
          </cell>
          <cell r="C2527" t="str">
            <v>RODAPÉ COM REVESTIMENTO EM MÁRMORE BRANCO, ESP. 2CM, ALTURA 10CM, ASSENTAMENTO COM ARGAMASSA INDUSTRIALIZADA, INCLUSIVE REJUNTAMENTO</v>
          </cell>
          <cell r="D2527" t="str">
            <v>M</v>
          </cell>
          <cell r="E2527">
            <v>27.83</v>
          </cell>
        </row>
        <row r="2528">
          <cell r="A2528" t="str">
            <v>ED-50778</v>
          </cell>
          <cell r="B2528" t="str">
            <v>ROD-MAR-005</v>
          </cell>
          <cell r="C2528" t="str">
            <v>RODAPÉ COM REVESTIMENTO EM MÁRMORE BRANCO, ESP. 2CM, ALTURA 5CM, ASSENTAMENTO COM ARGAMASSA INDUSTRIALIZADA, INCLUSIVE REJUNTAMENTO</v>
          </cell>
          <cell r="D2528" t="str">
            <v>M</v>
          </cell>
          <cell r="E2528">
            <v>17.95</v>
          </cell>
        </row>
        <row r="2529">
          <cell r="A2529" t="str">
            <v>ED-50779</v>
          </cell>
          <cell r="B2529" t="str">
            <v>ROD-MAR-010</v>
          </cell>
          <cell r="C2529" t="str">
            <v>RODAPÉ COM REVESTIMENTO EM MÁRMORE BRANCO, ESP. 2CM, ALTURA 7CM, ASSENTAMENTO COM ARGAMASSA INDUSTRIALIZADA, INCLUSIVE REJUNTAMENTO</v>
          </cell>
          <cell r="D2529" t="str">
            <v>M</v>
          </cell>
          <cell r="E2529">
            <v>20.75</v>
          </cell>
        </row>
        <row r="2530">
          <cell r="A2530" t="str">
            <v>ED-50766</v>
          </cell>
          <cell r="B2530" t="str">
            <v>ROD-ARD-005</v>
          </cell>
          <cell r="C2530" t="str">
            <v>RODAPÉ COM REVESTIMENTO EM PEDRA ARDÓSIA, ESP. 7MM, ALTURA 5CM, ASSENTAMENTO COM ARGAMASSA INDUSTRIALIZADA, INCLUSIVE REJUNTAMENTO</v>
          </cell>
          <cell r="D2530" t="str">
            <v>M</v>
          </cell>
          <cell r="E2530">
            <v>7.59</v>
          </cell>
        </row>
        <row r="2531">
          <cell r="A2531" t="str">
            <v>ED-50767</v>
          </cell>
          <cell r="B2531" t="str">
            <v>ROD-ARD-010</v>
          </cell>
          <cell r="C2531" t="str">
            <v>RODAPÉ COM REVESTIMENTO EM PEDRA ARDÓSIA, ESP. 7MM, ALTURA 7CM, ASSENTAMENTO COM ARGAMASSA INDUSTRIALIZADA, INCLUSIVE REJUNTAMENTO</v>
          </cell>
          <cell r="D2531" t="str">
            <v>M</v>
          </cell>
          <cell r="E2531">
            <v>7.81</v>
          </cell>
        </row>
        <row r="2532">
          <cell r="A2532" t="str">
            <v>ED-50786</v>
          </cell>
          <cell r="B2532" t="str">
            <v>ROD-MIT-021</v>
          </cell>
          <cell r="C2532" t="str">
            <v>RODAPÉ EM GRANILITE/MARMORITE, ACABAMENTO POLIDO, COR BRANCA, ALTURA 10CM, INCLUSIVE POLIMENTO</v>
          </cell>
          <cell r="D2532" t="str">
            <v>M</v>
          </cell>
          <cell r="E2532">
            <v>33.380000000000003</v>
          </cell>
        </row>
        <row r="2533">
          <cell r="A2533" t="str">
            <v>ED-50784</v>
          </cell>
          <cell r="B2533" t="str">
            <v>ROD-MIT-015</v>
          </cell>
          <cell r="C2533" t="str">
            <v>RODAPÉ EM GRANILITE/MARMORITE, ACABAMENTO POLIDO, COR BRANCA, ALTURA 5CM, INCLUSIVE POLIMENTO</v>
          </cell>
          <cell r="D2533" t="str">
            <v>M</v>
          </cell>
          <cell r="E2533">
            <v>25.21</v>
          </cell>
        </row>
        <row r="2534">
          <cell r="A2534" t="str">
            <v>ED-50785</v>
          </cell>
          <cell r="B2534" t="str">
            <v>ROD-MIT-010D</v>
          </cell>
          <cell r="C2534" t="str">
            <v>RODAPÉ EM GRANILITE/MARMORITE, ACABAMENTO POLIDO, COR BRANCA, ALTURA 7CM, INCLUSIVE POLIMENTO</v>
          </cell>
          <cell r="D2534" t="str">
            <v>M</v>
          </cell>
          <cell r="E2534">
            <v>28.48</v>
          </cell>
        </row>
        <row r="2535">
          <cell r="A2535" t="str">
            <v>ED-50783</v>
          </cell>
          <cell r="B2535" t="str">
            <v>ROD-MIT-011</v>
          </cell>
          <cell r="C2535" t="str">
            <v>RODAPÉ EM GRANILITE/MARMORITE, ACABAMENTO POLIDO, COR CINZA, ALTURA 10CM, INCLUSIVE POLIMENTO</v>
          </cell>
          <cell r="D2535" t="str">
            <v>M</v>
          </cell>
          <cell r="E2535">
            <v>25.6</v>
          </cell>
        </row>
        <row r="2536">
          <cell r="A2536" t="str">
            <v>ED-50781</v>
          </cell>
          <cell r="B2536" t="str">
            <v>ROD-MIT-005</v>
          </cell>
          <cell r="C2536" t="str">
            <v>RODAPÉ EM GRANILITE/MARMORITE, ACABAMENTO POLIDO, COR CINZA, ALTURA 5CM, INCLUSIVE POLIMENTO</v>
          </cell>
          <cell r="D2536" t="str">
            <v>M</v>
          </cell>
          <cell r="E2536">
            <v>21.32</v>
          </cell>
        </row>
        <row r="2537">
          <cell r="A2537" t="str">
            <v>ED-50782</v>
          </cell>
          <cell r="B2537" t="str">
            <v>ROD-MIT-010</v>
          </cell>
          <cell r="C2537" t="str">
            <v>RODAPÉ EM GRANILITE/MARMORITE, ACABAMENTO POLIDO, COR CINZA, ALTURA 7CM, INCLUSIVE POLIMENTO</v>
          </cell>
          <cell r="D2537" t="str">
            <v>M</v>
          </cell>
          <cell r="E2537">
            <v>23.03</v>
          </cell>
        </row>
        <row r="2538">
          <cell r="A2538" t="str">
            <v>ED-50777</v>
          </cell>
          <cell r="B2538" t="str">
            <v>ROD-MAD-005</v>
          </cell>
          <cell r="C2538" t="str">
            <v>RODAPÉ EM MADEIRA SUCUPIRA/IPÊ/CUMARÚ OU EQUIVALENTE DA REGIÃO, ESP. 2CM, ALTURA 7CM</v>
          </cell>
          <cell r="D2538" t="str">
            <v>M</v>
          </cell>
          <cell r="E2538">
            <v>13.95</v>
          </cell>
        </row>
        <row r="2539">
          <cell r="A2539">
            <v>359</v>
          </cell>
          <cell r="B2539" t="str">
            <v>-</v>
          </cell>
          <cell r="C2539" t="str">
            <v>SEDS-001  - PADRÃO SEDS</v>
          </cell>
          <cell r="D2539" t="str">
            <v/>
          </cell>
          <cell r="E2539">
            <v>0</v>
          </cell>
        </row>
        <row r="2540">
          <cell r="A2540" t="str">
            <v>ED-50787</v>
          </cell>
          <cell r="B2540" t="str">
            <v>SEDS-ALA-005</v>
          </cell>
          <cell r="C2540" t="str">
            <v>ALAMBRADO PARA PENITENCIÁRIAS, COM TELA DE ARAME GALVANIZADO FIO 10 # 2" FIXADA EM QUADROS DE TUBOS AÇO GALVANIZADO D = 3", COM ESTICADOR D = 2", H = 4,0 M, CONFORME DETALHE 24 SEDS (INCLUSIVE FUNDAÇÃO) - PADRÃO PENITENCIÁRIA</v>
          </cell>
          <cell r="D2540" t="str">
            <v>M</v>
          </cell>
          <cell r="E2540">
            <v>359.57</v>
          </cell>
        </row>
        <row r="2541">
          <cell r="A2541" t="str">
            <v>ED-50788</v>
          </cell>
          <cell r="B2541" t="str">
            <v>SEDS-ANT-005</v>
          </cell>
          <cell r="C2541" t="str">
            <v>ANTEPARO METÁLICO PARA SETEIRAS DAS ALAS H = 50 CM - PADRÃO SEDS</v>
          </cell>
          <cell r="D2541" t="str">
            <v>U</v>
          </cell>
          <cell r="E2541">
            <v>131.36000000000001</v>
          </cell>
        </row>
        <row r="2542">
          <cell r="A2542" t="str">
            <v>ED-50791</v>
          </cell>
          <cell r="B2542" t="str">
            <v>SEDS-COL-005</v>
          </cell>
          <cell r="C2542" t="str">
            <v>ASSENTAMENTO DE ESQUADRIA DE FERRO E CHAPA</v>
          </cell>
          <cell r="D2542" t="str">
            <v>M2</v>
          </cell>
          <cell r="E2542">
            <v>96.09</v>
          </cell>
        </row>
        <row r="2543">
          <cell r="A2543" t="str">
            <v>ED-50825</v>
          </cell>
          <cell r="B2543" t="str">
            <v>SEDS-VAS-005</v>
          </cell>
          <cell r="C2543" t="str">
            <v>BACIA SANITÁRIA ENVELOPADO (VASO) DE LOUÇA CONVENCIONAL, COR BRANCA, INCLUSIVE ACESSÓRIOS DE FIXAÇÃO/VEDAÇÃO, TUBO DE LIGAÇÃO DE LATÃO COM CANOPLA, FORNECIMENTO E INSTALAÇÃO, EXCLUSIVE VÁLVULA DE DESCARGA - D2/SITUAÇÃO 01 - PADRÃO SEDS</v>
          </cell>
          <cell r="D2543" t="str">
            <v>U</v>
          </cell>
          <cell r="E2543">
            <v>337.48</v>
          </cell>
        </row>
        <row r="2544">
          <cell r="A2544" t="str">
            <v>ED-50824</v>
          </cell>
          <cell r="B2544" t="str">
            <v>SEDS-TAN-005</v>
          </cell>
          <cell r="C2544" t="str">
            <v>BANCADA COM TANQUE EM CONCRETO 140 X 55 CM, (D12), EXCETO ALVENARIA, BARRADO EM AZULEJO E PINTURA - PADRÃO SEDS</v>
          </cell>
          <cell r="D2544" t="str">
            <v>U</v>
          </cell>
          <cell r="E2544">
            <v>911.35</v>
          </cell>
        </row>
        <row r="2545">
          <cell r="A2545" t="str">
            <v>ED-50789</v>
          </cell>
          <cell r="B2545" t="str">
            <v>SEDS-BEL-005</v>
          </cell>
          <cell r="C2545" t="str">
            <v>BELICHE SIMPLES, EXCETO ESCADA - PADRÃO SEDS</v>
          </cell>
          <cell r="D2545" t="str">
            <v>U</v>
          </cell>
          <cell r="E2545">
            <v>1655.31</v>
          </cell>
        </row>
        <row r="2546">
          <cell r="A2546" t="str">
            <v>ED-50790</v>
          </cell>
          <cell r="B2546" t="str">
            <v>SEDS-CAM-005</v>
          </cell>
          <cell r="C2546" t="str">
            <v>CAMA INDIVIDUAL - D5-A - PADRÃO SEDS</v>
          </cell>
          <cell r="D2546" t="str">
            <v>U</v>
          </cell>
          <cell r="E2546">
            <v>614.64</v>
          </cell>
        </row>
        <row r="2547">
          <cell r="A2547" t="str">
            <v>ED-50793</v>
          </cell>
          <cell r="B2547" t="str">
            <v>SEDS-ESC-005</v>
          </cell>
          <cell r="C2547" t="str">
            <v>ESCADA PARA BELICHE - PADRÃO SEDS</v>
          </cell>
          <cell r="D2547" t="str">
            <v>U</v>
          </cell>
          <cell r="E2547">
            <v>178.43</v>
          </cell>
        </row>
        <row r="2548">
          <cell r="A2548" t="str">
            <v>ED-50809</v>
          </cell>
          <cell r="B2548" t="str">
            <v>SEDS-ESQ-080</v>
          </cell>
          <cell r="C2548" t="str">
            <v>ESQUADRIA METÁLICA PARA PASSA DOCUMENTOS - PADRÃO SEDS</v>
          </cell>
          <cell r="D2548" t="str">
            <v>U</v>
          </cell>
          <cell r="E2548">
            <v>412.35</v>
          </cell>
        </row>
        <row r="2549">
          <cell r="A2549" t="str">
            <v>ED-50811</v>
          </cell>
          <cell r="B2549" t="str">
            <v>SEDS-ESQ-090</v>
          </cell>
          <cell r="C2549" t="str">
            <v>GRADE FIXA E PORTA DE ABRIR COM GRADE E CHAPA E TRANCA DE SEGURANÇA</v>
          </cell>
          <cell r="D2549" t="str">
            <v>M2</v>
          </cell>
          <cell r="E2549">
            <v>784.61</v>
          </cell>
        </row>
        <row r="2550">
          <cell r="A2550" t="str">
            <v>ED-50813</v>
          </cell>
          <cell r="B2550" t="str">
            <v>SEDS-GRE-010</v>
          </cell>
          <cell r="C2550" t="str">
            <v>GRELHA EM AÇO INOX L = 20 CM - PADRÃO SEDS</v>
          </cell>
          <cell r="D2550" t="str">
            <v>M</v>
          </cell>
          <cell r="E2550">
            <v>472.55</v>
          </cell>
        </row>
        <row r="2551">
          <cell r="A2551" t="str">
            <v>ED-50812</v>
          </cell>
          <cell r="B2551" t="str">
            <v>SEDS-GRE-005</v>
          </cell>
          <cell r="C2551" t="str">
            <v>GRELHA METÁLICA 20 X 20 CM - PADRÃO SEDS</v>
          </cell>
          <cell r="D2551" t="str">
            <v>U</v>
          </cell>
          <cell r="E2551">
            <v>63.68</v>
          </cell>
        </row>
        <row r="2552">
          <cell r="A2552" t="str">
            <v>ED-50792</v>
          </cell>
          <cell r="B2552" t="str">
            <v>SEDS-COR-005</v>
          </cell>
          <cell r="C2552" t="str">
            <v>GUARDA-CORPO - PADRÃO SEDS</v>
          </cell>
          <cell r="D2552" t="str">
            <v>M</v>
          </cell>
          <cell r="E2552">
            <v>301.62</v>
          </cell>
        </row>
        <row r="2553">
          <cell r="A2553" t="str">
            <v>ED-50798</v>
          </cell>
          <cell r="B2553" t="str">
            <v>SEDS-ESQ-025</v>
          </cell>
          <cell r="C2553" t="str">
            <v>JANELA BASCULANTE METÁLICA EM QUADRO CANTONEIRA 3/4"X 3/4" X 1/8" COM TELA MOSQUITEIRO - PADRÃO SEDS</v>
          </cell>
          <cell r="D2553" t="str">
            <v>M2</v>
          </cell>
          <cell r="E2553">
            <v>476.09</v>
          </cell>
        </row>
        <row r="2554">
          <cell r="A2554" t="str">
            <v>ED-50799</v>
          </cell>
          <cell r="B2554" t="str">
            <v>SEDS-ESQ-030</v>
          </cell>
          <cell r="C2554" t="str">
            <v>JANELA DE FERRO - PADRÃO SEDS</v>
          </cell>
          <cell r="D2554" t="str">
            <v>M2</v>
          </cell>
          <cell r="E2554">
            <v>381.25</v>
          </cell>
        </row>
        <row r="2555">
          <cell r="A2555" t="str">
            <v>ED-50797</v>
          </cell>
          <cell r="B2555" t="str">
            <v>SEDS-ESQ-020</v>
          </cell>
          <cell r="C2555" t="str">
            <v>JANELA DE FERRO E METALON COM CHAPA E GRADE - PADRÃO SEDS</v>
          </cell>
          <cell r="D2555" t="str">
            <v>M2</v>
          </cell>
          <cell r="E2555">
            <v>541.09</v>
          </cell>
        </row>
        <row r="2556">
          <cell r="A2556" t="str">
            <v>ED-50805</v>
          </cell>
          <cell r="B2556" t="str">
            <v>SEDS-ESQ-060</v>
          </cell>
          <cell r="C2556" t="str">
            <v>JANELA EM GRADE - PADRÃO SEDS</v>
          </cell>
          <cell r="D2556" t="str">
            <v>M2</v>
          </cell>
          <cell r="E2556">
            <v>356.09</v>
          </cell>
        </row>
        <row r="2557">
          <cell r="A2557" t="str">
            <v>ED-50806</v>
          </cell>
          <cell r="B2557" t="str">
            <v>SEDS-ESQ-065</v>
          </cell>
          <cell r="C2557" t="str">
            <v>JANELA EM GRADE DE FERRO EM BARRAS TRANSVERSAIS DE FERRO CHATO SAE 1045 2" X 5/16" - PADRÃO SEDS</v>
          </cell>
          <cell r="D2557" t="str">
            <v>M2</v>
          </cell>
          <cell r="E2557">
            <v>316.08999999999997</v>
          </cell>
        </row>
        <row r="2558">
          <cell r="A2558" t="str">
            <v>ED-50795</v>
          </cell>
          <cell r="B2558" t="str">
            <v>SEDS-ESQ-010</v>
          </cell>
          <cell r="C2558" t="str">
            <v>JANELA EM GRADE E TELA - PADRÃO SEDS</v>
          </cell>
          <cell r="D2558" t="str">
            <v>M2</v>
          </cell>
          <cell r="E2558">
            <v>326.08999999999997</v>
          </cell>
        </row>
        <row r="2559">
          <cell r="A2559" t="str">
            <v>ED-50801</v>
          </cell>
          <cell r="B2559" t="str">
            <v>SEDS-ESQ-040</v>
          </cell>
          <cell r="C2559" t="str">
            <v>JANELA FIXA EM CHAPA - PADRÃO SEDS</v>
          </cell>
          <cell r="D2559" t="str">
            <v>M2</v>
          </cell>
          <cell r="E2559">
            <v>326.08999999999997</v>
          </cell>
        </row>
        <row r="2560">
          <cell r="A2560" t="str">
            <v>ED-50810</v>
          </cell>
          <cell r="B2560" t="str">
            <v>SEDS-ESQ-085</v>
          </cell>
          <cell r="C2560" t="str">
            <v>JANELA TIPO VENEZIANA EM CHAPA 14 - PADRÃO SEDS</v>
          </cell>
          <cell r="D2560" t="str">
            <v>M2</v>
          </cell>
          <cell r="E2560">
            <v>482.66</v>
          </cell>
        </row>
        <row r="2561">
          <cell r="A2561" t="str">
            <v>ED-50800</v>
          </cell>
          <cell r="B2561" t="str">
            <v>SEDS-ESQ-035</v>
          </cell>
          <cell r="C2561" t="str">
            <v>JANELA VENEZIANA FIXA EM CHAPA 14 - PADRÃO SEDS</v>
          </cell>
          <cell r="D2561" t="str">
            <v>M2</v>
          </cell>
          <cell r="E2561">
            <v>482.66</v>
          </cell>
        </row>
        <row r="2562">
          <cell r="A2562" t="str">
            <v>ED-50814</v>
          </cell>
          <cell r="B2562" t="str">
            <v>SEDS-LAV-005</v>
          </cell>
          <cell r="C2562" t="str">
            <v>LAVATÓRIO DE ALVENARIA E CONCRETO 60 X 40 CM (D1) - PADRÃO SEDS</v>
          </cell>
          <cell r="D2562" t="str">
            <v>U</v>
          </cell>
          <cell r="E2562">
            <v>279.35000000000002</v>
          </cell>
        </row>
        <row r="2563">
          <cell r="A2563" t="str">
            <v>ED-50815</v>
          </cell>
          <cell r="B2563" t="str">
            <v>SEDS-MAR-005</v>
          </cell>
          <cell r="C2563" t="str">
            <v>MARCO DE CONCRETO ARMADO JUNTO ÀS PORTAS DE CELA E/OU ALOJAMENTO - INCLUSO FORMA, DESFORMA, AÇO E CONCRETO FCK = 20 MPA</v>
          </cell>
          <cell r="D2563" t="str">
            <v>M3</v>
          </cell>
          <cell r="E2563">
            <v>1247.8399999999999</v>
          </cell>
        </row>
        <row r="2564">
          <cell r="A2564" t="str">
            <v>ED-50817</v>
          </cell>
          <cell r="B2564" t="str">
            <v>SEDS-MES-010</v>
          </cell>
          <cell r="C2564" t="str">
            <v>MESA DE CABECEIRA EM CONCRETO, EXCETO BANCO DE CONCRETO E PINTURA - D6-A - PADRÃO SEDS</v>
          </cell>
          <cell r="D2564" t="str">
            <v>M</v>
          </cell>
          <cell r="E2564">
            <v>87.08</v>
          </cell>
        </row>
        <row r="2565">
          <cell r="A2565" t="str">
            <v>ED-50816</v>
          </cell>
          <cell r="B2565" t="str">
            <v>SEDS-MES-005</v>
          </cell>
          <cell r="C2565" t="str">
            <v>MESA DE CABECEIRA EM CONCRETO, EXCETO PINTURA - D6 - PADRÃO SEDS</v>
          </cell>
          <cell r="D2565" t="str">
            <v>M</v>
          </cell>
          <cell r="E2565">
            <v>219.56</v>
          </cell>
        </row>
        <row r="2566">
          <cell r="A2566" t="str">
            <v>ED-50818</v>
          </cell>
          <cell r="B2566" t="str">
            <v>SEDS-MUR-005</v>
          </cell>
          <cell r="C2566" t="str">
            <v>MURO DE SEGURANÇA EM BLOCO DE CONCRETO REVESTIDO E PINTADO COM TINTA ACRÍLICA E = 20 CM, H = 5,15 M, EXCLUSIVE FUNDAÇÃO (ESTACA E BLOCOS) - DET SEDS 23</v>
          </cell>
          <cell r="D2566" t="str">
            <v>M</v>
          </cell>
          <cell r="E2566">
            <v>1149.53</v>
          </cell>
        </row>
        <row r="2567">
          <cell r="A2567" t="str">
            <v>ED-50802</v>
          </cell>
          <cell r="B2567" t="str">
            <v>SEDS-ESQ-045</v>
          </cell>
          <cell r="C2567" t="str">
            <v>PORTA DE ABRIR EM BARRAS TRANSVERSAIS DE FERRO CHATO SAE 1045 2" X 5/16" REVESTIDA EM CHAPA 14 SAE 1020 - PADRÃO SEDS</v>
          </cell>
          <cell r="D2567" t="str">
            <v>M2</v>
          </cell>
          <cell r="E2567">
            <v>896.09</v>
          </cell>
        </row>
        <row r="2568">
          <cell r="A2568" t="str">
            <v>ED-50803</v>
          </cell>
          <cell r="B2568" t="str">
            <v>SEDS-ESQ-050</v>
          </cell>
          <cell r="C2568" t="str">
            <v>PORTA DE ABRIR EM FERRO E TELA FIO 6 - PADRÃO SEDS</v>
          </cell>
          <cell r="D2568" t="str">
            <v>M2</v>
          </cell>
          <cell r="E2568">
            <v>246.09</v>
          </cell>
        </row>
        <row r="2569">
          <cell r="A2569" t="str">
            <v>ED-50807</v>
          </cell>
          <cell r="B2569" t="str">
            <v>SEDS-ESQ-070</v>
          </cell>
          <cell r="C2569" t="str">
            <v>PORTA DE ABRIR EM GRADE - PADRÃO SEDS</v>
          </cell>
          <cell r="D2569" t="str">
            <v>M2</v>
          </cell>
          <cell r="E2569">
            <v>576.09</v>
          </cell>
        </row>
        <row r="2570">
          <cell r="A2570" t="str">
            <v>ED-50808</v>
          </cell>
          <cell r="B2570" t="str">
            <v>SEDS-ESQ-075</v>
          </cell>
          <cell r="C2570" t="str">
            <v>PORTA DE ABRIR EM GRADE E TELA - PADRÃO SEDS</v>
          </cell>
          <cell r="D2570" t="str">
            <v>M2</v>
          </cell>
          <cell r="E2570">
            <v>746.09</v>
          </cell>
        </row>
        <row r="2571">
          <cell r="A2571" t="str">
            <v>ED-50794</v>
          </cell>
          <cell r="B2571" t="str">
            <v>SEDS-ESQ-005</v>
          </cell>
          <cell r="C2571" t="str">
            <v>PORTA DE ABRIR, 01 FOLHA, EM CHAPA 14 SAE 1020 - PADRÃO SEDS</v>
          </cell>
          <cell r="D2571" t="str">
            <v>M2</v>
          </cell>
          <cell r="E2571">
            <v>546.09</v>
          </cell>
        </row>
        <row r="2572">
          <cell r="A2572" t="str">
            <v>ED-50796</v>
          </cell>
          <cell r="B2572" t="str">
            <v>SEDS-ESQ-015</v>
          </cell>
          <cell r="C2572" t="str">
            <v>PORTA DE ABRIR, 02 FOLHAS, EM CHAPA 14 SAE 1020 - PADRÃO SEDS</v>
          </cell>
          <cell r="D2572" t="str">
            <v>M2</v>
          </cell>
          <cell r="E2572">
            <v>546.09</v>
          </cell>
        </row>
        <row r="2573">
          <cell r="A2573" t="str">
            <v>ED-50804</v>
          </cell>
          <cell r="B2573" t="str">
            <v>SEDS-ESQ-055</v>
          </cell>
          <cell r="C2573" t="str">
            <v>PORTA EM TELA ONDULADA ARTÍSTICA MALHA 30 X 30 CM, FIO 10 - PADRÃO SEDS</v>
          </cell>
          <cell r="D2573" t="str">
            <v>M2</v>
          </cell>
          <cell r="E2573">
            <v>346.09</v>
          </cell>
        </row>
        <row r="2574">
          <cell r="A2574" t="str">
            <v>ED-50819</v>
          </cell>
          <cell r="B2574" t="str">
            <v>SEDS-PRA-005</v>
          </cell>
          <cell r="C2574" t="str">
            <v>PRATELEIRA DE CONCRETO, ACABAMENTO NATADO VERDE L = 40 CM - PADRÃO SEDS</v>
          </cell>
          <cell r="D2574" t="str">
            <v>M</v>
          </cell>
          <cell r="E2574">
            <v>137.80000000000001</v>
          </cell>
        </row>
        <row r="2575">
          <cell r="A2575" t="str">
            <v>ED-50820</v>
          </cell>
          <cell r="B2575" t="str">
            <v>SEDS-PRA-010</v>
          </cell>
          <cell r="C2575" t="str">
            <v>PRATELEIRA DE CONCRETO COM DRAMIX, L = 40 CM COM APOIO EM METALON</v>
          </cell>
          <cell r="D2575" t="str">
            <v>M</v>
          </cell>
          <cell r="E2575">
            <v>149.80000000000001</v>
          </cell>
        </row>
        <row r="2576">
          <cell r="A2576" t="str">
            <v>ED-50821</v>
          </cell>
          <cell r="B2576" t="str">
            <v>SEDS-SET-005</v>
          </cell>
          <cell r="C2576" t="str">
            <v>S1- SETEIRA EM CHAPA 95 X 12 CM - PADRÃO SEDS</v>
          </cell>
          <cell r="D2576" t="str">
            <v>U</v>
          </cell>
          <cell r="E2576">
            <v>177.64</v>
          </cell>
        </row>
        <row r="2577">
          <cell r="A2577" t="str">
            <v>ED-50822</v>
          </cell>
          <cell r="B2577" t="str">
            <v>SEDS-SET-010</v>
          </cell>
          <cell r="C2577" t="str">
            <v>S2 - SETEIRA EM CHAPA 115 X 12 CM - PADRÀO SEDS</v>
          </cell>
          <cell r="D2577" t="str">
            <v>U</v>
          </cell>
          <cell r="E2577">
            <v>256.33</v>
          </cell>
        </row>
        <row r="2578">
          <cell r="A2578" t="str">
            <v>ED-50823</v>
          </cell>
          <cell r="B2578" t="str">
            <v>SEDS-SET-015</v>
          </cell>
          <cell r="C2578" t="str">
            <v>S3 - JANELA DE GRADE DE SETEIRA FIXA 80 X 12 CM - PADRÃO SEDS</v>
          </cell>
          <cell r="D2578" t="str">
            <v>U</v>
          </cell>
          <cell r="E2578">
            <v>169.54</v>
          </cell>
        </row>
        <row r="2579">
          <cell r="A2579">
            <v>360</v>
          </cell>
          <cell r="B2579" t="str">
            <v>-</v>
          </cell>
          <cell r="C2579" t="str">
            <v>SEE-001  - PADRÃO SEE</v>
          </cell>
          <cell r="D2579" t="str">
            <v/>
          </cell>
          <cell r="E2579">
            <v>0</v>
          </cell>
        </row>
        <row r="2580">
          <cell r="A2580" t="str">
            <v>ED-50832</v>
          </cell>
          <cell r="B2580" t="str">
            <v>SEE-ARM-005</v>
          </cell>
          <cell r="C2580" t="str">
            <v>AC-ARMÁRIO (71 X 52 X 350 CM) EM MADEIRA MACIÇA, COM PORTAS E PUXADORES, SOB BANCADA DO LABORATORIO COM PRATELEIRA, REVESTIDO EM LAMINADO MELAMÍNICO</v>
          </cell>
          <cell r="D2580" t="str">
            <v>CJ</v>
          </cell>
          <cell r="E2580">
            <v>560.9</v>
          </cell>
        </row>
        <row r="2581">
          <cell r="A2581" t="str">
            <v>ED-50827</v>
          </cell>
          <cell r="B2581" t="str">
            <v>SEE-ALA-005</v>
          </cell>
          <cell r="C2581" t="str">
            <v>ALAMBRADO H = 3,20 M, TELA GALVANIZADA FIO 12, # 7,5 CM, TUBO FERRO 50 MM, PAREDE CHAPA 13, FIXADO EM FUNDAÇÃO DE CONCRETO FCK = 20 MPA, COM PROF. = 50 CM, INCLUSIVE UM PORTÃO (180 X 210 CM) E PINTURA</v>
          </cell>
          <cell r="D2581" t="str">
            <v>M</v>
          </cell>
          <cell r="E2581">
            <v>462.44</v>
          </cell>
        </row>
        <row r="2582">
          <cell r="A2582" t="str">
            <v>ED-50828</v>
          </cell>
          <cell r="B2582" t="str">
            <v>SEE-ALA-010</v>
          </cell>
          <cell r="C2582" t="str">
            <v>ALAMBRADO H = 4,00 M, TELA GALVANIZADA FIO 12, # 7,5 CM, TUBO FERRO 50 MM, PAREDE CHAPA 13, FIXADO EM FUNDAÇÃO DE CONCRETO FCK = 20 MPA, COM PROF. = 50 CM, INCLUSIVE DOIS PORTÕES (180 X 210 CM E 90 X 210 CM) E PINTURA</v>
          </cell>
          <cell r="D2582" t="str">
            <v>M</v>
          </cell>
          <cell r="E2582">
            <v>508.9</v>
          </cell>
        </row>
        <row r="2583">
          <cell r="A2583" t="str">
            <v>ED-50829</v>
          </cell>
          <cell r="B2583" t="str">
            <v>SEE-ALA-015</v>
          </cell>
          <cell r="C2583" t="str">
            <v>ALAMBRADO H = 6,00 M, TELA GALVANIZADA FIO 12, # 7,5 CM, TUBO FERRO 50 MM, PAREDE CHAPA 13, FIXADO EM FUNDAÇÃO DE CONCRETO FCK = 15 MPA, COM PROF. = 50 CM, INCLUSIVE UM PORTÃO (90 X 210 CM) E PINTURA</v>
          </cell>
          <cell r="D2583" t="str">
            <v>M</v>
          </cell>
          <cell r="E2583">
            <v>625.04</v>
          </cell>
        </row>
        <row r="2584">
          <cell r="A2584" t="str">
            <v>ED-50831</v>
          </cell>
          <cell r="B2584" t="str">
            <v>SEE-ALÇ-010</v>
          </cell>
          <cell r="C2584" t="str">
            <v>ALÇAPÃO - EMPENA (60 CM X 100 CM) ESTRUTURA EM CHAPA METÁLICA, ASSENTADA. CONFORME PROJETO AMPLIAÇÃO ESQUADRIAS PADRÃO 5/2000</v>
          </cell>
          <cell r="D2584" t="str">
            <v>U</v>
          </cell>
          <cell r="E2584">
            <v>237.78</v>
          </cell>
        </row>
        <row r="2585">
          <cell r="A2585" t="str">
            <v>ED-50830</v>
          </cell>
          <cell r="B2585" t="str">
            <v>SEE-ALÇ-005</v>
          </cell>
          <cell r="C2585" t="str">
            <v>ALÇAPÃO (85,50 CM X 65,70 CM) ESTRUTURA EM CHAPA METÁLICA, ASSENTADA. CONFORME PROJETO AMPLIAÇÃO ESQUADRIAS PADRÃO 5/2000</v>
          </cell>
          <cell r="D2585" t="str">
            <v>U</v>
          </cell>
          <cell r="E2585">
            <v>235.41</v>
          </cell>
        </row>
        <row r="2586">
          <cell r="A2586" t="str">
            <v>ED-50835</v>
          </cell>
          <cell r="B2586" t="str">
            <v>SEE-ARM-020</v>
          </cell>
          <cell r="C2586" t="str">
            <v>ARMÁRIO PARA VASSOURAS - D.M.L.</v>
          </cell>
          <cell r="D2586" t="str">
            <v>U</v>
          </cell>
          <cell r="E2586">
            <v>164.4</v>
          </cell>
        </row>
        <row r="2587">
          <cell r="A2587" t="str">
            <v>ED-50834</v>
          </cell>
          <cell r="B2587" t="str">
            <v>SEE-ARM-015</v>
          </cell>
          <cell r="C2587" t="str">
            <v>ARMÁRIO SOB BANCADA LABORATÓRIO (0,52X0,71X7,05)+(0,52X0,71X3,05) EM ESTRUTURA DE MADEIRA E PORTAS EM COMPENSADO 20 MM, REVESTIDO EM LAMINADO MELAMÍNICO NAS DUAS FACES, CONFORME DETALHES PROJETO PADRÃO DEER-MG</v>
          </cell>
          <cell r="D2587" t="str">
            <v>CJ</v>
          </cell>
          <cell r="E2587">
            <v>821.6</v>
          </cell>
        </row>
        <row r="2588">
          <cell r="A2588" t="str">
            <v>ED-50837</v>
          </cell>
          <cell r="B2588" t="str">
            <v>SEE-ARQ-005</v>
          </cell>
          <cell r="C2588" t="str">
            <v>ARQUIBANCADA PADRÃO DE CONCRETO SEM SOLO, METRO DE CADA DEGRAU DE 90 X 40 CM, DESEMPENADO A FRESCO E DEGRAUS INTERMEDIÁRIO DE 10 EM 10 M (PARA MEDIÇÕES: MULTIPLICAR A EXTENSÃO PELO NÚMERO DE DEGRAUS) - (PADRÃO SEE)</v>
          </cell>
          <cell r="D2588" t="str">
            <v>M</v>
          </cell>
          <cell r="E2588">
            <v>40.86</v>
          </cell>
        </row>
        <row r="2589">
          <cell r="A2589" t="str">
            <v>ED-50833</v>
          </cell>
          <cell r="B2589" t="str">
            <v>SEE-ARM-010</v>
          </cell>
          <cell r="C2589" t="str">
            <v>A1- ARMÁRIO COM PORTAS DE MADEIRA SOB BANCA, UM MÓDULO DE 80 X 110 CM, PRATELEIRA E MESA DE ARDOSIA POLIDA, E = 3 CM</v>
          </cell>
          <cell r="D2589" t="str">
            <v>CJ</v>
          </cell>
          <cell r="E2589">
            <v>435</v>
          </cell>
        </row>
        <row r="2590">
          <cell r="A2590" t="str">
            <v>ED-50838</v>
          </cell>
          <cell r="B2590" t="str">
            <v>SEE-BAN-005</v>
          </cell>
          <cell r="C2590" t="str">
            <v>BANCADA DE LABORATÓRIO COMPLETA, INCLUSIVE ARMÁRIO EM COMPENSADO 20 MM, COM PORTA REVESTIDA EM LAMINADO MELAMÍNICO BRANCO NAS DUAS FACES, H = 75 CM, PRATELEIRA REVESTIDA, BANCADA L = 60 CM E RODABANCA DE GRANITO CINZA ANDORINHA,</v>
          </cell>
          <cell r="D2590" t="str">
            <v>CJ</v>
          </cell>
          <cell r="E2590">
            <v>4635.54</v>
          </cell>
        </row>
        <row r="2591">
          <cell r="A2591" t="str">
            <v>ED-50839</v>
          </cell>
          <cell r="B2591" t="str">
            <v>SEE-BAR-005</v>
          </cell>
          <cell r="C2591" t="str">
            <v>BARRAMENTO DE MADEIRA IPÊ PARA SALA DE AULA, L = 7 CM</v>
          </cell>
          <cell r="D2591" t="str">
            <v>M</v>
          </cell>
          <cell r="E2591">
            <v>14.55</v>
          </cell>
        </row>
        <row r="2592">
          <cell r="A2592" t="str">
            <v>ED-50862</v>
          </cell>
          <cell r="B2592" t="str">
            <v>SEE-LAV-010</v>
          </cell>
          <cell r="C2592" t="str">
            <v>BEBEDOURO/LAVATÓRIO COLETIVO EM ALVENARIA REVESTIDA EM AÇO INOX AISI 304 E AZULEJO, EXCETO PARTE HIDRO-SANITÁRIA (PADRÃO SEE)</v>
          </cell>
          <cell r="D2592" t="str">
            <v>U</v>
          </cell>
          <cell r="E2592">
            <v>4261.29</v>
          </cell>
        </row>
        <row r="2593">
          <cell r="A2593" t="str">
            <v>ED-50859</v>
          </cell>
          <cell r="B2593" t="str">
            <v>SEE-FUN-005</v>
          </cell>
          <cell r="C2593" t="str">
            <v>BLOCO ARMADO EM CONCRETO 20 MPA, INCLUSIVE LASTRO 5 CM EM CONCRETO MAGRO 9 MPA, FORMAS LATERAIS E DESFORMA.</v>
          </cell>
          <cell r="D2593" t="str">
            <v>M3</v>
          </cell>
          <cell r="E2593">
            <v>2231.62</v>
          </cell>
        </row>
        <row r="2594">
          <cell r="A2594" t="str">
            <v>ED-50860</v>
          </cell>
          <cell r="B2594" t="str">
            <v>SEE-FUN-010</v>
          </cell>
          <cell r="C2594" t="str">
            <v>CINTA ARMADA EM CONCRETO 20 MPA, INCLUSIVE LASTRO 5 CM EM CONCRETO MAGRO 9 MPA, FORMAS LATERAIS E DESFORMA.</v>
          </cell>
          <cell r="D2594" t="str">
            <v>M3</v>
          </cell>
          <cell r="E2594">
            <v>2231.62</v>
          </cell>
        </row>
        <row r="2595">
          <cell r="A2595" t="str">
            <v>ED-50851</v>
          </cell>
          <cell r="B2595" t="str">
            <v>SEE-EST-050</v>
          </cell>
          <cell r="C2595" t="str">
            <v>CINTA DE CONCRETO ARMADO APARENTE (17 X 10 CM), 20 MPA, EM GUARDA- CORPO E PEITORIL, INCLUSIVE FORMA E AÇO, NAS CIRCULAÇÕES</v>
          </cell>
          <cell r="D2595" t="str">
            <v>M3</v>
          </cell>
          <cell r="E2595">
            <v>1046.1600000000001</v>
          </cell>
        </row>
        <row r="2596">
          <cell r="A2596" t="str">
            <v>ED-50853</v>
          </cell>
          <cell r="B2596" t="str">
            <v>SEE-EST-060</v>
          </cell>
          <cell r="C2596" t="str">
            <v>CINTA DE CONCRETO ARMADO APARENTE (17 X 10 CM), 20 MPA, INCLUSIVE FORMA E AÇO, EM GUARDA- CORPO E PEITORIL,</v>
          </cell>
          <cell r="D2596" t="str">
            <v>M3</v>
          </cell>
          <cell r="E2596">
            <v>1046.1600000000001</v>
          </cell>
        </row>
        <row r="2597">
          <cell r="A2597" t="str">
            <v>ED-50844</v>
          </cell>
          <cell r="B2597" t="str">
            <v>SEE-EST-015</v>
          </cell>
          <cell r="C2597" t="str">
            <v>CINTA DE CONCRETO ARMADO (10 X 10 CM) 20 MPA, EM GUARDA- CORPO, INCLUSIVE FORMA E AÇO, NAS CIRCULAÇÕES</v>
          </cell>
          <cell r="D2597" t="str">
            <v>M3</v>
          </cell>
          <cell r="E2597">
            <v>1166.28</v>
          </cell>
        </row>
        <row r="2598">
          <cell r="A2598" t="str">
            <v>ED-50840</v>
          </cell>
          <cell r="B2598" t="str">
            <v>SEE-ESQ-005</v>
          </cell>
          <cell r="C2598" t="str">
            <v>COMPENSADO PINTADO PARA FECHAMENTO BALCÃO SECRETARIA, INCLUSO CANTONEIRAS PARA FIXAÇÃO NA ALVENARIA E TAMPO. CONFORME DETALHE 33-D AGOSTO 2001 PROJETO PADRÃO DEER-MG</v>
          </cell>
          <cell r="D2598" t="str">
            <v>M2</v>
          </cell>
          <cell r="E2598">
            <v>90.37</v>
          </cell>
        </row>
        <row r="2599">
          <cell r="A2599" t="str">
            <v>ED-50846</v>
          </cell>
          <cell r="B2599" t="str">
            <v>SEE-EST-025</v>
          </cell>
          <cell r="C2599" t="str">
            <v>ESCADA DE CONCRETO 20 MPA, APARENTE, ESPELHO = 16,3 CM, ARMAÇÃO, FORMA PLASTIFICADA, ESCORAMENTO E DESFORMA</v>
          </cell>
          <cell r="D2599" t="str">
            <v>M3</v>
          </cell>
          <cell r="E2599">
            <v>1432.56</v>
          </cell>
        </row>
        <row r="2600">
          <cell r="A2600" t="str">
            <v>ED-50852</v>
          </cell>
          <cell r="B2600" t="str">
            <v>SEE-EST-055</v>
          </cell>
          <cell r="C2600" t="str">
            <v>ESCADA SOBRE O SOLO DEGRAUS APROXIMADAMENTE 50 X 16,5 CM</v>
          </cell>
          <cell r="D2600" t="str">
            <v>M2</v>
          </cell>
          <cell r="E2600">
            <v>92.61</v>
          </cell>
        </row>
        <row r="2601">
          <cell r="A2601" t="str">
            <v>ED-50836</v>
          </cell>
          <cell r="B2601" t="str">
            <v>SEE-ARM-025</v>
          </cell>
          <cell r="C2601" t="str">
            <v>ESCANINHO</v>
          </cell>
          <cell r="D2601" t="str">
            <v>U</v>
          </cell>
          <cell r="E2601">
            <v>198</v>
          </cell>
        </row>
        <row r="2602">
          <cell r="A2602" t="str">
            <v>ED-50854</v>
          </cell>
          <cell r="B2602" t="str">
            <v>SEE-FOS-005</v>
          </cell>
          <cell r="C2602" t="str">
            <v>FOSSA SÉPTICA TIPO A EM CONCRETO E ALVENARIA, CONFORME DETALHE 31 (PADRÃO PRÉDIOS ESCOLARES), INCLUSIVE POÇO ABSORVENTE E CAIXA, INCLUSIVE BOTA FORA DE MATERIAL ESCAVADO</v>
          </cell>
          <cell r="D2602" t="str">
            <v>U</v>
          </cell>
          <cell r="E2602">
            <v>9463.27</v>
          </cell>
        </row>
        <row r="2603">
          <cell r="A2603" t="str">
            <v>ED-50855</v>
          </cell>
          <cell r="B2603" t="str">
            <v>SEE-FOS-010</v>
          </cell>
          <cell r="C2603" t="str">
            <v>FOSSA SÉPTICA TIPO B EM CONCRETO E ALVENARIA, CONFORME DETALHE 31 (PADRÃO PRÉDIOS ESCOLARES), INCLUSIVE POÇO ABSORVENTE E CAIXA, INCLUSIVE BOTA FORA DE MATERIAL ESCAVADO</v>
          </cell>
          <cell r="D2603" t="str">
            <v>U</v>
          </cell>
          <cell r="E2603">
            <v>11737.12</v>
          </cell>
        </row>
        <row r="2604">
          <cell r="A2604" t="str">
            <v>ED-50856</v>
          </cell>
          <cell r="B2604" t="str">
            <v>SEE-FOS-015</v>
          </cell>
          <cell r="C2604" t="str">
            <v>FOSSA SÉPTICA TIPO C EM CONCRETO E ALVENARIA, CONFORME DETALHE 31 (PADRÃO PRÉDIOS ESCOLARES), INCLUSIVE POÇO ABSORVENTE E CAIXA, INCLUSIVE BOTA FORA DE MATERIAL ESCAVADO</v>
          </cell>
          <cell r="D2604" t="str">
            <v>U</v>
          </cell>
          <cell r="E2604">
            <v>12942.3</v>
          </cell>
        </row>
        <row r="2605">
          <cell r="A2605" t="str">
            <v>ED-50857</v>
          </cell>
          <cell r="B2605" t="str">
            <v>SEE-FOS-020</v>
          </cell>
          <cell r="C2605" t="str">
            <v>FOSSA SÉPTICA TIPO D EM CONCRETO E ALVENARIA, CONFORME DETALHE 31 (PADRÃO PRÉDIOS ESCOLARES), INCLUSIVE POÇO ABSORVENTE E CAIXA, INCLUSIVE BOTA FORA DE MATERIAL ESCAVADO</v>
          </cell>
          <cell r="D2605" t="str">
            <v>U</v>
          </cell>
          <cell r="E2605">
            <v>14191.61</v>
          </cell>
        </row>
        <row r="2606">
          <cell r="A2606" t="str">
            <v>ED-50858</v>
          </cell>
          <cell r="B2606" t="str">
            <v>SEE-FOS-025</v>
          </cell>
          <cell r="C2606" t="str">
            <v>FOSSA SÉPTICA TIPO E EM CONCRETO E ALVENARIA, CONFORME DETALHE 31 (PADRÃO PRÉDIOS ESCOLARES), INCLUSIVE POÇO ABSORVENTE E CAIXA, INCLUSIVE BOTA FORA DE MATERIAL ESCAVADO</v>
          </cell>
          <cell r="D2606" t="str">
            <v>U</v>
          </cell>
          <cell r="E2606">
            <v>15274.18</v>
          </cell>
        </row>
        <row r="2607">
          <cell r="A2607" t="str">
            <v>ED-50896</v>
          </cell>
          <cell r="B2607" t="str">
            <v>SEE-SER-055</v>
          </cell>
          <cell r="C2607" t="str">
            <v>GF1 - (340 X 145 CM ) GRADE FIXA PARA PROTEÇÃO DE JANELAS, EM BARRA DE FERRO QUADRADO DE 1/2" E QUADRO DE FERRO CHATO DE 1/2"X 1/8", COLOCADA</v>
          </cell>
          <cell r="D2607" t="str">
            <v>U</v>
          </cell>
          <cell r="E2607">
            <v>1214.45</v>
          </cell>
        </row>
        <row r="2608">
          <cell r="A2608" t="str">
            <v>ED-50897</v>
          </cell>
          <cell r="B2608" t="str">
            <v>SEE-SER-056</v>
          </cell>
          <cell r="C2608" t="str">
            <v>GF1 - (340 X 165 CM ) GRADE FIXA PARA PROTEÇÃO DE JANELAS, EM BARRA DE FERRO QUADRADO DE 1/2" E QUADRO DE FERRO CHATO DE 1/2"X 1/8", COLOCADA</v>
          </cell>
          <cell r="D2608" t="str">
            <v>U</v>
          </cell>
          <cell r="E2608">
            <v>1381.96</v>
          </cell>
        </row>
        <row r="2609">
          <cell r="A2609" t="str">
            <v>ED-50899</v>
          </cell>
          <cell r="B2609" t="str">
            <v>SEE-SER-061</v>
          </cell>
          <cell r="C2609" t="str">
            <v>GF2 - (340 X 105 CM ) GRADE FIXA PARA PROTEÇÃO DE JANELAS, EM BARRA DE FERRO QUADRADO DE 1/2" E QUADRO DE FERRO CHATO DE 1/2"X 1/8", COLOCADA</v>
          </cell>
          <cell r="D2609" t="str">
            <v>U</v>
          </cell>
          <cell r="E2609">
            <v>879.43</v>
          </cell>
        </row>
        <row r="2610">
          <cell r="A2610" t="str">
            <v>ED-50898</v>
          </cell>
          <cell r="B2610" t="str">
            <v>SEE-SER-060</v>
          </cell>
          <cell r="C2610" t="str">
            <v>GF2 - (340 X 165 CM ) GRADE FIXA PARA PROTEÇÃO DE JANELAS, EM BARRA DE FERRO QUADRADO DE 1/2" E QUADRO DE FERRO CHATO DE 1/2"X 1/8", COLOCADA</v>
          </cell>
          <cell r="D2610" t="str">
            <v>U</v>
          </cell>
          <cell r="E2610">
            <v>1381.96</v>
          </cell>
        </row>
        <row r="2611">
          <cell r="A2611" t="str">
            <v>ED-50900</v>
          </cell>
          <cell r="B2611" t="str">
            <v>SEE-SER-065</v>
          </cell>
          <cell r="C2611" t="str">
            <v>GF3 - (340 X 60 CM ) GRADE FIXA PARA PROTEÇÃO DE JANELAS, EM BARRA DE FERRO QUADRADO DE 1/2" E QUADRO DE FERRO CHATO DE 1/2"X 1/8", COLOCADA</v>
          </cell>
          <cell r="D2611" t="str">
            <v>U</v>
          </cell>
          <cell r="E2611">
            <v>502.53</v>
          </cell>
        </row>
        <row r="2612">
          <cell r="A2612" t="str">
            <v>ED-50901</v>
          </cell>
          <cell r="B2612" t="str">
            <v>SEE-SER-066</v>
          </cell>
          <cell r="C2612" t="str">
            <v>GF3 - (340 X 80 CM ) GRADE FIXA PARA PROTEÇÃO DE JANELAS, EM BARRA DE FERRO QUADRADO DE 1/2" E QUADRO DE FERRO CHATO DE 1/2"X 1/8", COLOCADA</v>
          </cell>
          <cell r="D2612" t="str">
            <v>U</v>
          </cell>
          <cell r="E2612">
            <v>670.04</v>
          </cell>
        </row>
        <row r="2613">
          <cell r="A2613" t="str">
            <v>ED-50902</v>
          </cell>
          <cell r="B2613" t="str">
            <v>SEE-SER-070</v>
          </cell>
          <cell r="C2613" t="str">
            <v>GF4 - (162,5 X 80 CM ) GRADE FIXA PARA PROTEÇÃO DE JANELAS, EM BARRA DE FERRO QUADRADO DE 1/2" E QUADRO DE FERRO CHATO DE 1/2"X 1/8", COLOCADA</v>
          </cell>
          <cell r="D2613" t="str">
            <v>U</v>
          </cell>
          <cell r="E2613">
            <v>320.24</v>
          </cell>
        </row>
        <row r="2614">
          <cell r="A2614" t="str">
            <v>ED-50904</v>
          </cell>
          <cell r="B2614" t="str">
            <v>SEE-SER-076</v>
          </cell>
          <cell r="C2614" t="str">
            <v>GF5 - (340 X 185 CM ) GRADE FIXA PARA PROTEÇÃO DE JANELAS, EM BARRA DE FERRO QUADRADO DE 1/2" E QUADRO DE FERRO CHATO DE 1/2"X 1/8", COLOCADA</v>
          </cell>
          <cell r="D2614" t="str">
            <v>U</v>
          </cell>
          <cell r="E2614">
            <v>1549.47</v>
          </cell>
        </row>
        <row r="2615">
          <cell r="A2615" t="str">
            <v>ED-50903</v>
          </cell>
          <cell r="B2615" t="str">
            <v>SEE-SER-075</v>
          </cell>
          <cell r="C2615" t="str">
            <v>GF5 - (340 X 40 CM ) GRADE FIXA PARA PROTEÇÃO DE JANELAS, EM BARRA DE FERRO QUADRADO DE 1/2" E QUADRO DE FERRO CHATO DE 1/2"X 1/8", COLOCADA</v>
          </cell>
          <cell r="D2615" t="str">
            <v>U</v>
          </cell>
          <cell r="E2615">
            <v>335.02</v>
          </cell>
        </row>
        <row r="2616">
          <cell r="A2616" t="str">
            <v>ED-50913</v>
          </cell>
          <cell r="B2616" t="str">
            <v>SEE-SER-150</v>
          </cell>
          <cell r="C2616" t="str">
            <v>GR - GRADE FIXA EM FERRO (180 X 158 CM) , COLOCADA</v>
          </cell>
          <cell r="D2616" t="str">
            <v>U</v>
          </cell>
          <cell r="E2616">
            <v>700.59</v>
          </cell>
        </row>
        <row r="2617">
          <cell r="A2617" t="str">
            <v>ED-50912</v>
          </cell>
          <cell r="B2617" t="str">
            <v>SEE-SER-135</v>
          </cell>
          <cell r="C2617" t="str">
            <v>JANELA PERFIL CANTONEIRA BASCULANTE 0,60 X 0,60 M, CONFORME DETALHE PADRÃO ESCOLAR 4/98 VERSÃO 2005</v>
          </cell>
          <cell r="D2617" t="str">
            <v>U</v>
          </cell>
          <cell r="E2617">
            <v>126.56</v>
          </cell>
        </row>
        <row r="2618">
          <cell r="A2618" t="str">
            <v>ED-50911</v>
          </cell>
          <cell r="B2618" t="str">
            <v>SEE-SER-130</v>
          </cell>
          <cell r="C2618" t="str">
            <v>JANELA PERFIL CANTONEIRA BASCULANTE 1,20 X 0,60 M, CONFORME DETALHE PADRÃO ESCOLAR 4/98 VERSÃO 2005</v>
          </cell>
          <cell r="D2618" t="str">
            <v>U</v>
          </cell>
          <cell r="E2618">
            <v>253.13</v>
          </cell>
        </row>
        <row r="2619">
          <cell r="A2619" t="str">
            <v>ED-50882</v>
          </cell>
          <cell r="B2619" t="str">
            <v>SEE-SER-016</v>
          </cell>
          <cell r="C2619" t="str">
            <v>JB1 - (340 X 40 CM) BASCULANTE DE FERRO ASSENTADA COM PARAFUSOS E BUCHA, CONFORME DETALHE E ESPECIFICAÇÕES</v>
          </cell>
          <cell r="D2619" t="str">
            <v>U</v>
          </cell>
          <cell r="E2619">
            <v>463.71</v>
          </cell>
        </row>
        <row r="2620">
          <cell r="A2620" t="str">
            <v>ED-50881</v>
          </cell>
          <cell r="B2620" t="str">
            <v>SEE-SER-015</v>
          </cell>
          <cell r="C2620" t="str">
            <v>JB1 - (345 X 40 CM) BASCULANTE DE FERRO ASSENTADA COM PARAFUSOS E BUCHA, CONFORME DETALHE E ESPECIFICAÇÕES</v>
          </cell>
          <cell r="D2620" t="str">
            <v>U</v>
          </cell>
          <cell r="E2620">
            <v>470.53</v>
          </cell>
        </row>
        <row r="2621">
          <cell r="A2621" t="str">
            <v>ED-50884</v>
          </cell>
          <cell r="B2621" t="str">
            <v>SEE-SER-021</v>
          </cell>
          <cell r="C2621" t="str">
            <v>JB2 - (340 X 60 CM) BASCULANTE DE FERRO ASSENTADA COM PARAFUSOS E BUCHA,CONFORME DETALHE E ESPECIFICAÇÕES</v>
          </cell>
          <cell r="D2621" t="str">
            <v>U</v>
          </cell>
          <cell r="E2621">
            <v>695.57</v>
          </cell>
        </row>
        <row r="2622">
          <cell r="A2622" t="str">
            <v>ED-50883</v>
          </cell>
          <cell r="B2622" t="str">
            <v>SEE-SER-020</v>
          </cell>
          <cell r="C2622" t="str">
            <v>JB2 - (345 X 60 CM) BASCULANTE DE FERRO ASSENTADA COM PARAFUSOS E BUCHA,CONFORME DETALHE E ESPECIFICAÇÕES</v>
          </cell>
          <cell r="D2622" t="str">
            <v>U</v>
          </cell>
          <cell r="E2622">
            <v>705.8</v>
          </cell>
        </row>
        <row r="2623">
          <cell r="A2623" t="str">
            <v>ED-50886</v>
          </cell>
          <cell r="B2623" t="str">
            <v>SEE-SER-026</v>
          </cell>
          <cell r="C2623" t="str">
            <v>JB3 - (340 X 80 CM) BASCULANTE DE FERRO ASSENTADA COM PARAFUSOS E BUCHA,CONFORME DETALHE E ESPECIFICAÇÕES</v>
          </cell>
          <cell r="D2623" t="str">
            <v>U</v>
          </cell>
          <cell r="E2623">
            <v>927.43</v>
          </cell>
        </row>
        <row r="2624">
          <cell r="A2624" t="str">
            <v>ED-50885</v>
          </cell>
          <cell r="B2624" t="str">
            <v>SEE-SER-025</v>
          </cell>
          <cell r="C2624" t="str">
            <v>JB3 - (345 X 80 CM) BASCULANTE DE FERRO ASSENTADA COM PARAFUSOS E BUCHA,CONFORME DETALHE E ESPECIFICAÇÕES</v>
          </cell>
          <cell r="D2624" t="str">
            <v>U</v>
          </cell>
          <cell r="E2624">
            <v>941.07</v>
          </cell>
        </row>
        <row r="2625">
          <cell r="A2625" t="str">
            <v>ED-50887</v>
          </cell>
          <cell r="B2625" t="str">
            <v>SEE-SER-030</v>
          </cell>
          <cell r="C2625" t="str">
            <v>JB4 - (165 X 80 CM) BASCULANTE DE FERRO ASSENTADA COM PARAFUSOS E BUCHA,CONFORME DETALHE E ESPECIFICAÇÕES</v>
          </cell>
          <cell r="D2625" t="str">
            <v>U</v>
          </cell>
          <cell r="E2625">
            <v>460.3</v>
          </cell>
        </row>
        <row r="2626">
          <cell r="A2626" t="str">
            <v>ED-50888</v>
          </cell>
          <cell r="B2626" t="str">
            <v>SEE-SER-035</v>
          </cell>
          <cell r="C2626" t="str">
            <v>JB5 - (172,5 X 40 CM) BASCULANTE DE FERRO ASSENTADA COM PARAFUSOS E BUCHA,CONFORME DETALHE E ESPECIFICAÇÕES</v>
          </cell>
          <cell r="D2626" t="str">
            <v>U</v>
          </cell>
          <cell r="E2626">
            <v>235.26</v>
          </cell>
        </row>
        <row r="2627">
          <cell r="A2627" t="str">
            <v>ED-50889</v>
          </cell>
          <cell r="B2627" t="str">
            <v>SEE-SER-036</v>
          </cell>
          <cell r="C2627" t="str">
            <v>JB5 - (195 X 40 CM) BASCULANTE DE FERRO ASSENTADA COM PARAFUSOS E BUCHA,CONFORME DETALHE E ESPECIFICAÇÕES</v>
          </cell>
          <cell r="D2627" t="str">
            <v>U</v>
          </cell>
          <cell r="E2627">
            <v>265.95</v>
          </cell>
        </row>
        <row r="2628">
          <cell r="A2628" t="str">
            <v>ED-50891</v>
          </cell>
          <cell r="B2628" t="str">
            <v>SEE-SER-041</v>
          </cell>
          <cell r="C2628" t="str">
            <v>JB6 - (210 X 40 CM) BASCULANTE DE FERRO ASSENTADA COM PARAFUSOS E BUCHA,CONFORME DETALHE E ESPECIFICAÇÕES</v>
          </cell>
          <cell r="D2628" t="str">
            <v>U</v>
          </cell>
          <cell r="E2628">
            <v>300.05</v>
          </cell>
        </row>
        <row r="2629">
          <cell r="A2629" t="str">
            <v>ED-50890</v>
          </cell>
          <cell r="B2629" t="str">
            <v>SEE-SER-040</v>
          </cell>
          <cell r="C2629" t="str">
            <v>JB6 - (82,25 X 40 CM) BASCULANTE DE FERRO ASSENTADA COM PARAFUSOS E BUCHA,CONFORME DETALHE E ESPECIFICAÇÕES</v>
          </cell>
          <cell r="D2629" t="str">
            <v>U</v>
          </cell>
          <cell r="E2629">
            <v>112.17</v>
          </cell>
        </row>
        <row r="2630">
          <cell r="A2630" t="str">
            <v>ED-50893</v>
          </cell>
          <cell r="B2630" t="str">
            <v>SEE-SER-046</v>
          </cell>
          <cell r="C2630" t="str">
            <v>JB7 - (162,5 X 40 CM) BASCULANTE DE FERRO ASSENTADA COM PARAFUSOS E BUCHA,CONFORME DETALHE E ESPECIFICAÇÕES</v>
          </cell>
          <cell r="D2630" t="str">
            <v>U</v>
          </cell>
          <cell r="E2630">
            <v>221.63</v>
          </cell>
        </row>
        <row r="2631">
          <cell r="A2631" t="str">
            <v>ED-50892</v>
          </cell>
          <cell r="B2631" t="str">
            <v>SEE-SER-045</v>
          </cell>
          <cell r="C2631" t="str">
            <v>JB7 - (165 X 40 CM) BASCULANTE DE FERRO ASSENTADA COM PARAFUSOS E BUCHA,CONFORME DETALHE E ESPECIFICAÇÕES</v>
          </cell>
          <cell r="D2631" t="str">
            <v>U</v>
          </cell>
          <cell r="E2631">
            <v>225.04</v>
          </cell>
        </row>
        <row r="2632">
          <cell r="A2632" t="str">
            <v>ED-50895</v>
          </cell>
          <cell r="B2632" t="str">
            <v>SEE-SER-051</v>
          </cell>
          <cell r="C2632" t="str">
            <v>JB8 - (130 X 40 CM) BASCULANTE DE FERRO ASSENTADA COM PARAFUSOS E BUCHA,CONFORME DETALHE E ESPECIFICAÇÕES</v>
          </cell>
          <cell r="D2632" t="str">
            <v>U</v>
          </cell>
          <cell r="E2632">
            <v>177.3</v>
          </cell>
        </row>
        <row r="2633">
          <cell r="A2633" t="str">
            <v>ED-50894</v>
          </cell>
          <cell r="B2633" t="str">
            <v>SEE-SER-050</v>
          </cell>
          <cell r="C2633" t="str">
            <v>JB8 - (135 X 40 CM) BASCULANTE DE FERRO ASSENTADA COM PARAFUSOS E BUCHA,CONFORME DETALHE E ESPECIFICAÇÕES</v>
          </cell>
          <cell r="D2633" t="str">
            <v>U</v>
          </cell>
          <cell r="E2633">
            <v>184.12</v>
          </cell>
        </row>
        <row r="2634">
          <cell r="A2634" t="str">
            <v>ED-50878</v>
          </cell>
          <cell r="B2634" t="str">
            <v>SEE-SER-006</v>
          </cell>
          <cell r="C2634" t="str">
            <v>JC1 - (340 X 145 CM) BASCULANTE DE FERRO ASSENTADA COM PARAFUSOS E BUCHA, CONFORME DETALHE E ESPECIFICAÇÕES</v>
          </cell>
          <cell r="D2634" t="str">
            <v>U</v>
          </cell>
          <cell r="E2634">
            <v>1680.98</v>
          </cell>
        </row>
        <row r="2635">
          <cell r="A2635" t="str">
            <v>ED-50877</v>
          </cell>
          <cell r="B2635" t="str">
            <v>SEE-SER-005</v>
          </cell>
          <cell r="C2635" t="str">
            <v>JC1 - (345 X 145 CM) BASCULANTE DE FERRO ASSENTADA COM PARAFUSOS E BUCHA, CONFORME DETALHE E ESPECIFICAÇÕES</v>
          </cell>
          <cell r="D2635" t="str">
            <v>U</v>
          </cell>
          <cell r="E2635">
            <v>1705.7</v>
          </cell>
        </row>
        <row r="2636">
          <cell r="A2636" t="str">
            <v>ED-50880</v>
          </cell>
          <cell r="B2636" t="str">
            <v>SEE-SER-011</v>
          </cell>
          <cell r="C2636" t="str">
            <v>JC2 - (340 X 165 CM) BASCULANTE DE FERRO ASSENTADA COM PARAFUSOS E BUCHA,CONFORME DETALHE E ESPECIFICAÇÕES</v>
          </cell>
          <cell r="D2636" t="str">
            <v>U</v>
          </cell>
          <cell r="E2636">
            <v>1912.84</v>
          </cell>
        </row>
        <row r="2637">
          <cell r="A2637" t="str">
            <v>ED-50879</v>
          </cell>
          <cell r="B2637" t="str">
            <v>SEE-SER-010</v>
          </cell>
          <cell r="C2637" t="str">
            <v>JC2 - (345 X 165 CM) BASCULANTE DE FERRO ASSENTADA COM PARAFUSOS E BUCHA,CONFORME DETALHE E ESPECIFICAÇÕES</v>
          </cell>
          <cell r="D2637" t="str">
            <v>U</v>
          </cell>
          <cell r="E2637">
            <v>1940.97</v>
          </cell>
        </row>
        <row r="2638">
          <cell r="A2638" t="str">
            <v>ED-50905</v>
          </cell>
          <cell r="B2638" t="str">
            <v>SEE-SER-080</v>
          </cell>
          <cell r="C2638" t="str">
            <v>JT - (150 X 75 CM) PAINEL FIXO EM TELA METÁLICA FIO 12 #5MM</v>
          </cell>
          <cell r="D2638" t="str">
            <v>U</v>
          </cell>
          <cell r="E2638">
            <v>262.60000000000002</v>
          </cell>
        </row>
        <row r="2639">
          <cell r="A2639" t="str">
            <v>ED-50906</v>
          </cell>
          <cell r="B2639" t="str">
            <v>SEE-SER-081</v>
          </cell>
          <cell r="C2639" t="str">
            <v>JT - (150 X 80 CM) PAINEL FIXO EM TELA METÁLICA FIO 12 #5MM</v>
          </cell>
          <cell r="D2639" t="str">
            <v>U</v>
          </cell>
          <cell r="E2639">
            <v>280.11</v>
          </cell>
        </row>
        <row r="2640">
          <cell r="A2640" t="str">
            <v>ED-50917</v>
          </cell>
          <cell r="B2640" t="str">
            <v>SEE-SER-170</v>
          </cell>
          <cell r="C2640" t="str">
            <v>J6 - (140 CM X 140 CM) GRADE FIXA DE FERRO ASSENTADA COM PARAFUSOS E BUCHA, CONFORME DETALHE E ESPECIFICAÇÕES</v>
          </cell>
          <cell r="D2640" t="str">
            <v>U</v>
          </cell>
          <cell r="E2640">
            <v>482.82</v>
          </cell>
        </row>
        <row r="2641">
          <cell r="A2641" t="str">
            <v>ED-50918</v>
          </cell>
          <cell r="B2641" t="str">
            <v>SEE-SER-175</v>
          </cell>
          <cell r="C2641" t="str">
            <v>J9 - (140 CM X 175 CM) DE ABRIR, DUAS PORTAS, EM CHAPA METÁLICA DE FERRO ASSENTADA COM PARAFUSOS E BUCHA, CONFORME DETALHE E ESPECIFICAÇÕES</v>
          </cell>
          <cell r="D2641" t="str">
            <v>U</v>
          </cell>
          <cell r="E2641">
            <v>823.95</v>
          </cell>
        </row>
        <row r="2642">
          <cell r="A2642" t="str">
            <v>ED-50847</v>
          </cell>
          <cell r="B2642" t="str">
            <v>SEE-EST-030</v>
          </cell>
          <cell r="C2642" t="str">
            <v>LAJE MACIÇA 15 CM DE CONCRETO 13,5 MPA COM ADITIVO IMPERMEABILIZANTE, ARMAÇÃO, FORMA , DESFORMA ( FUNDO CAIXA DÁGUA E COBERTURA)</v>
          </cell>
          <cell r="D2642" t="str">
            <v>M2</v>
          </cell>
          <cell r="E2642">
            <v>143.72</v>
          </cell>
        </row>
        <row r="2643">
          <cell r="A2643" t="str">
            <v>ED-50848</v>
          </cell>
          <cell r="B2643" t="str">
            <v>SEE-EST-035</v>
          </cell>
          <cell r="C2643" t="str">
            <v>LAJE 10 CM MACIÇA DE CONCRETO 20 MPA, COM ARMAÇÃO, FORMA RESINADA, ESCORAMENTO E DESFORMA</v>
          </cell>
          <cell r="D2643" t="str">
            <v>M2</v>
          </cell>
          <cell r="E2643">
            <v>128.08000000000001</v>
          </cell>
        </row>
        <row r="2644">
          <cell r="A2644" t="str">
            <v>ED-50849</v>
          </cell>
          <cell r="B2644" t="str">
            <v>SEE-EST-040</v>
          </cell>
          <cell r="C2644" t="str">
            <v>LAJE 8 CM MACIÇA DE CONCRETO 20MPA, COM ARMAÇÃO, FORMA RESINADA. ESCORAMENTO E DESFORMA</v>
          </cell>
          <cell r="D2644" t="str">
            <v>M2</v>
          </cell>
          <cell r="E2644">
            <v>111.52</v>
          </cell>
        </row>
        <row r="2645">
          <cell r="A2645" t="str">
            <v>ED-50861</v>
          </cell>
          <cell r="B2645" t="str">
            <v>SEE-LAV-005</v>
          </cell>
          <cell r="C2645" t="str">
            <v>LAVATÓRIO/ESCOVAÇÃO DE DENTES TIPO COCHO EM AÇO INOXIDÁVEL - PADRÃO SEE</v>
          </cell>
          <cell r="D2645" t="str">
            <v>U</v>
          </cell>
          <cell r="E2645">
            <v>1641.1</v>
          </cell>
        </row>
        <row r="2646">
          <cell r="A2646" t="str">
            <v>ED-50863</v>
          </cell>
          <cell r="B2646" t="str">
            <v>SEE-MAN-005</v>
          </cell>
          <cell r="C2646" t="str">
            <v>MANTA DE BORRACHA DE 5 MM NATURAL/COMUM PARA BANCADA</v>
          </cell>
          <cell r="D2646" t="str">
            <v>M2</v>
          </cell>
          <cell r="E2646">
            <v>18.11</v>
          </cell>
        </row>
        <row r="2647">
          <cell r="A2647" t="str">
            <v>ED-50845</v>
          </cell>
          <cell r="B2647" t="str">
            <v>SEE-EST-020</v>
          </cell>
          <cell r="C2647" t="str">
            <v>PAREDE 15 CM CONCRETO 20 MPA COM ADITIVO IMPERMEABILIZANTE, ARMAÇÃO, FORMA, DESFORMA (PAREDE DA CAIXA DÁGUA)</v>
          </cell>
          <cell r="D2647" t="str">
            <v>M2</v>
          </cell>
          <cell r="E2647">
            <v>187.43</v>
          </cell>
        </row>
        <row r="2648">
          <cell r="A2648" t="str">
            <v>ED-50907</v>
          </cell>
          <cell r="B2648" t="str">
            <v>SEE-SER-100</v>
          </cell>
          <cell r="C2648" t="str">
            <v>PG - (70 X 70 CM) PORTA COMPLETA, ESTRUTURA EM CHAPA, ASSENTADA , CONFORME DETALHES E ESPECIFICAÇÕES</v>
          </cell>
          <cell r="D2648" t="str">
            <v>U</v>
          </cell>
          <cell r="E2648">
            <v>197.19</v>
          </cell>
        </row>
        <row r="2649">
          <cell r="A2649" t="str">
            <v>ED-50842</v>
          </cell>
          <cell r="B2649" t="str">
            <v>SEE-EST-005</v>
          </cell>
          <cell r="C2649" t="str">
            <v>PILAR EM CONCRETO APARENTE 20 MPA, INCLUSIVE ARMAÇÃO, FORMA PLASTIFICADA E DESFORMA</v>
          </cell>
          <cell r="D2649" t="str">
            <v>M3</v>
          </cell>
          <cell r="E2649">
            <v>1709.33</v>
          </cell>
        </row>
        <row r="2650">
          <cell r="A2650" t="str">
            <v>ED-50843</v>
          </cell>
          <cell r="B2650" t="str">
            <v>SEE-EST-010</v>
          </cell>
          <cell r="C2650" t="str">
            <v>PILARETE DE CONCRETO 17 X 20 CM CONCRETO 20 MPA, APARENTE NA FACE EXTERNA , INCLUSIVE FORMA E AÇO, EM GUARDA - CORPO NAS CIRCULAÇÕES</v>
          </cell>
          <cell r="D2650" t="str">
            <v>M3</v>
          </cell>
          <cell r="E2650">
            <v>1663.47</v>
          </cell>
        </row>
        <row r="2651">
          <cell r="A2651" t="str">
            <v>ED-50864</v>
          </cell>
          <cell r="B2651" t="str">
            <v>SEE-POÇ-005</v>
          </cell>
          <cell r="C2651" t="str">
            <v>POÇO ABSORVENTE DE D = 150 CM X 3 M, REVESTIDO EM ALVENARIA DE TIJOLO REQUEIMADO, FUNDO DE AREIA E BRITA E TAMPA EM LAJE ESP. = 8 CM, INCLUSIVE BOTA FORA DE MATERIAL ESCAVADO</v>
          </cell>
          <cell r="D2651" t="str">
            <v>U</v>
          </cell>
          <cell r="E2651">
            <v>2650.17</v>
          </cell>
        </row>
        <row r="2652">
          <cell r="A2652" t="str">
            <v>ED-50915</v>
          </cell>
          <cell r="B2652" t="str">
            <v>SEE-SER-160</v>
          </cell>
          <cell r="C2652" t="str">
            <v>PORTA METÁLICA 70 X 210 CM , INCLUINDO FECHADURA TIPO EXTERNA E FERRAGENS, CONFORME DETALHE PADRÃO ESCOLAR 4/98 VERSÃO 2005</v>
          </cell>
          <cell r="D2652" t="str">
            <v>U</v>
          </cell>
          <cell r="E2652">
            <v>494.37</v>
          </cell>
        </row>
        <row r="2653">
          <cell r="A2653" t="str">
            <v>ED-50916</v>
          </cell>
          <cell r="B2653" t="str">
            <v>SEE-SER-165</v>
          </cell>
          <cell r="C2653" t="str">
            <v>PORTA METÁLICA 80 X 210 CM , INCLUINDO FECHADURA TIPO EXTERNA E FERRAGENS, CONFORME DETALHE PADRÃO ESCOLAR 4/98 VERSÃO 2005</v>
          </cell>
          <cell r="D2653" t="str">
            <v>U</v>
          </cell>
          <cell r="E2653">
            <v>565</v>
          </cell>
        </row>
        <row r="2654">
          <cell r="A2654" t="str">
            <v>ED-50909</v>
          </cell>
          <cell r="B2654" t="str">
            <v>SEE-SER-120</v>
          </cell>
          <cell r="C2654" t="str">
            <v>PORTA 1,00 X 2,10 CM, CONFORME DETALHE DE PROJETO</v>
          </cell>
          <cell r="D2654" t="str">
            <v>U</v>
          </cell>
          <cell r="E2654">
            <v>706.25</v>
          </cell>
        </row>
        <row r="2655">
          <cell r="A2655" t="str">
            <v>ED-50914</v>
          </cell>
          <cell r="B2655" t="str">
            <v>SEE-SER-155</v>
          </cell>
          <cell r="C2655" t="str">
            <v>PV - (165 X 90 CM) PORTA COMPLETA, 2 FOLHAS, ESTRUTURA EM CHAPA, MARCO EM CHAPA DOBRADA, ASSENTADA , CONFORME DETALHES E ESPECIFICAÇÕES</v>
          </cell>
          <cell r="D2655" t="str">
            <v>U</v>
          </cell>
          <cell r="E2655">
            <v>286.31</v>
          </cell>
        </row>
        <row r="2656">
          <cell r="A2656" t="str">
            <v>ED-50908</v>
          </cell>
          <cell r="B2656" t="str">
            <v>SEE-SER-110</v>
          </cell>
          <cell r="C2656" t="str">
            <v>PV1 - PORTA DE ABRIR VENEZIANA CHAPA DE ABRIR, (CANTINA), 150 X 130 X 90 CM</v>
          </cell>
          <cell r="D2656" t="str">
            <v>U</v>
          </cell>
          <cell r="E2656">
            <v>577.79999999999995</v>
          </cell>
        </row>
        <row r="2657">
          <cell r="A2657" t="str">
            <v>ED-50841</v>
          </cell>
          <cell r="B2657" t="str">
            <v>SEE-ESQ-010</v>
          </cell>
          <cell r="C2657" t="str">
            <v>P8 (83 CM X 60 CM) PORTINHOLA EM COMPENSADO PINTADO COM TRINCO, CONFORME DETALHE 33-D AGOSTO 2001 PROJETO PADRÃO DEER-MG</v>
          </cell>
          <cell r="D2657" t="str">
            <v>M2</v>
          </cell>
          <cell r="E2657">
            <v>131.52000000000001</v>
          </cell>
        </row>
        <row r="2658">
          <cell r="A2658" t="str">
            <v>ED-50871</v>
          </cell>
          <cell r="B2658" t="str">
            <v>SEE-QUA-026</v>
          </cell>
          <cell r="C2658" t="str">
            <v>QUADRO DE AVISO COMPLETO, COM PORTA DE ACRÍLICO 50 X 80 X 8 CM</v>
          </cell>
          <cell r="D2658" t="str">
            <v>U</v>
          </cell>
          <cell r="E2658">
            <v>737.77</v>
          </cell>
        </row>
        <row r="2659">
          <cell r="A2659" t="str">
            <v>ED-50870</v>
          </cell>
          <cell r="B2659" t="str">
            <v>SEE-QUA-025</v>
          </cell>
          <cell r="C2659" t="str">
            <v>QUADRO DE AVISO COMPLETO, COM PORTA DE VIDRO 50 X 80 X 8 CM</v>
          </cell>
          <cell r="D2659" t="str">
            <v>U</v>
          </cell>
          <cell r="E2659">
            <v>637.77</v>
          </cell>
        </row>
        <row r="2660">
          <cell r="A2660" t="str">
            <v>ED-50872</v>
          </cell>
          <cell r="B2660" t="str">
            <v>SEE-QUA-030</v>
          </cell>
          <cell r="C2660" t="str">
            <v>QUADRO DE AVISOS 80 X 40 CM, COMPLETO, COLOCADO</v>
          </cell>
          <cell r="D2660" t="str">
            <v>U</v>
          </cell>
          <cell r="E2660">
            <v>537.77</v>
          </cell>
        </row>
        <row r="2661">
          <cell r="A2661" t="str">
            <v>ED-50874</v>
          </cell>
          <cell r="B2661" t="str">
            <v>SEE-QUA-036</v>
          </cell>
          <cell r="C2661" t="str">
            <v>QUADRO DE CHAVE DE MADEIRA 70 GANCHOS - PORTA COM ACRÍLICO, 40 X 60 CM</v>
          </cell>
          <cell r="D2661" t="str">
            <v>U</v>
          </cell>
          <cell r="E2661">
            <v>637.77</v>
          </cell>
        </row>
        <row r="2662">
          <cell r="A2662" t="str">
            <v>ED-50873</v>
          </cell>
          <cell r="B2662" t="str">
            <v>SEE-QUA-035</v>
          </cell>
          <cell r="C2662" t="str">
            <v>QUADRO DE CHAVE DE MADEIRA 70 GANCHOS - PORTA COM VIDRO, 40 X 60 CM</v>
          </cell>
          <cell r="D2662" t="str">
            <v>U</v>
          </cell>
          <cell r="E2662">
            <v>537.77</v>
          </cell>
        </row>
        <row r="2663">
          <cell r="A2663" t="str">
            <v>ED-50875</v>
          </cell>
          <cell r="B2663" t="str">
            <v>SEE-QUA-040</v>
          </cell>
          <cell r="C2663" t="str">
            <v>QUADRO DE CHAVES 50 X 46 CM</v>
          </cell>
          <cell r="D2663" t="str">
            <v>U</v>
          </cell>
          <cell r="E2663">
            <v>537.77</v>
          </cell>
        </row>
        <row r="2664">
          <cell r="A2664" t="str">
            <v>ED-50910</v>
          </cell>
          <cell r="B2664" t="str">
            <v>SEE-SER-125</v>
          </cell>
          <cell r="C2664" t="str">
            <v>QUADRO METÁLICO 2,00 X 0,60 M EM TELA METÁLICA 1", FIO # 10</v>
          </cell>
          <cell r="D2664" t="str">
            <v>U</v>
          </cell>
          <cell r="E2664">
            <v>280.11</v>
          </cell>
        </row>
        <row r="2665">
          <cell r="A2665" t="str">
            <v>ED-50865</v>
          </cell>
          <cell r="B2665" t="str">
            <v>SEE-QUA-005</v>
          </cell>
          <cell r="C2665" t="str">
            <v>QUADRO PARA GIZ DE LAMINADO MELAMÍNICO COLOCADO 308 X 125 CM COM PORTA GIZ E MOLDURA, COM DOIS QUADROS PARA CARTAZES DE 127 X 125 CM</v>
          </cell>
          <cell r="D2665" t="str">
            <v>U</v>
          </cell>
          <cell r="E2665">
            <v>2173.3200000000002</v>
          </cell>
        </row>
        <row r="2666">
          <cell r="A2666" t="str">
            <v>ED-50866</v>
          </cell>
          <cell r="B2666" t="str">
            <v>SEE-QUA-010</v>
          </cell>
          <cell r="C2666" t="str">
            <v>QUADRO PARA GIZ E CARTAZES - MOLDURA EM ALUMÍNIO</v>
          </cell>
          <cell r="D2666" t="str">
            <v>U</v>
          </cell>
          <cell r="E2666">
            <v>1555.55</v>
          </cell>
        </row>
        <row r="2667">
          <cell r="A2667" t="str">
            <v>ED-50868</v>
          </cell>
          <cell r="B2667" t="str">
            <v>SEE-QUA-016</v>
          </cell>
          <cell r="C2667" t="str">
            <v>QUADRO PARA GIZ E CARTAZES, 310 X 131 CM - MOLDURA EM MADEIRA</v>
          </cell>
          <cell r="D2667" t="str">
            <v>U</v>
          </cell>
          <cell r="E2667">
            <v>1155.55</v>
          </cell>
        </row>
        <row r="2668">
          <cell r="A2668" t="str">
            <v>ED-50867</v>
          </cell>
          <cell r="B2668" t="str">
            <v>SEE-QUA-015</v>
          </cell>
          <cell r="C2668" t="str">
            <v>QUADRO PARA GIZ E CARTAZES, 557 X 126 CM - MOLDURA EM MADEIRA</v>
          </cell>
          <cell r="D2668" t="str">
            <v>U</v>
          </cell>
          <cell r="E2668">
            <v>1755.55</v>
          </cell>
        </row>
        <row r="2669">
          <cell r="A2669" t="str">
            <v>ED-50869</v>
          </cell>
          <cell r="B2669" t="str">
            <v>SEE-QUA-020</v>
          </cell>
          <cell r="C2669" t="str">
            <v>QUADRO PARA PINCEL ATÔMICO, EM CHAPA RESINADA (310 X 131 CM), COMPLETO</v>
          </cell>
          <cell r="D2669" t="str">
            <v>U</v>
          </cell>
          <cell r="E2669">
            <v>1155.55</v>
          </cell>
        </row>
        <row r="2670">
          <cell r="A2670" t="str">
            <v>ED-50876</v>
          </cell>
          <cell r="B2670" t="str">
            <v>SEE-REG-005</v>
          </cell>
          <cell r="C2670" t="str">
            <v>RÉGUA DE 10 X 1,7 CM (PEROBA ROSA) CANTO BOLEADO</v>
          </cell>
          <cell r="D2670" t="str">
            <v>M</v>
          </cell>
          <cell r="E2670">
            <v>19.77</v>
          </cell>
        </row>
        <row r="2671">
          <cell r="A2671" t="str">
            <v>ED-50919</v>
          </cell>
          <cell r="B2671" t="str">
            <v>SEE-TEL-005</v>
          </cell>
          <cell r="C2671" t="str">
            <v>TF- (350 X 72 CM) TELA FIXA SOLDADA ENTRE PILARETES METÁLICOS DE SUSTENTAÇÃO DAS TERÇAS EM PERFIL CANTONEIRA E TELA CORRUGADA</v>
          </cell>
          <cell r="D2671" t="str">
            <v>U</v>
          </cell>
          <cell r="E2671">
            <v>196.32</v>
          </cell>
        </row>
        <row r="2672">
          <cell r="A2672" t="str">
            <v>ED-50850</v>
          </cell>
          <cell r="B2672" t="str">
            <v>SEE-EST-045</v>
          </cell>
          <cell r="C2672" t="str">
            <v>VIGA DE 0,21 A 0,35 M DE LARGURA EM CONCRETO 20MPA, APARENTE, ARMAÇÃO, FORMA PLASTIFICADA, ESCORAMENTO E DESFORMA</v>
          </cell>
          <cell r="D2672" t="str">
            <v>M3</v>
          </cell>
          <cell r="E2672">
            <v>1148.99</v>
          </cell>
        </row>
        <row r="2673">
          <cell r="A2673">
            <v>361</v>
          </cell>
          <cell r="B2673" t="str">
            <v>-</v>
          </cell>
          <cell r="C2673" t="str">
            <v>SER-001  - SERRALHERIA</v>
          </cell>
          <cell r="D2673" t="str">
            <v/>
          </cell>
          <cell r="E2673">
            <v>0</v>
          </cell>
        </row>
        <row r="2674">
          <cell r="A2674" t="str">
            <v>ED-9100</v>
          </cell>
          <cell r="B2674" t="str">
            <v>-</v>
          </cell>
          <cell r="C2674" t="str">
            <v>ALAMBRADO PARA QUADRA ESPORTIVA, COM TELA DE ARAME GALVANIZADO FIO 12 # 2", FIXADO EM QUADROS DE TUBOS DE AÇO CARBONO GALVANIZADO DN 50MM (2")</v>
          </cell>
          <cell r="D2674" t="str">
            <v>M2</v>
          </cell>
          <cell r="E2674">
            <v>105</v>
          </cell>
        </row>
        <row r="2675">
          <cell r="A2675" t="str">
            <v>ED-50921</v>
          </cell>
          <cell r="B2675" t="str">
            <v>SER-ALA-010</v>
          </cell>
          <cell r="C2675" t="str">
            <v>ALAMBRADO PARA QUADRA ESPORTIVA, COM TELA DE ARAME GALVANIZADO FIO 12 # 2", FIXADO EM QUADROS DE TUBOS DE AÇO GALVANIZADO D = 2", H = 1,00 M</v>
          </cell>
          <cell r="D2675" t="str">
            <v>M</v>
          </cell>
          <cell r="E2675">
            <v>129.38</v>
          </cell>
        </row>
        <row r="2676">
          <cell r="A2676" t="str">
            <v>ED-50920</v>
          </cell>
          <cell r="B2676" t="str">
            <v>SER-ALA-005</v>
          </cell>
          <cell r="C2676" t="str">
            <v>ALAMBRADO PARA QUADRA ESPORTIVA, COM TELA DE ARAME GALVANIZADO FIO 12 # 2", FIXADO EM QUADROS DE TUBOS DE AÇO GALVANIZADO D = 2", H = 4,00 M</v>
          </cell>
          <cell r="D2676" t="str">
            <v>M</v>
          </cell>
          <cell r="E2676">
            <v>285.74</v>
          </cell>
        </row>
        <row r="2677">
          <cell r="A2677" t="str">
            <v>ED-50922</v>
          </cell>
          <cell r="B2677" t="str">
            <v>SER-ALA-015</v>
          </cell>
          <cell r="C2677" t="str">
            <v>ALAMBRADO PARA QUADRA ESPORTIVA, COM TELA DE ARAME GALVANIZADO FIO 12 # 2", FIXADO EM QUADROS DE TUBOS DE AÇO GALVANIZADO D = 2", H = 6,00 M</v>
          </cell>
          <cell r="D2677" t="str">
            <v>M</v>
          </cell>
          <cell r="E2677">
            <v>401.88</v>
          </cell>
        </row>
        <row r="2678">
          <cell r="A2678" t="str">
            <v>ED-50923</v>
          </cell>
          <cell r="B2678" t="str">
            <v>SER-ALÇ-005</v>
          </cell>
          <cell r="C2678" t="str">
            <v>ALÇAPÃO 60 X 60 CM COM COM QUADRO DE CANTONEIRA METÁLICA 1"X 1/8", TAMPA EM CANTONEIRA 7/8"X 1/8" E CHAPA METÁLICA ENRIJECIDA POR PERFIL "T</v>
          </cell>
          <cell r="D2678" t="str">
            <v>U</v>
          </cell>
          <cell r="E2678">
            <v>202.7</v>
          </cell>
        </row>
        <row r="2679">
          <cell r="A2679" t="str">
            <v>ED-50925</v>
          </cell>
          <cell r="B2679" t="str">
            <v>SER-ALÇ-015</v>
          </cell>
          <cell r="C2679" t="str">
            <v>ALÇAPÃO 70 X 70 CM COM COM QUADRO DE CANTONEIRA METÁLICA 1"X 1/8", TAMPA EM CANTONEIRA 7/8"X 1/8" E CHAPA METÁLICA ENRIJECIDA POR PERFIL "T</v>
          </cell>
          <cell r="D2679" t="str">
            <v>U</v>
          </cell>
          <cell r="E2679">
            <v>238.51</v>
          </cell>
        </row>
        <row r="2680">
          <cell r="A2680" t="str">
            <v>ED-50924</v>
          </cell>
          <cell r="B2680" t="str">
            <v>SER-ALÇ-010</v>
          </cell>
          <cell r="C2680" t="str">
            <v>ALÇAPÃO 80 X 80 CM COM COM QUADRO DE CANTONEIRA METÁLICA 1"X 1/8", TAMPA EM CANTONEIRA 7/8"X 1/8" E CHAPA METÁLICA ENRIJECIDA POR PERFIL "T</v>
          </cell>
          <cell r="D2680" t="str">
            <v>U</v>
          </cell>
          <cell r="E2680">
            <v>255.52</v>
          </cell>
        </row>
        <row r="2681">
          <cell r="A2681" t="str">
            <v>ED-50926</v>
          </cell>
          <cell r="B2681" t="str">
            <v>SER-APO-005</v>
          </cell>
          <cell r="C2681" t="str">
            <v>APOIO METÁLICO PARA BANCADAS, EM TUBO METALON, 30 X 50 MM, L = 30 CM, E = 2 MM, ACABAMENTO EM PINTURA ESMALTE ACETINADO</v>
          </cell>
          <cell r="D2681" t="str">
            <v>U</v>
          </cell>
          <cell r="E2681">
            <v>21.09</v>
          </cell>
        </row>
        <row r="2682">
          <cell r="A2682" t="str">
            <v>ED-50927</v>
          </cell>
          <cell r="B2682" t="str">
            <v>SER-ARM-005</v>
          </cell>
          <cell r="C2682" t="str">
            <v>ARMÁRIO EM CHAPA DOBRADA #14 COM PRATELEIRA INTERNA E SUPORTES DE METALON PARA TV E VÍDEO</v>
          </cell>
          <cell r="D2682" t="str">
            <v>U</v>
          </cell>
          <cell r="E2682">
            <v>323.31</v>
          </cell>
        </row>
        <row r="2683">
          <cell r="A2683" t="str">
            <v>ED-50928</v>
          </cell>
          <cell r="B2683" t="str">
            <v>SER-ARM-010</v>
          </cell>
          <cell r="C2683" t="str">
            <v>ARMÁRIO PARA TV E VÍDEO</v>
          </cell>
          <cell r="D2683" t="str">
            <v>U</v>
          </cell>
          <cell r="E2683">
            <v>268.52</v>
          </cell>
        </row>
        <row r="2684">
          <cell r="A2684" t="str">
            <v>ED-50933</v>
          </cell>
          <cell r="B2684" t="str">
            <v>SER-COL-015</v>
          </cell>
          <cell r="C2684" t="str">
            <v>ASSENTAMENTO DE GRADIS E PORTÕES</v>
          </cell>
          <cell r="D2684" t="str">
            <v>M2</v>
          </cell>
          <cell r="E2684">
            <v>57.97</v>
          </cell>
        </row>
        <row r="2685">
          <cell r="A2685" t="str">
            <v>ED-50931</v>
          </cell>
          <cell r="B2685" t="str">
            <v>SER-COL-005</v>
          </cell>
          <cell r="C2685" t="str">
            <v>ASSENTAMENTO DE JANELAS METÁLICAS BASCULANTE OU FIXA</v>
          </cell>
          <cell r="D2685" t="str">
            <v>M2</v>
          </cell>
          <cell r="E2685">
            <v>66.8</v>
          </cell>
        </row>
        <row r="2686">
          <cell r="A2686" t="str">
            <v>ED-50932</v>
          </cell>
          <cell r="B2686" t="str">
            <v>SER-COL-010</v>
          </cell>
          <cell r="C2686" t="str">
            <v>ASSENTAMENTO DE JANELAS METÁLICAS DE CORRER E MAXIM-AR</v>
          </cell>
          <cell r="D2686" t="str">
            <v>M2</v>
          </cell>
          <cell r="E2686">
            <v>107.6</v>
          </cell>
        </row>
        <row r="2687">
          <cell r="A2687" t="str">
            <v>ED-50934</v>
          </cell>
          <cell r="B2687" t="str">
            <v>SER-COL-020</v>
          </cell>
          <cell r="C2687" t="str">
            <v>ASSENTAMENTO DE PORTA DE FERRO UMA OU DUAS FOLHAS</v>
          </cell>
          <cell r="D2687" t="str">
            <v>M2</v>
          </cell>
          <cell r="E2687">
            <v>96.31</v>
          </cell>
        </row>
        <row r="2688">
          <cell r="A2688" t="str">
            <v>ED-50929</v>
          </cell>
          <cell r="B2688" t="str">
            <v>SER-BAT-005</v>
          </cell>
          <cell r="C2688" t="str">
            <v>BATE-RODAS EM TUBO GALVANIZADO DIN 2440, D = 3"</v>
          </cell>
          <cell r="D2688" t="str">
            <v>U</v>
          </cell>
          <cell r="E2688">
            <v>162.76</v>
          </cell>
        </row>
        <row r="2689">
          <cell r="A2689" t="str">
            <v>ED-50943</v>
          </cell>
          <cell r="B2689" t="str">
            <v>SER-COR-030</v>
          </cell>
          <cell r="C2689" t="str">
            <v>CORRIMÃO DUPLO EM TUBO DE AÇO INOX D = 1 1/2" - FIXADO EM ALVENARIA</v>
          </cell>
          <cell r="D2689" t="str">
            <v>M</v>
          </cell>
          <cell r="E2689">
            <v>322.2</v>
          </cell>
        </row>
        <row r="2690">
          <cell r="A2690" t="str">
            <v>ED-50937</v>
          </cell>
          <cell r="B2690" t="str">
            <v>SER-COR-007</v>
          </cell>
          <cell r="C2690" t="str">
            <v>CORRIMÃO DUPLO EM TUBO GALVANIZADO DIN 2440, D = 1 1/2" - FIXADO EM ALVENARIA</v>
          </cell>
          <cell r="D2690" t="str">
            <v>M</v>
          </cell>
          <cell r="E2690">
            <v>104.97</v>
          </cell>
        </row>
        <row r="2691">
          <cell r="A2691" t="str">
            <v>ED-50941</v>
          </cell>
          <cell r="B2691" t="str">
            <v>SER-COR-020</v>
          </cell>
          <cell r="C2691" t="str">
            <v>CORRIMÃO SIMPLES EM TUBO DE AÇO INOX D = 1 1/2" - FIXADO EM ALVENARIA</v>
          </cell>
          <cell r="D2691" t="str">
            <v>M</v>
          </cell>
          <cell r="E2691">
            <v>169.05</v>
          </cell>
        </row>
        <row r="2692">
          <cell r="A2692" t="str">
            <v>ED-50942</v>
          </cell>
          <cell r="B2692" t="str">
            <v>SER-COR-025</v>
          </cell>
          <cell r="C2692" t="str">
            <v>CORRIMÃO SIMPLES EM TUBO DE AÇO INOX D = 1 1/2" - FIXADO EM PISO</v>
          </cell>
          <cell r="D2692" t="str">
            <v>M</v>
          </cell>
          <cell r="E2692">
            <v>165.88</v>
          </cell>
        </row>
        <row r="2693">
          <cell r="A2693" t="str">
            <v>ED-50935</v>
          </cell>
          <cell r="B2693" t="str">
            <v>SER-COR-005</v>
          </cell>
          <cell r="C2693" t="str">
            <v>CORRIMÃO SIMPLES EM TUBO GALVANIZADO DIN 2440, D = 1 1/2" - FIXADO EM ALVENARIA</v>
          </cell>
          <cell r="D2693" t="str">
            <v>M</v>
          </cell>
          <cell r="E2693">
            <v>89.05</v>
          </cell>
        </row>
        <row r="2694">
          <cell r="A2694" t="str">
            <v>ED-50936</v>
          </cell>
          <cell r="B2694" t="str">
            <v>SER-COR-006</v>
          </cell>
          <cell r="C2694" t="str">
            <v>CORRIMÃO SIMPLES EM TUBO GALVANIZADO DIN 2440, D = 1 1/2" - FIXADO EM PISO</v>
          </cell>
          <cell r="D2694" t="str">
            <v>M</v>
          </cell>
          <cell r="E2694">
            <v>80.13</v>
          </cell>
        </row>
        <row r="2695">
          <cell r="A2695" t="str">
            <v>ED-50947</v>
          </cell>
          <cell r="B2695" t="str">
            <v>SER-DEG-005</v>
          </cell>
          <cell r="C2695" t="str">
            <v>DEGRAU DE ESCADA DE MARINHEIRO DE FERRO REDONDO DE 7/8" ENGASTADO</v>
          </cell>
          <cell r="D2695" t="str">
            <v>U</v>
          </cell>
          <cell r="E2695">
            <v>34.74</v>
          </cell>
        </row>
        <row r="2696">
          <cell r="A2696" t="str">
            <v>ED-50949</v>
          </cell>
          <cell r="B2696" t="str">
            <v>SER-ESC-010</v>
          </cell>
          <cell r="C2696" t="str">
            <v>ESCADA MARINHEIRO - TUBO GALVANIZADO D = 3/4" E D = 1/2"</v>
          </cell>
          <cell r="D2696" t="str">
            <v>M</v>
          </cell>
          <cell r="E2696">
            <v>161.41</v>
          </cell>
        </row>
        <row r="2697">
          <cell r="A2697" t="str">
            <v>ED-50948</v>
          </cell>
          <cell r="B2697" t="str">
            <v>SER-ESC-005</v>
          </cell>
          <cell r="C2697" t="str">
            <v>ESCADA MARINHEIRO COM GRADIL PROTETOR - D = 3/4"</v>
          </cell>
          <cell r="D2697" t="str">
            <v>M</v>
          </cell>
          <cell r="E2697">
            <v>360.94</v>
          </cell>
        </row>
        <row r="2698">
          <cell r="A2698" t="str">
            <v>ED-50950</v>
          </cell>
          <cell r="B2698" t="str">
            <v>SER-FEC-005</v>
          </cell>
          <cell r="C2698" t="str">
            <v>FECHAMENTO DE EMPENA COM QUADRO EM PERFIL, CANTONEIRA 2" X 2", SOLDADO, E TELA FIO 12 MALHA 1/2" (CONFORME DETALHE DE PRÉDIO ESCOLAR, INCLUSIVE PINTURA ESMALTE)</v>
          </cell>
          <cell r="D2698" t="str">
            <v>M2</v>
          </cell>
          <cell r="E2698">
            <v>189.73</v>
          </cell>
        </row>
        <row r="2699">
          <cell r="A2699" t="str">
            <v>ED-50930</v>
          </cell>
          <cell r="B2699" t="str">
            <v>SER-CAI-006</v>
          </cell>
          <cell r="C2699" t="str">
            <v>FORNECIMENTO E ASSENTAMENTO DE CAIXILHO FIXO DE FERRO COM TELA CORRUGADA # 15 MM FIO 12</v>
          </cell>
          <cell r="D2699" t="str">
            <v>M2</v>
          </cell>
          <cell r="E2699">
            <v>218.6</v>
          </cell>
        </row>
        <row r="2700">
          <cell r="A2700" t="str">
            <v>ED-50951</v>
          </cell>
          <cell r="B2700" t="str">
            <v>SER-GRA-005</v>
          </cell>
          <cell r="C2700" t="str">
            <v>FORNECIMENTO E ASSENTAMENTO DE GRADE FIXA DE FERRO, PARA PROTEÇÃO DE JANELAS</v>
          </cell>
          <cell r="D2700" t="str">
            <v>M2</v>
          </cell>
          <cell r="E2700">
            <v>246.34</v>
          </cell>
        </row>
        <row r="2701">
          <cell r="A2701" t="str">
            <v>ED-50954</v>
          </cell>
          <cell r="B2701" t="str">
            <v>SER-JAN-005</v>
          </cell>
          <cell r="C2701" t="str">
            <v>FORNECIMENTO E ASSENTAMENTO DE JANELA BASCULANTE DE FERRO</v>
          </cell>
          <cell r="D2701" t="str">
            <v>M2</v>
          </cell>
          <cell r="E2701">
            <v>340.97</v>
          </cell>
        </row>
        <row r="2702">
          <cell r="A2702" t="str">
            <v>ED-50957</v>
          </cell>
          <cell r="B2702" t="str">
            <v>SER-JAN-010</v>
          </cell>
          <cell r="C2702" t="str">
            <v>FORNECIMENTO E ASSENTAMENTO DE JANELA BASCULANTE EM METALON</v>
          </cell>
          <cell r="D2702" t="str">
            <v>M2</v>
          </cell>
          <cell r="E2702">
            <v>351.58</v>
          </cell>
        </row>
        <row r="2703">
          <cell r="A2703" t="str">
            <v>ED-50961</v>
          </cell>
          <cell r="B2703" t="str">
            <v>SER-JAN-025</v>
          </cell>
          <cell r="C2703" t="str">
            <v>FORNECIMENTO E ASSENTAMENTO DE JANELA DE ALUMÍNIO, LINHA SUPREMA ACABAMENTO ANODIZADO, TIPO BASCULA COM CONTRAMARCO, INCLUSIVE FORNECIMENTO DE VIDRO LISO DE 4MM, FERRAGENS E ACESSÓRIOS</v>
          </cell>
          <cell r="D2703" t="str">
            <v>M2</v>
          </cell>
          <cell r="E2703">
            <v>393.23</v>
          </cell>
        </row>
        <row r="2704">
          <cell r="A2704" t="str">
            <v>ED-50962</v>
          </cell>
          <cell r="B2704" t="str">
            <v>SER-JAN-030</v>
          </cell>
          <cell r="C2704" t="str">
            <v>FORNECIMENTO E ASSENTAMENTO DE JANELA DE ALUMÍNIO, LINHA SUPREMA ACABAMENTO ANODIZADO, TIPO CORRER COM CONTRAMARCO, INCLUSIVE FORNECIMENTO DE VIDRO LISO DE 4MM, FERRAGENS E ACESSÓRIOS</v>
          </cell>
          <cell r="D2704" t="str">
            <v>M2</v>
          </cell>
          <cell r="E2704">
            <v>408.41</v>
          </cell>
        </row>
        <row r="2705">
          <cell r="A2705" t="str">
            <v>ED-50963</v>
          </cell>
          <cell r="B2705" t="str">
            <v>SER-JAN-035</v>
          </cell>
          <cell r="C2705" t="str">
            <v>FORNECIMENTO E ASSENTAMENTO DE JANELA DE ALUMÍNIO, LINHA SUPREMA ACABAMENTO ANODIZADO, TIPO CORRER, 2 FOLHAS COM CONTRAMARCO, INCLUSIVE FORNECIMENTO DE VIDRO LISO DE 4MM, FERRAGENS E ACESSÓRIOS</v>
          </cell>
          <cell r="D2705" t="str">
            <v>M2</v>
          </cell>
          <cell r="E2705">
            <v>408.41</v>
          </cell>
        </row>
        <row r="2706">
          <cell r="A2706" t="str">
            <v>ED-50964</v>
          </cell>
          <cell r="B2706" t="str">
            <v>SER-JAN-040</v>
          </cell>
          <cell r="C2706" t="str">
            <v>FORNECIMENTO E ASSENTAMENTO DE JANELA DE ALUMÍNIO, LINHA SUPREMA ACABAMENTO ANODIZADO, TIPO MAXIM-AR COM CONTRAMARCO, INCLUSIVE FORNECIMENTO DE VIDRO LISO DE 4MM, FERRAGENS E ACESSÓRIOS</v>
          </cell>
          <cell r="D2706" t="str">
            <v>M2</v>
          </cell>
          <cell r="E2706">
            <v>411.45</v>
          </cell>
        </row>
        <row r="2707">
          <cell r="A2707" t="str">
            <v>ED-50955</v>
          </cell>
          <cell r="B2707" t="str">
            <v>SER-JAN-006</v>
          </cell>
          <cell r="C2707" t="str">
            <v>FORNECIMENTO E ASSENTAMENTO DE JANELA DE CORRER EM FERRO</v>
          </cell>
          <cell r="D2707" t="str">
            <v>M2</v>
          </cell>
          <cell r="E2707">
            <v>392.76</v>
          </cell>
        </row>
        <row r="2708">
          <cell r="A2708" t="str">
            <v>ED-50958</v>
          </cell>
          <cell r="B2708" t="str">
            <v>SER-JAN-015</v>
          </cell>
          <cell r="C2708" t="str">
            <v>FORNECIMENTO E ASSENTAMENTO DE JANELA DE CORRER EM METALON</v>
          </cell>
          <cell r="D2708" t="str">
            <v>M2</v>
          </cell>
          <cell r="E2708">
            <v>392.76</v>
          </cell>
        </row>
        <row r="2709">
          <cell r="A2709" t="str">
            <v>ED-50956</v>
          </cell>
          <cell r="B2709" t="str">
            <v>SER-JAN-007</v>
          </cell>
          <cell r="C2709" t="str">
            <v>FORNECIMENTO E ASSENTAMENTO DE JANELA EM FERRO, TIPO MAXIM-AR, INCLUSIVE FERRAGENS E ACESSÓRIOS</v>
          </cell>
          <cell r="D2709" t="str">
            <v>M2</v>
          </cell>
          <cell r="E2709">
            <v>276.39</v>
          </cell>
        </row>
        <row r="2710">
          <cell r="A2710" t="str">
            <v>ED-50959</v>
          </cell>
          <cell r="B2710" t="str">
            <v>SER-JAN-016</v>
          </cell>
          <cell r="C2710" t="str">
            <v>FORNECIMENTO E ASSENTAMENTO DE JANELA EM METALON, TIPO MAXIM-AR, INCLUSIVE FERRAGENS E ACESSÓRIOS</v>
          </cell>
          <cell r="D2710" t="str">
            <v>M2</v>
          </cell>
          <cell r="E2710">
            <v>276.39</v>
          </cell>
        </row>
        <row r="2711">
          <cell r="A2711" t="str">
            <v>ED-50960</v>
          </cell>
          <cell r="B2711" t="str">
            <v>SER-JAN-020</v>
          </cell>
          <cell r="C2711" t="str">
            <v>FORNECIMENTO E ASSENTAMENTO DE JANELA VENEZIANA FIXAS METALON</v>
          </cell>
          <cell r="D2711" t="str">
            <v>M2</v>
          </cell>
          <cell r="E2711">
            <v>453.37</v>
          </cell>
        </row>
        <row r="2712">
          <cell r="A2712" t="str">
            <v>ED-50965</v>
          </cell>
          <cell r="B2712" t="str">
            <v>SER-MAR-005</v>
          </cell>
          <cell r="C2712" t="str">
            <v>FORNECIMENTO E ASSENTAMENTO DE MARCO EM CHAPA METÁLICA</v>
          </cell>
          <cell r="D2712" t="str">
            <v>U</v>
          </cell>
          <cell r="E2712">
            <v>290.77999999999997</v>
          </cell>
        </row>
        <row r="2713">
          <cell r="A2713" t="str">
            <v>ED-50969</v>
          </cell>
          <cell r="B2713" t="str">
            <v>SER-PAI-005</v>
          </cell>
          <cell r="C2713" t="str">
            <v>FORNECIMENTO E ASSENTAMENTO DE PAINEL FIXO EM TELA METÁLICA FIO 12 # 5 MM</v>
          </cell>
          <cell r="D2713" t="str">
            <v>M2</v>
          </cell>
          <cell r="E2713">
            <v>233.43</v>
          </cell>
        </row>
        <row r="2714">
          <cell r="A2714" t="str">
            <v>ED-50970</v>
          </cell>
          <cell r="B2714" t="str">
            <v>SER-POR-005</v>
          </cell>
          <cell r="C2714" t="str">
            <v>FORNECIMENTO E ASSENTAMENTO DE PORTA AÇO DE ENROLAR CHAPA 24 RAIADA LARGA, MANUAL, COMPLETA, COLOCADA</v>
          </cell>
          <cell r="D2714" t="str">
            <v>M2</v>
          </cell>
          <cell r="E2714">
            <v>324.61</v>
          </cell>
        </row>
        <row r="2715">
          <cell r="A2715" t="str">
            <v>ED-50991</v>
          </cell>
          <cell r="B2715" t="str">
            <v>SER-POR-095</v>
          </cell>
          <cell r="C2715" t="str">
            <v>FORNECIMENTO E ASSENTAMENTO DE PORTA DE ALUMÍNIO, LINHA SUPREMA ACABAMENTO ANODIZADO, TIPO CORRER, COM DUAS FOLHAS, INCLUSIVE FORNECIMENTO DE VIDRO LISO DE 4MM, FERRAGENS E ACESSÓRIOS</v>
          </cell>
          <cell r="D2715" t="str">
            <v>M2</v>
          </cell>
          <cell r="E2715">
            <v>432.42</v>
          </cell>
        </row>
        <row r="2716">
          <cell r="A2716" t="str">
            <v>ED-7576</v>
          </cell>
          <cell r="B2716" t="str">
            <v>-</v>
          </cell>
          <cell r="C2716" t="str">
            <v>FORNECIMENTO E ASSENTAMENTO DE PORTA EM ALUMÍNIO, TIPO VENEZIANA, DE ABRIR, ACABAMENTO ANODIZADO NATURAL, INCLUSIVE FECHADURA E MARCO</v>
          </cell>
          <cell r="D2716" t="str">
            <v>M2</v>
          </cell>
          <cell r="E2716">
            <v>490.23</v>
          </cell>
        </row>
        <row r="2717">
          <cell r="A2717" t="str">
            <v>ED-50952</v>
          </cell>
          <cell r="B2717" t="str">
            <v>SER-GRE-005</v>
          </cell>
          <cell r="C2717" t="str">
            <v>GRELHA EM CANTONEIRA DE AÇO 5/8" X 5/8" X 1/8" E FERRO DE 1/2" ESPAÇADOS DE 4 CM, L = 30 CM</v>
          </cell>
          <cell r="D2717" t="str">
            <v>M</v>
          </cell>
          <cell r="E2717">
            <v>107.28</v>
          </cell>
        </row>
        <row r="2718">
          <cell r="A2718" t="str">
            <v>ED-50953</v>
          </cell>
          <cell r="B2718" t="str">
            <v>SER-GRE-010</v>
          </cell>
          <cell r="C2718" t="str">
            <v>GRELHA PARA CAIXA DE HOLOFOTE REFLETOR EM PERFIL CHATO DE 25 X 3 MM, 45 X 45 CM</v>
          </cell>
          <cell r="D2718" t="str">
            <v>U</v>
          </cell>
          <cell r="E2718">
            <v>91.04</v>
          </cell>
        </row>
        <row r="2719">
          <cell r="A2719" t="str">
            <v>ED-50939</v>
          </cell>
          <cell r="B2719" t="str">
            <v>SER-COR-011</v>
          </cell>
          <cell r="C2719" t="str">
            <v>GUARDA-CORPO EM AÇO GALVANIZADO DIN 2440, D = 2", COM SUBDIVISÕES EM TUBO DE AÇO D = 1/2", H = 1,05 M - COM CORRIMÃO DUPLO DE TUBO DE AÇO GALVANIZADO DE D = 1 1/2"</v>
          </cell>
          <cell r="D2719" t="str">
            <v>M</v>
          </cell>
          <cell r="E2719">
            <v>511.62</v>
          </cell>
        </row>
        <row r="2720">
          <cell r="A2720" t="str">
            <v>ED-50938</v>
          </cell>
          <cell r="B2720" t="str">
            <v>SER-COR-010</v>
          </cell>
          <cell r="C2720" t="str">
            <v>GUARDA-CORPO EM AÇO GALVANIZADO DIN 2440, D = 2", COM SUBDIVISÕES EM TUBO DE AÇO D = 1/2", H = 1,05 M - COM CORRIMÃO SIMPLES DE TUBO DE AÇO GALVANIZADO DE D = 1 1/2"</v>
          </cell>
          <cell r="D2720" t="str">
            <v>M</v>
          </cell>
          <cell r="E2720">
            <v>426.62</v>
          </cell>
        </row>
        <row r="2721">
          <cell r="A2721" t="str">
            <v>ED-50946</v>
          </cell>
          <cell r="B2721" t="str">
            <v>SER-COR-045</v>
          </cell>
          <cell r="C2721" t="str">
            <v>GUARDA-CORPO EM AÇO INOX D = 1 1/2", COM SUBDIVISÕES EM TUBO DE AÇO INOX D = 1/2", H = 1,05 M</v>
          </cell>
          <cell r="D2721" t="str">
            <v>M</v>
          </cell>
          <cell r="E2721">
            <v>421.62</v>
          </cell>
        </row>
        <row r="2722">
          <cell r="A2722" t="str">
            <v>ED-50945</v>
          </cell>
          <cell r="B2722" t="str">
            <v>SER-COR-040</v>
          </cell>
          <cell r="C2722" t="str">
            <v>GUARDA-CORPO EM AÇO INOX D = 1 1/2", COM SUBDIVISÕES EM TUBO DE AÇO INOX D = 1/2", H = 1,05 M - COM CORRIMÃO DUPLO DE TUBO DE AÇO INOX D = 1 1/2"</v>
          </cell>
          <cell r="D2722" t="str">
            <v>M</v>
          </cell>
          <cell r="E2722">
            <v>721.62</v>
          </cell>
        </row>
        <row r="2723">
          <cell r="A2723" t="str">
            <v>ED-50944</v>
          </cell>
          <cell r="B2723" t="str">
            <v>SER-COR-035</v>
          </cell>
          <cell r="C2723" t="str">
            <v>GUARDA-CORPO EM AÇO INOX D = 1 1/2", COM SUBDIVISÕES EM TUBO DE AÇO INOX D = 1/2", H = 1,05 M - COM CORRIMÃO SIMPLES DE TUBO DE AÇO INOX D = 1 1/2"</v>
          </cell>
          <cell r="D2723" t="str">
            <v>M</v>
          </cell>
          <cell r="E2723">
            <v>601.62</v>
          </cell>
        </row>
        <row r="2724">
          <cell r="A2724" t="str">
            <v>ED-50940</v>
          </cell>
          <cell r="B2724" t="str">
            <v>SER-COR-015</v>
          </cell>
          <cell r="C2724" t="str">
            <v>GUARDA-CORPO EM TUBO GALVANIZADO DIN 2440 D = 2", COM SUBDIVISÕES EM TUBO DE AÇO D = 1/2", H = 1,05 M</v>
          </cell>
          <cell r="D2724" t="str">
            <v>M</v>
          </cell>
          <cell r="E2724">
            <v>350.07</v>
          </cell>
        </row>
        <row r="2725">
          <cell r="A2725" t="str">
            <v>ED-50966</v>
          </cell>
          <cell r="B2725" t="str">
            <v>SER-MAS-005</v>
          </cell>
          <cell r="C2725" t="str">
            <v>MASTRO DE PÁTIO PARA BANDEIRA, EM TUBO GALVANIZADO 2" - H = 6,00 M</v>
          </cell>
          <cell r="D2725" t="str">
            <v>U</v>
          </cell>
          <cell r="E2725">
            <v>454.04</v>
          </cell>
        </row>
        <row r="2726">
          <cell r="A2726" t="str">
            <v>ED-50967</v>
          </cell>
          <cell r="B2726" t="str">
            <v>SER-MAS-010</v>
          </cell>
          <cell r="C2726" t="str">
            <v>MASTRO PARA FACHADA</v>
          </cell>
          <cell r="D2726" t="str">
            <v>U</v>
          </cell>
          <cell r="E2726">
            <v>224.79</v>
          </cell>
        </row>
        <row r="2727">
          <cell r="A2727" t="str">
            <v>ED-50968</v>
          </cell>
          <cell r="B2727" t="str">
            <v>SER-MAS-015</v>
          </cell>
          <cell r="C2727" t="str">
            <v>MASTROS DE PÁTIO PARA BANDEIRAS (H = 2,00 M E 6,00 M E DE 1,00 M E 9,00 M)</v>
          </cell>
          <cell r="D2727" t="str">
            <v>CJ</v>
          </cell>
          <cell r="E2727">
            <v>1497.04</v>
          </cell>
        </row>
        <row r="2728">
          <cell r="A2728" t="str">
            <v>ED-50971</v>
          </cell>
          <cell r="B2728" t="str">
            <v>SER-POR-010</v>
          </cell>
          <cell r="C2728" t="str">
            <v>PORTA COMPLETA, ESTRUTURA E MARCO EM CHAPA DOBRADA - 60 X 210 CM</v>
          </cell>
          <cell r="D2728" t="str">
            <v>U</v>
          </cell>
          <cell r="E2728">
            <v>356.31</v>
          </cell>
        </row>
        <row r="2729">
          <cell r="A2729" t="str">
            <v>ED-50972</v>
          </cell>
          <cell r="B2729" t="str">
            <v>SER-POR-011</v>
          </cell>
          <cell r="C2729" t="str">
            <v>PORTA COMPLETA, ESTRUTURA E MARCO EM CHAPA DOBRADA - 70 X 210 CM</v>
          </cell>
          <cell r="D2729" t="str">
            <v>U</v>
          </cell>
          <cell r="E2729">
            <v>376.31</v>
          </cell>
        </row>
        <row r="2730">
          <cell r="A2730" t="str">
            <v>ED-50973</v>
          </cell>
          <cell r="B2730" t="str">
            <v>SER-POR-015</v>
          </cell>
          <cell r="C2730" t="str">
            <v>PORTA COMPLETA, ESTRUTURA E MARCO EM CHAPA DOBRADA - 80 X 210 CM</v>
          </cell>
          <cell r="D2730" t="str">
            <v>U</v>
          </cell>
          <cell r="E2730">
            <v>396.31</v>
          </cell>
        </row>
        <row r="2731">
          <cell r="A2731" t="str">
            <v>ED-50974</v>
          </cell>
          <cell r="B2731" t="str">
            <v>SER-POR-016</v>
          </cell>
          <cell r="C2731" t="str">
            <v>PORTA COMPLETA, ESTRUTURA E MARCO EM CHAPA DOBRADA - 80 X 210 CM, COM BARRA DE APOIO</v>
          </cell>
          <cell r="D2731" t="str">
            <v>U</v>
          </cell>
          <cell r="E2731">
            <v>512.91999999999996</v>
          </cell>
        </row>
        <row r="2732">
          <cell r="A2732" t="str">
            <v>ED-50975</v>
          </cell>
          <cell r="B2732" t="str">
            <v>SER-POR-020</v>
          </cell>
          <cell r="C2732" t="str">
            <v>PORTA COMPLETA, ESTRUTURA E MARCO EM CHAPA DOBRADA - 90 X 210 CM</v>
          </cell>
          <cell r="D2732" t="str">
            <v>U</v>
          </cell>
          <cell r="E2732">
            <v>416.31</v>
          </cell>
        </row>
        <row r="2733">
          <cell r="A2733" t="str">
            <v>ED-50988</v>
          </cell>
          <cell r="B2733" t="str">
            <v>SER-POR-080</v>
          </cell>
          <cell r="C2733" t="str">
            <v>PORTA CORTA-FOGO, COLOCAÇÃO E ACABAMENTO, DE ABRIR, UMA FOLHA COM DOBRADIÇA ESPECIAL, MOLA DE FECHAMENTO, FECHADURA, MAÇANETA E DEMAIS FERRAGENS DE ACABAMENTO, DIMENSÕES 0,80 X 2,10 M</v>
          </cell>
          <cell r="D2733" t="str">
            <v>U</v>
          </cell>
          <cell r="E2733">
            <v>820.58</v>
          </cell>
        </row>
        <row r="2734">
          <cell r="A2734" t="str">
            <v>ED-50989</v>
          </cell>
          <cell r="B2734" t="str">
            <v>SER-POR-085</v>
          </cell>
          <cell r="C2734" t="str">
            <v>PORTA CORTA-FOGO, COLOCAÇÃO E ACABAMENTO, DE ABRIR, UMA FOLHA COM DOBRADIÇA ESPECIAL, MOLA DE FECHAMENTO, FECHADURA, MAÇANETA E DEMAIS FERRAGENS DE ACABAMENTO, DIMENSÕES 0,90 X 2,10 M</v>
          </cell>
          <cell r="D2734" t="str">
            <v>U</v>
          </cell>
          <cell r="E2734">
            <v>1061.72</v>
          </cell>
        </row>
        <row r="2735">
          <cell r="A2735" t="str">
            <v>ED-50990</v>
          </cell>
          <cell r="B2735" t="str">
            <v>SER-POR-090</v>
          </cell>
          <cell r="C2735" t="str">
            <v>PORTA CORTA-FOGO, COLOCAÇÃO E ACABAMENTO, DE ABRIR, UMA FOLHA COM DOBRADIÇA ESPECIAL, MOLA DE FECHAMENTO, FECHADURA, MAÇANETA E DEMAIS FERRAGENS DE ACABAMENTO, DIMENSÕES 1,600 X 2,10 M</v>
          </cell>
          <cell r="D2735" t="str">
            <v>U</v>
          </cell>
          <cell r="E2735">
            <v>2252.4299999999998</v>
          </cell>
        </row>
        <row r="2736">
          <cell r="A2736" t="str">
            <v>ED-50978</v>
          </cell>
          <cell r="B2736" t="str">
            <v>SER-POR-030</v>
          </cell>
          <cell r="C2736" t="str">
            <v>PORTA DE SANITÁRIO COMPLETA, COM BATENTES DE FERRO, ESTRUTURA EM METALON 20 X 30, FOLHA EM CHAPA GALVANIZADA Nº. 18, TRANQUETA E DOBRADIÇAS - 60 X 180 CM</v>
          </cell>
          <cell r="D2736" t="str">
            <v>U</v>
          </cell>
          <cell r="E2736">
            <v>349.01</v>
          </cell>
        </row>
        <row r="2737">
          <cell r="A2737" t="str">
            <v>ED-50976</v>
          </cell>
          <cell r="B2737" t="str">
            <v>SER-POR-025</v>
          </cell>
          <cell r="C2737" t="str">
            <v>PORTA DE SANITÁRIO COMPLETA, COM BATENTES DE FERRO, ESTRUTURA EM METALON 20 X 30 MM, FOLHA EM CHAPA GALVANIZADA Nº. 18, TRANQUETA E DOBRADIÇAS - 60 X 150 CM</v>
          </cell>
          <cell r="D2737" t="str">
            <v>U</v>
          </cell>
          <cell r="E2737">
            <v>301.67</v>
          </cell>
        </row>
        <row r="2738">
          <cell r="A2738" t="str">
            <v>ED-50977</v>
          </cell>
          <cell r="B2738" t="str">
            <v>SER-POR-026</v>
          </cell>
          <cell r="C2738" t="str">
            <v>PORTA DE SANITÁRIO COMPLETA, COM BATENTES DE FERRO, ESTRUTURA EM METALON 20 X 30 MM, FOLHA EM CHAPA GALVANIZADA Nº. 18, TRANQUETA E DOBRADIÇAS - 80 X 150 CM</v>
          </cell>
          <cell r="D2738" t="str">
            <v>U</v>
          </cell>
          <cell r="E2738">
            <v>350.57</v>
          </cell>
        </row>
        <row r="2739">
          <cell r="A2739" t="str">
            <v>ED-50979</v>
          </cell>
          <cell r="B2739" t="str">
            <v>SER-POR-035</v>
          </cell>
          <cell r="C2739" t="str">
            <v>PORTA EM PERFIL E CHAPA METÁLICA</v>
          </cell>
          <cell r="D2739" t="str">
            <v>M2</v>
          </cell>
          <cell r="E2739">
            <v>336.31</v>
          </cell>
        </row>
        <row r="2740">
          <cell r="A2740" t="str">
            <v>ED-50980</v>
          </cell>
          <cell r="B2740" t="str">
            <v>SER-POR-040</v>
          </cell>
          <cell r="C2740" t="str">
            <v>PORTA VENEZIANA EM CHAPA DOBRADA E METALON</v>
          </cell>
          <cell r="D2740" t="str">
            <v>U</v>
          </cell>
          <cell r="E2740">
            <v>296.31</v>
          </cell>
        </row>
        <row r="2741">
          <cell r="A2741" t="str">
            <v>ED-50981</v>
          </cell>
          <cell r="B2741" t="str">
            <v>SER-POR-045</v>
          </cell>
          <cell r="C2741" t="str">
            <v>PORTA VENEZIANA EM PERFIL E CHAPA METÁLICA</v>
          </cell>
          <cell r="D2741" t="str">
            <v>M2</v>
          </cell>
          <cell r="E2741">
            <v>336.31</v>
          </cell>
        </row>
        <row r="2742">
          <cell r="A2742" t="str">
            <v>ED-50982</v>
          </cell>
          <cell r="B2742" t="str">
            <v>SER-POR-050</v>
          </cell>
          <cell r="C2742" t="str">
            <v>PORTÃO DE FERRO PADRÃO, EM CHAPA (TIPO LAMBRI), COLOCADO COM CADEADO</v>
          </cell>
          <cell r="D2742" t="str">
            <v>M2</v>
          </cell>
          <cell r="E2742">
            <v>257.97000000000003</v>
          </cell>
        </row>
        <row r="2743">
          <cell r="A2743" t="str">
            <v>ED-50983</v>
          </cell>
          <cell r="B2743" t="str">
            <v>SER-POR-055</v>
          </cell>
          <cell r="C2743" t="str">
            <v>PORTÃO DE GRADE COLOCADO COM CADEADO</v>
          </cell>
          <cell r="D2743" t="str">
            <v>M2</v>
          </cell>
          <cell r="E2743">
            <v>237.97</v>
          </cell>
        </row>
        <row r="2744">
          <cell r="A2744" t="str">
            <v>ED-50984</v>
          </cell>
          <cell r="B2744" t="str">
            <v>SER-POR-060</v>
          </cell>
          <cell r="C2744" t="str">
            <v>PORTÃO DE TUBO DE FERRO COLOCADO COM CADEADO</v>
          </cell>
          <cell r="D2744" t="str">
            <v>M2</v>
          </cell>
          <cell r="E2744">
            <v>277.97000000000003</v>
          </cell>
        </row>
        <row r="2745">
          <cell r="A2745" t="str">
            <v>ED-50985</v>
          </cell>
          <cell r="B2745" t="str">
            <v>SER-POR-070</v>
          </cell>
          <cell r="C2745" t="str">
            <v>PORTÃO EM PERFIL E CHAPA METÁLICA COLOCADO COM CADEADO</v>
          </cell>
          <cell r="D2745" t="str">
            <v>M2</v>
          </cell>
          <cell r="E2745">
            <v>297.97000000000003</v>
          </cell>
        </row>
        <row r="2746">
          <cell r="A2746" t="str">
            <v>ED-50987</v>
          </cell>
          <cell r="B2746" t="str">
            <v>SER-POR-076</v>
          </cell>
          <cell r="C2746" t="str">
            <v>PORTÃO EM TUBO GALVANIZADO 1 1/2" COM TELA FIO 12 # 1/2" E CADEADO</v>
          </cell>
          <cell r="D2746" t="str">
            <v>M2</v>
          </cell>
          <cell r="E2746">
            <v>337.97</v>
          </cell>
        </row>
        <row r="2747">
          <cell r="A2747" t="str">
            <v>ED-50986</v>
          </cell>
          <cell r="B2747" t="str">
            <v>SER-POR-075</v>
          </cell>
          <cell r="C2747" t="str">
            <v>PORTÃO EM TUBO GALVANIZADO 2 1/2" COM TELA FIO 12 # 1/2"</v>
          </cell>
          <cell r="D2747" t="str">
            <v>M2</v>
          </cell>
          <cell r="E2747">
            <v>347.97</v>
          </cell>
        </row>
        <row r="2748">
          <cell r="A2748" t="str">
            <v>ED-50992</v>
          </cell>
          <cell r="B2748" t="str">
            <v>SER-VED-005</v>
          </cell>
          <cell r="C2748" t="str">
            <v>VEDAÇÃO DE ESQUADRIAS METÁLICAS COM SILICONE PASTOSO</v>
          </cell>
          <cell r="D2748" t="str">
            <v>M</v>
          </cell>
          <cell r="E2748">
            <v>16.38</v>
          </cell>
        </row>
        <row r="2749">
          <cell r="A2749">
            <v>362</v>
          </cell>
          <cell r="B2749" t="str">
            <v>-</v>
          </cell>
          <cell r="C2749" t="str">
            <v>SOL-001  - SOLEIRAS E PEITORIS</v>
          </cell>
          <cell r="D2749" t="str">
            <v/>
          </cell>
          <cell r="E2749">
            <v>0</v>
          </cell>
        </row>
        <row r="2750">
          <cell r="A2750" t="str">
            <v>ED-50993</v>
          </cell>
          <cell r="B2750" t="str">
            <v>PEI-ARD-006</v>
          </cell>
          <cell r="C2750" t="str">
            <v>PEITORIL DE ARDÓSIA E = 2 CM</v>
          </cell>
          <cell r="D2750" t="str">
            <v>M2</v>
          </cell>
          <cell r="E2750">
            <v>134.96</v>
          </cell>
        </row>
        <row r="2751">
          <cell r="A2751" t="str">
            <v>ED-50994</v>
          </cell>
          <cell r="B2751" t="str">
            <v>PEI-CON-005</v>
          </cell>
          <cell r="C2751" t="str">
            <v>PEITORIL DE CONCRETO E = 3 CM, FCK &gt;= 13,5 MPA, L = 20 CM</v>
          </cell>
          <cell r="D2751" t="str">
            <v>M</v>
          </cell>
          <cell r="E2751">
            <v>22.32</v>
          </cell>
        </row>
        <row r="2752">
          <cell r="A2752" t="str">
            <v>ED-50995</v>
          </cell>
          <cell r="B2752" t="str">
            <v>PEI-CON-010</v>
          </cell>
          <cell r="C2752" t="str">
            <v>PEITORIL DE CONCRETO E = 3 CM, FCK &gt;= 13,5 MPA, L = 25 CM</v>
          </cell>
          <cell r="D2752" t="str">
            <v>M</v>
          </cell>
          <cell r="E2752">
            <v>34.44</v>
          </cell>
        </row>
        <row r="2753">
          <cell r="A2753" t="str">
            <v>ED-50997</v>
          </cell>
          <cell r="B2753" t="str">
            <v>PEI-GRA-005</v>
          </cell>
          <cell r="C2753" t="str">
            <v>PEITORIL DE GRANITO CINZA ANDORINHA E = 2 CM</v>
          </cell>
          <cell r="D2753" t="str">
            <v>M2</v>
          </cell>
          <cell r="E2753">
            <v>199.17</v>
          </cell>
        </row>
        <row r="2754">
          <cell r="A2754" t="str">
            <v>ED-50998</v>
          </cell>
          <cell r="B2754" t="str">
            <v>PEI-GRA-010</v>
          </cell>
          <cell r="C2754" t="str">
            <v>PEITORIL DE GRANITO CINZA ANDORINHA E = 3 CM</v>
          </cell>
          <cell r="D2754" t="str">
            <v>M2</v>
          </cell>
          <cell r="E2754">
            <v>238.02</v>
          </cell>
        </row>
        <row r="2755">
          <cell r="A2755" t="str">
            <v>ED-50999</v>
          </cell>
          <cell r="B2755" t="str">
            <v>PEI-MAR-005</v>
          </cell>
          <cell r="C2755" t="str">
            <v>PEITORIL DE MÁRMORE BRANCO E = 2 CM</v>
          </cell>
          <cell r="D2755" t="str">
            <v>M2</v>
          </cell>
          <cell r="E2755">
            <v>266.47000000000003</v>
          </cell>
        </row>
        <row r="2756">
          <cell r="A2756" t="str">
            <v>ED-51000</v>
          </cell>
          <cell r="B2756" t="str">
            <v>PEI-MAR-010</v>
          </cell>
          <cell r="C2756" t="str">
            <v>PEITORIL DE MÁRMORE BRANCO E = 3 CM</v>
          </cell>
          <cell r="D2756" t="str">
            <v>M2</v>
          </cell>
          <cell r="E2756">
            <v>282.64</v>
          </cell>
        </row>
        <row r="2757">
          <cell r="A2757" t="str">
            <v>ED-50996</v>
          </cell>
          <cell r="B2757" t="str">
            <v>PEI-CON-015</v>
          </cell>
          <cell r="C2757" t="str">
            <v>PEITORIL PRÉ-MOLDADO EM CONCRETO 18 MPA, INCLUSIVE GANCHO PARA FIXAÇÃO</v>
          </cell>
          <cell r="D2757" t="str">
            <v>M</v>
          </cell>
          <cell r="E2757">
            <v>32.61</v>
          </cell>
        </row>
        <row r="2758">
          <cell r="A2758" t="str">
            <v>ED-51001</v>
          </cell>
          <cell r="B2758" t="str">
            <v>SOL-ARD-005</v>
          </cell>
          <cell r="C2758" t="str">
            <v>SOLEIRA DE ARDÓSIA E = 2 CM</v>
          </cell>
          <cell r="D2758" t="str">
            <v>M2</v>
          </cell>
          <cell r="E2758">
            <v>134.96</v>
          </cell>
        </row>
        <row r="2759">
          <cell r="A2759" t="str">
            <v>ED-51002</v>
          </cell>
          <cell r="B2759" t="str">
            <v>SOL-GRA-005</v>
          </cell>
          <cell r="C2759" t="str">
            <v>SOLEIRA DE GRANITO CINZA ANDORINHA E = 2 CM</v>
          </cell>
          <cell r="D2759" t="str">
            <v>M2</v>
          </cell>
          <cell r="E2759">
            <v>201.72</v>
          </cell>
        </row>
        <row r="2760">
          <cell r="A2760" t="str">
            <v>ED-51003</v>
          </cell>
          <cell r="B2760" t="str">
            <v>SOL-GRA-010</v>
          </cell>
          <cell r="C2760" t="str">
            <v>SOLEIRA DE GRANITO CINZA ANDORINHA E = 3 CM</v>
          </cell>
          <cell r="D2760" t="str">
            <v>M2</v>
          </cell>
          <cell r="E2760">
            <v>240.57</v>
          </cell>
        </row>
        <row r="2761">
          <cell r="A2761" t="str">
            <v>ED-51004</v>
          </cell>
          <cell r="B2761" t="str">
            <v>SOL-MAR-005</v>
          </cell>
          <cell r="C2761" t="str">
            <v>SOLEIRA DE MÁRMORE BRANCO E = 2 CM</v>
          </cell>
          <cell r="D2761" t="str">
            <v>M2</v>
          </cell>
          <cell r="E2761">
            <v>266.47000000000003</v>
          </cell>
        </row>
        <row r="2762">
          <cell r="A2762" t="str">
            <v>ED-51005</v>
          </cell>
          <cell r="B2762" t="str">
            <v>SOL-MAR-010</v>
          </cell>
          <cell r="C2762" t="str">
            <v>SOLEIRA DE MÁRMORE BRANCO E = 3 CM</v>
          </cell>
          <cell r="D2762" t="str">
            <v>M2</v>
          </cell>
          <cell r="E2762">
            <v>282.64</v>
          </cell>
        </row>
        <row r="2763">
          <cell r="A2763">
            <v>363</v>
          </cell>
          <cell r="B2763" t="str">
            <v>-</v>
          </cell>
          <cell r="C2763" t="str">
            <v>SON-001  - SONDAGEM</v>
          </cell>
          <cell r="D2763" t="str">
            <v/>
          </cell>
          <cell r="E2763">
            <v>0</v>
          </cell>
        </row>
        <row r="2764">
          <cell r="A2764" t="str">
            <v>ED-51006</v>
          </cell>
          <cell r="B2764" t="str">
            <v>SON-SPT-005</v>
          </cell>
          <cell r="C2764" t="str">
            <v>MOBILIZAÇÃO E DESMOBILIZAÇÃO POR EQUIPAMENTO DE SONDAGEM A PERCUSSÃO D = 2 1/2"</v>
          </cell>
          <cell r="D2764" t="str">
            <v>VB</v>
          </cell>
          <cell r="E2764">
            <v>700</v>
          </cell>
        </row>
        <row r="2765">
          <cell r="A2765" t="str">
            <v>ED-51008</v>
          </cell>
          <cell r="B2765" t="str">
            <v>SON-SPT-015</v>
          </cell>
          <cell r="C2765" t="str">
            <v>MOBILIZAÇÃO E DESMOBILIZAÇÃO POR EQUIPAMENTO DE SONDAGEM A PERCUSSÃO D = 4"</v>
          </cell>
          <cell r="D2765" t="str">
            <v>VB</v>
          </cell>
          <cell r="E2765">
            <v>1050</v>
          </cell>
        </row>
        <row r="2766">
          <cell r="A2766" t="str">
            <v>ED-51007</v>
          </cell>
          <cell r="B2766" t="str">
            <v>SON-SPT-010</v>
          </cell>
          <cell r="C2766" t="str">
            <v>SONDAGEM A PERCUSSÃO D = 2 1/2" COM MEDIDA DE SPT (FATURAMENTO MÍNIMO = 30 M)</v>
          </cell>
          <cell r="D2766" t="str">
            <v>M</v>
          </cell>
          <cell r="E2766">
            <v>75.62</v>
          </cell>
        </row>
        <row r="2767">
          <cell r="A2767" t="str">
            <v>ED-51009</v>
          </cell>
          <cell r="B2767" t="str">
            <v>SON-SPT-020</v>
          </cell>
          <cell r="C2767" t="str">
            <v>SONDAGEM A PERCUSSÃO D = 4" COM MEDIDA DE SPT (FATURAMENTO MÍNIMO = 30 M)</v>
          </cell>
          <cell r="D2767" t="str">
            <v>M</v>
          </cell>
          <cell r="E2767">
            <v>126.5</v>
          </cell>
        </row>
        <row r="2768">
          <cell r="A2768">
            <v>364</v>
          </cell>
          <cell r="B2768" t="str">
            <v>-</v>
          </cell>
          <cell r="C2768" t="str">
            <v>SPDA-001  - SISTEMA DE PREVENÇÃO CONTRA DESCARGAS</v>
          </cell>
          <cell r="D2768" t="str">
            <v/>
          </cell>
          <cell r="E2768">
            <v>0</v>
          </cell>
        </row>
        <row r="2769">
          <cell r="A2769" t="str">
            <v>ED-51012</v>
          </cell>
          <cell r="B2769" t="str">
            <v>SPDA-ABR-020</v>
          </cell>
          <cell r="C2769" t="str">
            <v>ABRAÇADEIRA GUIA PARA MASTROS SIMPLES PARA DUAS DESCIDA 1 1/2"</v>
          </cell>
          <cell r="D2769" t="str">
            <v>U</v>
          </cell>
          <cell r="E2769">
            <v>17.75</v>
          </cell>
        </row>
        <row r="2770">
          <cell r="A2770" t="str">
            <v>ED-51013</v>
          </cell>
          <cell r="B2770" t="str">
            <v>SPDA-ABR-025</v>
          </cell>
          <cell r="C2770" t="str">
            <v>ABRAÇADEIRA GUIA PARA MASTROS SIMPLES PARA DUAS DESCIDA 2"</v>
          </cell>
          <cell r="D2770" t="str">
            <v>U</v>
          </cell>
          <cell r="E2770">
            <v>17.75</v>
          </cell>
        </row>
        <row r="2771">
          <cell r="A2771" t="str">
            <v>ED-51010</v>
          </cell>
          <cell r="B2771" t="str">
            <v>SPDA-ABR-010</v>
          </cell>
          <cell r="C2771" t="str">
            <v>ABRAÇADEIRA GUIA PARA MASTROS SIMPLES PARA UMA DESCIDA 1 1/2"</v>
          </cell>
          <cell r="D2771" t="str">
            <v>U</v>
          </cell>
          <cell r="E2771">
            <v>11.14</v>
          </cell>
        </row>
        <row r="2772">
          <cell r="A2772" t="str">
            <v>ED-51011</v>
          </cell>
          <cell r="B2772" t="str">
            <v>SPDA-ABR-015</v>
          </cell>
          <cell r="C2772" t="str">
            <v>ABRAÇADEIRA GUIA PARA MASTROS SIMPLES PARA UMA DESCIDA 2"</v>
          </cell>
          <cell r="D2772" t="str">
            <v>U</v>
          </cell>
          <cell r="E2772">
            <v>11.64</v>
          </cell>
        </row>
        <row r="2773">
          <cell r="A2773" t="str">
            <v>ED-51014</v>
          </cell>
          <cell r="B2773" t="str">
            <v>SPDA-ADV-005</v>
          </cell>
          <cell r="C2773" t="str">
            <v>ADESIVO EM POLIURETANO 310 L</v>
          </cell>
          <cell r="D2773" t="str">
            <v>U</v>
          </cell>
          <cell r="E2773">
            <v>20.56</v>
          </cell>
        </row>
        <row r="2774">
          <cell r="A2774" t="str">
            <v>ED-51016</v>
          </cell>
          <cell r="B2774" t="str">
            <v>SPDA-APA-010</v>
          </cell>
          <cell r="C2774" t="str">
            <v>APARELHO SINALIZADOR DE OBSTÁCULOS COM CÉLULA FOTOELÉTRICA, DUPLO</v>
          </cell>
          <cell r="D2774" t="str">
            <v>U</v>
          </cell>
          <cell r="E2774">
            <v>217.95</v>
          </cell>
        </row>
        <row r="2775">
          <cell r="A2775" t="str">
            <v>ED-51015</v>
          </cell>
          <cell r="B2775" t="str">
            <v>SPDA-APA-005</v>
          </cell>
          <cell r="C2775" t="str">
            <v>APARELHO SINALIZADOR DE OBSTÁCULOS COM CÉLULA FOTOELÉTRICA, SIMPLES</v>
          </cell>
          <cell r="D2775" t="str">
            <v>U</v>
          </cell>
          <cell r="E2775">
            <v>173.18</v>
          </cell>
        </row>
        <row r="2776">
          <cell r="A2776" t="str">
            <v>ED-51017</v>
          </cell>
          <cell r="B2776" t="str">
            <v>SPDA-ATE-005</v>
          </cell>
          <cell r="C2776" t="str">
            <v>ATERRAMENTO COMPLETO PARA PÁRA-RAIOS , COM HASTES DE COBRE COM ALMA DE AÇO TIPO "COPPERWELD"</v>
          </cell>
          <cell r="D2776" t="str">
            <v>U</v>
          </cell>
          <cell r="E2776">
            <v>726.25</v>
          </cell>
        </row>
        <row r="2777">
          <cell r="A2777" t="str">
            <v>ED-51018</v>
          </cell>
          <cell r="B2777" t="str">
            <v>SPDA-BAR-005</v>
          </cell>
          <cell r="C2777" t="str">
            <v>BARRA CHATA DE ALUMÍNIO 3/4" X 1/4" X 3M</v>
          </cell>
          <cell r="D2777" t="str">
            <v>U</v>
          </cell>
          <cell r="E2777">
            <v>15.37</v>
          </cell>
        </row>
        <row r="2778">
          <cell r="A2778" t="str">
            <v>ED-51019</v>
          </cell>
          <cell r="B2778" t="str">
            <v>SPDA-BAR-010</v>
          </cell>
          <cell r="C2778" t="str">
            <v>BARRA CHATA DE ALUMÍNIO 7/8" X 1/8" X 3M</v>
          </cell>
          <cell r="D2778" t="str">
            <v>U</v>
          </cell>
          <cell r="E2778">
            <v>23.41</v>
          </cell>
        </row>
        <row r="2779">
          <cell r="A2779" t="str">
            <v>ED-51020</v>
          </cell>
          <cell r="B2779" t="str">
            <v>SPDA-BAR-015</v>
          </cell>
          <cell r="C2779" t="str">
            <v>BARRA CHATA DE COBRE 3/4" X 3/16" X 3M</v>
          </cell>
          <cell r="D2779" t="str">
            <v>U</v>
          </cell>
          <cell r="E2779">
            <v>71.16</v>
          </cell>
        </row>
        <row r="2780">
          <cell r="A2780" t="str">
            <v>ED-51032</v>
          </cell>
          <cell r="B2780" t="str">
            <v>SPDA-CAB-050</v>
          </cell>
          <cell r="C2780" t="str">
            <v>CABO DE ALUMÍNIO NU SEM ALMA 2/0 AWG 7 FIOS X 3,50 MM</v>
          </cell>
          <cell r="D2780" t="str">
            <v>M</v>
          </cell>
          <cell r="E2780">
            <v>13.98</v>
          </cell>
        </row>
        <row r="2781">
          <cell r="A2781" t="str">
            <v>ED-51025</v>
          </cell>
          <cell r="B2781" t="str">
            <v>SPDA-CAB-010</v>
          </cell>
          <cell r="C2781" t="str">
            <v>CABO DE COBRE NÚ # 10 MM2 - 7 FIOS X 1,36 MM, NÃO ENTERRADO, INCLUSIVE SUPORTE E ISOLADOR</v>
          </cell>
          <cell r="D2781" t="str">
            <v>M</v>
          </cell>
          <cell r="E2781">
            <v>9.43</v>
          </cell>
        </row>
        <row r="2782">
          <cell r="A2782" t="str">
            <v>ED-51026</v>
          </cell>
          <cell r="B2782" t="str">
            <v>SPDA-CAB-015</v>
          </cell>
          <cell r="C2782" t="str">
            <v>CABO DE COBRE NÚ # 16 MM2 - 7 FIOS X 1,70 MM, NÃO ENTERRADO, INCLUSIVE SUPORTE E ISOLADOR</v>
          </cell>
          <cell r="D2782" t="str">
            <v>M</v>
          </cell>
          <cell r="E2782">
            <v>12.99</v>
          </cell>
        </row>
        <row r="2783">
          <cell r="A2783" t="str">
            <v>ED-51027</v>
          </cell>
          <cell r="B2783" t="str">
            <v>SPDA-CAB-020</v>
          </cell>
          <cell r="C2783" t="str">
            <v>CABO DE COBRE NÚ # 25 MM2 - 7 FIOS X 2,06 MM, NÃO ENTERRADO, INCLUSIVE SUPORTE E ISOLADOR</v>
          </cell>
          <cell r="D2783" t="str">
            <v>M</v>
          </cell>
          <cell r="E2783">
            <v>16.670000000000002</v>
          </cell>
        </row>
        <row r="2784">
          <cell r="A2784" t="str">
            <v>ED-51028</v>
          </cell>
          <cell r="B2784" t="str">
            <v>SPDA-CAB-025</v>
          </cell>
          <cell r="C2784" t="str">
            <v>CABO DE COBRE NÚ # 35 MM2 - 7 FIOS X 2,50 MM, NÃO ENTERRADO, INCLUSIVE SUPORTE E ISOLADOR</v>
          </cell>
          <cell r="D2784" t="str">
            <v>M</v>
          </cell>
          <cell r="E2784">
            <v>22.85</v>
          </cell>
        </row>
        <row r="2785">
          <cell r="A2785" t="str">
            <v>ED-51029</v>
          </cell>
          <cell r="B2785" t="str">
            <v>SPDA-CAB-030</v>
          </cell>
          <cell r="C2785" t="str">
            <v>CABO DE COBRE NÚ # 50 MM2 - 7 FIOS X 3,00 MM, NÃO ENTERRADO, INCLUSIVE SUPORTE E ISOLADOR</v>
          </cell>
          <cell r="D2785" t="str">
            <v>M</v>
          </cell>
          <cell r="E2785">
            <v>29.35</v>
          </cell>
        </row>
        <row r="2786">
          <cell r="A2786" t="str">
            <v>ED-51024</v>
          </cell>
          <cell r="B2786" t="str">
            <v>SPDA-CAB-005</v>
          </cell>
          <cell r="C2786" t="str">
            <v>CABO DE COBRE NÚ # 6 MM2 - 7 FIOS X 1,04 MM, NÃO ENTERRADO, INCLUSIVE SUPORTE E ISOLADOR</v>
          </cell>
          <cell r="D2786" t="str">
            <v>M</v>
          </cell>
          <cell r="E2786">
            <v>8.0500000000000007</v>
          </cell>
        </row>
        <row r="2787">
          <cell r="A2787" t="str">
            <v>ED-51030</v>
          </cell>
          <cell r="B2787" t="str">
            <v>SPDA-CAB-035</v>
          </cell>
          <cell r="C2787" t="str">
            <v>CABO DE COBRE NÚ # 70 MM2 - 7 FIOS X 3,45 MM, NÃO ENTERRADO, INCLUSIVE SUPORTE E ISOLADOR</v>
          </cell>
          <cell r="D2787" t="str">
            <v>M</v>
          </cell>
          <cell r="E2787">
            <v>38.56</v>
          </cell>
        </row>
        <row r="2788">
          <cell r="A2788" t="str">
            <v>ED-51031</v>
          </cell>
          <cell r="B2788" t="str">
            <v>SPDA-CAB-045</v>
          </cell>
          <cell r="C2788" t="str">
            <v>CABO DE COBRE NÚ # 95 MM2 - 7 FIOS X 4,12 MM, NÃO ENTERRADO, INCLUSIVE SUPORTE E ISOLADOR</v>
          </cell>
          <cell r="D2788" t="str">
            <v>M</v>
          </cell>
          <cell r="E2788">
            <v>51.6</v>
          </cell>
        </row>
        <row r="2789">
          <cell r="A2789" t="str">
            <v>ED-51052</v>
          </cell>
          <cell r="B2789" t="str">
            <v>SPDA-CXS-005</v>
          </cell>
          <cell r="C2789" t="str">
            <v>CAIXA DE EQUALIZAÇÃO DE EMBUTIR COM SAIDAS NAS PARTES SUPERIOR E INFERIOR PARA ELETRODUTO DE 25MM (1"), 20 X 20 X 14 MM, COM NOVE TERMINAIS</v>
          </cell>
          <cell r="D2789" t="str">
            <v>U</v>
          </cell>
          <cell r="E2789">
            <v>175.63</v>
          </cell>
        </row>
        <row r="2790">
          <cell r="A2790" t="str">
            <v>ED-51053</v>
          </cell>
          <cell r="B2790" t="str">
            <v>SPDA-CXS-010</v>
          </cell>
          <cell r="C2790" t="str">
            <v>CAIXA DE EQUALIZAÇÃO PARA USO INTERNO COM 9 TERMINAIS 210X210X90MM EM AÇO</v>
          </cell>
          <cell r="D2790" t="str">
            <v>U</v>
          </cell>
          <cell r="E2790">
            <v>162.08000000000001</v>
          </cell>
        </row>
        <row r="2791">
          <cell r="A2791" t="str">
            <v>ED-51054</v>
          </cell>
          <cell r="B2791" t="str">
            <v>SPDA-CXS-015</v>
          </cell>
          <cell r="C2791" t="str">
            <v>CAIXA DE EQUALIZAÇÃO PARA USO INTERNO E EXTERNO COM 9 TERMINAIS 380X320X175MM EM AÇO E ACABAMENTO EM EPOXI</v>
          </cell>
          <cell r="D2791" t="str">
            <v>U</v>
          </cell>
          <cell r="E2791">
            <v>243.62</v>
          </cell>
        </row>
        <row r="2792">
          <cell r="A2792" t="str">
            <v>ED-51056</v>
          </cell>
          <cell r="B2792" t="str">
            <v>SPDA-CXS-025</v>
          </cell>
          <cell r="C2792" t="str">
            <v>CAIXA DE INSPEÇÃO EM CIMENTO AGREGADO 300X300 MM COM TAPA EM FERRO FUNDIDO</v>
          </cell>
          <cell r="D2792" t="str">
            <v>UN</v>
          </cell>
          <cell r="E2792">
            <v>112.82</v>
          </cell>
        </row>
        <row r="2793">
          <cell r="A2793" t="str">
            <v>ED-51055</v>
          </cell>
          <cell r="B2793" t="str">
            <v>SPDA-CXS-020</v>
          </cell>
          <cell r="C2793" t="str">
            <v>CAIXA DE INSPEÇÃO EM PVC 300X300 MM COM TAPA EM FERRO FUNDIDO</v>
          </cell>
          <cell r="D2793" t="str">
            <v>U</v>
          </cell>
          <cell r="E2793">
            <v>20.86</v>
          </cell>
        </row>
        <row r="2794">
          <cell r="A2794" t="str">
            <v>ED-51038</v>
          </cell>
          <cell r="B2794" t="str">
            <v>SPDA-CAP-005</v>
          </cell>
          <cell r="C2794" t="str">
            <v>CAPTOR DE LATÃO CROMADO, COBRE CROMADO OU AÇO INOXIDÁVEL, TIPO FRANKLIN</v>
          </cell>
          <cell r="D2794" t="str">
            <v>U</v>
          </cell>
          <cell r="E2794">
            <v>91.08</v>
          </cell>
        </row>
        <row r="2795">
          <cell r="A2795" t="str">
            <v>ED-51040</v>
          </cell>
          <cell r="B2795" t="str">
            <v>SPDA-CHA-010</v>
          </cell>
          <cell r="C2795" t="str">
            <v>CHAPA DE AÇO ESTANHADA PERFURADA - REFUGO DA CASA DA MOEDA, 2 X 1 M2</v>
          </cell>
          <cell r="D2795" t="str">
            <v>U</v>
          </cell>
          <cell r="E2795">
            <v>201.38</v>
          </cell>
        </row>
        <row r="2796">
          <cell r="A2796" t="str">
            <v>ED-51039</v>
          </cell>
          <cell r="B2796" t="str">
            <v>SPDA-CHA-005</v>
          </cell>
          <cell r="C2796" t="str">
            <v>CHAPA ESTANHADA 45°</v>
          </cell>
          <cell r="D2796" t="str">
            <v>U</v>
          </cell>
          <cell r="E2796">
            <v>2.0299999999999998</v>
          </cell>
        </row>
        <row r="2797">
          <cell r="A2797" t="str">
            <v>ED-51041</v>
          </cell>
          <cell r="B2797" t="str">
            <v>SPDA-CLIP-005</v>
          </cell>
          <cell r="C2797" t="str">
            <v>CLIPS GALVANIZADO 3/8"</v>
          </cell>
          <cell r="D2797" t="str">
            <v>U</v>
          </cell>
          <cell r="E2797">
            <v>2.96</v>
          </cell>
        </row>
        <row r="2798">
          <cell r="A2798" t="str">
            <v>ED-51047</v>
          </cell>
          <cell r="B2798" t="str">
            <v>SPDA-CON-025</v>
          </cell>
          <cell r="C2798" t="str">
            <v>CONECTOR CABO-HASTE EM BRONZE NATURAL PARA DOIS CABOS DE COBRE DE 16-70 MM²</v>
          </cell>
          <cell r="D2798" t="str">
            <v>U</v>
          </cell>
          <cell r="E2798">
            <v>18.559999999999999</v>
          </cell>
        </row>
        <row r="2799">
          <cell r="A2799" t="str">
            <v>ED-51048</v>
          </cell>
          <cell r="B2799" t="str">
            <v>SPDA-CON-030</v>
          </cell>
          <cell r="C2799" t="str">
            <v>CONECTOR CABO-HASTE EM BRONZE NATURAL PARA UM CABO DE COBRE DE 16-70 MM²</v>
          </cell>
          <cell r="D2799" t="str">
            <v>U</v>
          </cell>
          <cell r="E2799">
            <v>17.23</v>
          </cell>
        </row>
        <row r="2800">
          <cell r="A2800" t="str">
            <v>ED-51042</v>
          </cell>
          <cell r="B2800" t="str">
            <v>SPDA-COM-035</v>
          </cell>
          <cell r="C2800" t="str">
            <v>CONECTOR COM RABICHO EM LATÃO COM PORCA 3/8" PARA CABOS 16 A 35MM²</v>
          </cell>
          <cell r="D2800" t="str">
            <v>U</v>
          </cell>
          <cell r="E2800">
            <v>14.72</v>
          </cell>
        </row>
        <row r="2801">
          <cell r="A2801" t="str">
            <v>ED-51044</v>
          </cell>
          <cell r="B2801" t="str">
            <v>SPDA-CON-010</v>
          </cell>
          <cell r="C2801" t="str">
            <v>CONECTOR ESTRUTURAL COM REGULAGEM</v>
          </cell>
          <cell r="D2801" t="str">
            <v>U</v>
          </cell>
          <cell r="E2801">
            <v>23.99</v>
          </cell>
        </row>
        <row r="2802">
          <cell r="A2802" t="str">
            <v>ED-51043</v>
          </cell>
          <cell r="B2802" t="str">
            <v>SPDA-CON-005</v>
          </cell>
          <cell r="C2802" t="str">
            <v>CONECTOR MINI-GAR</v>
          </cell>
          <cell r="D2802" t="str">
            <v>U</v>
          </cell>
          <cell r="E2802">
            <v>14.65</v>
          </cell>
        </row>
        <row r="2803">
          <cell r="A2803" t="str">
            <v>ED-51045</v>
          </cell>
          <cell r="B2803" t="str">
            <v>SPDA-CON-015</v>
          </cell>
          <cell r="C2803" t="str">
            <v>CONECTOR SPLIT-BOLT 16 MM²</v>
          </cell>
          <cell r="D2803" t="str">
            <v>U</v>
          </cell>
          <cell r="E2803">
            <v>5.97</v>
          </cell>
        </row>
        <row r="2804">
          <cell r="A2804" t="str">
            <v>ED-51046</v>
          </cell>
          <cell r="B2804" t="str">
            <v>SPDA-CON-020</v>
          </cell>
          <cell r="C2804" t="str">
            <v>CONECTOR SPLIT-BOLT 35 MM²</v>
          </cell>
          <cell r="D2804" t="str">
            <v>U</v>
          </cell>
          <cell r="E2804">
            <v>7.11</v>
          </cell>
        </row>
        <row r="2805">
          <cell r="A2805" t="str">
            <v>ED-51033</v>
          </cell>
          <cell r="B2805" t="str">
            <v>SPDA-CAB-055</v>
          </cell>
          <cell r="C2805" t="str">
            <v>CORDOALHA EM AÇO GALVANIZADO 3/8" SM COM 7 FIOS</v>
          </cell>
          <cell r="D2805" t="str">
            <v>M</v>
          </cell>
          <cell r="E2805">
            <v>27.43</v>
          </cell>
        </row>
        <row r="2806">
          <cell r="A2806" t="str">
            <v>ED-51034</v>
          </cell>
          <cell r="B2806" t="str">
            <v>SPDA-CAB-060</v>
          </cell>
          <cell r="C2806" t="str">
            <v>CORDOALHA FLEXÍVEL DE COBRE ESTANHADO 25 X 100 MM COM 4 FUROS D = 11 MM</v>
          </cell>
          <cell r="D2806" t="str">
            <v>U</v>
          </cell>
          <cell r="E2806">
            <v>36.5</v>
          </cell>
        </row>
        <row r="2807">
          <cell r="A2807" t="str">
            <v>ED-51035</v>
          </cell>
          <cell r="B2807" t="str">
            <v>SPDA-CAB-065</v>
          </cell>
          <cell r="C2807" t="str">
            <v>CORDOALHA FLEXÍVEL DE COBRE ESTANHADO 25 X 235 MM COM 4 FUROS D = 11 MM</v>
          </cell>
          <cell r="D2807" t="str">
            <v>U</v>
          </cell>
          <cell r="E2807">
            <v>37.229999999999997</v>
          </cell>
        </row>
        <row r="2808">
          <cell r="A2808" t="str">
            <v>ED-51036</v>
          </cell>
          <cell r="B2808" t="str">
            <v>SPDA-CAB-070</v>
          </cell>
          <cell r="C2808" t="str">
            <v>CORDOALHA FLEXÍVEL DE COBRE ESTANHADO 25 X 300 MM COM 4 FUROS D = 11 MM</v>
          </cell>
          <cell r="D2808" t="str">
            <v>U</v>
          </cell>
          <cell r="E2808">
            <v>21.59</v>
          </cell>
        </row>
        <row r="2809">
          <cell r="A2809" t="str">
            <v>ED-51037</v>
          </cell>
          <cell r="B2809" t="str">
            <v>SPDA-CAB-075</v>
          </cell>
          <cell r="C2809" t="str">
            <v>CORDOALHA FLEXÍVEL DE COBRE ESTANHADO 25 X 500 MM COM 4 FUROS D = 11 MM</v>
          </cell>
          <cell r="D2809" t="str">
            <v>U</v>
          </cell>
          <cell r="E2809">
            <v>47.2</v>
          </cell>
        </row>
        <row r="2810">
          <cell r="A2810" t="str">
            <v>ED-51049</v>
          </cell>
          <cell r="B2810" t="str">
            <v>SPDA-CRV-005</v>
          </cell>
          <cell r="C2810" t="str">
            <v>CURVA DE ALUMÍNIO 3/4" X 1/4" X 300MM</v>
          </cell>
          <cell r="D2810" t="str">
            <v>U</v>
          </cell>
          <cell r="E2810">
            <v>5.83</v>
          </cell>
        </row>
        <row r="2811">
          <cell r="A2811" t="str">
            <v>ED-51050</v>
          </cell>
          <cell r="B2811" t="str">
            <v>SPDA-CRV-010</v>
          </cell>
          <cell r="C2811" t="str">
            <v>CURVA DE ALUMÍNIO 7/8" X 1/8" X 300MM</v>
          </cell>
          <cell r="D2811" t="str">
            <v>U</v>
          </cell>
          <cell r="E2811">
            <v>3.95</v>
          </cell>
        </row>
        <row r="2812">
          <cell r="A2812" t="str">
            <v>ED-51051</v>
          </cell>
          <cell r="B2812" t="str">
            <v>SPDA-CRV-015</v>
          </cell>
          <cell r="C2812" t="str">
            <v>CURVA DE COBRE 3/4" X 3/16" X 300MM</v>
          </cell>
          <cell r="D2812" t="str">
            <v>U</v>
          </cell>
          <cell r="E2812">
            <v>19.84</v>
          </cell>
        </row>
        <row r="2813">
          <cell r="A2813" t="str">
            <v>ED-51114</v>
          </cell>
          <cell r="B2813" t="str">
            <v>TER-ESC-070</v>
          </cell>
          <cell r="C2813" t="str">
            <v>ESCAVAÇÃO MECÂNICA DE VALAS COM DESCARGA LATERAL H &gt; 5,00 M</v>
          </cell>
          <cell r="D2813" t="str">
            <v>M3</v>
          </cell>
          <cell r="E2813">
            <v>7.9</v>
          </cell>
        </row>
        <row r="2814">
          <cell r="A2814" t="str">
            <v>ED-51057</v>
          </cell>
          <cell r="B2814" t="str">
            <v>SPDA-FIT-005</v>
          </cell>
          <cell r="C2814" t="str">
            <v>FITA METÁLICA ESTANHADA PERFURADA</v>
          </cell>
          <cell r="D2814" t="str">
            <v>U</v>
          </cell>
          <cell r="E2814">
            <v>58.35</v>
          </cell>
        </row>
        <row r="2815">
          <cell r="A2815" t="str">
            <v>ED-51059</v>
          </cell>
          <cell r="B2815" t="str">
            <v>SPDA-FIT-015</v>
          </cell>
          <cell r="C2815" t="str">
            <v>FITA PERFURADA PARA EQUIPOTENCIALIZAÇÃO EM LATÃO NIQUELADO PARA USO EXTERNO 20 X 1,2 MM - FUROS DIAM. 7 MM</v>
          </cell>
          <cell r="D2815" t="str">
            <v>M</v>
          </cell>
          <cell r="E2815">
            <v>77.56</v>
          </cell>
        </row>
        <row r="2816">
          <cell r="A2816" t="str">
            <v>ED-51058</v>
          </cell>
          <cell r="B2816" t="str">
            <v>SPDA-FIT-010</v>
          </cell>
          <cell r="C2816" t="str">
            <v>FITA PERFURADA PARA EQUIPOTENCIALIZAÇÃO EM LATÃO NIQUELADO PARA USO INTERNO 20 X 0,8 MM - FUROS DIAM. 7 MM</v>
          </cell>
          <cell r="D2816" t="str">
            <v>M</v>
          </cell>
          <cell r="E2816">
            <v>46.64</v>
          </cell>
        </row>
        <row r="2817">
          <cell r="A2817" t="str">
            <v>ED-51060</v>
          </cell>
          <cell r="B2817" t="str">
            <v>SPDA-FIT-050</v>
          </cell>
          <cell r="C2817" t="str">
            <v>FITA SUBTERRÂNEA PARA ATERRAMENTO, LARGURA 75 MM</v>
          </cell>
          <cell r="D2817" t="str">
            <v>U</v>
          </cell>
          <cell r="E2817">
            <v>147.54</v>
          </cell>
        </row>
        <row r="2818">
          <cell r="A2818" t="str">
            <v>ED-51063</v>
          </cell>
          <cell r="B2818" t="str">
            <v>SPDA-FIX-015</v>
          </cell>
          <cell r="C2818" t="str">
            <v>FIXADOR ÔMEGA EM LATÃO PARA CABOS DE 16 A 25 MM²</v>
          </cell>
          <cell r="D2818" t="str">
            <v>U</v>
          </cell>
          <cell r="E2818">
            <v>3.85</v>
          </cell>
        </row>
        <row r="2819">
          <cell r="A2819" t="str">
            <v>ED-51064</v>
          </cell>
          <cell r="B2819" t="str">
            <v>SPDA-FIX-020</v>
          </cell>
          <cell r="C2819" t="str">
            <v>FIXADOR ÔMEGA EM LATÃO PARA CABOS DE 35 MM²</v>
          </cell>
          <cell r="D2819" t="str">
            <v>U</v>
          </cell>
          <cell r="E2819">
            <v>3.84</v>
          </cell>
        </row>
        <row r="2820">
          <cell r="A2820" t="str">
            <v>ED-51066</v>
          </cell>
          <cell r="B2820" t="str">
            <v>SPDA-FUZ-055</v>
          </cell>
          <cell r="C2820" t="str">
            <v>FUZÍVEL DIAZED RETARDADO 35A</v>
          </cell>
          <cell r="D2820" t="str">
            <v>U</v>
          </cell>
          <cell r="E2820">
            <v>4.21</v>
          </cell>
        </row>
        <row r="2821">
          <cell r="A2821" t="str">
            <v>ED-51065</v>
          </cell>
          <cell r="B2821" t="str">
            <v>SPDA-FUZ-050</v>
          </cell>
          <cell r="C2821" t="str">
            <v>FUZÍVEL DIAZED RETARDADO 63A</v>
          </cell>
          <cell r="D2821" t="str">
            <v>U</v>
          </cell>
          <cell r="E2821">
            <v>18.97</v>
          </cell>
        </row>
        <row r="2822">
          <cell r="A2822" t="str">
            <v>ED-51067</v>
          </cell>
          <cell r="B2822" t="str">
            <v>SPDA-HST-005</v>
          </cell>
          <cell r="C2822" t="str">
            <v>HASTE PARA ATERRAMENTO, ALTA CAMADA, 3/4" X 3M</v>
          </cell>
          <cell r="D2822" t="str">
            <v>U</v>
          </cell>
          <cell r="E2822">
            <v>86.79</v>
          </cell>
        </row>
        <row r="2823">
          <cell r="A2823" t="str">
            <v>ED-51068</v>
          </cell>
          <cell r="B2823" t="str">
            <v>SPDA-MAS-005</v>
          </cell>
          <cell r="C2823" t="str">
            <v>MASTRO SIMPLES DE FERRO GALVANIZADO PARA PÁRA-RAIOS, ALTURA DE 3 M, Ø 40 MM (1 1/2") OU 50 MM (2"), COMPLETO</v>
          </cell>
          <cell r="D2823" t="str">
            <v>U</v>
          </cell>
          <cell r="E2823">
            <v>547.98</v>
          </cell>
        </row>
        <row r="2824">
          <cell r="A2824" t="str">
            <v>ED-51069</v>
          </cell>
          <cell r="B2824" t="str">
            <v>SPDA-PAR-005</v>
          </cell>
          <cell r="C2824" t="str">
            <v>PARAFUSO DE FENDA EM AÇO INOX COM PORCA E ARRUELA DE ¼</v>
          </cell>
          <cell r="D2824" t="str">
            <v>U</v>
          </cell>
          <cell r="E2824">
            <v>0.34</v>
          </cell>
        </row>
        <row r="2825">
          <cell r="A2825" t="str">
            <v>ED-51073</v>
          </cell>
          <cell r="B2825" t="str">
            <v>SPDA-PRF-005</v>
          </cell>
          <cell r="C2825" t="str">
            <v>PARA-RAIO DE LATAO CROMADO, COBRE CROMADO OU ACO INOXIDAVEL, TIPO FRANKLIN</v>
          </cell>
          <cell r="D2825" t="str">
            <v>U</v>
          </cell>
          <cell r="E2825">
            <v>88.27</v>
          </cell>
        </row>
        <row r="2826">
          <cell r="A2826" t="str">
            <v>ED-51072</v>
          </cell>
          <cell r="B2826" t="str">
            <v>SPDA-PRE-015</v>
          </cell>
          <cell r="C2826" t="str">
            <v>PRESILHA PARA CABO DE ALUMÍNIO SEÇÃO TRANSVERSAL 70 MM2</v>
          </cell>
          <cell r="D2826" t="str">
            <v>U</v>
          </cell>
          <cell r="E2826">
            <v>0.36</v>
          </cell>
        </row>
        <row r="2827">
          <cell r="A2827" t="str">
            <v>ED-51070</v>
          </cell>
          <cell r="B2827" t="str">
            <v>SPDA-PRE-005</v>
          </cell>
          <cell r="C2827" t="str">
            <v>PRESILHA PARA CABO DE COBRE SEÇÃO TRANSVERSAL 16 MM2</v>
          </cell>
          <cell r="D2827" t="str">
            <v>U</v>
          </cell>
          <cell r="E2827">
            <v>0.79</v>
          </cell>
        </row>
        <row r="2828">
          <cell r="A2828" t="str">
            <v>ED-51071</v>
          </cell>
          <cell r="B2828" t="str">
            <v>SPDA-PRE-010</v>
          </cell>
          <cell r="C2828" t="str">
            <v>PRESILHA PARA CABO DE COBRE SEÇÃO TRANSVERSAL 35 MM2</v>
          </cell>
          <cell r="D2828" t="str">
            <v>U</v>
          </cell>
          <cell r="E2828">
            <v>0.83</v>
          </cell>
        </row>
        <row r="2829">
          <cell r="A2829" t="str">
            <v>ED-51074</v>
          </cell>
          <cell r="B2829" t="str">
            <v>SPDA-PRO-005</v>
          </cell>
          <cell r="C2829" t="str">
            <v>PROTEÇÃO DA CORDOALHA DO PÁRA-RAIO COM TUBO DE PVC RÍGIDO, Ø 50 MM (2"), COMPRIMENTO 3,00 M</v>
          </cell>
          <cell r="D2829" t="str">
            <v>U</v>
          </cell>
          <cell r="E2829">
            <v>79.58</v>
          </cell>
        </row>
        <row r="2830">
          <cell r="A2830" t="str">
            <v>ED-51022</v>
          </cell>
          <cell r="B2830" t="str">
            <v>SPDA-BAR-025</v>
          </cell>
          <cell r="C2830" t="str">
            <v>RE-BAR 10MM X 3M COM 3 CLIPS PARA EMENDA 8-10MM</v>
          </cell>
          <cell r="D2830" t="str">
            <v>U</v>
          </cell>
          <cell r="E2830">
            <v>22.47</v>
          </cell>
        </row>
        <row r="2831">
          <cell r="A2831" t="str">
            <v>ED-51023</v>
          </cell>
          <cell r="B2831" t="str">
            <v>SPDA-BAR-030</v>
          </cell>
          <cell r="C2831" t="str">
            <v>RE-BAR 3/8" X 3,4M COM 3 CLIPS PARA EMENDA 8-10MM</v>
          </cell>
          <cell r="D2831" t="str">
            <v>U</v>
          </cell>
          <cell r="E2831">
            <v>22.47</v>
          </cell>
        </row>
        <row r="2832">
          <cell r="A2832" t="str">
            <v>ED-51021</v>
          </cell>
          <cell r="B2832" t="str">
            <v>SPDA-BAR-020</v>
          </cell>
          <cell r="C2832" t="str">
            <v>RE-BAR 8MM X 4M COM 3 CLIPS PARA EMENDA 8-10MM</v>
          </cell>
          <cell r="D2832" t="str">
            <v>U</v>
          </cell>
          <cell r="E2832">
            <v>21.18</v>
          </cell>
        </row>
        <row r="2833">
          <cell r="A2833" t="str">
            <v>ED-51077</v>
          </cell>
          <cell r="B2833" t="str">
            <v>SPDA-SOL-015</v>
          </cell>
          <cell r="C2833" t="str">
            <v>SOLDA EXOTÉRMICA ALICATE Z-201</v>
          </cell>
          <cell r="D2833" t="str">
            <v>U</v>
          </cell>
          <cell r="E2833">
            <v>70.28</v>
          </cell>
        </row>
        <row r="2834">
          <cell r="A2834" t="str">
            <v>ED-51080</v>
          </cell>
          <cell r="B2834" t="str">
            <v>SPDA-SOL-030</v>
          </cell>
          <cell r="C2834" t="str">
            <v>SOLDA EXOTÉRMICA CARTUCHO N° 115</v>
          </cell>
          <cell r="D2834" t="str">
            <v>U</v>
          </cell>
          <cell r="E2834">
            <v>21.06</v>
          </cell>
        </row>
        <row r="2835">
          <cell r="A2835" t="str">
            <v>ED-51076</v>
          </cell>
          <cell r="B2835" t="str">
            <v>SPDA-SOL-010</v>
          </cell>
          <cell r="C2835" t="str">
            <v>SOLDA EXOTÉRMICA CARTUCHO N° 90</v>
          </cell>
          <cell r="D2835" t="str">
            <v>U</v>
          </cell>
          <cell r="E2835">
            <v>21.72</v>
          </cell>
        </row>
        <row r="2836">
          <cell r="A2836" t="str">
            <v>ED-51079</v>
          </cell>
          <cell r="B2836" t="str">
            <v>SPDA-SOL-025</v>
          </cell>
          <cell r="C2836" t="str">
            <v>SOLDA EXOTÉRMICA MOLDE HCL-3/4.50-5</v>
          </cell>
          <cell r="D2836" t="str">
            <v>U</v>
          </cell>
          <cell r="E2836">
            <v>161.97999999999999</v>
          </cell>
        </row>
        <row r="2837">
          <cell r="A2837" t="str">
            <v>ED-51078</v>
          </cell>
          <cell r="B2837" t="str">
            <v>SPDA-SOL-020</v>
          </cell>
          <cell r="C2837" t="str">
            <v>SOLDA EXOTÉRMICA MOLDE HCL-5/8.50-5</v>
          </cell>
          <cell r="D2837" t="str">
            <v>U</v>
          </cell>
          <cell r="E2837">
            <v>161.97999999999999</v>
          </cell>
        </row>
        <row r="2838">
          <cell r="A2838" t="str">
            <v>ED-51075</v>
          </cell>
          <cell r="B2838" t="str">
            <v>SPDA-SOL-005</v>
          </cell>
          <cell r="C2838" t="str">
            <v>SOLDA EXOTÉRMICA MOLDE SCI-50-3</v>
          </cell>
          <cell r="D2838" t="str">
            <v>U</v>
          </cell>
          <cell r="E2838">
            <v>136.06</v>
          </cell>
        </row>
        <row r="2839">
          <cell r="A2839" t="str">
            <v>ED-51081</v>
          </cell>
          <cell r="B2839" t="str">
            <v>SPDA-TEL-005</v>
          </cell>
          <cell r="C2839" t="str">
            <v>TELA PARA EQUIPOTENCIALIZAÇÃO EM INOX</v>
          </cell>
          <cell r="D2839" t="str">
            <v>M</v>
          </cell>
          <cell r="E2839">
            <v>33.659999999999997</v>
          </cell>
        </row>
        <row r="2840">
          <cell r="A2840" t="str">
            <v>ED-51084</v>
          </cell>
          <cell r="B2840" t="str">
            <v>SPDA-TER-016</v>
          </cell>
          <cell r="C2840" t="str">
            <v>TERMINAL A COMPRESSAO EM COBRE ESTANHADO 1 FURO PARA CABO 16 MM2</v>
          </cell>
          <cell r="D2840" t="str">
            <v>U</v>
          </cell>
          <cell r="E2840">
            <v>10.54</v>
          </cell>
        </row>
        <row r="2841">
          <cell r="A2841" t="str">
            <v>ED-51083</v>
          </cell>
          <cell r="B2841" t="str">
            <v>SPDA-TER-015</v>
          </cell>
          <cell r="C2841" t="str">
            <v>TERMINAL A COMPRESSAO EM COBRE ESTANHADO 1 FURO PARA CABO 2,5 MM2</v>
          </cell>
          <cell r="D2841" t="str">
            <v>U</v>
          </cell>
          <cell r="E2841">
            <v>3.64</v>
          </cell>
        </row>
        <row r="2842">
          <cell r="A2842" t="str">
            <v>ED-51085</v>
          </cell>
          <cell r="B2842" t="str">
            <v>SPDA-TER-020</v>
          </cell>
          <cell r="C2842" t="str">
            <v>TERMINAL A COMPRESSAO EM COBRE ESTANHADO 1 FURO PARA CABO 25 MM2</v>
          </cell>
          <cell r="D2842" t="str">
            <v>U</v>
          </cell>
          <cell r="E2842">
            <v>10.88</v>
          </cell>
        </row>
        <row r="2843">
          <cell r="A2843" t="str">
            <v>ED-51086</v>
          </cell>
          <cell r="B2843" t="str">
            <v>SPDA-TER-025</v>
          </cell>
          <cell r="C2843" t="str">
            <v>TERMINAL A COMPRESSAO EM COBRE ESTANHADO 1 FURO PARA CABO 35 MM2</v>
          </cell>
          <cell r="D2843" t="str">
            <v>U</v>
          </cell>
          <cell r="E2843">
            <v>10.97</v>
          </cell>
        </row>
        <row r="2844">
          <cell r="A2844" t="str">
            <v>ED-51087</v>
          </cell>
          <cell r="B2844" t="str">
            <v>SPDA-TER-030</v>
          </cell>
          <cell r="C2844" t="str">
            <v>TERMINAL A COMPRESSAO EM COBRE ESTANHADO 1 FURO PARA CABO 50 MM2</v>
          </cell>
          <cell r="D2844" t="str">
            <v>U</v>
          </cell>
          <cell r="E2844">
            <v>11.84</v>
          </cell>
        </row>
        <row r="2845">
          <cell r="A2845" t="str">
            <v>ED-51088</v>
          </cell>
          <cell r="B2845" t="str">
            <v>SPDA-TER-035</v>
          </cell>
          <cell r="C2845" t="str">
            <v>TERMINAL A COMPRESSAO EM COBRE ESTANHADO 2 FUROS PARA CABO 16 MM2</v>
          </cell>
          <cell r="D2845" t="str">
            <v>U</v>
          </cell>
          <cell r="E2845">
            <v>11.13</v>
          </cell>
        </row>
        <row r="2846">
          <cell r="A2846" t="str">
            <v>ED-51089</v>
          </cell>
          <cell r="B2846" t="str">
            <v>SPDA-TER-040</v>
          </cell>
          <cell r="C2846" t="str">
            <v>TERMINAL A COMPRESSAO EM COBRE ESTANHADO 2 FUROS PARA CABO 25 MM2</v>
          </cell>
          <cell r="D2846" t="str">
            <v>U</v>
          </cell>
          <cell r="E2846">
            <v>11.48</v>
          </cell>
        </row>
        <row r="2847">
          <cell r="A2847" t="str">
            <v>ED-51090</v>
          </cell>
          <cell r="B2847" t="str">
            <v>SPDA-TER-045</v>
          </cell>
          <cell r="C2847" t="str">
            <v>TERMINAL A COMPRESSAO EM COBRE ESTANHADO 2 FUROS PARA CABO 35 MM2</v>
          </cell>
          <cell r="D2847" t="str">
            <v>U</v>
          </cell>
          <cell r="E2847">
            <v>12.13</v>
          </cell>
        </row>
        <row r="2848">
          <cell r="A2848" t="str">
            <v>ED-51091</v>
          </cell>
          <cell r="B2848" t="str">
            <v>SPDA-TER-050</v>
          </cell>
          <cell r="C2848" t="str">
            <v>TERMINAL A COMPRESSAO EM COBRE ESTANHADO 2 FUROS PARA CABO 50 MM2</v>
          </cell>
          <cell r="D2848" t="str">
            <v>U</v>
          </cell>
          <cell r="E2848">
            <v>13.4</v>
          </cell>
        </row>
        <row r="2849">
          <cell r="A2849" t="str">
            <v>ED-51082</v>
          </cell>
          <cell r="B2849" t="str">
            <v>SPDA-TER-010</v>
          </cell>
          <cell r="C2849" t="str">
            <v>TERMINAL AÉREO H = 25 CM, D = 3/8"</v>
          </cell>
          <cell r="D2849" t="str">
            <v>U</v>
          </cell>
          <cell r="E2849">
            <v>9.11</v>
          </cell>
        </row>
        <row r="2850">
          <cell r="A2850" t="str">
            <v>ED-51061</v>
          </cell>
          <cell r="B2850" t="str">
            <v>SPDA-FIX-005</v>
          </cell>
          <cell r="C2850" t="str">
            <v>TERMINAL FIXADOR UNIVERSAL DE SPDA ESTANHADO PARA CABOS DE 16 A 35 MM2</v>
          </cell>
          <cell r="D2850" t="str">
            <v>UN</v>
          </cell>
          <cell r="E2850">
            <v>15.24</v>
          </cell>
        </row>
        <row r="2851">
          <cell r="A2851" t="str">
            <v>ED-51062</v>
          </cell>
          <cell r="B2851" t="str">
            <v>SPDA-FIX-010</v>
          </cell>
          <cell r="C2851" t="str">
            <v>TERMINAL FIXADOR UNIVERSAL DE SPDA ESTANHADO PARA CABOS DE 16 A 70 MM2</v>
          </cell>
          <cell r="D2851" t="str">
            <v>UN</v>
          </cell>
          <cell r="E2851">
            <v>16.53</v>
          </cell>
        </row>
        <row r="2852">
          <cell r="A2852" t="str">
            <v>ED-51092</v>
          </cell>
          <cell r="B2852" t="str">
            <v>SPDA-VLC-005</v>
          </cell>
          <cell r="C2852" t="str">
            <v>VLC SLIM CLASSE 1 275V 12,5/60KA</v>
          </cell>
          <cell r="D2852" t="str">
            <v>U</v>
          </cell>
          <cell r="E2852">
            <v>83.36</v>
          </cell>
        </row>
        <row r="2853">
          <cell r="A2853">
            <v>365</v>
          </cell>
          <cell r="B2853" t="str">
            <v>-</v>
          </cell>
          <cell r="C2853" t="str">
            <v>TER-001 - TERRAPLENAGEM/TRABALHOS EM TERRA</v>
          </cell>
          <cell r="D2853" t="str">
            <v/>
          </cell>
          <cell r="E2853">
            <v>0</v>
          </cell>
        </row>
        <row r="2854">
          <cell r="A2854" t="str">
            <v>ED-51094</v>
          </cell>
          <cell r="B2854" t="str">
            <v>TER-API-010</v>
          </cell>
          <cell r="C2854" t="str">
            <v>APILOAMENTO DO FUNDO DE VALAS COM PLACA</v>
          </cell>
          <cell r="D2854" t="str">
            <v>M2</v>
          </cell>
          <cell r="E2854">
            <v>7.97</v>
          </cell>
        </row>
        <row r="2855">
          <cell r="A2855" t="str">
            <v>ED-51093</v>
          </cell>
          <cell r="B2855" t="str">
            <v>TER-API-005</v>
          </cell>
          <cell r="C2855" t="str">
            <v>APILOAMENTO DO FUNDO DE VALAS COM SOQUETE</v>
          </cell>
          <cell r="D2855" t="str">
            <v>M2</v>
          </cell>
          <cell r="E2855">
            <v>15.24</v>
          </cell>
        </row>
        <row r="2856">
          <cell r="A2856" t="str">
            <v>ED-51096</v>
          </cell>
          <cell r="B2856" t="str">
            <v>TER-ATE-010</v>
          </cell>
          <cell r="C2856" t="str">
            <v>ATERRO COMPACTADO COM PLACA VIBRATÓRIA</v>
          </cell>
          <cell r="D2856" t="str">
            <v>M3</v>
          </cell>
          <cell r="E2856">
            <v>28.32</v>
          </cell>
        </row>
        <row r="2857">
          <cell r="A2857" t="str">
            <v>ED-51098</v>
          </cell>
          <cell r="B2857" t="str">
            <v>TER-ATE-020</v>
          </cell>
          <cell r="C2857" t="str">
            <v>ATERRO COMPACTADO COM ROLO VIBRATÓRIO A 95% DO P.N.</v>
          </cell>
          <cell r="D2857" t="str">
            <v>M3</v>
          </cell>
          <cell r="E2857">
            <v>1.1599999999999999</v>
          </cell>
        </row>
        <row r="2858">
          <cell r="A2858" t="str">
            <v>ED-51095</v>
          </cell>
          <cell r="B2858" t="str">
            <v>TER-ATE-005</v>
          </cell>
          <cell r="C2858" t="str">
            <v>ATERRO COMPACTADO COM ROLO VIBRATÓRIO SEM GRAU DE COMPACTAÇÃO</v>
          </cell>
          <cell r="D2858" t="str">
            <v>M3</v>
          </cell>
          <cell r="E2858">
            <v>1.06</v>
          </cell>
        </row>
        <row r="2859">
          <cell r="A2859" t="str">
            <v>ED-51097</v>
          </cell>
          <cell r="B2859" t="str">
            <v>TER-ATE-015</v>
          </cell>
          <cell r="C2859" t="str">
            <v>ATERRO COMPACTADO MANUAL, COM SOQUETE</v>
          </cell>
          <cell r="D2859" t="str">
            <v>M3</v>
          </cell>
          <cell r="E2859">
            <v>45.08</v>
          </cell>
        </row>
        <row r="2860">
          <cell r="A2860" t="str">
            <v>ED-51099</v>
          </cell>
          <cell r="B2860" t="str">
            <v>TER-COM-005</v>
          </cell>
          <cell r="C2860" t="str">
            <v>COMPACTAÇÃO DE VALAS OU ÁREAS, MANUALMENTE A 95% DO PN, COM PLACA VIBRATÓRIA</v>
          </cell>
          <cell r="D2860" t="str">
            <v>M3</v>
          </cell>
          <cell r="E2860">
            <v>34.11</v>
          </cell>
        </row>
        <row r="2861">
          <cell r="A2861" t="str">
            <v>ED-51100</v>
          </cell>
          <cell r="B2861" t="str">
            <v>TER-COR-005</v>
          </cell>
          <cell r="C2861" t="str">
            <v>CORTE E DESATERRO PARA REGULARIZAÇÃO E ARRASTAMENTO NIVELADO A CURTA DISTÂNCIA COM LÂMINA</v>
          </cell>
          <cell r="D2861" t="str">
            <v>M3</v>
          </cell>
          <cell r="E2861">
            <v>2.38</v>
          </cell>
        </row>
        <row r="2862">
          <cell r="A2862" t="str">
            <v>ED-51105</v>
          </cell>
          <cell r="B2862" t="str">
            <v>TER-ESC-015</v>
          </cell>
          <cell r="C2862" t="str">
            <v>ESCAVAÇÃO E CARGA MECANIZADA EM MATERIAL DE 1ª CATEGORIA</v>
          </cell>
          <cell r="D2862" t="str">
            <v>M3</v>
          </cell>
          <cell r="E2862">
            <v>3.3</v>
          </cell>
        </row>
        <row r="2863">
          <cell r="A2863" t="str">
            <v>ED-51106</v>
          </cell>
          <cell r="B2863" t="str">
            <v>TER-ESC-020</v>
          </cell>
          <cell r="C2863" t="str">
            <v>ESCAVAÇÃO E CARGA MECANIZADA EM MATERIAL DE 2ª CATEGORIA</v>
          </cell>
          <cell r="D2863" t="str">
            <v>M3</v>
          </cell>
          <cell r="E2863">
            <v>4.4000000000000004</v>
          </cell>
        </row>
        <row r="2864">
          <cell r="A2864" t="str">
            <v>ED-51110</v>
          </cell>
          <cell r="B2864" t="str">
            <v>TER-ESC-050</v>
          </cell>
          <cell r="C2864" t="str">
            <v>ESCAVAÇÃO MANUAL DE TERRA (DESATERRO MANUAL)</v>
          </cell>
          <cell r="D2864" t="str">
            <v>M3</v>
          </cell>
          <cell r="E2864">
            <v>26.52</v>
          </cell>
        </row>
        <row r="2865">
          <cell r="A2865" t="str">
            <v>ED-51107</v>
          </cell>
          <cell r="B2865" t="str">
            <v>TER-ESC-035</v>
          </cell>
          <cell r="C2865" t="str">
            <v>ESCAVAÇÃO MANUAL DE VALAS H &lt;= 1,50 M</v>
          </cell>
          <cell r="D2865" t="str">
            <v>M3</v>
          </cell>
          <cell r="E2865">
            <v>45.08</v>
          </cell>
        </row>
        <row r="2866">
          <cell r="A2866" t="str">
            <v>ED-51108</v>
          </cell>
          <cell r="B2866" t="str">
            <v>TER-ESC-040</v>
          </cell>
          <cell r="C2866" t="str">
            <v>ESCAVAÇÃO MANUAL DE VALAS 1,50 M &lt; H &lt;= 3,00 M</v>
          </cell>
          <cell r="D2866" t="str">
            <v>M3</v>
          </cell>
          <cell r="E2866">
            <v>59.67</v>
          </cell>
        </row>
        <row r="2867">
          <cell r="A2867" t="str">
            <v>ED-51109</v>
          </cell>
          <cell r="B2867" t="str">
            <v>TER-ESC-045</v>
          </cell>
          <cell r="C2867" t="str">
            <v>ESCAVAÇÃO MANUAL DE VALAS 3,00 M &lt; H &lt;= 5,00 M</v>
          </cell>
          <cell r="D2867" t="str">
            <v>M3</v>
          </cell>
          <cell r="E2867">
            <v>79.56</v>
          </cell>
        </row>
        <row r="2868">
          <cell r="A2868" t="str">
            <v>ED-51103</v>
          </cell>
          <cell r="B2868" t="str">
            <v>TER-ESC-005</v>
          </cell>
          <cell r="C2868" t="str">
            <v>ESCAVAÇÃO MECÂNICA COM TRATOR, INCLUSIVE TRANSPORTE ATÉ 50 M EM MATERIAL DE 1ª CATEGORIA</v>
          </cell>
          <cell r="D2868" t="str">
            <v>M3</v>
          </cell>
          <cell r="E2868">
            <v>2.56</v>
          </cell>
        </row>
        <row r="2869">
          <cell r="A2869" t="str">
            <v>ED-51104</v>
          </cell>
          <cell r="B2869" t="str">
            <v>TER-ESC-010</v>
          </cell>
          <cell r="C2869" t="str">
            <v>ESCAVAÇÃO MECÂNICA COM TRATOR, INCLUSIVE TRANSPORTE ATÉ 50 M EM MATERIAL DE 2ª CATEGORIA</v>
          </cell>
          <cell r="D2869" t="str">
            <v>M3</v>
          </cell>
          <cell r="E2869">
            <v>3.63</v>
          </cell>
        </row>
        <row r="2870">
          <cell r="A2870" t="str">
            <v>ED-51111</v>
          </cell>
          <cell r="B2870" t="str">
            <v>TER-ESC-055</v>
          </cell>
          <cell r="C2870" t="str">
            <v>ESCAVAÇÃO MECÂNICA DE VALAS COM DESCARGA LATERAL H &lt;= 1,50 M</v>
          </cell>
          <cell r="D2870" t="str">
            <v>M3</v>
          </cell>
          <cell r="E2870">
            <v>4.3899999999999997</v>
          </cell>
        </row>
        <row r="2871">
          <cell r="A2871" t="str">
            <v>ED-51112</v>
          </cell>
          <cell r="B2871" t="str">
            <v>TER-ESC-060</v>
          </cell>
          <cell r="C2871" t="str">
            <v>ESCAVAÇÃO MECÂNICA DE VALAS COM DESCARGA LATERAL 1,50 M &lt; H &lt;= 3,00 M</v>
          </cell>
          <cell r="D2871" t="str">
            <v>M3</v>
          </cell>
          <cell r="E2871">
            <v>5.27</v>
          </cell>
        </row>
        <row r="2872">
          <cell r="A2872" t="str">
            <v>ED-51113</v>
          </cell>
          <cell r="B2872" t="str">
            <v>TER-ESC-065</v>
          </cell>
          <cell r="C2872" t="str">
            <v>ESCAVAÇÃO MECÂNICA DE VALAS COM DESCARGA LATERAL 3,00 M &lt; H &lt;= 5,00 M</v>
          </cell>
          <cell r="D2872" t="str">
            <v>M3</v>
          </cell>
          <cell r="E2872">
            <v>6.58</v>
          </cell>
        </row>
        <row r="2873">
          <cell r="A2873" t="str">
            <v>ED-51115</v>
          </cell>
          <cell r="B2873" t="str">
            <v>TER-ESC-075</v>
          </cell>
          <cell r="C2873" t="str">
            <v>ESCAVAÇÃO MECÂNICA DE VALAS COM DESCARGA SOBRE CAMINHÃO H &lt;= 1,50 M</v>
          </cell>
          <cell r="D2873" t="str">
            <v>M3</v>
          </cell>
          <cell r="E2873">
            <v>3.55</v>
          </cell>
        </row>
        <row r="2874">
          <cell r="A2874" t="str">
            <v>ED-51118</v>
          </cell>
          <cell r="B2874" t="str">
            <v>TER-ESC-090</v>
          </cell>
          <cell r="C2874" t="str">
            <v>ESCAVAÇÃO MECÂNICA DE VALAS COM DESCARGA SOBRE CAMINHÃO H &gt; 5,00 M</v>
          </cell>
          <cell r="D2874" t="str">
            <v>M3</v>
          </cell>
          <cell r="E2874">
            <v>6.32</v>
          </cell>
        </row>
        <row r="2875">
          <cell r="A2875" t="str">
            <v>ED-51116</v>
          </cell>
          <cell r="B2875" t="str">
            <v>TER-ESC-080</v>
          </cell>
          <cell r="C2875" t="str">
            <v>ESCAVAÇÃO MECÂNICA DE VALAS COM DESCARGA SOBRE CAMINHÃO 1,50 M &lt; H &lt;= 3,00 M</v>
          </cell>
          <cell r="D2875" t="str">
            <v>M3</v>
          </cell>
          <cell r="E2875">
            <v>4.2</v>
          </cell>
        </row>
        <row r="2876">
          <cell r="A2876" t="str">
            <v>ED-51117</v>
          </cell>
          <cell r="B2876" t="str">
            <v>TER-ESC-085</v>
          </cell>
          <cell r="C2876" t="str">
            <v>ESCAVAÇÃO MECÂNICA DE VALAS COM DESCARGA SOBRE CAMINHÃO 3,00 M &lt; H &lt;= 5,00 M</v>
          </cell>
          <cell r="D2876" t="str">
            <v>M3</v>
          </cell>
          <cell r="E2876">
            <v>5.27</v>
          </cell>
        </row>
        <row r="2877">
          <cell r="A2877" t="str">
            <v>ED-51119</v>
          </cell>
          <cell r="B2877" t="str">
            <v>TER-ESC-095</v>
          </cell>
          <cell r="C2877" t="str">
            <v>ESCAVAÇÃO MECÂNICA EM SOLO MOLE COM DESCARGA DIRETA SOBRE CAMINHÃO</v>
          </cell>
          <cell r="D2877" t="str">
            <v>M3</v>
          </cell>
          <cell r="E2877">
            <v>6.58</v>
          </cell>
        </row>
        <row r="2878">
          <cell r="A2878" t="str">
            <v>ED-51101</v>
          </cell>
          <cell r="B2878" t="str">
            <v>TER-ECR-005</v>
          </cell>
          <cell r="C2878" t="str">
            <v>ESCORAMENTO DE VALA TIPO CONTÍNUO EMPREGANDO PRANCHAS E LONGARINAS DE PEROBA</v>
          </cell>
          <cell r="D2878" t="str">
            <v>M2</v>
          </cell>
          <cell r="E2878">
            <v>58.89</v>
          </cell>
        </row>
        <row r="2879">
          <cell r="A2879" t="str">
            <v>ED-51102</v>
          </cell>
          <cell r="B2879" t="str">
            <v>TER-ECR-010</v>
          </cell>
          <cell r="C2879" t="str">
            <v>ESCORAMENTO DE VALA TIPO DESCONTÍNUO EMPREGANDO PRANCHAS E LONGARINAS DE PEROBA</v>
          </cell>
          <cell r="D2879" t="str">
            <v>M2</v>
          </cell>
          <cell r="E2879">
            <v>36.520000000000003</v>
          </cell>
        </row>
        <row r="2880">
          <cell r="A2880" t="str">
            <v>ED-51121</v>
          </cell>
          <cell r="B2880" t="str">
            <v>TER-REA-010</v>
          </cell>
          <cell r="C2880" t="str">
            <v>REATERRO COMPACTADO DE VALA COM EQUIPAMENTO PLACA VIBRATÓRIA</v>
          </cell>
          <cell r="D2880" t="str">
            <v>M3</v>
          </cell>
          <cell r="E2880">
            <v>28.32</v>
          </cell>
        </row>
        <row r="2881">
          <cell r="A2881" t="str">
            <v>ED-51120</v>
          </cell>
          <cell r="B2881" t="str">
            <v>TER-REA-005</v>
          </cell>
          <cell r="C2881" t="str">
            <v>REATERRO MANUAL DE VALA</v>
          </cell>
          <cell r="D2881" t="str">
            <v>M3</v>
          </cell>
          <cell r="E2881">
            <v>45.08</v>
          </cell>
        </row>
        <row r="2882">
          <cell r="A2882" t="str">
            <v>ED-51123</v>
          </cell>
          <cell r="B2882" t="str">
            <v>TER-REG-010</v>
          </cell>
          <cell r="C2882" t="str">
            <v>REGULARIZAÇÃO E COMPACTAÇÃO DE TERRENO COM PLACA VIBRATÓRIA</v>
          </cell>
          <cell r="D2882" t="str">
            <v>M2</v>
          </cell>
          <cell r="E2882">
            <v>2.33</v>
          </cell>
        </row>
        <row r="2883">
          <cell r="A2883" t="str">
            <v>ED-51124</v>
          </cell>
          <cell r="B2883" t="str">
            <v>TER-REG-015</v>
          </cell>
          <cell r="C2883" t="str">
            <v>REGULARIZAÇÃO E COMPACTAÇÃO DE TERRENO COM ROLO VIBRATÓRIO</v>
          </cell>
          <cell r="D2883" t="str">
            <v>M2</v>
          </cell>
          <cell r="E2883">
            <v>1.18</v>
          </cell>
        </row>
        <row r="2884">
          <cell r="A2884" t="str">
            <v>ED-51122</v>
          </cell>
          <cell r="B2884" t="str">
            <v>TER-REG-005</v>
          </cell>
          <cell r="C2884" t="str">
            <v>REGULARIZAÇÃO E COMPACTAÇÃO DE TERRENO MANUAL, COM SOQUETE</v>
          </cell>
          <cell r="D2884" t="str">
            <v>M2</v>
          </cell>
          <cell r="E2884">
            <v>6.4</v>
          </cell>
        </row>
        <row r="2885">
          <cell r="A2885">
            <v>366</v>
          </cell>
          <cell r="B2885" t="str">
            <v>-</v>
          </cell>
          <cell r="C2885" t="str">
            <v>TRA-001 - TRANSPORTES</v>
          </cell>
          <cell r="D2885" t="str">
            <v/>
          </cell>
          <cell r="E2885">
            <v>0</v>
          </cell>
        </row>
        <row r="2886">
          <cell r="A2886" t="str">
            <v>ED-51131</v>
          </cell>
          <cell r="B2886" t="str">
            <v>TRA-CAR-005</v>
          </cell>
          <cell r="C2886" t="str">
            <v>CARGA DE MATERIAL DE QUALQUER NATUREZA SOBRE CAMINHÃO - MANUAL</v>
          </cell>
          <cell r="D2886" t="str">
            <v>M3</v>
          </cell>
          <cell r="E2886">
            <v>26.52</v>
          </cell>
        </row>
        <row r="2887">
          <cell r="A2887" t="str">
            <v>ED-51132</v>
          </cell>
          <cell r="B2887" t="str">
            <v>TRA-CAR-010</v>
          </cell>
          <cell r="C2887" t="str">
            <v>CARGA DE MATERIAL DE QUALQUER NATUREZA SOBRE CAMINHÃO - MECÂNICA</v>
          </cell>
          <cell r="D2887" t="str">
            <v>M3</v>
          </cell>
          <cell r="E2887">
            <v>1.36</v>
          </cell>
        </row>
        <row r="2888">
          <cell r="A2888" t="str">
            <v>ED-51133</v>
          </cell>
          <cell r="B2888" t="str">
            <v>TRA-MAO-005</v>
          </cell>
          <cell r="C2888" t="str">
            <v>TRANSPORTE DE MATERIAL DE QUALQUER NATUREZA CARRINHO DE MÃO DMT &lt;= 50 M</v>
          </cell>
          <cell r="D2888" t="str">
            <v>M3</v>
          </cell>
          <cell r="E2888">
            <v>26.52</v>
          </cell>
        </row>
        <row r="2889">
          <cell r="A2889" t="str">
            <v>ED-51134</v>
          </cell>
          <cell r="B2889" t="str">
            <v>TRA-MAO-010</v>
          </cell>
          <cell r="C2889" t="str">
            <v>TRANSPORTE DE MATERIAL DE QUALQUER NATUREZA CARRINHO DE MÃO 50 M &lt; DMT &lt;= 100 M</v>
          </cell>
          <cell r="D2889" t="str">
            <v>M3</v>
          </cell>
          <cell r="E2889">
            <v>39.78</v>
          </cell>
        </row>
        <row r="2890">
          <cell r="A2890" t="str">
            <v>ED-51127</v>
          </cell>
          <cell r="B2890" t="str">
            <v>TRA-CAM-005</v>
          </cell>
          <cell r="C2890" t="str">
            <v>TRANSPORTE DE MATERIAL DE QUALQUER NATUREZA EM CAMINHÃO DMT &lt;= 1 KM (DENTRO DO PERÍMETRO URBANO)</v>
          </cell>
          <cell r="D2890" t="str">
            <v>M3</v>
          </cell>
          <cell r="E2890">
            <v>3.33</v>
          </cell>
        </row>
        <row r="2891">
          <cell r="A2891" t="str">
            <v>ED-51130</v>
          </cell>
          <cell r="B2891" t="str">
            <v>TRA-CAM-020</v>
          </cell>
          <cell r="C2891" t="str">
            <v>TRANSPORTE DE MATERIAL DE QUALQUER NATUREZA EM CAMINHÃO DMT &gt; 5 KM (DENTRO DO PERÍMETRO URBANO)</v>
          </cell>
          <cell r="D2891" t="str">
            <v>M3XKM</v>
          </cell>
          <cell r="E2891">
            <v>3.2</v>
          </cell>
        </row>
        <row r="2892">
          <cell r="A2892" t="str">
            <v>ED-51128</v>
          </cell>
          <cell r="B2892" t="str">
            <v>TRA-CAM-010</v>
          </cell>
          <cell r="C2892" t="str">
            <v>TRANSPORTE DE MATERIAL DE QUALQUER NATUREZA EM CAMINHÃO 1 KM &lt; DMT &lt;= 2 KM (DENTRO DO PERÍMETRO URBANO)</v>
          </cell>
          <cell r="D2892" t="str">
            <v>M3</v>
          </cell>
          <cell r="E2892">
            <v>11.35</v>
          </cell>
        </row>
        <row r="2893">
          <cell r="A2893" t="str">
            <v>ED-51129</v>
          </cell>
          <cell r="B2893" t="str">
            <v>TRA-CAM-015</v>
          </cell>
          <cell r="C2893" t="str">
            <v>TRANSPORTE DE MATERIAL DE QUALQUER NATUREZA EM CAMINHÃO 2 KM &lt; DMT &lt;= 5 KM (DENTRO DO PERÍMETRO URBANO)</v>
          </cell>
          <cell r="D2893" t="str">
            <v>M3XKM</v>
          </cell>
          <cell r="E2893">
            <v>3.33</v>
          </cell>
        </row>
        <row r="2894">
          <cell r="A2894" t="str">
            <v>ED-51125</v>
          </cell>
          <cell r="B2894" t="str">
            <v>TRA-CAÇ-015</v>
          </cell>
          <cell r="C2894" t="str">
            <v>TRANSPORTE DE MATERIAL DEMOLIDO EM CAÇAMBA</v>
          </cell>
          <cell r="D2894" t="str">
            <v>M3</v>
          </cell>
          <cell r="E2894">
            <v>20</v>
          </cell>
        </row>
        <row r="2895">
          <cell r="A2895" t="str">
            <v>ED-51126</v>
          </cell>
          <cell r="B2895" t="str">
            <v>TRA-CAÇ-016</v>
          </cell>
          <cell r="C2895" t="str">
            <v>TRANSPORTE DE MATERIAL DEMOLIDO EM CAÇAMBA (MUNICÍPIO: BELO HORIZONTE)</v>
          </cell>
          <cell r="D2895" t="str">
            <v>M3</v>
          </cell>
          <cell r="E2895">
            <v>44</v>
          </cell>
        </row>
        <row r="2896">
          <cell r="A2896">
            <v>367</v>
          </cell>
          <cell r="B2896" t="str">
            <v>-</v>
          </cell>
          <cell r="C2896" t="str">
            <v>URB-001  - URBANIZAÇÃO E OBRAS COMPLEMENTARES</v>
          </cell>
          <cell r="D2896" t="str">
            <v/>
          </cell>
          <cell r="E2896">
            <v>0</v>
          </cell>
        </row>
        <row r="2897">
          <cell r="A2897" t="str">
            <v>ED-51135</v>
          </cell>
          <cell r="B2897" t="str">
            <v>URB-COR-005</v>
          </cell>
          <cell r="C2897" t="str">
            <v>CORDÃO DE CONCRETO PRÉ-MOLDADO BOLEADO 10 X 10 CM</v>
          </cell>
          <cell r="D2897" t="str">
            <v>M</v>
          </cell>
          <cell r="E2897">
            <v>26.26</v>
          </cell>
        </row>
        <row r="2898">
          <cell r="A2898" t="str">
            <v>ED-51137</v>
          </cell>
          <cell r="B2898" t="str">
            <v>URB-DRE-010</v>
          </cell>
          <cell r="C2898" t="str">
            <v>FORNECIMENTO E LANÇAMENTO DE AREIA EM DRENO E PÁTIO</v>
          </cell>
          <cell r="D2898" t="str">
            <v>M3</v>
          </cell>
          <cell r="E2898">
            <v>93.53</v>
          </cell>
        </row>
        <row r="2899">
          <cell r="A2899" t="str">
            <v>ED-51136</v>
          </cell>
          <cell r="B2899" t="str">
            <v>URB-DRE-005</v>
          </cell>
          <cell r="C2899" t="str">
            <v>FORNECIMENTO E LANÇAMENTO DE BRITA EM DRENO E PÁTIO</v>
          </cell>
          <cell r="D2899" t="str">
            <v>M3</v>
          </cell>
          <cell r="E2899">
            <v>87.63</v>
          </cell>
        </row>
        <row r="2900">
          <cell r="A2900" t="str">
            <v>ED-51138</v>
          </cell>
          <cell r="B2900" t="str">
            <v>URB-DRE-015</v>
          </cell>
          <cell r="C2900" t="str">
            <v>FORNECIMENTO E LANÇAMENTO DE CASCALHO EM DRENO E PÁTIO</v>
          </cell>
          <cell r="D2900" t="str">
            <v>M3</v>
          </cell>
          <cell r="E2900">
            <v>69.81</v>
          </cell>
        </row>
        <row r="2901">
          <cell r="A2901" t="str">
            <v>ED-51147</v>
          </cell>
          <cell r="B2901" t="str">
            <v>URB-PAS-015</v>
          </cell>
          <cell r="C2901" t="str">
            <v>LANÇAMENTO E ESPALHAMENTO DE SOLO EM ÁREA DE PASSEIO</v>
          </cell>
          <cell r="D2901" t="str">
            <v>M3</v>
          </cell>
          <cell r="E2901">
            <v>15.24</v>
          </cell>
        </row>
        <row r="2902">
          <cell r="A2902" t="str">
            <v>ED-51141</v>
          </cell>
          <cell r="B2902" t="str">
            <v>URB-MFC-015</v>
          </cell>
          <cell r="C2902" t="str">
            <v>MEIO-FIO DE CONCRETO FUNDIDO "IN LOCO" 15 X 45 CM</v>
          </cell>
          <cell r="D2902" t="str">
            <v>M</v>
          </cell>
          <cell r="E2902">
            <v>64.53</v>
          </cell>
        </row>
        <row r="2903">
          <cell r="A2903" t="str">
            <v>ED-51139</v>
          </cell>
          <cell r="B2903" t="str">
            <v>URB-MFC-005</v>
          </cell>
          <cell r="C2903" t="str">
            <v>MEIO-FIO DE CONCRETO PRÉ-MOLDADO TIPO A - (12 X 16,7 X 35) CM, INCLUSIVE ESCAVAÇÃO E REATERRO</v>
          </cell>
          <cell r="D2903" t="str">
            <v>M</v>
          </cell>
          <cell r="E2903">
            <v>40.46</v>
          </cell>
        </row>
        <row r="2904">
          <cell r="A2904" t="str">
            <v>ED-51140</v>
          </cell>
          <cell r="B2904" t="str">
            <v>URB-MFC-010</v>
          </cell>
          <cell r="C2904" t="str">
            <v>MEIO-FIO DE CONCRETO PRÉ-MOLDADO TIPO B - (12 X 18 X 45) CM, INCLUSIVE ESCAVAÇÃO E REATERRO</v>
          </cell>
          <cell r="D2904" t="str">
            <v>M</v>
          </cell>
          <cell r="E2904">
            <v>50.56</v>
          </cell>
        </row>
        <row r="2905">
          <cell r="A2905" t="str">
            <v>ED-51146</v>
          </cell>
          <cell r="B2905" t="str">
            <v>URB-PAS-010</v>
          </cell>
          <cell r="C2905" t="str">
            <v>PASSEIO/PAVIMENTO ECOLÓGICO INTERTRAVADOS E = 6 CM, INCLUSIVE COLCHÃO DE AREIA E = 6 CM</v>
          </cell>
          <cell r="D2905" t="str">
            <v>M2</v>
          </cell>
          <cell r="E2905">
            <v>55.63</v>
          </cell>
        </row>
        <row r="2906">
          <cell r="A2906" t="str">
            <v>ED-51145</v>
          </cell>
          <cell r="B2906" t="str">
            <v>URB-PAS-006</v>
          </cell>
          <cell r="C2906" t="str">
            <v>PASSEIOS DE CONCRETO E = 6 CM, FCK = 10 MPA, JUNTA SECA</v>
          </cell>
          <cell r="D2906" t="str">
            <v>M2</v>
          </cell>
          <cell r="E2906">
            <v>35.74</v>
          </cell>
        </row>
        <row r="2907">
          <cell r="A2907" t="str">
            <v>ED-51144</v>
          </cell>
          <cell r="B2907" t="str">
            <v>URB-PAS-005</v>
          </cell>
          <cell r="C2907" t="str">
            <v>PASSEIOS DE CONCRETO E = 8 CM, FCK = 15 MPA PADRÃO PREFEITURA</v>
          </cell>
          <cell r="D2907" t="str">
            <v>M2</v>
          </cell>
          <cell r="E2907">
            <v>41.33</v>
          </cell>
        </row>
        <row r="2908">
          <cell r="A2908" t="str">
            <v>ED-51148</v>
          </cell>
          <cell r="B2908" t="str">
            <v>URB-RAM-005</v>
          </cell>
          <cell r="C2908" t="str">
            <v>RAMPA PARA ACESSO DE DEFICIENTE, EM CONCRETO SIMPLES FCK = 25 MPA, DESEMPENADA, COM PINTURA INDICATIVA, 02 DEMÃOS</v>
          </cell>
          <cell r="D2908" t="str">
            <v>U</v>
          </cell>
          <cell r="E2908">
            <v>254.83</v>
          </cell>
        </row>
        <row r="2909">
          <cell r="A2909" t="str">
            <v>ED-51143</v>
          </cell>
          <cell r="B2909" t="str">
            <v>URB-MFG-005</v>
          </cell>
          <cell r="C2909" t="str">
            <v>REMOÇÃO E REASSENTAMENTO DE MEIO-FIO DE GNAISSE COM REAPROVEITAMENTO</v>
          </cell>
          <cell r="D2909" t="str">
            <v>M</v>
          </cell>
          <cell r="E2909">
            <v>38.18</v>
          </cell>
        </row>
        <row r="2910">
          <cell r="A2910" t="str">
            <v>ED-51142</v>
          </cell>
          <cell r="B2910" t="str">
            <v>URB-MFC-020</v>
          </cell>
          <cell r="C2910" t="str">
            <v>REMOÇÃO E REASSENTAMENTO DE MEIO-FIO PRÉ-MOLDADO DE CONCRETO COM REAPROVEITAMENTO</v>
          </cell>
          <cell r="D2910" t="str">
            <v>M</v>
          </cell>
          <cell r="E2910">
            <v>25.64</v>
          </cell>
        </row>
        <row r="2911">
          <cell r="A2911">
            <v>368</v>
          </cell>
          <cell r="B2911" t="str">
            <v>-</v>
          </cell>
          <cell r="C2911" t="str">
            <v>VID-001  - VIDROS, ESPELHOS E ACESSÓRIOS</v>
          </cell>
          <cell r="D2911" t="str">
            <v/>
          </cell>
          <cell r="E2911">
            <v>0</v>
          </cell>
        </row>
        <row r="2912">
          <cell r="A2912" t="str">
            <v>ED-51151</v>
          </cell>
          <cell r="B2912" t="str">
            <v>VID-ESP-010</v>
          </cell>
          <cell r="C2912" t="str">
            <v>ESPELHO COM MOLDURA EM ALUMÍNIO PARA PNE (60 X 90)CM</v>
          </cell>
          <cell r="D2912" t="str">
            <v>U</v>
          </cell>
          <cell r="E2912">
            <v>184.99</v>
          </cell>
        </row>
        <row r="2913">
          <cell r="A2913" t="str">
            <v>ED-51152</v>
          </cell>
          <cell r="B2913" t="str">
            <v>VID-ESP-015</v>
          </cell>
          <cell r="C2913" t="str">
            <v>ESPELHO (40 X 60) CM, E = 4 MM, COLOCADO COM PARAFUSO FINESSON</v>
          </cell>
          <cell r="D2913" t="str">
            <v>U</v>
          </cell>
          <cell r="E2913">
            <v>76.38</v>
          </cell>
        </row>
        <row r="2914">
          <cell r="A2914" t="str">
            <v>ED-51150</v>
          </cell>
          <cell r="B2914" t="str">
            <v>VID-ESP-005</v>
          </cell>
          <cell r="C2914" t="str">
            <v>ESPELHO (60 X 90) CM, E = 4 MM, COLOCADO COM PARAFUSO FINESSON</v>
          </cell>
          <cell r="D2914" t="str">
            <v>U</v>
          </cell>
          <cell r="E2914">
            <v>131.21</v>
          </cell>
        </row>
        <row r="2915">
          <cell r="A2915" t="str">
            <v>ED-51149</v>
          </cell>
          <cell r="B2915" t="str">
            <v>VID-ARA-005</v>
          </cell>
          <cell r="C2915" t="str">
            <v>VIDRO ARAMADO E = 7 MM, COLOCADO</v>
          </cell>
          <cell r="D2915" t="str">
            <v>M2</v>
          </cell>
          <cell r="E2915">
            <v>190.06</v>
          </cell>
        </row>
        <row r="2916">
          <cell r="A2916" t="str">
            <v>ED-51155</v>
          </cell>
          <cell r="B2916" t="str">
            <v>VID-LIS-005</v>
          </cell>
          <cell r="C2916" t="str">
            <v>VIDRO COMUM LISO INCOLOR, ESP. 3MM, INCLUSIVE FIXAÇÃO E VEDAÇÃO COM GUARNIÇÃO/GAXETA DE BORRACHA NEOPREME, FORNECIMENTO E INSTALAÇÃO, EXCLUSIVE CAIXILHO/PERFIL</v>
          </cell>
          <cell r="D2916" t="str">
            <v>M2</v>
          </cell>
          <cell r="E2916">
            <v>75.260000000000005</v>
          </cell>
        </row>
        <row r="2917">
          <cell r="A2917" t="str">
            <v>ED-51156</v>
          </cell>
          <cell r="B2917" t="str">
            <v>VID-LIS-010</v>
          </cell>
          <cell r="C2917" t="str">
            <v>VIDRO COMUM LISO INCOLOR, ESP. 4MM, INCLUSIVE FIXAÇÃO E VEDAÇÃO COM GUARNIÇÃO/GAXETA DE BORRACHA NEOPREME, FORNECIMENTO E INSTALAÇÃO, EXCLUSIVE CAIXILHO/PERFIL</v>
          </cell>
          <cell r="D2917" t="str">
            <v>M2</v>
          </cell>
          <cell r="E2917">
            <v>91.64</v>
          </cell>
        </row>
        <row r="2918">
          <cell r="A2918" t="str">
            <v>ED-51157</v>
          </cell>
          <cell r="B2918" t="str">
            <v>VID-LIS-015</v>
          </cell>
          <cell r="C2918" t="str">
            <v>VIDRO COMUM LISO INCOLOR, ESP. 6MM, INCLUSIVE FIXAÇÃO E VEDAÇÃO COM GUARNIÇÃO/GAXETA DE BORRACHA NEOPREME, FORNECIMENTO E INSTALAÇÃO, EXCLUSIVE CAIXILHO/PERFIL</v>
          </cell>
          <cell r="D2918" t="str">
            <v>M2</v>
          </cell>
          <cell r="E2918">
            <v>121.3</v>
          </cell>
        </row>
        <row r="2919">
          <cell r="A2919" t="str">
            <v>ED-51154</v>
          </cell>
          <cell r="B2919" t="str">
            <v>VID-FAN-010</v>
          </cell>
          <cell r="C2919" t="str">
            <v>VIDRO IMPRESSO (FANTASIA) TIPO CANELADO OU MARTELADO INCOLOR, ESP. 3MM OU 4MM, INCLUSIVE FIXAÇÃO E VEDAÇÃO COM GUARNIÇÃO/GAXETA DE BORRACHA NEOPREME, FORNECIMENTO E INSTALAÇÃO, EXCLUSIVE CAIXILHO/PERFIL</v>
          </cell>
          <cell r="D2919" t="str">
            <v>M2</v>
          </cell>
          <cell r="E2919">
            <v>79.78</v>
          </cell>
        </row>
        <row r="2920">
          <cell r="A2920" t="str">
            <v>ED-51153</v>
          </cell>
          <cell r="B2920" t="str">
            <v>VID-FAN-005</v>
          </cell>
          <cell r="C2920" t="str">
            <v>VIDRO IMPRESSO (FANTASIA) TIPO MINI-BOREAL, ESP. 3MM, INCLUSIVE FIXAÇÃO E VEDAÇÃO COM GUARNIÇÃO/GAXETA DE BORRACHA NEOPREME, FORNECIMENTO E INSTALAÇÃO, EXCLUSIVE CAIXILHO/PERFIL</v>
          </cell>
          <cell r="D2920" t="str">
            <v>M2</v>
          </cell>
          <cell r="E2920">
            <v>73.13</v>
          </cell>
        </row>
        <row r="2921">
          <cell r="A2921" t="str">
            <v>ED-51160</v>
          </cell>
          <cell r="B2921" t="str">
            <v>VID-TEM-015</v>
          </cell>
          <cell r="C2921" t="str">
            <v>VIDRO TEMPERADO INCOLOR, ESP. 10MM, INCLUSIVE FIXAÇÃO E VEDAÇÃO COM GUARNIÇÃO/GAXETA DE BORRACHA NEOPREME, FORNECIMENTO E INSTALAÇÃO, EXCLUSIVE CAIXILHO/PERFIL</v>
          </cell>
          <cell r="D2921" t="str">
            <v>M2</v>
          </cell>
          <cell r="E2921">
            <v>207.73</v>
          </cell>
        </row>
        <row r="2922">
          <cell r="A2922" t="str">
            <v>ED-51158</v>
          </cell>
          <cell r="B2922" t="str">
            <v>VID-TEM-005</v>
          </cell>
          <cell r="C2922" t="str">
            <v>VIDRO TEMPERADO INCOLOR, ESP. 6MM, INCLUSIVE FIXAÇÃO E VEDAÇÃO COM GUARNIÇÃO/GAXETA DE BORRACHA NEOPREME, FORNECIMENTO E INSTALAÇÃO, EXCLUSIVE CAIXILHO/PERFIL</v>
          </cell>
          <cell r="D2922" t="str">
            <v>M2</v>
          </cell>
          <cell r="E2922">
            <v>132.32</v>
          </cell>
        </row>
        <row r="2923">
          <cell r="A2923" t="str">
            <v>ED-51159</v>
          </cell>
          <cell r="B2923" t="str">
            <v>VID-TEM-010</v>
          </cell>
          <cell r="C2923" t="str">
            <v>VIDRO TEMPERADO INCOLOR, ESP. 8MM, INCLUSIVE FIXAÇÃO E VEDAÇÃO COM GUARNIÇÃO/GAXETA DE BORRACHA NEOPREME, FORNECIMENTO E INSTALAÇÃO, EXCLUSIVE CAIXILHO/PERFIL</v>
          </cell>
          <cell r="D2923" t="str">
            <v>M2</v>
          </cell>
          <cell r="E2923">
            <v>165.48</v>
          </cell>
        </row>
        <row r="2924">
          <cell r="A2924" t="str">
            <v>CÓDIGO</v>
          </cell>
          <cell r="B2924" t="str">
            <v>SETOP</v>
          </cell>
          <cell r="C2924" t="str">
            <v>DESCRIÇÃO DO SERVIÇO</v>
          </cell>
          <cell r="D2924" t="str">
            <v>UNIDADE</v>
          </cell>
          <cell r="E2924" t="str">
            <v>CUSTO UNITÁRIO</v>
          </cell>
        </row>
        <row r="2925">
          <cell r="A2925" t="str">
            <v>100 - CONSULTORIA</v>
          </cell>
          <cell r="B2925">
            <v>0</v>
          </cell>
          <cell r="C2925">
            <v>0</v>
          </cell>
          <cell r="D2925">
            <v>0</v>
          </cell>
          <cell r="E2925">
            <v>0</v>
          </cell>
        </row>
        <row r="2926">
          <cell r="A2926" t="str">
            <v>RO-40091</v>
          </cell>
          <cell r="B2926" t="str">
            <v>-</v>
          </cell>
          <cell r="C2926" t="str">
            <v>VEÍCULO TIPO GOL 1.6, QUATRO PORTAS, OU SIMILAR, COM MOTORISTA</v>
          </cell>
          <cell r="D2926" t="str">
            <v>KM</v>
          </cell>
          <cell r="E2926">
            <v>2</v>
          </cell>
        </row>
        <row r="2927">
          <cell r="A2927" t="str">
            <v>RO-40096</v>
          </cell>
          <cell r="B2927" t="str">
            <v>-</v>
          </cell>
          <cell r="C2927" t="str">
            <v>VEÍCULO TIPO GOL 1.6, QUATRO PORTAS, OU SIMILAR, SEM MOTORISTA</v>
          </cell>
          <cell r="D2927" t="str">
            <v>KM</v>
          </cell>
          <cell r="E2927">
            <v>1.1599999999999999</v>
          </cell>
        </row>
        <row r="2928">
          <cell r="A2928" t="str">
            <v>RO-40102</v>
          </cell>
          <cell r="B2928" t="str">
            <v>-</v>
          </cell>
          <cell r="C2928" t="str">
            <v>VEÍCULO TIPO KOMBI OU SIMILAR COM MOTORISTA</v>
          </cell>
          <cell r="D2928" t="str">
            <v>KM</v>
          </cell>
          <cell r="E2928">
            <v>2.06</v>
          </cell>
        </row>
        <row r="2929">
          <cell r="A2929" t="str">
            <v>RO-40103</v>
          </cell>
          <cell r="B2929" t="str">
            <v>-</v>
          </cell>
          <cell r="C2929" t="str">
            <v>VEÍCULO TIPO KOMBI OU SIMILAR, SEM MOTORISTA</v>
          </cell>
          <cell r="D2929" t="str">
            <v>KM</v>
          </cell>
          <cell r="E2929">
            <v>1.22</v>
          </cell>
        </row>
        <row r="2930">
          <cell r="A2930" t="str">
            <v>101 - TERRAPLENAGEM</v>
          </cell>
          <cell r="B2930">
            <v>0</v>
          </cell>
          <cell r="C2930">
            <v>0</v>
          </cell>
          <cell r="D2930">
            <v>0</v>
          </cell>
          <cell r="E2930">
            <v>0</v>
          </cell>
        </row>
        <row r="2931">
          <cell r="A2931" t="str">
            <v>RO-43333</v>
          </cell>
          <cell r="B2931" t="str">
            <v>OBR-VIA-005</v>
          </cell>
          <cell r="C2931" t="str">
            <v>DESMATAMENTO, DESTOCAMENTO E LIMPEZA DE ÁRVORES, ARBUSTOS E VEGETAÇÃO RASTEIRA. (EXECUÇÃO NA ESPESSURA DE ATÉ 30CM, INCLUINDO REMANEJAMENTO PARA FORA DA LINHA DE OFFSETS E ACERTO DO MATERIAL)</v>
          </cell>
          <cell r="D2931" t="str">
            <v>M2</v>
          </cell>
          <cell r="E2931">
            <v>0.28999999999999998</v>
          </cell>
        </row>
        <row r="2932">
          <cell r="A2932" t="str">
            <v>RO-40108</v>
          </cell>
          <cell r="B2932" t="str">
            <v>-</v>
          </cell>
          <cell r="C2932" t="str">
            <v>CORTE DE ÁRVORE NATIVA COM MOTO-SERRA  0,15M =&lt; Ø &lt; 0,30M - ATÉ 1.000 UNIDADES</v>
          </cell>
          <cell r="D2932" t="str">
            <v>U</v>
          </cell>
          <cell r="E2932">
            <v>23.61</v>
          </cell>
        </row>
        <row r="2933">
          <cell r="A2933" t="str">
            <v>RO-43419</v>
          </cell>
          <cell r="B2933" t="str">
            <v>-</v>
          </cell>
          <cell r="C2933" t="str">
            <v>CORTE DE ÁRVORE NATIVA COM MOTO-SERRA  0,15M =&lt; Ø &lt; 0,30M - ACIMA DE 1.000 UNIDADES</v>
          </cell>
          <cell r="D2933" t="str">
            <v>U</v>
          </cell>
          <cell r="E2933">
            <v>17.68</v>
          </cell>
        </row>
        <row r="2934">
          <cell r="A2934" t="str">
            <v>RO-42488</v>
          </cell>
          <cell r="B2934" t="str">
            <v>-</v>
          </cell>
          <cell r="C2934" t="str">
            <v>CORTE DE ÁRVORE NATIVA COM MOTO-SERRA Ø &gt;= 0,30M - ATÉ 1.000 UNIDADES</v>
          </cell>
          <cell r="D2934" t="str">
            <v>U</v>
          </cell>
          <cell r="E2934">
            <v>33.71</v>
          </cell>
        </row>
        <row r="2935">
          <cell r="A2935" t="str">
            <v>RO-43420</v>
          </cell>
          <cell r="B2935" t="str">
            <v>-</v>
          </cell>
          <cell r="C2935" t="str">
            <v>CORTE DE ÁRVORE NATIVA COM MOTO-SERRA   Ø &gt;= 0,30M - ACIMA DE 1.000 UNIDADES</v>
          </cell>
          <cell r="D2935" t="str">
            <v>U</v>
          </cell>
          <cell r="E2935">
            <v>25.26</v>
          </cell>
        </row>
        <row r="2936">
          <cell r="A2936" t="str">
            <v>RO-40114</v>
          </cell>
          <cell r="B2936" t="str">
            <v>-</v>
          </cell>
          <cell r="C2936" t="str">
            <v>RASPAGEM E LIMPEZA DE VEGETAÇÃO COM REGULARIZAÇÃO DO TERRENO</v>
          </cell>
          <cell r="D2936" t="str">
            <v>M2</v>
          </cell>
          <cell r="E2936">
            <v>0.09</v>
          </cell>
        </row>
        <row r="2937">
          <cell r="A2937" t="str">
            <v>RO-40118</v>
          </cell>
          <cell r="B2937" t="str">
            <v>-</v>
          </cell>
          <cell r="C2937" t="str">
            <v>REMOÇÃO, TRANSPORTE E ESPALHAMENTO DE SOLO MOLE. DISTÂNCIA MÉDIA DE TRANSPORTE  &lt;= 200 M</v>
          </cell>
          <cell r="D2937" t="str">
            <v>M3</v>
          </cell>
          <cell r="E2937">
            <v>9.18</v>
          </cell>
        </row>
        <row r="2938">
          <cell r="A2938" t="str">
            <v>RO-40120</v>
          </cell>
          <cell r="B2938" t="str">
            <v>-</v>
          </cell>
          <cell r="C2938" t="str">
            <v>REMOÇÃO, TRANSPORTE E ESPALHAMENTO DE SOLO MOLE. DISTÂNCIA MÉDIA DE TRANSPORTE  DE 201 A 400 M</v>
          </cell>
          <cell r="D2938" t="str">
            <v>M3</v>
          </cell>
          <cell r="E2938">
            <v>9.7200000000000006</v>
          </cell>
        </row>
        <row r="2939">
          <cell r="A2939" t="str">
            <v>RO-40121</v>
          </cell>
          <cell r="B2939" t="str">
            <v>-</v>
          </cell>
          <cell r="C2939" t="str">
            <v>REMOÇÃO, TRANSPORTE E ESPALHAMENTO DE SOLO MOLE. DISTÂNCIA MÉDIA DE TRANSPORTE  DE 401 A 600 M</v>
          </cell>
          <cell r="D2939" t="str">
            <v>M3</v>
          </cell>
          <cell r="E2939">
            <v>10.26</v>
          </cell>
        </row>
        <row r="2940">
          <cell r="A2940" t="str">
            <v>RO-40122</v>
          </cell>
          <cell r="B2940" t="str">
            <v>-</v>
          </cell>
          <cell r="C2940" t="str">
            <v>REMOÇÃO, TRANSPORTE E ESPALHAMENTO DE SOLO MOLE. DISTÂNCIA MÉDIA DE TRANSPORTE  DE 601 A 800 M</v>
          </cell>
          <cell r="D2940" t="str">
            <v>M3</v>
          </cell>
          <cell r="E2940">
            <v>11.05</v>
          </cell>
        </row>
        <row r="2941">
          <cell r="A2941" t="str">
            <v>RO-40123</v>
          </cell>
          <cell r="B2941" t="str">
            <v>-</v>
          </cell>
          <cell r="C2941" t="str">
            <v>REMOÇÃO, TRANSPORTE E ESPALHAMENTO DE SOLO MOLE. DISTÂNCIA MÉDIA DE TRANSPORTE  DE 801 A 1.000 M</v>
          </cell>
          <cell r="D2941" t="str">
            <v>M3</v>
          </cell>
          <cell r="E2941">
            <v>11.51</v>
          </cell>
        </row>
        <row r="2942">
          <cell r="A2942" t="str">
            <v>RO-40124</v>
          </cell>
          <cell r="B2942" t="str">
            <v>-</v>
          </cell>
          <cell r="C2942" t="str">
            <v>REMOÇÃO, TRANSPORTE E ESPALHAMENTO DE SOLO MOLE. DISTÂNCIA MÉDIA DE TRANSPORTE  DE 1.001 A 1.500 M</v>
          </cell>
          <cell r="D2942" t="str">
            <v>M3</v>
          </cell>
          <cell r="E2942">
            <v>11.84</v>
          </cell>
        </row>
        <row r="2943">
          <cell r="A2943" t="str">
            <v>RO-40125</v>
          </cell>
          <cell r="B2943" t="str">
            <v>-</v>
          </cell>
          <cell r="C2943" t="str">
            <v>REMOÇÃO, TRANSPORTE E ESPALHAMENTO DE SOLO MOLE. DISTÂNCIA MÉDIA DE TRANSPORTE  DE 1.501 A 2.000 M</v>
          </cell>
          <cell r="D2943" t="str">
            <v>M3</v>
          </cell>
          <cell r="E2943">
            <v>13.33</v>
          </cell>
        </row>
        <row r="2944">
          <cell r="A2944" t="str">
            <v>RO-40128</v>
          </cell>
          <cell r="B2944" t="str">
            <v>-</v>
          </cell>
          <cell r="C2944" t="str">
            <v>REMOÇÃO, TRANSPORTE E ESPALHAMENTO DE SOLO MOLE. DISTÂNCIA MÉDIA DE TRANSPORTE  DE 2.001 A 3.000 M</v>
          </cell>
          <cell r="D2944" t="str">
            <v>M3</v>
          </cell>
          <cell r="E2944">
            <v>14.95</v>
          </cell>
        </row>
        <row r="2945">
          <cell r="A2945" t="str">
            <v>RO-43144</v>
          </cell>
          <cell r="B2945" t="str">
            <v>-</v>
          </cell>
          <cell r="C2945" t="str">
            <v>REMOÇÃO, TRANSPORTE E ESPALHAMENTO DE SOLO MOLE. DISTÂNCIA MÉDIA DE TRANSPORTE DE 3.001 A 4.000 M</v>
          </cell>
          <cell r="D2945" t="str">
            <v>M3</v>
          </cell>
          <cell r="E2945">
            <v>15.79</v>
          </cell>
        </row>
        <row r="2946">
          <cell r="A2946" t="str">
            <v>RO-40129</v>
          </cell>
          <cell r="B2946" t="str">
            <v>-</v>
          </cell>
          <cell r="C2946" t="str">
            <v>ESCAVAÇÃO, CARGA, DESCARGA, ESPALHAMENTO E TRANSPORTE DE MATERIAL DE 1ª CATEGORIA, COM MOTOSCRAPER. DISTÂNCIA MÉDIA DE TRANSPORTE  &lt;= 200 M</v>
          </cell>
          <cell r="D2946" t="str">
            <v>M3</v>
          </cell>
          <cell r="E2946">
            <v>4.71</v>
          </cell>
        </row>
        <row r="2947">
          <cell r="A2947" t="str">
            <v>RO-40130</v>
          </cell>
          <cell r="B2947" t="str">
            <v>-</v>
          </cell>
          <cell r="C2947" t="str">
            <v>ESCAVAÇÃO, CARGA, DESCARGA, ESPALHAMENTO E TRANSPORTE DE MATERIAL DE 1ª CATEGORIA, COM MOTOSCRAPER. DISTÂNCIA MÉDIA DE TRANSPORTE  DE 201 A 400 M</v>
          </cell>
          <cell r="D2947" t="str">
            <v>M3</v>
          </cell>
          <cell r="E2947">
            <v>5.17</v>
          </cell>
        </row>
        <row r="2948">
          <cell r="A2948" t="str">
            <v>RO-40131</v>
          </cell>
          <cell r="B2948" t="str">
            <v>-</v>
          </cell>
          <cell r="C2948" t="str">
            <v>ESCAVAÇÃO, CARGA, DESCARGA, ESPALHAMENTO E TRANSPORTE DE MATERIAL DE 1ª CATEGORIA, COM MOTOSCRAPER. DISTÂNCIA MÉDIA DE TRANSPORTE  DE 401 A 600 M</v>
          </cell>
          <cell r="D2948" t="str">
            <v>M3</v>
          </cell>
          <cell r="E2948">
            <v>6.12</v>
          </cell>
        </row>
        <row r="2949">
          <cell r="A2949" t="str">
            <v>RO-40134</v>
          </cell>
          <cell r="B2949" t="str">
            <v>-</v>
          </cell>
          <cell r="C2949" t="str">
            <v>ESCAVAÇÃO, CARGA, DESCARGA, ESPALHAMENTO E TRANSPORTE DE MATERIAL DE 1ª CATEGORIA, COM MOTOSCRAPER. DISTÂNCIA MÉDIA DE TRANSPORTE  DE 601 A 800 M</v>
          </cell>
          <cell r="D2949" t="str">
            <v>M3</v>
          </cell>
          <cell r="E2949">
            <v>6.44</v>
          </cell>
        </row>
        <row r="2950">
          <cell r="A2950" t="str">
            <v>RO-40135</v>
          </cell>
          <cell r="B2950" t="str">
            <v>-</v>
          </cell>
          <cell r="C2950" t="str">
            <v>ESCAVAÇÃO, CARGA, DESCARGA, ESPALHAMENTO E TRANSPORTE DE MATERIAL DE 1ª CATEGORIA, COM MOTOSCRAPER. DISTÂNCIA MÉDIA DE TRANSPORTE  DE 801 A 1.000 M</v>
          </cell>
          <cell r="D2950" t="str">
            <v>M3</v>
          </cell>
          <cell r="E2950">
            <v>7.21</v>
          </cell>
        </row>
        <row r="2951">
          <cell r="A2951" t="str">
            <v>RO-40137</v>
          </cell>
          <cell r="B2951" t="str">
            <v>-</v>
          </cell>
          <cell r="C2951" t="str">
            <v>ESCAVAÇÃO, CARGA, DESCARGA, ESPALHAMENTO E TRANSPORTE DE MATERIAL DE  2ª CATEGORIA COM MOTOSCRAPER. DISTÂNCIA MÉDIA DE TRANSPORTE  DE 0 A 200 M</v>
          </cell>
          <cell r="D2951" t="str">
            <v>M3</v>
          </cell>
          <cell r="E2951">
            <v>6.39</v>
          </cell>
        </row>
        <row r="2952">
          <cell r="A2952" t="str">
            <v>RO-40138</v>
          </cell>
          <cell r="B2952" t="str">
            <v>-</v>
          </cell>
          <cell r="C2952" t="str">
            <v>ESCAVAÇÃO, CARGA, DESCARGA, ESPALHAMENTO E TRANSPORTE DE MATERIAL DE  2ª CATEGORIA COM MOTOSCRAPER. DISTÂNCIA MÉDIA DE TRANSPORTE  DE 201 A 400 M</v>
          </cell>
          <cell r="D2952" t="str">
            <v>M3</v>
          </cell>
          <cell r="E2952">
            <v>7.31</v>
          </cell>
        </row>
        <row r="2953">
          <cell r="A2953" t="str">
            <v>RO-40140</v>
          </cell>
          <cell r="B2953" t="str">
            <v>-</v>
          </cell>
          <cell r="C2953" t="str">
            <v>ESCAVAÇÃO, CARGA, DESCARGA, ESPALHAMENTO E TRANSPORTE DE MATERIAL DE  2ª CATEGORIA COM MOTOSCRAPER. DISTÂNCIA MÉDIA DE TRANSPORTE  DE 401 A 600 M</v>
          </cell>
          <cell r="D2953" t="str">
            <v>M3</v>
          </cell>
          <cell r="E2953">
            <v>7.81</v>
          </cell>
        </row>
        <row r="2954">
          <cell r="A2954" t="str">
            <v>RO-40143</v>
          </cell>
          <cell r="B2954" t="str">
            <v>-</v>
          </cell>
          <cell r="C2954" t="str">
            <v>ESCAVAÇÃO, CARGA, DESCARGA, ESPALHAMENTO E TRANSPORTE DE MATERIAL DE  2ª CATEGORIA COM MOTOSCRAPER. DISTÂNCIA MÉDIA DE TRANSPORTE  DE 601 A 800 M</v>
          </cell>
          <cell r="D2954" t="str">
            <v>M3</v>
          </cell>
          <cell r="E2954">
            <v>8.69</v>
          </cell>
        </row>
        <row r="2955">
          <cell r="A2955" t="str">
            <v>RO-40144</v>
          </cell>
          <cell r="B2955" t="str">
            <v>-</v>
          </cell>
          <cell r="C2955" t="str">
            <v>ESCAVAÇÃO, CARGA, DESCARGA, ESPALHAMENTO E TRANSPORTE DE MATERIAL DE  2ª CATEGORIA COM MOTOSCRAPER. DISTÂNCIA MÉDIA DE TRANSPORTE  DE 801 A 1.000 M</v>
          </cell>
          <cell r="D2955" t="str">
            <v>M3</v>
          </cell>
          <cell r="E2955">
            <v>9.07</v>
          </cell>
        </row>
        <row r="2956">
          <cell r="A2956" t="str">
            <v>RO-40148</v>
          </cell>
          <cell r="B2956" t="str">
            <v>-</v>
          </cell>
          <cell r="C2956" t="str">
            <v>ESCAVAÇÃO, CARGA, DESCARGA, ESPALHAMENTO E TRANSPORTE DE MATERIAL DE 1ª CATEGORIA, COM CAMINHÃO. DISTÂNCIA MÉDIA DE TRANSPORTE  &lt;= 200 M</v>
          </cell>
          <cell r="D2956" t="str">
            <v>M3</v>
          </cell>
          <cell r="E2956">
            <v>3.22</v>
          </cell>
        </row>
        <row r="2957">
          <cell r="A2957" t="str">
            <v>RO-40149</v>
          </cell>
          <cell r="B2957" t="str">
            <v>-</v>
          </cell>
          <cell r="C2957" t="str">
            <v>ESCAVAÇÃO, CARGA, DESCARGA, ESPALHAMENTO E TRANSPORTE DE MATERIAL DE 1ª CATEGORIA, COM CAMINHÃO. DISTÂNCIA MÉDIA DE TRANSPORTE  DE 201 A 400 M</v>
          </cell>
          <cell r="D2957" t="str">
            <v>M3</v>
          </cell>
          <cell r="E2957">
            <v>3.73</v>
          </cell>
        </row>
        <row r="2958">
          <cell r="A2958" t="str">
            <v>RO-40150</v>
          </cell>
          <cell r="B2958" t="str">
            <v>-</v>
          </cell>
          <cell r="C2958" t="str">
            <v>ESCAVAÇÃO, CARGA, DESCARGA, ESPALHAMENTO E TRANSPORTE DE MATERIAL DE 1ª CATEGORIA, COM CAMINHÃO. DISTÂNCIA MÉDIA DE TRANSPORTE  DE 401 A 600 M</v>
          </cell>
          <cell r="D2958" t="str">
            <v>M3</v>
          </cell>
          <cell r="E2958">
            <v>3.98</v>
          </cell>
        </row>
        <row r="2959">
          <cell r="A2959" t="str">
            <v>RO-40151</v>
          </cell>
          <cell r="B2959" t="str">
            <v>-</v>
          </cell>
          <cell r="C2959" t="str">
            <v>ESCAVAÇÃO, CARGA, DESCARGA, ESPALHAMENTO E TRANSPORTE DE MATERIAL DE 1ª CATEGORIA, COM CAMINHÃO. DISTÂNCIA MÉDIA DE TRANSPORTE  DE 601 A 800 M</v>
          </cell>
          <cell r="D2959" t="str">
            <v>M3</v>
          </cell>
          <cell r="E2959">
            <v>4.5</v>
          </cell>
        </row>
        <row r="2960">
          <cell r="A2960" t="str">
            <v>RO-40152</v>
          </cell>
          <cell r="B2960" t="str">
            <v>-</v>
          </cell>
          <cell r="C2960" t="str">
            <v>ESCAVAÇÃO, CARGA, DESCARGA, ESPALHAMENTO E TRANSPORTE DE MATERIAL DE 1ª CATEGORIA, COM CAMINHÃO. DISTÂNCIA MÉDIA DE TRANSPORTE  DE 801 A 1.000 M</v>
          </cell>
          <cell r="D2960" t="str">
            <v>M3</v>
          </cell>
          <cell r="E2960">
            <v>4.66</v>
          </cell>
        </row>
        <row r="2961">
          <cell r="A2961" t="str">
            <v>RO-40153</v>
          </cell>
          <cell r="B2961" t="str">
            <v>-</v>
          </cell>
          <cell r="C2961" t="str">
            <v>ESCAVAÇÃO, CARGA, DESCARGA, ESPALHAMENTO E TRANSPORTE DE MATERIAL DE 1ª CATEGORIA, COM CAMINHÃO. DISTÂNCIA MÉDIA DE TRANSPORTE  DE 1.001 A 1.200 M</v>
          </cell>
          <cell r="D2961" t="str">
            <v>M3</v>
          </cell>
          <cell r="E2961">
            <v>4.8499999999999996</v>
          </cell>
        </row>
        <row r="2962">
          <cell r="A2962" t="str">
            <v>RO-40154</v>
          </cell>
          <cell r="B2962" t="str">
            <v>-</v>
          </cell>
          <cell r="C2962" t="str">
            <v>ESCAVAÇÃO, CARGA, DESCARGA, ESPALHAMENTO E TRANSPORTE DE MATERIAL DE 1ª CATEGORIA, COM CAMINHÃO. DISTÂNCIA MÉDIA DE TRANSPORTE  DE 1.201 A 1.400 M</v>
          </cell>
          <cell r="D2962" t="str">
            <v>M3</v>
          </cell>
          <cell r="E2962">
            <v>5.0199999999999996</v>
          </cell>
        </row>
        <row r="2963">
          <cell r="A2963" t="str">
            <v>RO-40155</v>
          </cell>
          <cell r="B2963" t="str">
            <v>-</v>
          </cell>
          <cell r="C2963" t="str">
            <v>ESCAVAÇÃO, CARGA, DESCARGA, ESPALHAMENTO E TRANSPORTE DE MATERIAL DE 1ª CATEGORIA, COM CAMINHÃO. DISTÂNCIA MÉDIA DE TRANSPORTE  DE 1.401 A 1.600 M</v>
          </cell>
          <cell r="D2963" t="str">
            <v>M3</v>
          </cell>
          <cell r="E2963">
            <v>5.43</v>
          </cell>
        </row>
        <row r="2964">
          <cell r="A2964" t="str">
            <v>RO-40156</v>
          </cell>
          <cell r="B2964" t="str">
            <v>-</v>
          </cell>
          <cell r="C2964" t="str">
            <v>ESCAVAÇÃO, CARGA, DESCARGA, ESPALHAMENTO E TRANSPORTE DE MATERIAL DE 1ª CATEGORIA, COM CAMINHÃO. DISTÂNCIA MÉDIA DE TRANSPORTE  DE 1.601 A 1.800 M</v>
          </cell>
          <cell r="D2964" t="str">
            <v>M3</v>
          </cell>
          <cell r="E2964">
            <v>5.57</v>
          </cell>
        </row>
        <row r="2965">
          <cell r="A2965" t="str">
            <v>RO-40157</v>
          </cell>
          <cell r="B2965" t="str">
            <v>-</v>
          </cell>
          <cell r="C2965" t="str">
            <v>ESCAVAÇÃO, CARGA, DESCARGA, ESPALHAMENTO E TRANSPORTE DE MATERIAL DE 1ª CATEGORIA, COM CAMINHÃO. DISTÂNCIA MÉDIA DE TRANSPORTE  DE 1.801 A 2.000 M</v>
          </cell>
          <cell r="D2965" t="str">
            <v>M3</v>
          </cell>
          <cell r="E2965">
            <v>5.7</v>
          </cell>
        </row>
        <row r="2966">
          <cell r="A2966" t="str">
            <v>RO-40158</v>
          </cell>
          <cell r="B2966" t="str">
            <v>-</v>
          </cell>
          <cell r="C2966" t="str">
            <v>ESCAVAÇÃO, CARGA, DESCARGA, ESPALHAMENTO E TRANSPORTE DE MATERIAL DE 1ª CATEGORIA, COM CAMINHÃO. DISTÂNCIA MÉDIA DE TRANSPORTE  DE 2.001 A 2.500 M</v>
          </cell>
          <cell r="D2966" t="str">
            <v>M3</v>
          </cell>
          <cell r="E2966">
            <v>5.97</v>
          </cell>
        </row>
        <row r="2967">
          <cell r="A2967" t="str">
            <v>RO-40159</v>
          </cell>
          <cell r="B2967" t="str">
            <v>-</v>
          </cell>
          <cell r="C2967" t="str">
            <v>ESCAVAÇÃO, CARGA, DESCARGA, ESPALHAMENTO E TRANSPORTE DE MATERIAL DE 1ª CATEGORIA, COM CAMINHÃO. DISTÂNCIA MÉDIA DE TRANSPORTE  DE 2.501 A 3.000 M</v>
          </cell>
          <cell r="D2967" t="str">
            <v>M3</v>
          </cell>
          <cell r="E2967">
            <v>6.44</v>
          </cell>
        </row>
        <row r="2968">
          <cell r="A2968" t="str">
            <v>RO-40160</v>
          </cell>
          <cell r="B2968" t="str">
            <v>-</v>
          </cell>
          <cell r="C2968" t="str">
            <v>ESCAVAÇÃO, CARGA, DESCARGA, ESPALHAMENTO E TRANSPORTE DE MATERIAL DE 1ª CATEGORIA, COM CAMINHÃO. DISTÂNCIA MÉDIA DE TRANSPORTE  DE 3.001 A 4.000 M</v>
          </cell>
          <cell r="D2968" t="str">
            <v>M3</v>
          </cell>
          <cell r="E2968">
            <v>7.16</v>
          </cell>
        </row>
        <row r="2969">
          <cell r="A2969" t="str">
            <v>RO-40162</v>
          </cell>
          <cell r="B2969" t="str">
            <v>-</v>
          </cell>
          <cell r="C2969" t="str">
            <v>ESCAVAÇÃO, CARGA, DESCARGA, ESPALHAMENTO E TRANSPORTE DE MATERIAL DE 2ª. CATEGORIA COM CAMINHÃO. DISTÂNCIA MÉDIA DE TRANSPORTE  &lt;= 200 M</v>
          </cell>
          <cell r="D2969" t="str">
            <v>M3</v>
          </cell>
          <cell r="E2969">
            <v>4.24</v>
          </cell>
        </row>
        <row r="2970">
          <cell r="A2970" t="str">
            <v>RO-40163</v>
          </cell>
          <cell r="B2970" t="str">
            <v>-</v>
          </cell>
          <cell r="C2970" t="str">
            <v>ESCAVAÇÃO, CARGA, DESCARGA, ESPALHAMENTO E TRANSPORTE DE MATERIAL DE 2ª. CATEGORIA COM CAMINHÃO. DISTÂNCIA MÉDIA DE TRANSPORTE  DE 201 A 400 M</v>
          </cell>
          <cell r="D2970" t="str">
            <v>M3</v>
          </cell>
          <cell r="E2970">
            <v>4.8899999999999997</v>
          </cell>
        </row>
        <row r="2971">
          <cell r="A2971" t="str">
            <v>RO-40164</v>
          </cell>
          <cell r="B2971" t="str">
            <v>-</v>
          </cell>
          <cell r="C2971" t="str">
            <v>ESCAVAÇÃO, CARGA, DESCARGA, ESPALHAMENTO E TRANSPORTE DE MATERIAL DE 2ª. CATEGORIA COM CAMINHÃO. DISTÂNCIA MÉDIA DE TRANSPORTE  DE 401 A 600 M</v>
          </cell>
          <cell r="D2971" t="str">
            <v>M3</v>
          </cell>
          <cell r="E2971">
            <v>5.19</v>
          </cell>
        </row>
        <row r="2972">
          <cell r="A2972" t="str">
            <v>RO-40165</v>
          </cell>
          <cell r="B2972" t="str">
            <v>-</v>
          </cell>
          <cell r="C2972" t="str">
            <v>ESCAVAÇÃO, CARGA, DESCARGA, ESPALHAMENTO E TRANSPORTE DE MATERIAL DE 2ª. CATEGORIA COM CAMINHÃO. DISTÂNCIA MÉDIA DE TRANSPORTE  DE 601 A 800 M</v>
          </cell>
          <cell r="D2972" t="str">
            <v>M3</v>
          </cell>
          <cell r="E2972">
            <v>5.51</v>
          </cell>
        </row>
        <row r="2973">
          <cell r="A2973" t="str">
            <v>RO-40166</v>
          </cell>
          <cell r="B2973" t="str">
            <v>-</v>
          </cell>
          <cell r="C2973" t="str">
            <v>ESCAVAÇÃO, CARGA, DESCARGA, ESPALHAMENTO E TRANSPORTE DE MATERIAL DE 2ª. CATEGORIA COM CAMINHÃO. DISTÂNCIA MÉDIA DE TRANSPORTE  DE 801 A 1.000 M</v>
          </cell>
          <cell r="D2973" t="str">
            <v>M3</v>
          </cell>
          <cell r="E2973">
            <v>6.04</v>
          </cell>
        </row>
        <row r="2974">
          <cell r="A2974" t="str">
            <v>RO-40167</v>
          </cell>
          <cell r="B2974" t="str">
            <v>-</v>
          </cell>
          <cell r="C2974" t="str">
            <v>ESCAVAÇÃO, CARGA, DESCARGA, ESPALHAMENTO E TRANSPORTE DE MATERIAL DE 2ª. CATEGORIA COM CAMINHÃO. DISTÂNCIA MÉDIA DE TRANSPORTE  DE 1.001 A 1.200 M</v>
          </cell>
          <cell r="D2974" t="str">
            <v>M3</v>
          </cell>
          <cell r="E2974">
            <v>6.26</v>
          </cell>
        </row>
        <row r="2975">
          <cell r="A2975" t="str">
            <v>RO-40168</v>
          </cell>
          <cell r="B2975" t="str">
            <v>-</v>
          </cell>
          <cell r="C2975" t="str">
            <v>ESCAVAÇÃO, CARGA, DESCARGA, ESPALHAMENTO E TRANSPORTE DE MATERIAL DE 2ª. CATEGORIA COM CAMINHÃO. DISTÂNCIA MÉDIA DE TRANSPORTE  DE 1.201 A 1.400 M</v>
          </cell>
          <cell r="D2975" t="str">
            <v>M3</v>
          </cell>
          <cell r="E2975">
            <v>6.46</v>
          </cell>
        </row>
        <row r="2976">
          <cell r="A2976" t="str">
            <v>RO-40169</v>
          </cell>
          <cell r="B2976" t="str">
            <v>-</v>
          </cell>
          <cell r="C2976" t="str">
            <v>ESCAVAÇÃO, CARGA, DESCARGA, ESPALHAMENTO E TRANSPORTE DE MATERIAL DE 2ª. CATEGORIA COM CAMINHÃO. DISTÂNCIA MÉDIA DE TRANSPORTE  DE 1.401 A 1.600 M</v>
          </cell>
          <cell r="D2976" t="str">
            <v>M3</v>
          </cell>
          <cell r="E2976">
            <v>6.65</v>
          </cell>
        </row>
        <row r="2977">
          <cell r="A2977" t="str">
            <v>RO-40170</v>
          </cell>
          <cell r="B2977" t="str">
            <v>-</v>
          </cell>
          <cell r="C2977" t="str">
            <v>ESCAVAÇÃO, CARGA, DESCARGA, ESPALHAMENTO E TRANSPORTE DE MATERIAL DE 2ª. CATEGORIA COM CAMINHÃO. DISTÂNCIA MÉDIA DE TRANSPORTE  DE 1.601 A 1.800 M</v>
          </cell>
          <cell r="D2977" t="str">
            <v>M3</v>
          </cell>
          <cell r="E2977">
            <v>6.82</v>
          </cell>
        </row>
        <row r="2978">
          <cell r="A2978" t="str">
            <v>RO-40171</v>
          </cell>
          <cell r="B2978" t="str">
            <v>-</v>
          </cell>
          <cell r="C2978" t="str">
            <v>ESCAVAÇÃO, CARGA, DESCARGA, ESPALHAMENTO E TRANSPORTE DE MATERIAL DE 2ª. CATEGORIA COM CAMINHÃO. DISTÂNCIA MÉDIA DE TRANSPORTE  DE 1.801 A 2.000 M</v>
          </cell>
          <cell r="D2978" t="str">
            <v>M3</v>
          </cell>
          <cell r="E2978">
            <v>7.31</v>
          </cell>
        </row>
        <row r="2979">
          <cell r="A2979" t="str">
            <v>RO-40172</v>
          </cell>
          <cell r="B2979" t="str">
            <v>-</v>
          </cell>
          <cell r="C2979" t="str">
            <v>ESCAVAÇÃO, CARGA, DESCARGA, ESPALHAMENTO E TRANSPORTE DE MATERIAL DE 2ª. CATEGORIA COM CAMINHÃO. DISTÂNCIA MÉDIA DE TRANSPORTE  DE 2.001 A 2.500 M</v>
          </cell>
          <cell r="D2979" t="str">
            <v>M3</v>
          </cell>
          <cell r="E2979">
            <v>7.63</v>
          </cell>
        </row>
        <row r="2980">
          <cell r="A2980" t="str">
            <v>RO-40173</v>
          </cell>
          <cell r="B2980" t="str">
            <v>-</v>
          </cell>
          <cell r="C2980" t="str">
            <v>ESCAVAÇÃO, CARGA, DESCARGA, ESPALHAMENTO E TRANSPORTE DE MATERIAL DE 2ª. CATEGORIA COM CAMINHÃO. DISTÂNCIA MÉDIA DE TRANSPORTE  DE 2.501 A 3.000 M</v>
          </cell>
          <cell r="D2980" t="str">
            <v>M3</v>
          </cell>
          <cell r="E2980">
            <v>7.9</v>
          </cell>
        </row>
        <row r="2981">
          <cell r="A2981" t="str">
            <v>RO-40174</v>
          </cell>
          <cell r="B2981" t="str">
            <v>-</v>
          </cell>
          <cell r="C2981" t="str">
            <v>ESCAVAÇÃO, CARGA, DESCARGA, ESPALHAMENTO E TRANSPORTE DE MATERIAL DE 2ª. CATEGORIA COM CAMINHÃO. DISTÂNCIA MÉDIA DE TRANSPORTE  DE 3.001 A 4.000 M</v>
          </cell>
          <cell r="D2981" t="str">
            <v>M3</v>
          </cell>
          <cell r="E2981">
            <v>8.7799999999999994</v>
          </cell>
        </row>
        <row r="2982">
          <cell r="A2982" t="str">
            <v>RO-40182</v>
          </cell>
          <cell r="B2982" t="str">
            <v>-</v>
          </cell>
          <cell r="C2982" t="str">
            <v>ESCAVAÇÃO, CARGA, DESCARGA, ESPALHAMENTO E TRANSPORTE DE MATERIAL DE 3ª CATEGORIA. DISTÂNCIA MÉDIA DE TRANSPORTE  &lt;= 200 M</v>
          </cell>
          <cell r="D2982" t="str">
            <v>M3</v>
          </cell>
          <cell r="E2982">
            <v>26.7</v>
          </cell>
        </row>
        <row r="2983">
          <cell r="A2983" t="str">
            <v>RO-40183</v>
          </cell>
          <cell r="B2983" t="str">
            <v>-</v>
          </cell>
          <cell r="C2983" t="str">
            <v>ESCAVAÇÃO, CARGA, DESCARGA, ESPALHAMENTO E TRANSPORTE DE MATERIAL DE 3ª CATEGORIA. DISTÂNCIA MÉDIA DE TRANSPORTE  DE 201 A 400 M</v>
          </cell>
          <cell r="D2983" t="str">
            <v>M3</v>
          </cell>
          <cell r="E2983">
            <v>27.89</v>
          </cell>
        </row>
        <row r="2984">
          <cell r="A2984" t="str">
            <v>RO-40184</v>
          </cell>
          <cell r="B2984" t="str">
            <v>-</v>
          </cell>
          <cell r="C2984" t="str">
            <v>ESCAVAÇÃO, CARGA, DESCARGA, ESPALHAMENTO E TRANSPORTE DE MATERIAL DE 3ª CATEGORIA. DISTÂNCIA MÉDIA DE TRANSPORTE  DE 401 A 600 M</v>
          </cell>
          <cell r="D2984" t="str">
            <v>M3</v>
          </cell>
          <cell r="E2984">
            <v>28.47</v>
          </cell>
        </row>
        <row r="2985">
          <cell r="A2985" t="str">
            <v>RO-40185</v>
          </cell>
          <cell r="B2985" t="str">
            <v>-</v>
          </cell>
          <cell r="C2985" t="str">
            <v>ESCAVAÇÃO, CARGA, DESCARGA, ESPALHAMENTO E TRANSPORTE DE MATERIAL DE 3ª CATEGORIA. DISTÂNCIA MÉDIA DE TRANSPORTE  DE 601 A 800 M</v>
          </cell>
          <cell r="D2985" t="str">
            <v>M3</v>
          </cell>
          <cell r="E2985">
            <v>29.66</v>
          </cell>
        </row>
        <row r="2986">
          <cell r="A2986" t="str">
            <v>RO-41776</v>
          </cell>
          <cell r="B2986" t="str">
            <v>-</v>
          </cell>
          <cell r="C2986" t="str">
            <v>ESCAVAÇÃO, CARGA, DESCARGA, ESPALHAMENTO E TRANSPORTE DE MATERIAL DE 3ª CATEGORIA. DISTÂNCIA MÉDIA DE TRANSPORTE DE 801 A 1.000 M</v>
          </cell>
          <cell r="D2986" t="str">
            <v>M3</v>
          </cell>
          <cell r="E2986">
            <v>30.24</v>
          </cell>
        </row>
        <row r="2987">
          <cell r="A2987" t="str">
            <v>RO-41777</v>
          </cell>
          <cell r="B2987" t="str">
            <v>-</v>
          </cell>
          <cell r="C2987" t="str">
            <v>ESCAVAÇÃO, CARGA, DESCARGA, ESPALHAMENTO E TRANSPORTE DE MATERIAL DE 3ª CATEGORIA. DISTÂNCIA MÉDIA DE TRANSPORTE  DE 1.001 A 1.200 M</v>
          </cell>
          <cell r="D2987" t="str">
            <v>M3</v>
          </cell>
          <cell r="E2987">
            <v>30.68</v>
          </cell>
        </row>
        <row r="2988">
          <cell r="A2988" t="str">
            <v>RO-41778</v>
          </cell>
          <cell r="B2988" t="str">
            <v>-</v>
          </cell>
          <cell r="C2988" t="str">
            <v>ESCAVAÇÃO, CARGA, DESCARGA, ESPALHAMENTO E TRANSPORTE DE MATERIAL DE 3ª CATEGORIA. DISTÂNCIA MÉDIA DE TRANSPORTE DE 1.201 A 1.400 M</v>
          </cell>
          <cell r="D2988" t="str">
            <v>M3</v>
          </cell>
          <cell r="E2988">
            <v>31.85</v>
          </cell>
        </row>
        <row r="2989">
          <cell r="A2989" t="str">
            <v>RO-41834</v>
          </cell>
          <cell r="B2989" t="str">
            <v>-</v>
          </cell>
          <cell r="C2989" t="str">
            <v>ESCAVAÇÃO, CARGA, DESCARGA, ESPALHAMENTO E TRANSPORTE DE MATERIAL DE 3ª CATEGORIA. DISTÂNCIA MÉDIA DE TRANSPORTE DE 1.401 A 1.600 M</v>
          </cell>
          <cell r="D2989" t="str">
            <v>M3</v>
          </cell>
          <cell r="E2989">
            <v>32.4</v>
          </cell>
        </row>
        <row r="2990">
          <cell r="A2990" t="str">
            <v>RO-41835</v>
          </cell>
          <cell r="B2990" t="str">
            <v>-</v>
          </cell>
          <cell r="C2990" t="str">
            <v>ESCAVAÇÃO, CARGA, DESCARGA, ESPALHAMENTO E TRANSPORTE DE MATERIAL DE 3ª CATEGORIA. DISTÂNCIA MÉDIA DE TRANSPORTE DE 1.601 A 1.800 M</v>
          </cell>
          <cell r="D2990" t="str">
            <v>M3</v>
          </cell>
          <cell r="E2990">
            <v>32.96</v>
          </cell>
        </row>
        <row r="2991">
          <cell r="A2991" t="str">
            <v>RO-41836</v>
          </cell>
          <cell r="B2991" t="str">
            <v>-</v>
          </cell>
          <cell r="C2991" t="str">
            <v>ESCAVAÇÃO, CARGA, DESCARGA, ESPALHAMENTO E TRANSPORTE DE MATERIAL DE 3ª CATEGORIA. DISTÂNCIA MÉDIA DE TRANSPORTE DE 1.801 A 2.000 M</v>
          </cell>
          <cell r="D2991" t="str">
            <v>M3</v>
          </cell>
          <cell r="E2991">
            <v>34.119999999999997</v>
          </cell>
        </row>
        <row r="2992">
          <cell r="A2992" t="str">
            <v>RO-40186</v>
          </cell>
          <cell r="B2992" t="str">
            <v>-</v>
          </cell>
          <cell r="C2992" t="str">
            <v>ESCAVAÇÃO, CARGA, DESCARGA, ESPALHAMENTO E TRANSPORTE DE MATERIAL DE 3ª CATEGORIA. DISTÂNCIA MÉDIA DE TRANSPORTE DE 2.001 A 2.500 M</v>
          </cell>
          <cell r="D2992" t="str">
            <v>M3</v>
          </cell>
          <cell r="E2992">
            <v>34.86</v>
          </cell>
        </row>
        <row r="2993">
          <cell r="A2993" t="str">
            <v>RO-42329</v>
          </cell>
          <cell r="B2993" t="str">
            <v>-</v>
          </cell>
          <cell r="C2993" t="str">
            <v>ESCAVAÇÃO, CARGA, DESCARGA, ESPALHAMENTO E TRANSPORTE DE MATERIAL DE 3ª. CATEGORIA . DISTÂNCIA MÉDIA DE TRANSPORTE  DE 2.501 A 3.000 M</v>
          </cell>
          <cell r="D2993" t="str">
            <v>M3</v>
          </cell>
          <cell r="E2993">
            <v>36.24</v>
          </cell>
        </row>
        <row r="2994">
          <cell r="A2994" t="str">
            <v>RO-42330</v>
          </cell>
          <cell r="B2994" t="str">
            <v>-</v>
          </cell>
          <cell r="C2994" t="str">
            <v>ESCAVAÇÃO, CARGA, DESCARGA, ESPALHAMENTO E TRANSPORTE DE MATERIAL DE 3ª. CATEGORIA. DISTÂNCIA MÉDIA DE TRANSPORTE  DE 3.001 A 4.000 M</v>
          </cell>
          <cell r="D2994" t="str">
            <v>M3</v>
          </cell>
          <cell r="E2994">
            <v>37.24</v>
          </cell>
        </row>
        <row r="2995">
          <cell r="A2995" t="str">
            <v>RO-40192</v>
          </cell>
          <cell r="B2995" t="str">
            <v>OBR-VIA-015</v>
          </cell>
          <cell r="C2995" t="str">
            <v>ESCAVAÇÃO E CARGA COM TRATOR E CARREGADEIRA (MATERIAL DE 1ª CATEGORIA)</v>
          </cell>
          <cell r="D2995" t="str">
            <v>M3</v>
          </cell>
          <cell r="E2995">
            <v>2.76</v>
          </cell>
        </row>
        <row r="2996">
          <cell r="A2996" t="str">
            <v>RO-40194</v>
          </cell>
          <cell r="B2996" t="str">
            <v>-</v>
          </cell>
          <cell r="C2996" t="str">
            <v>ESCAVAÇÃO E TRANSPORTE COM TRATOR DE MATERIAL DE 1ª CATEGORIA.DISTÂNCIA MÉDIA DE TRANSPORTE &lt;= 50 M</v>
          </cell>
          <cell r="D2996" t="str">
            <v>M3</v>
          </cell>
          <cell r="E2996">
            <v>1.92</v>
          </cell>
        </row>
        <row r="2997">
          <cell r="A2997" t="str">
            <v>RO-40193</v>
          </cell>
          <cell r="B2997" t="str">
            <v>-</v>
          </cell>
          <cell r="C2997" t="str">
            <v>ESCAVAÇÃO E TRANSPORTE COM TRATOR  DE MATERIAL DE 2ª CATEGORIA.DISTÂNCIA MÉDIA DE TRANSPORTE &lt;=50 M</v>
          </cell>
          <cell r="D2997" t="str">
            <v>M3</v>
          </cell>
          <cell r="E2997">
            <v>3.99</v>
          </cell>
        </row>
        <row r="2998">
          <cell r="A2998" t="str">
            <v>RO-40198</v>
          </cell>
          <cell r="B2998" t="str">
            <v>OBR-VIA-025</v>
          </cell>
          <cell r="C2998" t="str">
            <v>CARGA, TRANSPORTE E DESCARGA DE MATERIAL DE 1ª CATEGORIA, COM CAMINHÃO. DISTÂNCIA MÉDIA DE TRANSPORTE &lt;= 200 M</v>
          </cell>
          <cell r="D2998" t="str">
            <v>M3</v>
          </cell>
          <cell r="E2998">
            <v>3.59</v>
          </cell>
        </row>
        <row r="2999">
          <cell r="A2999" t="str">
            <v>RO-40199</v>
          </cell>
          <cell r="B2999" t="str">
            <v>OBR-VIA-030</v>
          </cell>
          <cell r="C2999" t="str">
            <v>CARGA, TRANSPORTE E DESCARGA DE MATERIAL DE 1ª CATEGORIA, COM CAMINHÃO. DISTÂNCIA MÉDIA DE TRANSPORTE  DE 201 A 400 M</v>
          </cell>
          <cell r="D2999" t="str">
            <v>M3</v>
          </cell>
          <cell r="E2999">
            <v>3.88</v>
          </cell>
        </row>
        <row r="3000">
          <cell r="A3000" t="str">
            <v>RO-40200</v>
          </cell>
          <cell r="B3000" t="str">
            <v>OBR-VIA-035</v>
          </cell>
          <cell r="C3000" t="str">
            <v>CARGA ,TRANSPORTE E DESCARGA DE MATERIAL DE 1ª CATEGORIA, COM CAMINHÃO. DISTÂNCIA MÉDIA DE TRANSPORTE 401 A 600 M</v>
          </cell>
          <cell r="D3000" t="str">
            <v>M3</v>
          </cell>
          <cell r="E3000">
            <v>4.38</v>
          </cell>
        </row>
        <row r="3001">
          <cell r="A3001" t="str">
            <v>RO-40201</v>
          </cell>
          <cell r="B3001" t="str">
            <v>OBR-VIA-040</v>
          </cell>
          <cell r="C3001" t="str">
            <v>CARGA, TRANSPORTE E DESCARGA DE MATERIAL DE 1ª CATEGORIA, COM CAMINHÃO. DISTÂNCIA MÉDIA DE TRANSPORTE  DE 601 A 800 M</v>
          </cell>
          <cell r="D3001" t="str">
            <v>M3</v>
          </cell>
          <cell r="E3001">
            <v>4.67</v>
          </cell>
        </row>
        <row r="3002">
          <cell r="A3002" t="str">
            <v>RO-40202</v>
          </cell>
          <cell r="B3002" t="str">
            <v>OBR-VIA-045</v>
          </cell>
          <cell r="C3002" t="str">
            <v>CARGA, TRANSPORTE E DESCARGA DE MATERIAL DE 1ª CATEGORIA, COM CAMINHÃO. DISTÂNCIA MÉDIA DE TRANSPORTE DE 801 A 1.000 M</v>
          </cell>
          <cell r="D3002" t="str">
            <v>M3</v>
          </cell>
          <cell r="E3002">
            <v>5.18</v>
          </cell>
        </row>
        <row r="3003">
          <cell r="A3003" t="str">
            <v>RO-43394</v>
          </cell>
          <cell r="B3003" t="str">
            <v>OBR-VIA-050</v>
          </cell>
          <cell r="C3003" t="str">
            <v>CARGA, TRANSPORTE E DESCARGA DE MATERIAL DE 1ª CATEGORIA, COM CAMINHÃO.DISTÂNCIA MÉDIA DE TRANSPORTE 1.001 A 1.200 M</v>
          </cell>
          <cell r="D3003" t="str">
            <v>M3</v>
          </cell>
          <cell r="E3003">
            <v>5.4</v>
          </cell>
        </row>
        <row r="3004">
          <cell r="A3004" t="str">
            <v>RO-42767</v>
          </cell>
          <cell r="B3004" t="str">
            <v>OBR-VIA-055</v>
          </cell>
          <cell r="C3004" t="str">
            <v>CARGA, TRANSPORTE E DESCARGA DE MATERIAL DE 1ª CATEGORIA, COM CAMINHÃO.DISTÂNCIA MÉDIA DE TRANSPORTE DE 1.201 A 1.400 M</v>
          </cell>
          <cell r="D3004" t="str">
            <v>M3</v>
          </cell>
          <cell r="E3004">
            <v>5.89</v>
          </cell>
        </row>
        <row r="3005">
          <cell r="A3005" t="str">
            <v>RO-43901</v>
          </cell>
          <cell r="B3005" t="str">
            <v>OBR-VIA-060</v>
          </cell>
          <cell r="C3005" t="str">
            <v>CARGA, TRANSPORTE E DESCARGA DE MATERIAL DE 1ª CATEGORIA, COM CAMINHÃO.DISTÂNCIA MÉDIA DE TRANSPORTE DE 1.401 A 1.600 M</v>
          </cell>
          <cell r="D3005" t="str">
            <v>M3</v>
          </cell>
          <cell r="E3005">
            <v>6.17</v>
          </cell>
        </row>
        <row r="3006">
          <cell r="A3006" t="str">
            <v>RO-43902</v>
          </cell>
          <cell r="B3006" t="str">
            <v>OBR-VIA-065</v>
          </cell>
          <cell r="C3006" t="str">
            <v>CARGA, TRANSPORTE E DESCARGA DE MATERIAL DE 1ª CATEGORIA, COM CAMINHÃO.DISTÂNCIA MÉDIA DE TRANSPORTE DE 1.601 A 1.800 M</v>
          </cell>
          <cell r="D3006" t="str">
            <v>M3</v>
          </cell>
          <cell r="E3006">
            <v>6.66</v>
          </cell>
        </row>
        <row r="3007">
          <cell r="A3007" t="str">
            <v>RO-43398</v>
          </cell>
          <cell r="B3007" t="str">
            <v>OBR-VIA-066</v>
          </cell>
          <cell r="C3007" t="str">
            <v>CARGA, TRANSPORTE E DESCARGA DE MATERIAL DE 1ª CATEGORIA, COM CAMINHÃO.DISTÂNCIA MÉDIA DE TRANSPORTE DE 1.801 A 2.000 M</v>
          </cell>
          <cell r="D3007" t="str">
            <v>M3</v>
          </cell>
          <cell r="E3007">
            <v>6.94</v>
          </cell>
        </row>
        <row r="3008">
          <cell r="A3008" t="str">
            <v>RO-43681</v>
          </cell>
          <cell r="B3008" t="str">
            <v>-</v>
          </cell>
          <cell r="C3008" t="str">
            <v>CARGA, TRANSPORTE E DESCARGA DE MATERIAL DE 1ª CATEGORIA, COM CAMINHÃO. DISTÂNCIA MÉDIA DE TRANSPORTE DE 2.001 A 2.500 M</v>
          </cell>
          <cell r="D3008" t="str">
            <v>M3</v>
          </cell>
          <cell r="E3008">
            <v>7.53</v>
          </cell>
        </row>
        <row r="3009">
          <cell r="A3009" t="str">
            <v>RO-43886</v>
          </cell>
          <cell r="B3009" t="str">
            <v>-</v>
          </cell>
          <cell r="C3009" t="str">
            <v>CARGA, TRANSPORTE E DESCARGA DE MATERIAL DE 1ª CATEGORIA, COM CAMINHÃO.DISTÂNCIA MÉDIA DE TRANSPORTE DE 2.501 A 3.000  M</v>
          </cell>
          <cell r="D3009" t="str">
            <v>M3</v>
          </cell>
          <cell r="E3009">
            <v>8.1300000000000008</v>
          </cell>
        </row>
        <row r="3010">
          <cell r="A3010" t="str">
            <v>RO-40210</v>
          </cell>
          <cell r="B3010" t="str">
            <v>OBR-VIA-070</v>
          </cell>
          <cell r="C3010" t="str">
            <v>REVESTIMENTO PRIMÁRIO (EXECUÇÃO, INCLUINDO ESCAVAÇÃO, CARGA, DESCARGA, ESPALHAMENTO E COMPACTAÇÃO DO MATERIAL)</v>
          </cell>
          <cell r="D3010" t="str">
            <v>M3</v>
          </cell>
          <cell r="E3010">
            <v>9.11</v>
          </cell>
        </row>
        <row r="3011">
          <cell r="A3011" t="str">
            <v>RO-40211</v>
          </cell>
          <cell r="B3011" t="str">
            <v>OBR-VIA-075</v>
          </cell>
          <cell r="C3011" t="str">
            <v>ESCAVAÇÃO MANUAL DE VALAS EM SOLO, COM ALTURA DE 0 A 1,50 M</v>
          </cell>
          <cell r="D3011" t="str">
            <v>M3</v>
          </cell>
          <cell r="E3011">
            <v>44.98</v>
          </cell>
        </row>
        <row r="3012">
          <cell r="A3012" t="str">
            <v>RO-40213</v>
          </cell>
          <cell r="B3012" t="str">
            <v>OBR-VIA-080</v>
          </cell>
          <cell r="C3012" t="str">
            <v>ESCAVAÇÃO MANUAL DE VALAS EM SOLO, COM ALTURA DE 1,50 M A 3,00 M</v>
          </cell>
          <cell r="D3012" t="str">
            <v>M3</v>
          </cell>
          <cell r="E3012">
            <v>56.8</v>
          </cell>
        </row>
        <row r="3013">
          <cell r="A3013" t="str">
            <v>RO-40216</v>
          </cell>
          <cell r="B3013" t="str">
            <v>-</v>
          </cell>
          <cell r="C3013" t="str">
            <v>ESCAVAÇÃO MANUAL EM MATERIAL DE 1ª CATEGORIA COM ESGOTAMENTO DE ÀGUA</v>
          </cell>
          <cell r="D3013" t="str">
            <v>M3</v>
          </cell>
          <cell r="E3013">
            <v>54.51</v>
          </cell>
        </row>
        <row r="3014">
          <cell r="A3014" t="str">
            <v>RO-40217</v>
          </cell>
          <cell r="B3014" t="str">
            <v>-</v>
          </cell>
          <cell r="C3014" t="str">
            <v>ESCAVAÇÃO EM MATERIAL DE 3ª CATEGORIA COM ESGOTAMENTO DE ÀGUA</v>
          </cell>
          <cell r="D3014" t="str">
            <v>M3</v>
          </cell>
          <cell r="E3014">
            <v>86.76</v>
          </cell>
        </row>
        <row r="3015">
          <cell r="A3015" t="str">
            <v>RO-40215</v>
          </cell>
          <cell r="B3015" t="str">
            <v>-</v>
          </cell>
          <cell r="C3015" t="str">
            <v>ESCAVAÇÃO MECÂNICA DE VALAS EM MATERIAL DE 1ª E 2ª CATEGORIA (EXECUÇÃO, INCLUINDO REMOÇÃO PARA FORA DO LEITO ESTRADAL)</v>
          </cell>
          <cell r="D3015" t="str">
            <v>M3</v>
          </cell>
          <cell r="E3015">
            <v>6.71</v>
          </cell>
        </row>
        <row r="3016">
          <cell r="A3016" t="str">
            <v>RO-40218</v>
          </cell>
          <cell r="B3016" t="str">
            <v>OBR-VIA-085</v>
          </cell>
          <cell r="C3016" t="str">
            <v>ESCAVAÇÃO MECÂNICA DE VALAS EM MATERIAL DE 1ª CATEGORIA (EXECUÇÃO, INCLUINDO REMOÇÃO PARA FORA DO LEITO ESTRADAL)</v>
          </cell>
          <cell r="D3016" t="str">
            <v>M3</v>
          </cell>
          <cell r="E3016">
            <v>5.83</v>
          </cell>
        </row>
        <row r="3017">
          <cell r="A3017" t="str">
            <v>RO-40219</v>
          </cell>
          <cell r="B3017" t="str">
            <v>OBR-VIA-090</v>
          </cell>
          <cell r="C3017" t="str">
            <v>ESCAVAÇÃO MECÂNICA DE VALAS EM MATERIAL DE 2ª CATEGORIA (EXECUÇÃO, INCLUINDO REMOÇÃO PARA FORA DO LEITO ESTRADAL)</v>
          </cell>
          <cell r="D3017" t="str">
            <v>M3</v>
          </cell>
          <cell r="E3017">
            <v>7.42</v>
          </cell>
        </row>
        <row r="3018">
          <cell r="A3018" t="str">
            <v>RO-40220</v>
          </cell>
          <cell r="B3018" t="str">
            <v>-</v>
          </cell>
          <cell r="C3018" t="str">
            <v>ESCAVAÇÃO MECÂNICA DE VALAS EM ROCHA (EXECUÇÃO, INCLUINDO REMOÇÃO PARA FORA DO LEITO ESTRADAL)</v>
          </cell>
          <cell r="D3018" t="str">
            <v>M3</v>
          </cell>
          <cell r="E3018">
            <v>78.510000000000005</v>
          </cell>
        </row>
        <row r="3019">
          <cell r="A3019" t="str">
            <v>RO-40230</v>
          </cell>
          <cell r="B3019" t="str">
            <v>OBR-VIA-095</v>
          </cell>
          <cell r="C3019" t="str">
            <v>MURO DE ARRIMO EM GABIÃO CAIXA, TELA GALVANIZADA (EXECUÇÃO, INCLUINDO FORNECIMENTO DE TODOS OS MATERIAIS)</v>
          </cell>
          <cell r="D3019" t="str">
            <v>M3</v>
          </cell>
          <cell r="E3019">
            <v>301.64999999999998</v>
          </cell>
        </row>
        <row r="3020">
          <cell r="A3020" t="str">
            <v>RO-40221</v>
          </cell>
          <cell r="B3020" t="str">
            <v>OBR-VIA-100</v>
          </cell>
          <cell r="C3020" t="str">
            <v>MURO DE ARRIMO EM GABIÃO CAIXA, TELA REVESTIDA COM PVC (EXECUÇÃO, INCLUINDO FORNECIMENTO DE TODOS OS MATERIAIS)</v>
          </cell>
          <cell r="D3020" t="str">
            <v>M3</v>
          </cell>
          <cell r="E3020">
            <v>344.1</v>
          </cell>
        </row>
        <row r="3021">
          <cell r="A3021" t="str">
            <v>RO-40222</v>
          </cell>
          <cell r="B3021" t="str">
            <v>-</v>
          </cell>
          <cell r="C3021" t="str">
            <v>DEMOLIÇÃO DE MURO DE ARRIMO EM GABIÃO</v>
          </cell>
          <cell r="D3021" t="str">
            <v>M3</v>
          </cell>
          <cell r="E3021">
            <v>52</v>
          </cell>
        </row>
        <row r="3022">
          <cell r="A3022" t="str">
            <v>RO-40231</v>
          </cell>
          <cell r="B3022" t="str">
            <v>OBR-VIA-105</v>
          </cell>
          <cell r="C3022" t="str">
            <v>GABIÃO TIPO COLCHÃO RENO ESPESSURA = 0,30 M, TELA  REVESTIDA COM  PVC (EXECUÇÃO, INCLUINDO FORNECIMENTO DE TODOS OS MATERIAIS)</v>
          </cell>
          <cell r="D3022" t="str">
            <v>M2</v>
          </cell>
          <cell r="E3022">
            <v>126.34</v>
          </cell>
        </row>
        <row r="3023">
          <cell r="A3023" t="str">
            <v>RO-40229</v>
          </cell>
          <cell r="B3023" t="str">
            <v>-</v>
          </cell>
          <cell r="C3023" t="str">
            <v>ENROCAMENTO DE PEDRA DE MÃO JOGADA (EXECUÇÃO INCLUINDO O FORNECIMENTO DE TODOS OS MATERIAIS)</v>
          </cell>
          <cell r="D3023" t="str">
            <v>M3</v>
          </cell>
          <cell r="E3023">
            <v>87.42</v>
          </cell>
        </row>
        <row r="3024">
          <cell r="A3024" t="str">
            <v>RO-40233</v>
          </cell>
          <cell r="B3024" t="str">
            <v>-</v>
          </cell>
          <cell r="C3024" t="str">
            <v>MURO DE ARRIMO EM RIP-RAP, COM ENCHIMENTO DE AREIA E CIMENTO. TRAÇO - 1:10 (EXECUÇÃO, INCLUINDO FORNECIMENTO E TRANSPORTE DE TODOS OS MATERIAIS)</v>
          </cell>
          <cell r="D3024" t="str">
            <v>M3</v>
          </cell>
          <cell r="E3024">
            <v>163</v>
          </cell>
        </row>
        <row r="3025">
          <cell r="A3025" t="str">
            <v>RO-40232</v>
          </cell>
          <cell r="B3025" t="str">
            <v>-</v>
          </cell>
          <cell r="C3025" t="str">
            <v>MURO DE ARRIMO EM RIP-RAP (VEGETATIVO)</v>
          </cell>
          <cell r="D3025" t="str">
            <v>M3</v>
          </cell>
          <cell r="E3025">
            <v>158.91</v>
          </cell>
        </row>
        <row r="3026">
          <cell r="A3026" t="str">
            <v>RO-40234</v>
          </cell>
          <cell r="B3026" t="str">
            <v>-</v>
          </cell>
          <cell r="C3026" t="str">
            <v>REATERRO E COMPACTAÇÃO MANUAL DE VALA</v>
          </cell>
          <cell r="D3026" t="str">
            <v>M3</v>
          </cell>
          <cell r="E3026">
            <v>25.76</v>
          </cell>
        </row>
        <row r="3027">
          <cell r="A3027" t="str">
            <v>RO-40238</v>
          </cell>
          <cell r="B3027" t="str">
            <v>-</v>
          </cell>
          <cell r="C3027" t="str">
            <v>COMPACTAÇÃO MANUAL DE ATERROS</v>
          </cell>
          <cell r="D3027" t="str">
            <v>M3</v>
          </cell>
          <cell r="E3027">
            <v>32.92</v>
          </cell>
        </row>
        <row r="3028">
          <cell r="A3028" t="str">
            <v>RO-40239</v>
          </cell>
          <cell r="B3028" t="str">
            <v>-</v>
          </cell>
          <cell r="C3028" t="str">
            <v>APILOAMENTO DE FUNDO DE VALAS</v>
          </cell>
          <cell r="D3028" t="str">
            <v>M2</v>
          </cell>
          <cell r="E3028">
            <v>2.82</v>
          </cell>
        </row>
        <row r="3029">
          <cell r="A3029" t="str">
            <v>RO-40240</v>
          </cell>
          <cell r="B3029" t="str">
            <v>OBR-VIA-120</v>
          </cell>
          <cell r="C3029" t="str">
            <v>PATROLAMENTO (RECONFORMAÇÃO MECÂNICA DA PLATAFORMA)</v>
          </cell>
          <cell r="D3029" t="str">
            <v>M2</v>
          </cell>
          <cell r="E3029">
            <v>0.04</v>
          </cell>
        </row>
        <row r="3030">
          <cell r="A3030" t="str">
            <v>RO-40242</v>
          </cell>
          <cell r="B3030" t="str">
            <v>-</v>
          </cell>
          <cell r="C3030" t="str">
            <v>ESCALONAMENTO DE TALUDES DE ATERRO</v>
          </cell>
          <cell r="D3030" t="str">
            <v>M3</v>
          </cell>
          <cell r="E3030">
            <v>4.9400000000000004</v>
          </cell>
        </row>
        <row r="3031">
          <cell r="A3031" t="str">
            <v>RO-40241</v>
          </cell>
          <cell r="B3031" t="str">
            <v>-</v>
          </cell>
          <cell r="C3031" t="str">
            <v>COMPACTAÇÃO DE BOTA-FORA A 80% PROCTOR NORMAL</v>
          </cell>
          <cell r="D3031" t="str">
            <v>M3</v>
          </cell>
          <cell r="E3031">
            <v>2.11</v>
          </cell>
        </row>
        <row r="3032">
          <cell r="A3032" t="str">
            <v>RO-40249</v>
          </cell>
          <cell r="B3032" t="str">
            <v>-</v>
          </cell>
          <cell r="C3032" t="str">
            <v>COMPACTAÇÃO DE ATERRO A 95% PROCTOR NORMAL</v>
          </cell>
          <cell r="D3032" t="str">
            <v>M3</v>
          </cell>
          <cell r="E3032">
            <v>2.6</v>
          </cell>
        </row>
        <row r="3033">
          <cell r="A3033" t="str">
            <v>RO-40251</v>
          </cell>
          <cell r="B3033" t="str">
            <v>-</v>
          </cell>
          <cell r="C3033" t="str">
            <v>COMPACTAÇÃO DE ATERRO A 100% PROCTOR NORMAL</v>
          </cell>
          <cell r="D3033" t="str">
            <v>M3</v>
          </cell>
          <cell r="E3033">
            <v>3</v>
          </cell>
        </row>
        <row r="3034">
          <cell r="A3034" t="str">
            <v>RO-40253</v>
          </cell>
          <cell r="B3034" t="str">
            <v>-</v>
          </cell>
          <cell r="C3034" t="str">
            <v>COMPACTAÇÃO DE ATERRO A 100% PROCTOR INTERNORMAL (150%PROCTOR NORMAL)</v>
          </cell>
          <cell r="D3034" t="str">
            <v>M3</v>
          </cell>
          <cell r="E3034">
            <v>3.1</v>
          </cell>
        </row>
        <row r="3035">
          <cell r="A3035" t="str">
            <v>RO-40252</v>
          </cell>
          <cell r="B3035" t="str">
            <v>-</v>
          </cell>
          <cell r="C3035" t="str">
            <v>COMPACTAÇÃO DE ATERRO A 100% DO PROCTOR INTERMEDIÁRIO</v>
          </cell>
          <cell r="D3035" t="str">
            <v>M3</v>
          </cell>
          <cell r="E3035">
            <v>3.19</v>
          </cell>
        </row>
        <row r="3036">
          <cell r="A3036" t="str">
            <v>RO-40254</v>
          </cell>
          <cell r="B3036" t="str">
            <v>-</v>
          </cell>
          <cell r="C3036" t="str">
            <v>COMPACTAÇÃO DE ATERRO A 100% PROCTOR NORMAL COM INTERFERÊNCIA DE FILTRO VERTICAL</v>
          </cell>
          <cell r="D3036" t="str">
            <v>M3</v>
          </cell>
          <cell r="E3036">
            <v>4.3499999999999996</v>
          </cell>
        </row>
        <row r="3037">
          <cell r="A3037" t="str">
            <v>RO-40255</v>
          </cell>
          <cell r="B3037" t="str">
            <v>-</v>
          </cell>
          <cell r="C3037" t="str">
            <v>COMPACTAÇÃO DE ATERRO A 100% PROCTOR NORMAL, COM INTERFERÊNCIA DE SOLO ENVELOPADO</v>
          </cell>
          <cell r="D3037" t="str">
            <v>M3</v>
          </cell>
          <cell r="E3037">
            <v>3.58</v>
          </cell>
        </row>
        <row r="3038">
          <cell r="A3038" t="str">
            <v>RO-42263</v>
          </cell>
          <cell r="B3038" t="str">
            <v>-</v>
          </cell>
          <cell r="C3038" t="str">
            <v>ESPALHAMENTO DE MATERIAL EM BOTA-FORA</v>
          </cell>
          <cell r="D3038" t="str">
            <v>M3</v>
          </cell>
          <cell r="E3038">
            <v>0.17</v>
          </cell>
        </row>
        <row r="3039">
          <cell r="A3039" t="str">
            <v>102 - DRENAGEM</v>
          </cell>
          <cell r="B3039">
            <v>0</v>
          </cell>
          <cell r="C3039">
            <v>0</v>
          </cell>
          <cell r="D3039">
            <v>0</v>
          </cell>
          <cell r="E3039">
            <v>0</v>
          </cell>
        </row>
        <row r="3040">
          <cell r="A3040" t="str">
            <v>RO-40269</v>
          </cell>
          <cell r="B3040" t="str">
            <v>-</v>
          </cell>
          <cell r="C3040" t="str">
            <v>BUEIRO SIMPLES TUBULAR DE CONCRETO CLASSE CA-1. BSTC Ø 0,40 M - CORPO (EXECUÇÃO, INCLUINDO FORNECIMENTO E TRANSPORTE DE TODOS OS MATERIAIS E BERÇO, EXCLUSIVE ESCAVAÇÃO E COMPACTAÇÃO)</v>
          </cell>
          <cell r="D3040" t="str">
            <v>M</v>
          </cell>
          <cell r="E3040">
            <v>155.38999999999999</v>
          </cell>
        </row>
        <row r="3041">
          <cell r="A3041" t="str">
            <v>RO-40270</v>
          </cell>
          <cell r="B3041" t="str">
            <v>-</v>
          </cell>
          <cell r="C3041" t="str">
            <v>BUEIRO SIMPLES TUBULAR DE CONCRETO, CLASSE CA-1. BSTC Ø 0,60 M - CORPO (EXECUÇÃO, INCLUINDO FORNECIMENTO E TRANSPORTE DE TODOS OS MATERIAIS E BERÇO, EXCLUSIVE ESCAVAÇÃO E COMPACTAÇÃO)</v>
          </cell>
          <cell r="D3041" t="str">
            <v>M</v>
          </cell>
          <cell r="E3041">
            <v>248.18</v>
          </cell>
        </row>
        <row r="3042">
          <cell r="A3042" t="str">
            <v>RO-40271</v>
          </cell>
          <cell r="B3042" t="str">
            <v>-</v>
          </cell>
          <cell r="C3042" t="str">
            <v>BUEIRO SIMPLES TUBULAR DE CONCRETO, CLASSE CA-1. BSTC Ø 0,80 M - CORPO (EXECUÇÃO, INCLUINDO FORNECIMENTO E TRANSPORTE DE TODOS OS MATERIAIS E BERÇO, EXCLUSIVE ESCAVAÇÃO E COMPACTAÇÃO)</v>
          </cell>
          <cell r="D3042" t="str">
            <v>M</v>
          </cell>
          <cell r="E3042">
            <v>377.72</v>
          </cell>
        </row>
        <row r="3043">
          <cell r="A3043" t="str">
            <v>RO-40272</v>
          </cell>
          <cell r="B3043" t="str">
            <v>-</v>
          </cell>
          <cell r="C3043" t="str">
            <v>BUEIRO SIMPLES TUBULAR DE CONCRETO, CLASSE CA-1. BSTC Ø 1,00 M - CORPO (EXECUÇÃO, INCLUINDO FORNECIMENTO E TRANSPORTE DE TODOS OS MATERIAIS E BERÇO, EXCLUSIVE ESCAVAÇÃO E COMPACTAÇÃO)</v>
          </cell>
          <cell r="D3043" t="str">
            <v>M</v>
          </cell>
          <cell r="E3043">
            <v>570.86</v>
          </cell>
        </row>
        <row r="3044">
          <cell r="A3044" t="str">
            <v>RO-40273</v>
          </cell>
          <cell r="B3044" t="str">
            <v>-</v>
          </cell>
          <cell r="C3044" t="str">
            <v>BUEIRO SIMPLES TUBULAR DE CONCRETO, CLASSE CA-1. BSTC Ø 1,20 M - CORPO (EXECUÇÃO, INCLUINDO FORNECIMENTO E TRANSPORTE DE TODOS OS MATERIAIS E BERÇO, EXCLUSIVE ESCAVAÇÃO E COMPACTAÇÃO)</v>
          </cell>
          <cell r="D3044" t="str">
            <v>M</v>
          </cell>
          <cell r="E3044">
            <v>747.93</v>
          </cell>
        </row>
        <row r="3045">
          <cell r="A3045" t="str">
            <v>RO-40274</v>
          </cell>
          <cell r="B3045" t="str">
            <v>-</v>
          </cell>
          <cell r="C3045" t="str">
            <v>BUEIRO SIMPLES TUBULAR DE CONCRETO, CLASSE CA-1. BSTC Ø 1,50 M - CORPO (EXECUÇÃO, INCLUINDO FORNECIMENTO E TRANSPORTE DE TODOS OS MATERIAIS E BERÇO, EXCLUSIVE ESCAVAÇÃO E COMPACTAÇÃO)</v>
          </cell>
          <cell r="D3045" t="str">
            <v>M</v>
          </cell>
          <cell r="E3045">
            <v>1084.24</v>
          </cell>
        </row>
        <row r="3046">
          <cell r="A3046" t="str">
            <v>RO-40275</v>
          </cell>
          <cell r="B3046" t="str">
            <v>-</v>
          </cell>
          <cell r="C3046" t="str">
            <v>BUEIRO SIMPLES TUBULAR  DE CONCRETO, CLASSE CA-2.  BSTC Ø 0,40 M - CORPO (EXECUÇÃO, INCLUINDO FORNECIMENTO E TRANSPORTE DE TODOS OS MATERIAIS E BERÇO, EXCLUSIVE ESCAVAÇÃO E COMPACTAÇÃO)</v>
          </cell>
          <cell r="D3046" t="str">
            <v>M</v>
          </cell>
          <cell r="E3046">
            <v>156.16999999999999</v>
          </cell>
        </row>
        <row r="3047">
          <cell r="A3047" t="str">
            <v>RO-40276</v>
          </cell>
          <cell r="B3047" t="str">
            <v>-</v>
          </cell>
          <cell r="C3047" t="str">
            <v>BUEIRO SIMPLES TUBULAR  DE CONCRETO, CLASSE CA-2.  BSTC Ø 0,60 M  - CORPO (EXECUÇÃO, INCLUINDO FORNECIMENTO E TRANSPORTE DE TODOS OS MATERIAIS E BERÇO, EXCLUSIVE ESCAVAÇÃO E COMPACTAÇÃO)</v>
          </cell>
          <cell r="D3047" t="str">
            <v>M</v>
          </cell>
          <cell r="E3047">
            <v>242.59</v>
          </cell>
        </row>
        <row r="3048">
          <cell r="A3048" t="str">
            <v>RO-40277</v>
          </cell>
          <cell r="B3048" t="str">
            <v>-</v>
          </cell>
          <cell r="C3048" t="str">
            <v>BUEIRO SIMPLES TUBULAR  DE CONCRETO, CLASSE CA-2.  BSTC Ø 0,80 M  - CORPO (EXECUÇÃO, INCLUINDO FORNECIMENTO E TRANSPORTE DE TODOS OS MATERIAIS E BERÇO, EXCLUSIVE ESCAVAÇÃO E COMPACTAÇÃO)</v>
          </cell>
          <cell r="D3048" t="str">
            <v>M</v>
          </cell>
          <cell r="E3048">
            <v>384.87</v>
          </cell>
        </row>
        <row r="3049">
          <cell r="A3049" t="str">
            <v>RO-40278</v>
          </cell>
          <cell r="B3049" t="str">
            <v>-</v>
          </cell>
          <cell r="C3049" t="str">
            <v>BUEIRO SIMPLES TUBULAR  DE CONCRETO, CLASSE CA-2.  BSTC Ø 1,00 M - CORPO (EXECUÇÃO, INCLUINDO FORNECIMENTO E TRANSPORTE DE TODOS OS MATERIAIS E BERÇO, EXCLUSIVE ESCAVAÇÃO E COMPACTAÇÃO)</v>
          </cell>
          <cell r="D3049" t="str">
            <v>M</v>
          </cell>
          <cell r="E3049">
            <v>605.96</v>
          </cell>
        </row>
        <row r="3050">
          <cell r="A3050" t="str">
            <v>RO-40279</v>
          </cell>
          <cell r="B3050" t="str">
            <v>-</v>
          </cell>
          <cell r="C3050" t="str">
            <v>BUEIRO SIMPLES TUBULAR  DE CONCRETO, CLASSE CA-2.  BSTC Ø 1,20 M  - CORPO (EXECUÇÃO, INCLUINDO FORNECIMENTO E TRANSPORTE DE TODOS OS MATERIAIS E BERÇO, EXCLUSIVE ESCAVAÇÃO E COMPACTAÇÃO)</v>
          </cell>
          <cell r="D3050" t="str">
            <v>M</v>
          </cell>
          <cell r="E3050">
            <v>805.16</v>
          </cell>
        </row>
        <row r="3051">
          <cell r="A3051" t="str">
            <v>RO-40280</v>
          </cell>
          <cell r="B3051" t="str">
            <v>-</v>
          </cell>
          <cell r="C3051" t="str">
            <v>BUEIRO SIMPLES TUBULAR  DE CONCRETO, CLASSE CA-2.  BSTC Ø 1,50 M  - CORPO (EXECUÇÃO, INCLUINDO FORNECIMENTO E TRANSPORTE DE TODOS OS MATERIAIS E BERÇO, EXCLUSIVE ESCAVAÇÃO E COMPACTAÇÃO)</v>
          </cell>
          <cell r="D3051" t="str">
            <v>M</v>
          </cell>
          <cell r="E3051">
            <v>1157.21</v>
          </cell>
        </row>
        <row r="3052">
          <cell r="A3052" t="str">
            <v>RO-40281</v>
          </cell>
          <cell r="B3052" t="str">
            <v>-</v>
          </cell>
          <cell r="C3052" t="str">
            <v>BUEIRO SIMPLES TUBULAR DE CONCRETO, CLASSE CA-3. BSTC Ø 0,60 M - CORPO (EXECUÇÃO, INCLUINDO FORNECIMENTO E TRANSPORTE DE TODOS OS MATERIAIS E BERÇO, EXCLUSIVE ESCAVAÇÃO E COMPACTAÇÃO)</v>
          </cell>
          <cell r="D3052" t="str">
            <v>M</v>
          </cell>
          <cell r="E3052">
            <v>261.41000000000003</v>
          </cell>
        </row>
        <row r="3053">
          <cell r="A3053" t="str">
            <v>RO-40282</v>
          </cell>
          <cell r="B3053" t="str">
            <v>-</v>
          </cell>
          <cell r="C3053" t="str">
            <v>BUEIRO SIMPLES TUBULAR DE CONCRETO, CLASSE CA-3. BSTC Ø 0,80 M - CORPO (EXECUÇÃO, INCLUINDO FORNECIMENTO E TRANSPORTE DE TODOS OS MATERIAIS E BERÇO, EXCLUSIVE ESCAVAÇÃO E COMPACTAÇÃO)</v>
          </cell>
          <cell r="D3053" t="str">
            <v>M</v>
          </cell>
          <cell r="E3053">
            <v>442.58</v>
          </cell>
        </row>
        <row r="3054">
          <cell r="A3054" t="str">
            <v>RO-40283</v>
          </cell>
          <cell r="B3054" t="str">
            <v>-</v>
          </cell>
          <cell r="C3054" t="str">
            <v>BUEIRO SIMPLES TUBULAR DE CONCRETO, CLASSE CA-3. BSTC Ø 1,00 M - CORPO (EXECUÇÃO, INCLUINDO FORNECIMENTO E TRANSPORTE DE TODOS OS MATERIAIS E BERÇO, EXCLUSIVE ESCAVAÇÃO E COMPACTAÇÃO)</v>
          </cell>
          <cell r="D3054" t="str">
            <v>M</v>
          </cell>
          <cell r="E3054">
            <v>617.38</v>
          </cell>
        </row>
        <row r="3055">
          <cell r="A3055" t="str">
            <v>RO-40284</v>
          </cell>
          <cell r="B3055" t="str">
            <v>-</v>
          </cell>
          <cell r="C3055" t="str">
            <v>BUEIRO SIMPLES TUBULAR DE CONCRETO, CLASSE CA-3. BSTC Ø 1,20 M - CORPO (EXECUÇÃO, INCLUINDO FORNECIMENTO E TRANSPORTE DE TODOS OS MATERIAIS E BERÇO, EXCLUSIVE ESCAVAÇÃO E COMPACTAÇÃO)</v>
          </cell>
          <cell r="D3055" t="str">
            <v>M</v>
          </cell>
          <cell r="E3055">
            <v>799.34</v>
          </cell>
        </row>
        <row r="3056">
          <cell r="A3056" t="str">
            <v>RO-40285</v>
          </cell>
          <cell r="B3056" t="str">
            <v>-</v>
          </cell>
          <cell r="C3056" t="str">
            <v>BUEIRO SIMPLES TUBULAR DE CONCRETO, CLASSE CA-3. BSTC Ø 1,50 M - CORPO (EXECUÇÃO, INCLUINDO FORNECIMENTO E TRANSPORTE DE TODOS OS MATERIAIS E BERÇO, EXCLUSIVE ESCAVAÇÃO E COMPACTAÇÃO)</v>
          </cell>
          <cell r="D3056" t="str">
            <v>M</v>
          </cell>
          <cell r="E3056">
            <v>1200.5999999999999</v>
          </cell>
        </row>
        <row r="3057">
          <cell r="A3057" t="str">
            <v>RO-40286</v>
          </cell>
          <cell r="B3057" t="str">
            <v>-</v>
          </cell>
          <cell r="C3057" t="str">
            <v>BUEIRO SIMPLES TUBULAR DE CONCRETO, BSTC Ø 0,40 M - BOCA (EXECUÇÃO, INCLUINDO FORNECIMENTO E TRANSPORTE DE TODOS OS MATERIAIS, EXCLUSIVE ESCAVAÇÃO E COMPACTAÇÃO)</v>
          </cell>
          <cell r="D3057" t="str">
            <v>U</v>
          </cell>
          <cell r="E3057">
            <v>264.20999999999998</v>
          </cell>
        </row>
        <row r="3058">
          <cell r="A3058" t="str">
            <v>RO-40287</v>
          </cell>
          <cell r="B3058" t="str">
            <v>-</v>
          </cell>
          <cell r="C3058" t="str">
            <v>BUEIRO SIMPLES TUBULAR DE CONCRETO, BSTC Ø 0,60 M - BOCA (EXECUÇÃO, INCLUINDO FORNECIMENTO E TRANSPORTE DE TODOS OS MATERIAIS, EXCLUSIVE ESCAVAÇÃO E COMPACTAÇÃO)</v>
          </cell>
          <cell r="D3058" t="str">
            <v>U</v>
          </cell>
          <cell r="E3058">
            <v>738.43</v>
          </cell>
        </row>
        <row r="3059">
          <cell r="A3059" t="str">
            <v>RO-40288</v>
          </cell>
          <cell r="B3059" t="str">
            <v>-</v>
          </cell>
          <cell r="C3059" t="str">
            <v>BUEIRO SIMPLES TUBULAR DE CONCRETO, BSTC Ø 0,80 M - BOCA (EXECUÇÃO, INCLUINDO FORNECIMENTO E TRANSPORTE DE TODOS OS MATERIAIS, EXCLUSIVE ESCAVAÇÃO E COMPACTAÇÃO)</v>
          </cell>
          <cell r="D3059" t="str">
            <v>U</v>
          </cell>
          <cell r="E3059">
            <v>1246.98</v>
          </cell>
        </row>
        <row r="3060">
          <cell r="A3060" t="str">
            <v>RO-41754</v>
          </cell>
          <cell r="B3060" t="str">
            <v>-</v>
          </cell>
          <cell r="C3060" t="str">
            <v>BUEIRO SIMPLES TUBULAR DE CONCRETO. BSTC Ø 1,00 M - BOCA (EXECUÇÃO, INCLUINDO FORNECIMENTO E TRANSPORTE DE TODOS OS MATERIAIS, EXCLUSIVE ESCAVAÇÃO E COMPACTAÇÃO)</v>
          </cell>
          <cell r="D3060" t="str">
            <v>U</v>
          </cell>
          <cell r="E3060">
            <v>1941.83</v>
          </cell>
        </row>
        <row r="3061">
          <cell r="A3061" t="str">
            <v>RO-41783</v>
          </cell>
          <cell r="B3061" t="str">
            <v>-</v>
          </cell>
          <cell r="C3061" t="str">
            <v>BUEIRO SIMPLES TUBULAR DE CONCRETO. BSTC Ø 1,20 M - BOCA (EXECUÇÃO, INCLUINDO FORNECIMENTO E TRANSPORTE DE TODOS OS MATERIAIS, EXCLUSIVE ESCAVAÇÃO E COMPACTAÇÃO)</v>
          </cell>
          <cell r="D3061" t="str">
            <v>U</v>
          </cell>
          <cell r="E3061">
            <v>2832.13</v>
          </cell>
        </row>
        <row r="3062">
          <cell r="A3062" t="str">
            <v>RO-42197</v>
          </cell>
          <cell r="B3062" t="str">
            <v>-</v>
          </cell>
          <cell r="C3062" t="str">
            <v>BUEIRO SIMPLES TUBULAR DE CONCRETO. BSTC Ø 1,50 M - BOCA (EXECUÇÃO, INCLUINDO FORNECIMENTO E TRANSPORTE DE TODOS OS MATERIAIS, EXCLUSIVE ESCAVAÇÃO E COMPACTAÇÃO)</v>
          </cell>
          <cell r="D3062" t="str">
            <v>U</v>
          </cell>
          <cell r="E3062">
            <v>5188.18</v>
          </cell>
        </row>
        <row r="3063">
          <cell r="A3063" t="str">
            <v>RO-40292</v>
          </cell>
          <cell r="B3063" t="str">
            <v>-</v>
          </cell>
          <cell r="C3063" t="str">
            <v>BUEIRO DUPLO TUBULAR DE CONCRETO, CLASSE CA-1. BDTC Ø 0,60 M - CORPO (EXECUÇÃO, INCLUINDO FORNECIMENTO E TRANSPORTE DE TODOS OS MATERIAIS E BERÇO, EXCLUSIVE ESCAVAÇÃO E COMPACTAÇÃO)</v>
          </cell>
          <cell r="D3063" t="str">
            <v>M</v>
          </cell>
          <cell r="E3063">
            <v>465.68</v>
          </cell>
        </row>
        <row r="3064">
          <cell r="A3064" t="str">
            <v>RO-40293</v>
          </cell>
          <cell r="B3064" t="str">
            <v>-</v>
          </cell>
          <cell r="C3064" t="str">
            <v>BUEIRO DUPLO TUBULAR DE CONCRETO, CLASSE CA-1. BDTC Ø 0,80 M - CORPO (EXECUÇÃO, INCLUINDO FORNECIMENTO E TRANSPORTE DE TODOS OS MATERIAIS E BERÇO, EXCLUSIVE ESCAVAÇÃO E COMPACTAÇÃO)</v>
          </cell>
          <cell r="D3064" t="str">
            <v>M</v>
          </cell>
          <cell r="E3064">
            <v>715.45</v>
          </cell>
        </row>
        <row r="3065">
          <cell r="A3065" t="str">
            <v>RO-40294</v>
          </cell>
          <cell r="B3065" t="str">
            <v>-</v>
          </cell>
          <cell r="C3065" t="str">
            <v>BUEIRO DUPLO TUBULAR DE CONCRETO, CLASSE CA-1. BDTC Ø 1,00 M - CORPO (EXECUÇÃO, INCLUINDO FORNECIMENTO E TRANSPORTE DE TODOS OS MATERIAIS E BERÇO, EXCLUSIVE ESCAVAÇÃO E COMPACTAÇÃO)</v>
          </cell>
          <cell r="D3065" t="str">
            <v>M</v>
          </cell>
          <cell r="E3065">
            <v>1090.56</v>
          </cell>
        </row>
        <row r="3066">
          <cell r="A3066" t="str">
            <v>RO-40295</v>
          </cell>
          <cell r="B3066" t="str">
            <v>-</v>
          </cell>
          <cell r="C3066" t="str">
            <v>BUEIRO DUPLO TUBULAR DE CONCRETO, CLASSE CA-1. BDTC Ø 1,20 M - CORPO (EXECUÇÃO, INCLUINDO FORNECIMENTO E TRANSPORTE DE TODOS OS MATERIAIS E BERÇO, EXCLUSIVE ESCAVAÇÃO E COMPACTAÇÃO)</v>
          </cell>
          <cell r="D3066" t="str">
            <v>M</v>
          </cell>
          <cell r="E3066">
            <v>1434.48</v>
          </cell>
        </row>
        <row r="3067">
          <cell r="A3067" t="str">
            <v>RO-40296</v>
          </cell>
          <cell r="B3067" t="str">
            <v>-</v>
          </cell>
          <cell r="C3067" t="str">
            <v>BUEIRO DUPLO TUBULAR DE CONCRETO, CLASSE CA-1. BDTC Ø 1,50 M - CORPO (EXECUÇÃO, INCLUINDO FORNECIMENTO E TRANSPORTE DE TODOS OS MATERIAIS E BERÇO, EXCLUSIVE ESCAVAÇÃO E COMPACTAÇÃO)</v>
          </cell>
          <cell r="D3067" t="str">
            <v>M</v>
          </cell>
          <cell r="E3067">
            <v>2091.29</v>
          </cell>
        </row>
        <row r="3068">
          <cell r="A3068" t="str">
            <v>RO-40297</v>
          </cell>
          <cell r="B3068" t="str">
            <v>-</v>
          </cell>
          <cell r="C3068" t="str">
            <v>BUEIRO DUPLO TUBULAR  DE CONCRETO, CLASSE CA-2.  BDTC Ø 0,60 M - CORPO (EXECUÇÃO, INCLUINDO FORNECIMENTO E TRANSPORTE DE TODOS OS MATERIAIS E BERÇO, EXCLUSIVE ESCAVAÇÃO E COMPACTAÇÃO)</v>
          </cell>
          <cell r="D3068" t="str">
            <v>M</v>
          </cell>
          <cell r="E3068">
            <v>454.5</v>
          </cell>
        </row>
        <row r="3069">
          <cell r="A3069" t="str">
            <v>RO-40298</v>
          </cell>
          <cell r="B3069" t="str">
            <v>-</v>
          </cell>
          <cell r="C3069" t="str">
            <v>BUEIRO DUPLO TUBULAR  DE CONCRETO, CLASSE CA-2.  BDTC Ø 0,80 M - CORPO (EXECUÇÃO, INCLUINDO FORNECIMENTO E TRANSPORTE DE TODOS OS MATERIAIS E BERÇO, EXCLUSIVE ESCAVAÇÃO E COMPACTAÇÃO)</v>
          </cell>
          <cell r="D3069" t="str">
            <v>M</v>
          </cell>
          <cell r="E3069">
            <v>729.75</v>
          </cell>
        </row>
        <row r="3070">
          <cell r="A3070" t="str">
            <v>RO-40299</v>
          </cell>
          <cell r="B3070" t="str">
            <v>-</v>
          </cell>
          <cell r="C3070" t="str">
            <v>BUEIRO DUPLO TUBULAR  DE CONCRETO, CLASSE CA-2.  BDTC Ø 1,00  M - CORPO (EXECUÇÃO, INCLUINDO FORNECIMENTO E TRANSPORTE DE TODOS OS MATERIAIS E BERÇO, EXCLUSIVE ESCAVAÇÃO E COMPACTAÇÃO)</v>
          </cell>
          <cell r="D3070" t="str">
            <v>M</v>
          </cell>
          <cell r="E3070">
            <v>1160.76</v>
          </cell>
        </row>
        <row r="3071">
          <cell r="A3071" t="str">
            <v>RO-40300</v>
          </cell>
          <cell r="B3071" t="str">
            <v>-</v>
          </cell>
          <cell r="C3071" t="str">
            <v>BUEIRO DUPLO TUBULAR  DE CONCRETO, CLASSE CA-2.  BDTC Ø 1,20 M - CORPO (EXECUÇÃO, INCLUINDO FORNECIMENTO E TRANSPORTE DE TODOS OS MATERIAIS E BERÇO, EXCLUSIVE ESCAVAÇÃO E COMPACTAÇÃO)</v>
          </cell>
          <cell r="D3071" t="str">
            <v>M</v>
          </cell>
          <cell r="E3071">
            <v>1548.94</v>
          </cell>
        </row>
        <row r="3072">
          <cell r="A3072" t="str">
            <v>RO-40301</v>
          </cell>
          <cell r="B3072" t="str">
            <v>-</v>
          </cell>
          <cell r="C3072" t="str">
            <v>BUEIRO DUPLO TUBULAR  DE CONCRETO, CLASSE CA-2.  BDTC Ø 1,50  M - CORPO (EXECUÇÃO, INCLUINDO FORNECIMENTO E TRANSPORTE DE TODOS OS MATERIAIS E BERÇO, EXCLUSIVE ESCAVAÇÃO E COMPACTAÇÃO)</v>
          </cell>
          <cell r="D3072" t="str">
            <v>M</v>
          </cell>
          <cell r="E3072">
            <v>2237.23</v>
          </cell>
        </row>
        <row r="3073">
          <cell r="A3073" t="str">
            <v>RO-40302</v>
          </cell>
          <cell r="B3073" t="str">
            <v>-</v>
          </cell>
          <cell r="C3073" t="str">
            <v>BUEIRO DUPLO TUBULAR DE CONCRETO, CLASSE CA-3. BDTC Ø 0,60 M - CORPO (EXECUÇÃO, INCLUINDO FORNECIMENTO E TRANSPORTE DE TODOS OS MATERIAIS E BERÇO, EXCLUSIVE ESCAVAÇÃO E COMPACTAÇÃO)</v>
          </cell>
          <cell r="D3073" t="str">
            <v>M</v>
          </cell>
          <cell r="E3073">
            <v>492.14</v>
          </cell>
        </row>
        <row r="3074">
          <cell r="A3074" t="str">
            <v>RO-40303</v>
          </cell>
          <cell r="B3074" t="str">
            <v>-</v>
          </cell>
          <cell r="C3074" t="str">
            <v>BUEIRO DUPLO TUBULAR DE CONCRETO, CLASSE CA-3. BDTC Ø 0,80 M - CORPO (EXECUÇÃO, INCLUINDO FORNECIMENTO E TRANSPORTE DE TODOS OS MATERIAIS E BERÇO, EXCLUSIVE ESCAVAÇÃO E COMPACTAÇÃO)</v>
          </cell>
          <cell r="D3074" t="str">
            <v>M</v>
          </cell>
          <cell r="E3074">
            <v>845.17</v>
          </cell>
        </row>
        <row r="3075">
          <cell r="A3075" t="str">
            <v>RO-40304</v>
          </cell>
          <cell r="B3075" t="str">
            <v>-</v>
          </cell>
          <cell r="C3075" t="str">
            <v>BUEIRO DUPLO TUBULAR DE CONCRETO, CLASSE CA-3. BDTC Ø 1,00 M - CORPO (EXECUÇÃO, INCLUINDO FORNECIMENTO E TRANSPORTE DE TODOS OS MATERIAIS E BERÇO, EXCLUSIVE ESCAVAÇÃO E COMPACTAÇÃO)</v>
          </cell>
          <cell r="D3075" t="str">
            <v>M</v>
          </cell>
          <cell r="E3075">
            <v>1183.5999999999999</v>
          </cell>
        </row>
        <row r="3076">
          <cell r="A3076" t="str">
            <v>RO-40305</v>
          </cell>
          <cell r="B3076" t="str">
            <v>-</v>
          </cell>
          <cell r="C3076" t="str">
            <v>BUEIRO DUPLO TUBULAR DE CONCRETO, CLASSE CA-3. BDTC Ø 1,20 M - CORPO (EXECUÇÃO, INCLUINDO FORNECIMENTO E TRANSPORTE DE TODOS OS MATERIAIS E BERÇO, EXCLUSIVE ESCAVAÇÃO E COMPACTAÇÃO)</v>
          </cell>
          <cell r="D3076" t="str">
            <v>M</v>
          </cell>
          <cell r="E3076">
            <v>1537.3</v>
          </cell>
        </row>
        <row r="3077">
          <cell r="A3077" t="str">
            <v>RO-40306</v>
          </cell>
          <cell r="B3077" t="str">
            <v>-</v>
          </cell>
          <cell r="C3077" t="str">
            <v>BUEIRO DUPLO TUBULAR DE CONCRETO, CLASSE CA-3. BDTC Ø 1,50 M - CORPO (EXECUÇÃO, INCLUINDO FORNECIMENTO E TRANSPORTE DE TODOS OS MATERIAIS E BERÇO, EXCLUSIVE ESCAVAÇÃO E COMPACTAÇÃO)</v>
          </cell>
          <cell r="D3077" t="str">
            <v>M</v>
          </cell>
          <cell r="E3077">
            <v>2324.0100000000002</v>
          </cell>
        </row>
        <row r="3078">
          <cell r="A3078" t="str">
            <v>RO-40307</v>
          </cell>
          <cell r="B3078" t="str">
            <v>-</v>
          </cell>
          <cell r="C3078" t="str">
            <v>BUEIRO DUPLO TUBULAR DE CONCRETO, BDTC Ø 0,60 M - BOCA (EXECUÇÃO, INCLUINDO FORNECIMENTO E TRANSPORTE DE TODOS OS MATERIAIS, EXCLUSIVE ESCAVAÇÃO E COMPACTAÇÃO)</v>
          </cell>
          <cell r="D3078" t="str">
            <v>U</v>
          </cell>
          <cell r="E3078">
            <v>1101.03</v>
          </cell>
        </row>
        <row r="3079">
          <cell r="A3079" t="str">
            <v>RO-40308</v>
          </cell>
          <cell r="B3079" t="str">
            <v>-</v>
          </cell>
          <cell r="C3079" t="str">
            <v>BUEIRO DUPLO TUBULAR DE CONCRETO, BDTC Ø 0,80 M - BOCA (EXECUÇÃO, INCLUINDO FORNECIMENTO E TRANSPORTE DE TODOS OS MATERIAIS, EXCLUSIVE ESCAVAÇÃO E COMPACTAÇÃO)</v>
          </cell>
          <cell r="D3079" t="str">
            <v>U</v>
          </cell>
          <cell r="E3079">
            <v>1798.82</v>
          </cell>
        </row>
        <row r="3080">
          <cell r="A3080" t="str">
            <v>RO-40309</v>
          </cell>
          <cell r="B3080" t="str">
            <v>-</v>
          </cell>
          <cell r="C3080" t="str">
            <v>BUEIRO DUPLO TUBULAR DE CONCRETO, BDTC Ø 1,00 M - BOCA (EXECUÇÃO, INCLUINDO FORNECIMENTO E TRANSPORTE DE TODOS OS MATERIAIS, EXCLUSIVE ESCAVAÇÃO E COMPACTAÇÃO)</v>
          </cell>
          <cell r="D3080" t="str">
            <v>U</v>
          </cell>
          <cell r="E3080">
            <v>2716.16</v>
          </cell>
        </row>
        <row r="3081">
          <cell r="A3081" t="str">
            <v>RO-40310</v>
          </cell>
          <cell r="B3081" t="str">
            <v>-</v>
          </cell>
          <cell r="C3081" t="str">
            <v>BUEIRO DUPLO TUBULAR DE CONCRETO, BDTC Ø 1,20 M - BOCA (EXECUÇÃO, INCLUINDO FORNECIMENTO E TRANSPORTE DE TODOS OS MATERIAIS, EXCLUSIVE ESCAVAÇÃO E COMPACTAÇÃO)</v>
          </cell>
          <cell r="D3081" t="str">
            <v>U</v>
          </cell>
          <cell r="E3081">
            <v>3972.42</v>
          </cell>
        </row>
        <row r="3082">
          <cell r="A3082" t="str">
            <v>RO-40311</v>
          </cell>
          <cell r="B3082" t="str">
            <v>-</v>
          </cell>
          <cell r="C3082" t="str">
            <v>BUEIRO DUPLO TUBULAR DE CONCRETO, BDTC Ø 1,50 M - BOCA (EXECUÇÃO, INCLUINDO FORNECIMENTO E TRANSPORTE DE TODOS OS MATERIAIS, EXCLUSIVE ESCAVAÇÃO E COMPACTAÇÃO)</v>
          </cell>
          <cell r="D3082" t="str">
            <v>U</v>
          </cell>
          <cell r="E3082">
            <v>7105.93</v>
          </cell>
        </row>
        <row r="3083">
          <cell r="A3083" t="str">
            <v>RO-40316</v>
          </cell>
          <cell r="B3083" t="str">
            <v>-</v>
          </cell>
          <cell r="C3083" t="str">
            <v>BUEIRO TRIPLO TUBULAR DE CONCRETO, CLASSE CA-1. BTTC Ø 0,60 M - CORPO (EXECUÇÃO, INCLUINDO FORNECIMENTO E TRANSPORTE DE TODOS OS MATERIAIS E BERÇO, EXCLUSIVE ESCAVAÇÃO E COMPACTAÇÃO)</v>
          </cell>
          <cell r="D3083" t="str">
            <v>M</v>
          </cell>
          <cell r="E3083">
            <v>683.03</v>
          </cell>
        </row>
        <row r="3084">
          <cell r="A3084" t="str">
            <v>RO-40317</v>
          </cell>
          <cell r="B3084" t="str">
            <v>-</v>
          </cell>
          <cell r="C3084" t="str">
            <v>BUEIRO TRIPLO TUBULAR DE CONCRETO, CLASSE CA-1. BTTC Ø 0,80 M - CORPO (EXECUÇÃO, INCLUINDO FORNECIMENTO E TRANSPORTE DE TODOS OS MATERIAIS E BERÇO, EXCLUSIVE ESCAVAÇÃO E COMPACTAÇÃO)</v>
          </cell>
          <cell r="D3084" t="str">
            <v>M</v>
          </cell>
          <cell r="E3084">
            <v>1053.19</v>
          </cell>
        </row>
        <row r="3085">
          <cell r="A3085" t="str">
            <v>RO-40318</v>
          </cell>
          <cell r="B3085" t="str">
            <v>-</v>
          </cell>
          <cell r="C3085" t="str">
            <v>BUEIRO TRIPLO TUBULAR DE CONCRETO, CLASSE CA-1. BTTC Ø 1,00 M - CORPO (EXECUÇÃO, INCLUINDO FORNECIMENTO E TRANSPORTE DE TODOS OS MATERIAIS E BERÇO, EXCLUSIVE ESCAVAÇÃO E COMPACTAÇÃO)</v>
          </cell>
          <cell r="D3085" t="str">
            <v>M</v>
          </cell>
          <cell r="E3085">
            <v>1610.47</v>
          </cell>
        </row>
        <row r="3086">
          <cell r="A3086" t="str">
            <v>RO-40319</v>
          </cell>
          <cell r="B3086" t="str">
            <v>-</v>
          </cell>
          <cell r="C3086" t="str">
            <v>BUEIRO TRIPLO TUBULAR DE CONCRETO, CLASSE CA-1. BTTC Ø 1,20 M - CORPO (EXECUÇÃO, INCLUINDO FORNECIMENTO E TRANSPORTE DE TODOS OS MATERIAIS E BERÇO, EXCLUSIVE ESCAVAÇÃO E COMPACTAÇÃO)</v>
          </cell>
          <cell r="D3086" t="str">
            <v>M</v>
          </cell>
          <cell r="E3086">
            <v>2120.7600000000002</v>
          </cell>
        </row>
        <row r="3087">
          <cell r="A3087" t="str">
            <v>RO-40320</v>
          </cell>
          <cell r="B3087" t="str">
            <v>-</v>
          </cell>
          <cell r="C3087" t="str">
            <v>BUEIRO TRIPLO TUBULAR DE CONCRETO, CLASSE CA-1. BTTC Ø 1,50 M - CORPO (EXECUÇÃO, INCLUINDO FORNECIMENTO E TRANSPORTE DE TODOS OS MATERIAIS E BERÇO, EXCLUSIVE ESCAVAÇÃO E COMPACTAÇÃO)</v>
          </cell>
          <cell r="D3087" t="str">
            <v>M</v>
          </cell>
          <cell r="E3087">
            <v>3098.34</v>
          </cell>
        </row>
        <row r="3088">
          <cell r="A3088" t="str">
            <v>RO-40321</v>
          </cell>
          <cell r="B3088" t="str">
            <v>-</v>
          </cell>
          <cell r="C3088" t="str">
            <v>BUEIRO TRIPLO TUBULAR  DE CONCRETO, CLASSE CA-2.  BTTC Ø 0,60 M - CORPO (EXECUÇÃO, INCLUINDO FORNECIMENTO E TRANSPORTE DE TODOS OS MATERIAIS E BERÇO, EXCLUSIVE ESCAVAÇÃO E COMPACTAÇÃO)</v>
          </cell>
          <cell r="D3088" t="str">
            <v>M</v>
          </cell>
          <cell r="E3088">
            <v>666.26</v>
          </cell>
        </row>
        <row r="3089">
          <cell r="A3089" t="str">
            <v>RO-40322</v>
          </cell>
          <cell r="B3089" t="str">
            <v>-</v>
          </cell>
          <cell r="C3089" t="str">
            <v>BUEIRO TRIPLO TUBULAR  DE CONCRETO, CLASSE CA-2.  BTTC Ø 0,80 M - CORPO (EXECUÇÃO, INCLUINDO FORNECIMENTO E TRANSPORTE DE TODOS OS MATERIAIS E BERÇO, EXCLUSIVE ESCAVAÇÃO E COMPACTAÇÃO)</v>
          </cell>
          <cell r="D3089" t="str">
            <v>M</v>
          </cell>
          <cell r="E3089">
            <v>1074.6400000000001</v>
          </cell>
        </row>
        <row r="3090">
          <cell r="A3090" t="str">
            <v>RO-40323</v>
          </cell>
          <cell r="B3090" t="str">
            <v>-</v>
          </cell>
          <cell r="C3090" t="str">
            <v>BUEIRO TRIPLO TUBULAR  DE CONCRETO, CLASSE CA-2.  BTTC Ø 1,00 M - CORPO (EXECUÇÃO, INCLUINDO FORNECIMENTO E TRANSPORTE DE TODOS OS MATERIAIS E BERÇO, EXCLUSIVE ESCAVAÇÃO E COMPACTAÇÃO)</v>
          </cell>
          <cell r="D3090" t="str">
            <v>M</v>
          </cell>
          <cell r="E3090">
            <v>1715.77</v>
          </cell>
        </row>
        <row r="3091">
          <cell r="A3091" t="str">
            <v>RO-40324</v>
          </cell>
          <cell r="B3091" t="str">
            <v>-</v>
          </cell>
          <cell r="C3091" t="str">
            <v>BUEIRO TRIPLO TUBULAR  DE CONCRETO, CLASSE CA-2.  BTTC Ø 1,20 M - CORPO (EXECUÇÃO, INCLUINDO FORNECIMENTO E TRANSPORTE DE TODOS OS MATERIAIS E BERÇO, EXCLUSIVE ESCAVAÇÃO E COMPACTAÇÃO)</v>
          </cell>
          <cell r="D3091" t="str">
            <v>M</v>
          </cell>
          <cell r="E3091">
            <v>2292.6999999999998</v>
          </cell>
        </row>
        <row r="3092">
          <cell r="A3092" t="str">
            <v>RO-40325</v>
          </cell>
          <cell r="B3092" t="str">
            <v>-</v>
          </cell>
          <cell r="C3092" t="str">
            <v>BUEIRO TRIPLO TUBULAR  DE CONCRETO, CLASSE CA-2.  BTTC Ø 1,50 M - CORPO (EXECUÇÃO, INCLUINDO FORNECIMENTO E TRANSPORTE DE TODOS OS MATERIAIS E BERÇO, EXCLUSIVE ESCAVAÇÃO E COMPACTAÇÃO)</v>
          </cell>
          <cell r="D3092" t="str">
            <v>M</v>
          </cell>
          <cell r="E3092">
            <v>3317.25</v>
          </cell>
        </row>
        <row r="3093">
          <cell r="A3093" t="str">
            <v>RO-40327</v>
          </cell>
          <cell r="B3093" t="str">
            <v>-</v>
          </cell>
          <cell r="C3093" t="str">
            <v>BUEIRO TRIPLO TUBULAR DE CONCRETO, CLASSE CA-3. BTTC Ø 0,80 M - CORPO (EXECUÇÃO, INCLUINDO FORNECIMENTO E TRANSPORTE DE TODOS OS MATERIAIS E BERÇO, EXCLUSIVE ESCAVAÇÃO E COMPACTAÇÃO)</v>
          </cell>
          <cell r="D3093" t="str">
            <v>M</v>
          </cell>
          <cell r="E3093">
            <v>1247.77</v>
          </cell>
        </row>
        <row r="3094">
          <cell r="A3094" t="str">
            <v>RO-40328</v>
          </cell>
          <cell r="B3094" t="str">
            <v>-</v>
          </cell>
          <cell r="C3094" t="str">
            <v>BUEIRO TRIPLO TUBULAR DE CONCRETO, CLASSE CA-3. BTTC Ø 1,00 M - CORPO (EXECUÇÃO, INCLUINDO FORNECIMENTO E TRANSPORTE DE TODOS OS MATERIAIS E BERÇO, EXCLUSIVE ESCAVAÇÃO E COMPACTAÇÃO)</v>
          </cell>
          <cell r="D3094" t="str">
            <v>M</v>
          </cell>
          <cell r="E3094">
            <v>1750.03</v>
          </cell>
        </row>
        <row r="3095">
          <cell r="A3095" t="str">
            <v>RO-40329</v>
          </cell>
          <cell r="B3095" t="str">
            <v>-</v>
          </cell>
          <cell r="C3095" t="str">
            <v>BUEIRO TRIPLO TUBULAR DE CONCRETO, CLASSE CA-3. BTTC Ø 1,20 M - CORPO (EXECUÇÃO, INCLUINDO FORNECIMENTO E TRANSPORTE DE TODOS OS MATERIAIS E BERÇO, EXCLUSIVE ESCAVAÇÃO E COMPACTAÇÃO)</v>
          </cell>
          <cell r="D3095" t="str">
            <v>M</v>
          </cell>
          <cell r="E3095">
            <v>2275.2399999999998</v>
          </cell>
        </row>
        <row r="3096">
          <cell r="A3096" t="str">
            <v>RO-40330</v>
          </cell>
          <cell r="B3096" t="str">
            <v>-</v>
          </cell>
          <cell r="C3096" t="str">
            <v>BUEIRO TRIPLO TUBULAR DE CONCRETO, CLASSE CA-3. BTTC Ø 1,50 M - CORPO (EXECUÇÃO, INCLUINDO FORNECIMENTO E TRANSPORTE DE TODOS OS MATERIAIS E BERÇO, EXCLUSIVE ESCAVAÇÃO E COMPACTAÇÃO)</v>
          </cell>
          <cell r="D3096" t="str">
            <v>M</v>
          </cell>
          <cell r="E3096">
            <v>3447.42</v>
          </cell>
        </row>
        <row r="3097">
          <cell r="A3097" t="str">
            <v>RO-40331</v>
          </cell>
          <cell r="B3097" t="str">
            <v>-</v>
          </cell>
          <cell r="C3097" t="str">
            <v>BUEIRO TRIPLO TUBULAR DE CONCRETO. BTTC Ø 0,60 M - BOCA (EXECUÇÃO, INCLUINDO FORNECIMENTO E TRANSPORTE DE TODOS OS MATERIAIS, EXCLUSIVE ESCAVAÇÃO E COMPACTAÇÃO)</v>
          </cell>
          <cell r="D3097" t="str">
            <v>U</v>
          </cell>
          <cell r="E3097">
            <v>1434.25</v>
          </cell>
        </row>
        <row r="3098">
          <cell r="A3098" t="str">
            <v>RO-40332</v>
          </cell>
          <cell r="B3098" t="str">
            <v>-</v>
          </cell>
          <cell r="C3098" t="str">
            <v>BUEIRO TRIPLO TUBULAR DE CONCRETO. BTTC Ø 0,80 M - BOCA (EXECUÇÃO, INCLUINDO FORNECIMENTO E TRANSPORTE DE TODOS OS MATERIAIS, EXCLUSIVE ESCAVAÇÃO E COMPACTAÇÃO)</v>
          </cell>
          <cell r="D3098" t="str">
            <v>U</v>
          </cell>
          <cell r="E3098">
            <v>2319.86</v>
          </cell>
        </row>
        <row r="3099">
          <cell r="A3099" t="str">
            <v>RO-40333</v>
          </cell>
          <cell r="B3099" t="str">
            <v>-</v>
          </cell>
          <cell r="C3099" t="str">
            <v>BUEIRO TRIPLO TUBULAR DE CONCRETO. BTTC Ø 1,00 M - BOCA (EXECUÇÃO, INCLUINDO FORNECIMENTO E TRANSPORTE DE TODOS OS MATERIAIS, EXCLUSIVE ESCAVAÇÃO E COMPACTAÇÃO)</v>
          </cell>
          <cell r="D3099" t="str">
            <v>U</v>
          </cell>
          <cell r="E3099">
            <v>3490.48</v>
          </cell>
        </row>
        <row r="3100">
          <cell r="A3100" t="str">
            <v>RO-40334</v>
          </cell>
          <cell r="B3100" t="str">
            <v>-</v>
          </cell>
          <cell r="C3100" t="str">
            <v>BUEIRO TRIPLO TUBULAR DE CONCRETO. BTTC Ø 1,20 M - BOCA (EXECUÇÃO, INCLUINDO FORNECIMENTO E TRANSPORTE DE TODOS OS MATERIAIS, EXCLUSIVE ESCAVAÇÃO E COMPACTAÇÃO)</v>
          </cell>
          <cell r="D3100" t="str">
            <v>U</v>
          </cell>
          <cell r="E3100">
            <v>5112.25</v>
          </cell>
        </row>
        <row r="3101">
          <cell r="A3101" t="str">
            <v>RO-40335</v>
          </cell>
          <cell r="B3101" t="str">
            <v>-</v>
          </cell>
          <cell r="C3101" t="str">
            <v>BUEIRO TRIPLO TUBULAR DE CONCRETO. BTTC Ø 1,50 M - BOCA (EXECUÇÃO, INCLUINDO FORNECIMENTO E TRANSPORTE DE TODOS OS MATERIAIS, EXCLUSIVE ESCAVAÇÃO E COMPACTAÇÃO)</v>
          </cell>
          <cell r="D3101" t="str">
            <v>U</v>
          </cell>
          <cell r="E3101">
            <v>9056.0300000000007</v>
          </cell>
        </row>
        <row r="3102">
          <cell r="A3102" t="str">
            <v>RO-40342</v>
          </cell>
          <cell r="B3102" t="str">
            <v>-</v>
          </cell>
          <cell r="C3102" t="str">
            <v>GIGANTE DE SUSTENTAÇÃO PARA BUEIRO SIMPLES TUBULAR DE CONCRETO - BSTC Ø 0,60 M (EXECUÇÃO, INCLUINDO FORNECIMENTO E TRANSPORTE DE TODOS OS MATERIAIS,EXCLUSIVE ESCAVAÇÃO E COMPACTAÇÃO)</v>
          </cell>
          <cell r="D3102" t="str">
            <v>U</v>
          </cell>
          <cell r="E3102">
            <v>386.26</v>
          </cell>
        </row>
        <row r="3103">
          <cell r="A3103" t="str">
            <v>RO-40343</v>
          </cell>
          <cell r="B3103" t="str">
            <v>-</v>
          </cell>
          <cell r="C3103" t="str">
            <v>GIGANTE DE SUSTENTAÇÃO PARA BUEIRO SIMPLES TUBULAR DE CONCRETO - BSTC Ø 0,80 M (EXECUÇÃO, INCLUINDO FORNECIMENTO E TRANSPORTE DE TODOS OS MATERIAIS,EXCLUSIVE ESCAVAÇÃO E COMPACTAÇÃO)</v>
          </cell>
          <cell r="D3103" t="str">
            <v>U</v>
          </cell>
          <cell r="E3103">
            <v>415.14</v>
          </cell>
        </row>
        <row r="3104">
          <cell r="A3104" t="str">
            <v>RO-40344</v>
          </cell>
          <cell r="B3104" t="str">
            <v>-</v>
          </cell>
          <cell r="C3104" t="str">
            <v>GIGANTE DE SUSTENTAÇÃO PARA BUEIRO SIMPLES TUBULAR DE CONCRETO - BSTC Ø 1,00 M (EXECUÇÃO, INCLUINDO FORNECIMENTO E TRANSPORTE DE TODOS OS MATERIAIS,EXCLUSIVE ESCAVAÇÃO E COMPACTAÇÃO)</v>
          </cell>
          <cell r="D3104" t="str">
            <v>U</v>
          </cell>
          <cell r="E3104">
            <v>499.81</v>
          </cell>
        </row>
        <row r="3105">
          <cell r="A3105" t="str">
            <v>RO-40345</v>
          </cell>
          <cell r="B3105" t="str">
            <v>-</v>
          </cell>
          <cell r="C3105" t="str">
            <v>GIGANTE DE SUSTENTAÇÃO PARA BUEIRO DUPLO TUBULAR DE CONCRETO - BDTC Ø 0,80 M (EXECUÇÃO, INCLUINDO FORNECIMENTO E TRANSPORTE DE TODOS OS MATERIAIS,EXCLUSIVE ESCAVAÇÃO E COMPACTAÇÃO)</v>
          </cell>
          <cell r="D3105" t="str">
            <v>U</v>
          </cell>
          <cell r="E3105">
            <v>775.54</v>
          </cell>
        </row>
        <row r="3106">
          <cell r="A3106" t="str">
            <v>RO-40346</v>
          </cell>
          <cell r="B3106" t="str">
            <v>-</v>
          </cell>
          <cell r="C3106" t="str">
            <v>GIGANTE DE SUSTENTAÇÃO PARA BUEIRO TRIPLO TUBULAR DE CONCRETO - BTTC Ø 1,00 M (EXECUÇÃO, INCLUINDO FORNECIMENTO E TRANSPORTE DE TODOS OS MATERIAIS,EXCLUSIVE ESCAVAÇÃO E COMPACTAÇÃO)</v>
          </cell>
          <cell r="D3106" t="str">
            <v>U</v>
          </cell>
          <cell r="E3106">
            <v>1062.02</v>
          </cell>
        </row>
        <row r="3107">
          <cell r="A3107" t="str">
            <v>RO-41040</v>
          </cell>
          <cell r="B3107" t="str">
            <v>-</v>
          </cell>
          <cell r="C3107" t="str">
            <v>REMOÇÃO DE BUEIRO SIMPLES TUBULAR DE CONCRETO. BSTC Ø 0,40 M - CORPO</v>
          </cell>
          <cell r="D3107" t="str">
            <v>M</v>
          </cell>
          <cell r="E3107">
            <v>30.42</v>
          </cell>
        </row>
        <row r="3108">
          <cell r="A3108" t="str">
            <v>RO-41046</v>
          </cell>
          <cell r="B3108" t="str">
            <v>-</v>
          </cell>
          <cell r="C3108" t="str">
            <v>REMOÇÃO DE BUEIRO SIMPLES TUBULAR DE CONCRETO. BSTC Ø 0,40 M - BOCA</v>
          </cell>
          <cell r="D3108" t="str">
            <v>U</v>
          </cell>
          <cell r="E3108">
            <v>85.09</v>
          </cell>
        </row>
        <row r="3109">
          <cell r="A3109" t="str">
            <v>RO-41041</v>
          </cell>
          <cell r="B3109" t="str">
            <v>-</v>
          </cell>
          <cell r="C3109" t="str">
            <v>REMOÇÃO DE BUEIRO SIMPLES TUBULAR DE CONCRETO. BSTC Ø 0,60 M - CORPO</v>
          </cell>
          <cell r="D3109" t="str">
            <v>M</v>
          </cell>
          <cell r="E3109">
            <v>58.46</v>
          </cell>
        </row>
        <row r="3110">
          <cell r="A3110" t="str">
            <v>RO-41047</v>
          </cell>
          <cell r="B3110" t="str">
            <v>-</v>
          </cell>
          <cell r="C3110" t="str">
            <v>REMOÇÃO DE BUEIRO SIMPLES TUBULAR DE CONCRETO. BSTC Ø 0,60 M - BOCA</v>
          </cell>
          <cell r="D3110" t="str">
            <v>U</v>
          </cell>
          <cell r="E3110">
            <v>170.91</v>
          </cell>
        </row>
        <row r="3111">
          <cell r="A3111" t="str">
            <v>RO-41042</v>
          </cell>
          <cell r="B3111" t="str">
            <v>-</v>
          </cell>
          <cell r="C3111" t="str">
            <v>REMOÇÃO DE BUEIRO SIMPLES TUBULAR DE CONCRETO. BSTC Ø 0,80 M - CORPO</v>
          </cell>
          <cell r="D3111" t="str">
            <v>M</v>
          </cell>
          <cell r="E3111">
            <v>92.81</v>
          </cell>
        </row>
        <row r="3112">
          <cell r="A3112" t="str">
            <v>RO-41048</v>
          </cell>
          <cell r="B3112" t="str">
            <v>-</v>
          </cell>
          <cell r="C3112" t="str">
            <v>REMOÇÃO DE BUEIRO SIMPLES TUBULAR DE CONCRETO. BSTC Ø 0,80 M - BOCA</v>
          </cell>
          <cell r="D3112" t="str">
            <v>U</v>
          </cell>
          <cell r="E3112">
            <v>281.43</v>
          </cell>
        </row>
        <row r="3113">
          <cell r="A3113" t="str">
            <v>RO-41043</v>
          </cell>
          <cell r="B3113" t="str">
            <v>-</v>
          </cell>
          <cell r="C3113" t="str">
            <v>REMOÇÃO DE BUEIRO SIMPLES TUBULAR DE CONCRETO. BSTC Ø 1,00 M - CORPO</v>
          </cell>
          <cell r="D3113" t="str">
            <v>M</v>
          </cell>
          <cell r="E3113">
            <v>133.35</v>
          </cell>
        </row>
        <row r="3114">
          <cell r="A3114" t="str">
            <v>RO-41049</v>
          </cell>
          <cell r="B3114" t="str">
            <v>-</v>
          </cell>
          <cell r="C3114" t="str">
            <v>REMOÇÃO DE BUEIRO SIMPLES TUBULAR DE CONCRETO. BSTC Ø 1,00 M - BOCA</v>
          </cell>
          <cell r="D3114" t="str">
            <v>U</v>
          </cell>
          <cell r="E3114">
            <v>432.68</v>
          </cell>
        </row>
        <row r="3115">
          <cell r="A3115" t="str">
            <v>RO-41044</v>
          </cell>
          <cell r="B3115" t="str">
            <v>-</v>
          </cell>
          <cell r="C3115" t="str">
            <v>REMOÇÃO DE BUEIRO SIMPLES TUBULAR DE CONCRETO. BSTC Ø 1,20 M - CORPO</v>
          </cell>
          <cell r="D3115" t="str">
            <v>M</v>
          </cell>
          <cell r="E3115">
            <v>178.5</v>
          </cell>
        </row>
        <row r="3116">
          <cell r="A3116" t="str">
            <v>RO-41050</v>
          </cell>
          <cell r="B3116" t="str">
            <v>-</v>
          </cell>
          <cell r="C3116" t="str">
            <v>REMOÇÃO DE BUEIRO SIMPLES TUBULAR DE CONCRETO. BSTC Ø 1,20 M - BOCA</v>
          </cell>
          <cell r="D3116" t="str">
            <v>U</v>
          </cell>
          <cell r="E3116">
            <v>638.20000000000005</v>
          </cell>
        </row>
        <row r="3117">
          <cell r="A3117" t="str">
            <v>RO-41045</v>
          </cell>
          <cell r="B3117" t="str">
            <v>-</v>
          </cell>
          <cell r="C3117" t="str">
            <v>REMOÇÃO DE BUEIRO SIMPLES TUBULAR DE CONCRETO. BSTC Ø 1,50 M - CORPO</v>
          </cell>
          <cell r="D3117" t="str">
            <v>M</v>
          </cell>
          <cell r="E3117">
            <v>246.27</v>
          </cell>
        </row>
        <row r="3118">
          <cell r="A3118" t="str">
            <v>RO-41051</v>
          </cell>
          <cell r="B3118" t="str">
            <v>-</v>
          </cell>
          <cell r="C3118" t="str">
            <v>REMOÇÃO DE BUEIRO SIMPLES TUBULAR DE CONCRETO. BSTC Ø 1,50 M - BOCA</v>
          </cell>
          <cell r="D3118" t="str">
            <v>U</v>
          </cell>
          <cell r="E3118">
            <v>1200.3699999999999</v>
          </cell>
        </row>
        <row r="3119">
          <cell r="A3119" t="str">
            <v>RO-41052</v>
          </cell>
          <cell r="B3119" t="str">
            <v>-</v>
          </cell>
          <cell r="C3119" t="str">
            <v>REMOÇÃO DE BUEIRO DUPLO TUBULAR DE CONCRETO. BDTC Ø 0,60 M - CORPO</v>
          </cell>
          <cell r="D3119" t="str">
            <v>M</v>
          </cell>
          <cell r="E3119">
            <v>104.01</v>
          </cell>
        </row>
        <row r="3120">
          <cell r="A3120" t="str">
            <v>RO-41057</v>
          </cell>
          <cell r="B3120" t="str">
            <v>-</v>
          </cell>
          <cell r="C3120" t="str">
            <v>REMOÇÃO DE BUEIRO DUPLO TUBULAR DE CONCRETO. BDTC Ø 0,60 M - BOCA</v>
          </cell>
          <cell r="D3120" t="str">
            <v>U</v>
          </cell>
          <cell r="E3120">
            <v>250.86</v>
          </cell>
        </row>
        <row r="3121">
          <cell r="A3121" t="str">
            <v>RO-41053</v>
          </cell>
          <cell r="B3121" t="str">
            <v>-</v>
          </cell>
          <cell r="C3121" t="str">
            <v>REMOÇÃO DE BUEIRO DUPLO TUBULAR DE CONCRETO. BDTC Ø 0,80 M - CORPO</v>
          </cell>
          <cell r="D3121" t="str">
            <v>M</v>
          </cell>
          <cell r="E3121">
            <v>165.31</v>
          </cell>
        </row>
        <row r="3122">
          <cell r="A3122" t="str">
            <v>RO-41058</v>
          </cell>
          <cell r="B3122" t="str">
            <v>-</v>
          </cell>
          <cell r="C3122" t="str">
            <v>REMOÇÃO DE BUEIRO DUPLO TUBULAR DE CONCRETO. BDTC Ø 0,80 M - BOCA</v>
          </cell>
          <cell r="D3122" t="str">
            <v>U</v>
          </cell>
          <cell r="E3122">
            <v>401.98</v>
          </cell>
        </row>
        <row r="3123">
          <cell r="A3123" t="str">
            <v>RO-41054</v>
          </cell>
          <cell r="B3123" t="str">
            <v>-</v>
          </cell>
          <cell r="C3123" t="str">
            <v>REMOÇÃO DE BUEIRO DUPLO TUBULAR DE CONCRETO. BDTC Ø 1,00 M - CORPO</v>
          </cell>
          <cell r="D3123" t="str">
            <v>M</v>
          </cell>
          <cell r="E3123">
            <v>242.98</v>
          </cell>
        </row>
        <row r="3124">
          <cell r="A3124" t="str">
            <v>RO-41059</v>
          </cell>
          <cell r="B3124" t="str">
            <v>-</v>
          </cell>
          <cell r="C3124" t="str">
            <v>REMOÇÃO DE BUEIRO DUPLO TUBULAR DE CONCRETO. BDTC Ø 1.00 M - BOCA</v>
          </cell>
          <cell r="D3124" t="str">
            <v>U</v>
          </cell>
          <cell r="E3124">
            <v>599.97</v>
          </cell>
        </row>
        <row r="3125">
          <cell r="A3125" t="str">
            <v>RO-41055</v>
          </cell>
          <cell r="B3125" t="str">
            <v>-</v>
          </cell>
          <cell r="C3125" t="str">
            <v>REMOÇÃO DE BUEIRO DUPLO TUBULAR DE CONCRETO. BDTC Ø 1,20 M - CORPO</v>
          </cell>
          <cell r="D3125" t="str">
            <v>M</v>
          </cell>
          <cell r="E3125">
            <v>324.63</v>
          </cell>
        </row>
        <row r="3126">
          <cell r="A3126" t="str">
            <v>RO-41060</v>
          </cell>
          <cell r="B3126" t="str">
            <v>-</v>
          </cell>
          <cell r="C3126" t="str">
            <v>REMOÇÃO DE BUEIRO DUPLO TUBULAR DE CONCRETO. BDTC Ø 1,20 M - BOCA</v>
          </cell>
          <cell r="D3126" t="str">
            <v>U</v>
          </cell>
          <cell r="E3126">
            <v>894.94</v>
          </cell>
        </row>
        <row r="3127">
          <cell r="A3127" t="str">
            <v>RO-41056</v>
          </cell>
          <cell r="B3127" t="str">
            <v>-</v>
          </cell>
          <cell r="C3127" t="str">
            <v>REMOÇÃO DE BUEIRO DUPLO TUBULAR DE CONCRETO. BDTC Ø 1,50 M - CORPO</v>
          </cell>
          <cell r="D3127" t="str">
            <v>M</v>
          </cell>
          <cell r="E3127">
            <v>452.04</v>
          </cell>
        </row>
        <row r="3128">
          <cell r="A3128" t="str">
            <v>RO-41061</v>
          </cell>
          <cell r="B3128" t="str">
            <v>-</v>
          </cell>
          <cell r="C3128" t="str">
            <v>REMOÇÃO DE BUEIRO DUPLO TUBULAR DE CONCRETO. BDTC Ø 1,50 M - BOCA</v>
          </cell>
          <cell r="D3128" t="str">
            <v>U</v>
          </cell>
          <cell r="E3128">
            <v>1663.26</v>
          </cell>
        </row>
        <row r="3129">
          <cell r="A3129" t="str">
            <v>RO-41062</v>
          </cell>
          <cell r="B3129" t="str">
            <v>-</v>
          </cell>
          <cell r="C3129" t="str">
            <v>REMOÇÃO DE BUEIRO TRIPLO TUBULAR DE CONCRETO. BTTC Ø 0,60 M - CORPO</v>
          </cell>
          <cell r="D3129" t="str">
            <v>M</v>
          </cell>
          <cell r="E3129">
            <v>155.96</v>
          </cell>
        </row>
        <row r="3130">
          <cell r="A3130" t="str">
            <v>RO-41067</v>
          </cell>
          <cell r="B3130" t="str">
            <v>-</v>
          </cell>
          <cell r="C3130" t="str">
            <v>REMOÇÃO DE BUEIRO TRIPLO TUBULAR DE CONCRETO. BTTC Ø 0,60 M - BOCA</v>
          </cell>
          <cell r="D3130" t="str">
            <v>U</v>
          </cell>
          <cell r="E3130">
            <v>321.81</v>
          </cell>
        </row>
        <row r="3131">
          <cell r="A3131" t="str">
            <v>RO-41063</v>
          </cell>
          <cell r="B3131" t="str">
            <v>-</v>
          </cell>
          <cell r="C3131" t="str">
            <v>REMOÇÃO DE BUEIRO TRIPLO TUBULAR DE CONCRETO. BTTC Ø 0,80 M - CORPO</v>
          </cell>
          <cell r="D3131" t="str">
            <v>M</v>
          </cell>
          <cell r="E3131">
            <v>247.76</v>
          </cell>
        </row>
        <row r="3132">
          <cell r="A3132" t="str">
            <v>RO-41068</v>
          </cell>
          <cell r="B3132" t="str">
            <v>-</v>
          </cell>
          <cell r="C3132" t="str">
            <v>REMOÇÃO DE BUEIRO TRIPLO TUBULAR DE CONCRETO. BTTC Ø 0,80 M - BOCA</v>
          </cell>
          <cell r="D3132" t="str">
            <v>U</v>
          </cell>
          <cell r="E3132">
            <v>512.78</v>
          </cell>
        </row>
        <row r="3133">
          <cell r="A3133" t="str">
            <v>RO-41064</v>
          </cell>
          <cell r="B3133" t="str">
            <v>-</v>
          </cell>
          <cell r="C3133" t="str">
            <v>REMOÇÃO DE BUEIRO TRIPLO TUBULAR DE CONCRETO. BTTC Ø 1,00 M - CORPO</v>
          </cell>
          <cell r="D3133" t="str">
            <v>M</v>
          </cell>
          <cell r="E3133">
            <v>364.34</v>
          </cell>
        </row>
        <row r="3134">
          <cell r="A3134" t="str">
            <v>RO-41069</v>
          </cell>
          <cell r="B3134" t="str">
            <v>-</v>
          </cell>
          <cell r="C3134" t="str">
            <v>REMOÇÃO DE BUEIRO TRIPLO TUBULAR DE CONCRETO. BTTC Ø 1,00 M - BOCA</v>
          </cell>
          <cell r="D3134" t="str">
            <v>U</v>
          </cell>
          <cell r="E3134">
            <v>767.26</v>
          </cell>
        </row>
        <row r="3135">
          <cell r="A3135" t="str">
            <v>RO-41065</v>
          </cell>
          <cell r="B3135" t="str">
            <v>-</v>
          </cell>
          <cell r="C3135" t="str">
            <v>REMOÇÃO DE BUEIRO TRIPLO TUBULAR DE CONCRETO. BTTC Ø 1,20 M - CORPO</v>
          </cell>
          <cell r="D3135" t="str">
            <v>M</v>
          </cell>
          <cell r="E3135">
            <v>488.16</v>
          </cell>
        </row>
        <row r="3136">
          <cell r="A3136" t="str">
            <v>RO-41070</v>
          </cell>
          <cell r="B3136" t="str">
            <v>-</v>
          </cell>
          <cell r="C3136" t="str">
            <v>REMOÇÃO DE BUEIRO TRIPLO TUBULAR DE CONCRETO. BTTC Ø 1.20 M - BOCA</v>
          </cell>
          <cell r="D3136" t="str">
            <v>U</v>
          </cell>
          <cell r="E3136">
            <v>1151.68</v>
          </cell>
        </row>
        <row r="3137">
          <cell r="A3137" t="str">
            <v>RO-41066</v>
          </cell>
          <cell r="B3137" t="str">
            <v>-</v>
          </cell>
          <cell r="C3137" t="str">
            <v>REMOÇÃO DE BUEIRO TRIPLO TUBULAR DE CONCRETO. BTTC Ø 1,50 M - CORPO</v>
          </cell>
          <cell r="D3137" t="str">
            <v>M</v>
          </cell>
          <cell r="E3137">
            <v>678.61</v>
          </cell>
        </row>
        <row r="3138">
          <cell r="A3138" t="str">
            <v>RO-41071</v>
          </cell>
          <cell r="B3138" t="str">
            <v>-</v>
          </cell>
          <cell r="C3138" t="str">
            <v>REMOÇÃO DE BUEIRO TRIPLO TUBULAR DE CONCRETO. BTTC Ø 1,50 M - BOCA</v>
          </cell>
          <cell r="D3138" t="str">
            <v>U</v>
          </cell>
          <cell r="E3138">
            <v>2131.46</v>
          </cell>
        </row>
        <row r="3139">
          <cell r="A3139" t="str">
            <v>RO-40354</v>
          </cell>
          <cell r="B3139" t="str">
            <v>-</v>
          </cell>
          <cell r="C3139" t="str">
            <v>BUEIRO SIMPLES CELULAR DE CONCRETO PADRÃO DER/MG. PARA ALTURA DE ATERRO DE 0 A 5,00 M. BSCC (1,00 X 1,00)M - CORPO (EXECUÇÃO, INCLUINDO FORNECIMENTO E TRANSPORTE DE TODOS OS MATERIAIS, EXCLUSIVE ESCAVAÇÃO E COMPACTAÇÃO)</v>
          </cell>
          <cell r="D3139" t="str">
            <v>M</v>
          </cell>
          <cell r="E3139">
            <v>923.8</v>
          </cell>
        </row>
        <row r="3140">
          <cell r="A3140" t="str">
            <v>RO-40392</v>
          </cell>
          <cell r="B3140" t="str">
            <v>-</v>
          </cell>
          <cell r="C3140" t="str">
            <v>BUEIRO SIMPLES CELULAR DE CONCRETO PADRÃO DER/MG. PARA ALTURA DE ATERRO DE 0 A 5,00 M. BSCC (1,00 X 1,00)M - BOCA (EXECUÇÃO, INCLUINDO FORNECIMENTO E TRANSPORTE DE TODOS OS MATERIAIS, EXCLUSIVE ESCAVAÇÃO E COMPACTAÇÃO)</v>
          </cell>
          <cell r="D3140" t="str">
            <v>U</v>
          </cell>
          <cell r="E3140">
            <v>1066.68</v>
          </cell>
        </row>
        <row r="3141">
          <cell r="A3141" t="str">
            <v>RO-40355</v>
          </cell>
          <cell r="B3141" t="str">
            <v>-</v>
          </cell>
          <cell r="C3141" t="str">
            <v>BUEIRO SIMPLES CELULAR DE CONCRETO PADRÃO DER/MG. PARA ALTURA DE ATERRO DE 0 A 5,00 M. BSCC (1,00 X 1,50)M - CORPO (EXECUÇÃO, INCLUINDO FORNECIMENTO E TRANSPORTE DE TODOS OS MATERIAIS, EXCLUSIVE ESCAVAÇÃO E COMPACTAÇÃO)</v>
          </cell>
          <cell r="D3141" t="str">
            <v>M</v>
          </cell>
          <cell r="E3141">
            <v>1243.6199999999999</v>
          </cell>
        </row>
        <row r="3142">
          <cell r="A3142" t="str">
            <v>RO-40393</v>
          </cell>
          <cell r="B3142" t="str">
            <v>-</v>
          </cell>
          <cell r="C3142" t="str">
            <v>BUEIRO SIMPLES CELULAR DE CONCRETO PADRÃO DER/MG. PARA ALTURA DE ATERRO DE 0 A 5,00 M. BSCC (1,00 X 1,50)M - BOCA (EXECUÇÃO, INCLUINDO FORNECIMENTO E TRANSPORTE DE TODOS OS MATERIAIS, EXCLUSIVE ESCAVAÇÃO E COMPACTAÇÃO)</v>
          </cell>
          <cell r="D3142" t="str">
            <v>U</v>
          </cell>
          <cell r="E3142">
            <v>2032.58</v>
          </cell>
        </row>
        <row r="3143">
          <cell r="A3143" t="str">
            <v>RO-40356</v>
          </cell>
          <cell r="B3143" t="str">
            <v>-</v>
          </cell>
          <cell r="C3143" t="str">
            <v>BUEIRO SIMPLES CELULAR DE CONCRETO PADRÃO DER/MG. PARA ALTURA DE ATERRO DE 0 A 5,00 M. BSCC (1,00 X 2,00)M - CORPO (EXECUÇÃO, INCLUINDO FORNECIMENTO E TRANSPORTE DE TODOS OS MATERIAIS, EXCLUSIVE ESCAVAÇÃO E COMPACTAÇÃO)</v>
          </cell>
          <cell r="D3143" t="str">
            <v>M</v>
          </cell>
          <cell r="E3143">
            <v>1638.01</v>
          </cell>
        </row>
        <row r="3144">
          <cell r="A3144" t="str">
            <v>RO-40394</v>
          </cell>
          <cell r="B3144" t="str">
            <v>-</v>
          </cell>
          <cell r="C3144" t="str">
            <v>BUEIRO SIMPLES CELULAR DE CONCRETO PADRÃO DER/MG. PARA ALTURA DE ATERRO DE 0 A 5,00 M. BSCC (1,00 X 2,00 M - BOCA (EXECUÇÃO, INCLUINDO FORNECIMENTO E TRANSPORTE DE TODOS OS MATERIAIS, EXCLUSIVE ESCAVAÇÃO E COMPACTAÇÃO)</v>
          </cell>
          <cell r="D3144" t="str">
            <v>U</v>
          </cell>
          <cell r="E3144">
            <v>3481.78</v>
          </cell>
        </row>
        <row r="3145">
          <cell r="A3145" t="str">
            <v>RO-40357</v>
          </cell>
          <cell r="B3145" t="str">
            <v>-</v>
          </cell>
          <cell r="C3145" t="str">
            <v>BUEIRO SIMPLES CELULAR DE CONCRETO PADRÃO DER/MG. PARA ALTURA DE ATERRO DE 0 A 5,00 M. BSCC (1,50 X 1,00)M - CORPO (EXECUÇÃO, INCLUINDO FORNECIMENTO E TRANSPORTE DE TODOS OS MATERIAIS, EXCLUSIVE ESCAVAÇÃO E COMPACTAÇÃO)</v>
          </cell>
          <cell r="D3145" t="str">
            <v>M</v>
          </cell>
          <cell r="E3145">
            <v>1275.54</v>
          </cell>
        </row>
        <row r="3146">
          <cell r="A3146" t="str">
            <v>RO-40395</v>
          </cell>
          <cell r="B3146" t="str">
            <v>-</v>
          </cell>
          <cell r="C3146" t="str">
            <v>BUEIRO SIMPLES CELULAR DE CONCRETO PADRÃO DER/MG. PARA ALTURA DE ATERRO DE 0 A 5,00 M. BSCC (1,50 X 1,00)M - BOCA (EXECUÇÃO, INCLUINDO FORNECIMENTO E TRANSPORTE DE TODOS OS MATERIAIS, EXCLUSIVE ESCAVAÇÃO E COMPACTAÇÃO)</v>
          </cell>
          <cell r="D3146" t="str">
            <v>U</v>
          </cell>
          <cell r="E3146">
            <v>1229.1300000000001</v>
          </cell>
        </row>
        <row r="3147">
          <cell r="A3147" t="str">
            <v>RO-40358</v>
          </cell>
          <cell r="B3147" t="str">
            <v>-</v>
          </cell>
          <cell r="C3147" t="str">
            <v>BUEIRO SIMPLES CELULAR DE CONCRETO PADRÃO DER/MG. PARA ALTURA DE ATERRO DE 0 A 5,00 M. BSCC (1,50 X 1,50)M - CORPO (EXECUÇÃO, INCLUINDO FORNECIMENTO E TRANSPORTE DE TODOS OS MATERIAIS, EXCLUSIVE ESCAVAÇÃO E COMPACTAÇÃO)</v>
          </cell>
          <cell r="D3147" t="str">
            <v>M</v>
          </cell>
          <cell r="E3147">
            <v>1608.84</v>
          </cell>
        </row>
        <row r="3148">
          <cell r="A3148" t="str">
            <v>RO-40396</v>
          </cell>
          <cell r="B3148" t="str">
            <v>-</v>
          </cell>
          <cell r="C3148" t="str">
            <v>BUEIRO SIMPLES CELULAR DE CONCRETO PADRÃO DER/MG. PARA ALTURA DE ATERRO DE 0 A 5,00 M. BSCC (1,50 X 1,50)M - BOCA (EXECUÇÃO, INCLUINDO FORNECIMENTO E TRANSPORTE DE TODOS OS MATERIAIS, EXCLUSIVE ESCAVAÇÃO E COMPACTAÇÃO)</v>
          </cell>
          <cell r="D3148" t="str">
            <v>U</v>
          </cell>
          <cell r="E3148">
            <v>2284</v>
          </cell>
        </row>
        <row r="3149">
          <cell r="A3149" t="str">
            <v>RO-40359</v>
          </cell>
          <cell r="B3149" t="str">
            <v>-</v>
          </cell>
          <cell r="C3149" t="str">
            <v>BUEIRO SIMPLES CELULAR DE CONCRETO PADRÃO DER/MG. PARA ALTURA DE ATERRO DE 0 A 5,00 M. BSCC (1,50 X 2,00)M - CORPO (EXECUÇÃO, INCLUINDO FORNECIMENTO E TRANSPORTE DE TODOS OS MATERIAIS, EXCLUSIVE ESCAVAÇÃO E COMPACTAÇÃO)</v>
          </cell>
          <cell r="D3149" t="str">
            <v>M</v>
          </cell>
          <cell r="E3149">
            <v>2003.57</v>
          </cell>
        </row>
        <row r="3150">
          <cell r="A3150" t="str">
            <v>RO-40397</v>
          </cell>
          <cell r="B3150" t="str">
            <v>-</v>
          </cell>
          <cell r="C3150" t="str">
            <v>BUEIRO SIMPLES CELULAR DE CONCRETO PADRÃO DER/MG. PARA ALTURA DE ATERRO DE 0 A 5,00 M. BSCC (1,50 X 2,00)M - BOCA (EXECUÇÃO, INCLUINDO FORNECIMENTO E TRANSPORTE DE TODOS OS MATERIAIS, EXCLUSIVE ESCAVAÇÃO E COMPACTAÇÃO)</v>
          </cell>
          <cell r="D3150" t="str">
            <v>U</v>
          </cell>
          <cell r="E3150">
            <v>3751.41</v>
          </cell>
        </row>
        <row r="3151">
          <cell r="A3151" t="str">
            <v>RO-41796</v>
          </cell>
          <cell r="B3151" t="str">
            <v>-</v>
          </cell>
          <cell r="C3151" t="str">
            <v>BUEIRO SIMPLES CELULAR DE CONCRETO PADRÃO DER/MG. PARA ALTURA DE ATERRO DE 0 A 5,00 M. BSCC (2,00 X 1,00)M - CORPO (EXECUÇÃO, INCLUINDO FORNECIMENTO E TRANSPORTE DE TODOS OS MATERIAIS, EXCLUSIVE ESCAVAÇÃO E COMPACTAÇÃO)</v>
          </cell>
          <cell r="D3151" t="str">
            <v>M</v>
          </cell>
          <cell r="E3151">
            <v>1686.32</v>
          </cell>
        </row>
        <row r="3152">
          <cell r="A3152" t="str">
            <v>RO-41797</v>
          </cell>
          <cell r="B3152" t="str">
            <v>-</v>
          </cell>
          <cell r="C3152" t="str">
            <v>BUEIRO SIMPLES CELULAR DE CONCRETO PADRÃO DER/MG. PARA ALTURA DE ATERRO DE 0 A 5,00 M. BSCC (2,00 X 1,00)M - BOCA (EXECUÇÃO, INCLUINDO FORNECIMENTO E TRANSPORTE DE TODOS OS MATERIAIS, EXCLUSIVE ESCAVAÇÃO E COMPACTAÇÃO)</v>
          </cell>
          <cell r="D3152" t="str">
            <v>U</v>
          </cell>
          <cell r="E3152">
            <v>1402.9</v>
          </cell>
        </row>
        <row r="3153">
          <cell r="A3153" t="str">
            <v>RO-40360</v>
          </cell>
          <cell r="B3153" t="str">
            <v>-</v>
          </cell>
          <cell r="C3153" t="str">
            <v>BUEIRO SIMPLES CELULAR DE CONCRETO PADRÃO DER/MG. PARA ALTURA DE ATERRO DE 0 A 5,00 M. BSCC (2,00 X 1,50)M - CORPO (EXECUÇÃO, INCLUINDO FORNECIMENTO E TRANSPORTE DE TODOS OS MATERIAIS, EXCLUSIVE ESCAVAÇÃO E COMPACTAÇÃO)</v>
          </cell>
          <cell r="D3153" t="str">
            <v>M</v>
          </cell>
          <cell r="E3153">
            <v>2036.73</v>
          </cell>
        </row>
        <row r="3154">
          <cell r="A3154" t="str">
            <v>RO-40398</v>
          </cell>
          <cell r="B3154" t="str">
            <v>-</v>
          </cell>
          <cell r="C3154" t="str">
            <v>BUEIRO SIMPLES CELULAR DE CONCRETO PADRÃO DER/MG. PARA ALTURA DE ATERRO DE 0 A 5,00 M. BSCC (2,00 X 1,50)M - BOCA (EXECUÇÃO, INCLUINDO FORNECIMENTO E TRANSPORTE DE TODOS OS MATERIAIS, EXCLUSIVE ESCAVAÇÃO E COMPACTAÇÃO)</v>
          </cell>
          <cell r="D3154" t="str">
            <v>U</v>
          </cell>
          <cell r="E3154">
            <v>2546.12</v>
          </cell>
        </row>
        <row r="3155">
          <cell r="A3155" t="str">
            <v>RO-40361</v>
          </cell>
          <cell r="B3155" t="str">
            <v>-</v>
          </cell>
          <cell r="C3155" t="str">
            <v>BUEIRO SIMPLES CELULAR DE CONCRETO PADRÃO DER/MG. PARA ALTURA DE ATERRO DE 0 A 5,00 M. BSCC (2,00 X 2,00)M - CORPO (EXECUÇÃO, INCLUINDO FORNECIMENTO E TRANSPORTE DE TODOS OS MATERIAIS, EXCLUSIVE ESCAVAÇÃO E COMPACTAÇÃO)</v>
          </cell>
          <cell r="D3155" t="str">
            <v>M</v>
          </cell>
          <cell r="E3155">
            <v>2437.65</v>
          </cell>
        </row>
        <row r="3156">
          <cell r="A3156" t="str">
            <v>RO-40399</v>
          </cell>
          <cell r="B3156" t="str">
            <v>-</v>
          </cell>
          <cell r="C3156" t="str">
            <v>BUEIRO SIMPLES CELULAR DE CONCRETO PADRÃO DER/MG. PARA ALTURA DE ATERRO DE 0 A 5,00 M. BSCC (2,00 X 2,00)M - BOCA (EXECUÇÃO, INCLUINDO FORNECIMENTO E TRANSPORTE DE TODOS OS MATERIAIS, EXCLUSIVE ESCAVAÇÃO E COMPACTAÇÃO)</v>
          </cell>
          <cell r="D3156" t="str">
            <v>U</v>
          </cell>
          <cell r="E3156">
            <v>4119.58</v>
          </cell>
        </row>
        <row r="3157">
          <cell r="A3157" t="str">
            <v>RO-40362</v>
          </cell>
          <cell r="B3157" t="str">
            <v>-</v>
          </cell>
          <cell r="C3157" t="str">
            <v>BUEIRO SIMPLES CELULAR DE CONCRETO PADRÃO DER/MG. PARA ALTURA DE ATERRO DE 0 A 5,00 M. BSCC (2,00 X 2,50)M - CORPO (EXECUÇÃO, INCLUINDO FORNECIMENTO E TRANSPORTE DE TODOS OS MATERIAIS, EXCLUSIVE ESCAVAÇÃO E COMPACTAÇÃO)</v>
          </cell>
          <cell r="D3157" t="str">
            <v>M</v>
          </cell>
          <cell r="E3157">
            <v>2877.23</v>
          </cell>
        </row>
        <row r="3158">
          <cell r="A3158" t="str">
            <v>RO-40400</v>
          </cell>
          <cell r="B3158" t="str">
            <v>-</v>
          </cell>
          <cell r="C3158" t="str">
            <v>BUEIRO SIMPLES CELULAR DE CONCRETO PADRÃO DER/MG. PARA ALTURA DE ATERRO DE 0 A 5,00 M. BSCC (2,00 X 2,50)M - BOCA (EXECUÇÃO, INCLUINDO FORNECIMENTO E TRANSPORTE DE TODOS OS MATERIAIS, EXCLUSIVE ESCAVAÇÃO E COMPACTAÇÃO)</v>
          </cell>
          <cell r="D3158" t="str">
            <v>U</v>
          </cell>
          <cell r="E3158">
            <v>6101.62</v>
          </cell>
        </row>
        <row r="3159">
          <cell r="A3159" t="str">
            <v>RO-40363</v>
          </cell>
          <cell r="B3159" t="str">
            <v>-</v>
          </cell>
          <cell r="C3159" t="str">
            <v>BUEIRO SIMPLES CELULAR DE CONCRETO PADRÃO DER/MG. PARA ALTURA DE ATERRO DE 0 A 5,00 M. BSCC (2,00 X 3,00)M - CORPO (EXECUÇÃO, INCLUINDO FORNECIMENTO E TRANSPORTE DE TODOS OS MATERIAIS, EXCLUSIVE ESCAVAÇÃO E COMPACTAÇÃO)</v>
          </cell>
          <cell r="D3159" t="str">
            <v>M</v>
          </cell>
          <cell r="E3159">
            <v>3387.14</v>
          </cell>
        </row>
        <row r="3160">
          <cell r="A3160" t="str">
            <v>RO-40401</v>
          </cell>
          <cell r="B3160" t="str">
            <v>-</v>
          </cell>
          <cell r="C3160" t="str">
            <v>BUEIRO SIMPLES CELULAR DE CONCRETO PADRÃO DER/MG. PARA ALTURA DE ATERRO DE 0 A 5,00 M. BSCC (2,00 X 3,00)M - BOCA (EXECUÇÃO, INCLUINDO FORNECIMENTO E TRANSPORTE DE TODOS OS MATERIAIS, EXCLUSIVE ESCAVAÇÃO E COMPACTAÇÃO)</v>
          </cell>
          <cell r="D3160" t="str">
            <v>U</v>
          </cell>
          <cell r="E3160">
            <v>8685.41</v>
          </cell>
        </row>
        <row r="3161">
          <cell r="A3161" t="str">
            <v>RO-40366</v>
          </cell>
          <cell r="B3161" t="str">
            <v>-</v>
          </cell>
          <cell r="C3161" t="str">
            <v>BUEIRO SIMPLES CELULAR DE CONCRETO PADRÃO DER/MG. PARA ALTURA DE ATERRO DE 0 A 5,00 M. BSCC (2,50 X 2,00)M - CORPO (EXECUÇÃO, INCLUINDO FORNECIMENTO E TRANSPORTE DE TODOS OS MATERIAIS, EXCLUSIVE ESCAVAÇÃO E COMPACTAÇÃO)</v>
          </cell>
          <cell r="D3161" t="str">
            <v>M</v>
          </cell>
          <cell r="E3161">
            <v>2921.38</v>
          </cell>
        </row>
        <row r="3162">
          <cell r="A3162" t="str">
            <v>RO-40404</v>
          </cell>
          <cell r="B3162" t="str">
            <v>-</v>
          </cell>
          <cell r="C3162" t="str">
            <v>BUEIRO SIMPLES CELULAR DE CONCRETO PADRÃO DER/MG. PARA ALTURA DE ATERRO DE 0 A 5,00 M. BSCC (2,50 X 2,00)M - BOCA (EXECUÇÃO, INCLUINDO FORNECIMENTO E TRANSPORTE DE TODOS OS MATERIAIS, EXCLUSIVE ESCAVAÇÃO E COMPACTAÇÃO)</v>
          </cell>
          <cell r="D3162" t="str">
            <v>U</v>
          </cell>
          <cell r="E3162">
            <v>4421.0600000000004</v>
          </cell>
        </row>
        <row r="3163">
          <cell r="A3163" t="str">
            <v>RO-40367</v>
          </cell>
          <cell r="B3163" t="str">
            <v>-</v>
          </cell>
          <cell r="C3163" t="str">
            <v>BUEIRO SIMPLES CELULAR DE CONCRETO PADRÃO DER/MG. PARA ALTURA DE ATERRO DE 0 A 5,00 M. BSCC (2,50 X 2,50)M - CORPO (EXECUÇÃO, INCLUINDO FORNECIMENTO E TRANSPORTE DE TODOS OS MATERIAIS, EXCLUSIVE ESCAVAÇÃO E COMPACTAÇÃO)</v>
          </cell>
          <cell r="D3163" t="str">
            <v>M</v>
          </cell>
          <cell r="E3163">
            <v>3399.38</v>
          </cell>
        </row>
        <row r="3164">
          <cell r="A3164" t="str">
            <v>RO-40405</v>
          </cell>
          <cell r="B3164" t="str">
            <v>-</v>
          </cell>
          <cell r="C3164" t="str">
            <v>BUEIRO SIMPLES CELULAR DE CONCRETO PADRÃO DER/MG. PARA ALTURA DE ATERRO DE 0 A 5,00 M. BSCC (2,50 X 2,50)M - BOCA (EXECUÇÃO, INCLUINDO FORNECIMENTO E TRANSPORTE DE TODOS OS MATERIAIS, EXCLUSIVE ESCAVAÇÃO E COMPACTAÇÃO)</v>
          </cell>
          <cell r="D3164" t="str">
            <v>U</v>
          </cell>
          <cell r="E3164">
            <v>6591.04</v>
          </cell>
        </row>
        <row r="3165">
          <cell r="A3165" t="str">
            <v>RO-40368</v>
          </cell>
          <cell r="B3165" t="str">
            <v>-</v>
          </cell>
          <cell r="C3165" t="str">
            <v>BUEIRO SIMPLES CELULAR DE CONCRETO PADRÃO DER/MG. PARA ALTURA DE ATERRO DE 0 A 5,00 M. BSCC (2,50 X 3,00)M - CORPO (EXECUÇÃO, INCLUINDO FORNECIMENTO E TRANSPORTE DE TODOS OS MATERIAIS, EXCLUSIVE ESCAVAÇÃO E COMPACTAÇÃO)</v>
          </cell>
          <cell r="D3165" t="str">
            <v>M</v>
          </cell>
          <cell r="E3165">
            <v>3889.09</v>
          </cell>
        </row>
        <row r="3166">
          <cell r="A3166" t="str">
            <v>RO-40406</v>
          </cell>
          <cell r="B3166" t="str">
            <v>-</v>
          </cell>
          <cell r="C3166" t="str">
            <v>BUEIRO SIMPLES CELULAR DE CONCRETO PADRÃO DER/MG. PARA ALTURA DE ATERRO DE 0 A 5,00 M. BSCC (2,50 X 3,00)M - BOCA (EXECUÇÃO, INCLUINDO FORNECIMENTO E TRANSPORTE DE TODOS OS MATERIAIS, EXCLUSIVE ESCAVAÇÃO E COMPACTAÇÃO)</v>
          </cell>
          <cell r="D3166" t="str">
            <v>U</v>
          </cell>
          <cell r="E3166">
            <v>9211.2199999999993</v>
          </cell>
        </row>
        <row r="3167">
          <cell r="A3167" t="str">
            <v>RO-40370</v>
          </cell>
          <cell r="B3167" t="str">
            <v>-</v>
          </cell>
          <cell r="C3167" t="str">
            <v>BUEIRO SIMPLES CELULAR DE CONCRETO PADRÃO DER/MG. PARA ALTURA DE ATERRO DE 0 A 5,00 M. BSCC (3,00 X 1,50)M - CORPO (EXECUÇÃO, INCLUINDO FORNECIMENTO E TRANSPORTE DE TODOS OS MATERIAIS, EXCLUSIVE ESCAVAÇÃO E COMPACTAÇÃO)</v>
          </cell>
          <cell r="D3167" t="str">
            <v>M</v>
          </cell>
          <cell r="E3167">
            <v>3106.14</v>
          </cell>
        </row>
        <row r="3168">
          <cell r="A3168" t="str">
            <v>RO-40408</v>
          </cell>
          <cell r="B3168" t="str">
            <v>-</v>
          </cell>
          <cell r="C3168" t="str">
            <v>BUEIRO SIMPLES CELULAR DE CONCRETO PADRÃO DER/MG. PARA ALTURA DE ATERRO DE 0 A 5,00 M. BSCC (3,00 X 1,50)M - BOCA (EXECUÇÃO, INCLUINDO FORNECIMENTO E TRANSPORTE DE TODOS OS MATERIAIS, EXCLUSIVE ESCAVAÇÃO E COMPACTAÇÃO)</v>
          </cell>
          <cell r="D3168" t="str">
            <v>U</v>
          </cell>
          <cell r="E3168">
            <v>3061.32</v>
          </cell>
        </row>
        <row r="3169">
          <cell r="A3169" t="str">
            <v>RO-40371</v>
          </cell>
          <cell r="B3169" t="str">
            <v>-</v>
          </cell>
          <cell r="C3169" t="str">
            <v>BUEIRO SIMPLES CELULAR DE CONCRETO PADRÃO DER/MG. PARA ALTURA DE ATERRO DE 0 A 5,00 M. BSCC (3,00 X 2,00)M - CORPO (EXECUÇÃO, INCLUINDO FORNECIMENTO E TRANSPORTE DE TODOS OS MATERIAIS, EXCLUSIVE ESCAVAÇÃO E COMPACTAÇÃO)</v>
          </cell>
          <cell r="D3169" t="str">
            <v>M</v>
          </cell>
          <cell r="E3169">
            <v>3535.22</v>
          </cell>
        </row>
        <row r="3170">
          <cell r="A3170" t="str">
            <v>RO-40409</v>
          </cell>
          <cell r="B3170" t="str">
            <v>-</v>
          </cell>
          <cell r="C3170" t="str">
            <v>BUEIRO SIMPLES CELULAR DE CONCRETO PADRÃO DER/MG. PARA ALTURA DE ATERRO DE 0 A 5,00 M. BSCC (3,00 X 2,00)M - BOCA (EXECUÇÃO, INCLUINDO FORNECIMENTO E TRANSPORTE DE TODOS OS MATERIAIS, EXCLUSIVE ESCAVAÇÃO E COMPACTAÇÃO)</v>
          </cell>
          <cell r="D3170" t="str">
            <v>U</v>
          </cell>
          <cell r="E3170">
            <v>4834.18</v>
          </cell>
        </row>
        <row r="3171">
          <cell r="A3171" t="str">
            <v>RO-40372</v>
          </cell>
          <cell r="B3171" t="str">
            <v>-</v>
          </cell>
          <cell r="C3171" t="str">
            <v>BUEIRO SIMPLES CELULAR DE CONCRETO PADRÃO DER/MG. PARA ALTURA DE ATERRO DE 0 A 5,00 M. BSCC (3,00 X 2,50)M - CORPO (EXECUÇÃO, INCLUINDO FORNECIMENTO E TRANSPORTE DE TODOS OS MATERIAIS, EXCLUSIVE ESCAVAÇÃO E COMPACTAÇÃO)</v>
          </cell>
          <cell r="D3171" t="str">
            <v>M</v>
          </cell>
          <cell r="E3171">
            <v>3976.52</v>
          </cell>
        </row>
        <row r="3172">
          <cell r="A3172" t="str">
            <v>RO-40410</v>
          </cell>
          <cell r="B3172" t="str">
            <v>-</v>
          </cell>
          <cell r="C3172" t="str">
            <v>BUEIRO SIMPLES CELULAR DE CONCRETO PADRÃO DER/MG. PARA ALTURA DE ATERRO DE 0 A 5,00 M. BSCC (3,00 X 2,50)M - BOCA (EXECUÇÃO, INCLUINDO FORNECIMENTO E TRANSPORTE DE TODOS OS MATERIAIS, EXCLUSIVE ESCAVAÇÃO E COMPACTAÇÃO)</v>
          </cell>
          <cell r="D3172" t="str">
            <v>U</v>
          </cell>
          <cell r="E3172">
            <v>7021.23</v>
          </cell>
        </row>
        <row r="3173">
          <cell r="A3173" t="str">
            <v>RO-40373</v>
          </cell>
          <cell r="B3173" t="str">
            <v>-</v>
          </cell>
          <cell r="C3173" t="str">
            <v>BUEIRO SIMPLES CELULAR DE CONCRETO PADRÃO DER/MG. PARA ALTURA DE ATERRO DE 0 A 5,00 M. BSCC (3,00 X 3,00)M - CORPO (EXECUÇÃO, INCLUINDO FORNECIMENTO E TRANSPORTE DE TODOS OS MATERIAIS, EXCLUSIVE ESCAVAÇÃO E COMPACTAÇÃO)</v>
          </cell>
          <cell r="D3173" t="str">
            <v>M</v>
          </cell>
          <cell r="E3173">
            <v>4479.74</v>
          </cell>
        </row>
        <row r="3174">
          <cell r="A3174" t="str">
            <v>RO-40411</v>
          </cell>
          <cell r="B3174" t="str">
            <v>-</v>
          </cell>
          <cell r="C3174" t="str">
            <v>BUEIRO SIMPLES CELULAR DE CONCRETO PADRÃO DER/MG. PARA ALTURA DE ATERRO DE 0 A 5,00 M. BSCC (3,00 X 3,00)M - BOCA (EXECUÇÃO, INCLUINDO FORNECIMENTO E TRANSPORTE DE TODOS OS MATERIAIS, EXCLUSIVE ESCAVAÇÃO E COMPACTAÇÃO)</v>
          </cell>
          <cell r="D3174" t="str">
            <v>U</v>
          </cell>
          <cell r="E3174">
            <v>9728.94</v>
          </cell>
        </row>
        <row r="3175">
          <cell r="A3175" t="str">
            <v>RO-43343</v>
          </cell>
          <cell r="B3175" t="str">
            <v>-</v>
          </cell>
          <cell r="C3175" t="str">
            <v>BUEIRO SIMPLES CELULAR DE CONCRETO PADRÃO DER/MG. PARA ALTURA DE ATERRO DE 0 A 5,00 M. BSCC (3,00 X 3,50)M - CORPO (EXECUÇÃO, INCLUINDO FORNECIMENTO E TRANSPORTE DE TODOS OS MATERIAIS, EXCLUSIVE ESCAVAÇÃO E COMPACTAÇÃO)</v>
          </cell>
          <cell r="D3175" t="str">
            <v>M</v>
          </cell>
          <cell r="E3175">
            <v>5029.32</v>
          </cell>
        </row>
        <row r="3176">
          <cell r="A3176" t="str">
            <v>RO-40412</v>
          </cell>
          <cell r="B3176" t="str">
            <v>-</v>
          </cell>
          <cell r="C3176" t="str">
            <v>BUEIRO SIMPLES CELULAR DE CONCRETO PADRÃO DER/MG. PARA ALTURA DE ATERRO DE 0 A 5,00 M. BSCC (3,00 X 3,50)M - BOCA (EXECUÇÃO, INCLUINDO FORNECIMENTO E TRANSPORTE DE TODOS OS MATERIAIS, EXCLUSIVE ESCAVAÇÃO E COMPACTAÇÃO)</v>
          </cell>
          <cell r="D3176" t="str">
            <v>U</v>
          </cell>
          <cell r="E3176">
            <v>13021.74</v>
          </cell>
        </row>
        <row r="3177">
          <cell r="A3177" t="str">
            <v>RO-40375</v>
          </cell>
          <cell r="B3177" t="str">
            <v>-</v>
          </cell>
          <cell r="C3177" t="str">
            <v>BUEIRO SIMPLES CELULAR DE CONCRETO PADRÃO DER/MG. PARA ALTURA DE ATERRO DE 0 A 5,00 M. BSCC (3,50 X 2,50)M - CORPO (EXECUÇÃO, INCLUINDO FORNECIMENTO E TRANSPORTE DE TODOS OS MATERIAIS, EXCLUSIVE ESCAVAÇÃO E COMPACTAÇÃO)</v>
          </cell>
          <cell r="D3177" t="str">
            <v>M</v>
          </cell>
          <cell r="E3177">
            <v>4625.97</v>
          </cell>
        </row>
        <row r="3178">
          <cell r="A3178" t="str">
            <v>RO-40414</v>
          </cell>
          <cell r="B3178" t="str">
            <v>-</v>
          </cell>
          <cell r="C3178" t="str">
            <v>BUEIRO SIMPLES CELULAR DE CONCRETO PADRÃO DER/MG. PARA ALTURA DE ATERRO DE 0 A 5,00 M. BSCC (3,50 X 2,50)M - BOCA (EXECUÇÃO, INCLUINDO FORNECIMENTO E TRANSPORTE DE TODOS OS MATERIAIS, EXCLUSIVE ESCAVAÇÃO E COMPACTAÇÃO)</v>
          </cell>
          <cell r="D3178" t="str">
            <v>U</v>
          </cell>
          <cell r="E3178">
            <v>7448.67</v>
          </cell>
        </row>
        <row r="3179">
          <cell r="A3179" t="str">
            <v>RO-40376</v>
          </cell>
          <cell r="B3179" t="str">
            <v>-</v>
          </cell>
          <cell r="C3179" t="str">
            <v>BUEIRO SIMPLES CELULAR DE CONCRETO PADRÃO DER/MG. PARA ALTURA DE ATERRO DE 0 A 5,00 M. BSCC (3,50 X 3,00)M - CORPO (EXECUÇÃO, INCLUINDO FORNECIMENTO E TRANSPORTE DE TODOS OS MATERIAIS, EXCLUSIVE ESCAVAÇÃO E COMPACTAÇÃO)</v>
          </cell>
          <cell r="D3179" t="str">
            <v>M</v>
          </cell>
          <cell r="E3179">
            <v>5126.4799999999996</v>
          </cell>
        </row>
        <row r="3180">
          <cell r="A3180" t="str">
            <v>RO-40415</v>
          </cell>
          <cell r="B3180" t="str">
            <v>-</v>
          </cell>
          <cell r="C3180" t="str">
            <v>BUEIRO SIMPLES CELULAR DE CONCRETO PADRÃO DER/MG. PARA ALTURA DE ATERRO DE 0 A 5,00 M. BSCC (3,50 X 3,00)M - BOCA (EXECUÇÃO, INCLUINDO FORNECIMENTO E TRANSPORTE DE TODOS OS MATERIAIS, EXCLUSIVE ESCAVAÇÃO E COMPACTAÇÃO)</v>
          </cell>
          <cell r="D3180" t="str">
            <v>U</v>
          </cell>
          <cell r="E3180">
            <v>10280.25</v>
          </cell>
        </row>
        <row r="3181">
          <cell r="A3181" t="str">
            <v>RO-40388</v>
          </cell>
          <cell r="B3181" t="str">
            <v>-</v>
          </cell>
          <cell r="C3181" t="str">
            <v>BUEIRO SIMPLES CELULAR DE CONCRETO PADRÃO DER/MG. PARA ALTURA DE ATERRO DE 0 A 5,00 M. BSCC (3,50 X 3,50)M - CORPO (EXECUÇÃO, INCLUINDO FORNECIMENTO E TRANSPORTE DE TODOS OS MATERIAIS, EXCLUSIVE ESCAVAÇÃO E COMPACTAÇÃO)</v>
          </cell>
          <cell r="D3181" t="str">
            <v>M</v>
          </cell>
          <cell r="E3181">
            <v>5683.46</v>
          </cell>
        </row>
        <row r="3182">
          <cell r="A3182" t="str">
            <v>RO-40416</v>
          </cell>
          <cell r="B3182" t="str">
            <v>-</v>
          </cell>
          <cell r="C3182" t="str">
            <v>BUEIRO SIMPLES CELULAR DE CONCRETO PADRÃO DER/MG. PARA ALTURA DE ATERRO DE 0 A 5,00 M. BSCC (3,50 X 3,50)M - BOCA (EXECUÇÃO, INCLUINDO FORNECIMENTO E TRANSPORTE DE TODOS OS MATERIAIS, EXCLUSIVE ESCAVAÇÃO E COMPACTAÇÃO)</v>
          </cell>
          <cell r="D3182" t="str">
            <v>U</v>
          </cell>
          <cell r="E3182">
            <v>13670.43</v>
          </cell>
        </row>
        <row r="3183">
          <cell r="A3183" t="str">
            <v>RO-40389</v>
          </cell>
          <cell r="B3183" t="str">
            <v>-</v>
          </cell>
          <cell r="C3183" t="str">
            <v>BUEIRO SIMPLES CELULAR DE CONCRETO PADRÃO DER/MG. PARA ALTURA DE ATERRO DE 0 A 5,00 M. BSCC (3,50 X 4,00)M - CORPO (EXECUÇÃO, INCLUINDO FORNECIMENTO E TRANSPORTE DE TODOS OS MATERIAIS, EXCLUSIVE ESCAVAÇÃO E COMPACTAÇÃO)</v>
          </cell>
          <cell r="D3183" t="str">
            <v>M</v>
          </cell>
          <cell r="E3183">
            <v>6369.07</v>
          </cell>
        </row>
        <row r="3184">
          <cell r="A3184" t="str">
            <v>RO-40417</v>
          </cell>
          <cell r="B3184" t="str">
            <v>-</v>
          </cell>
          <cell r="C3184" t="str">
            <v>BUEIRO SIMPLES CELULAR DE CONCRETO PADRÃO DER/MG. PARA ALTURA DE ATERRO DE 0 A 5,00 M. BSCC (3,50 X 4,00)M - BOCA (EXECUÇÃO, INCLUINDO FORNECIMENTO E TRANSPORTE DE TODOS OS MATERIAIS, EXCLUSIVE ESCAVAÇÃO E COMPACTAÇÃO)</v>
          </cell>
          <cell r="D3184" t="str">
            <v>U</v>
          </cell>
          <cell r="E3184">
            <v>17927.59</v>
          </cell>
        </row>
        <row r="3185">
          <cell r="A3185" t="str">
            <v>RO-40429</v>
          </cell>
          <cell r="B3185" t="str">
            <v>-</v>
          </cell>
          <cell r="C3185" t="str">
            <v>BUEIRO DUPLO CELULAR DE CONCRETO PADRÃO DER/MG. PARA ALTURA DE ATERRO DE 0 A 5,00 M. BDCC (1,00 X 1,00)M - CORPO (EXECUÇÃO, INCLUINDO FORNECIMENTO E TRANSPORTE DE TODOS OS MATERIAIS, EXCLUSIVE ESCAVAÇÃO E COMPACTAÇÃO)</v>
          </cell>
          <cell r="D3185" t="str">
            <v>M</v>
          </cell>
          <cell r="E3185">
            <v>1455.7</v>
          </cell>
        </row>
        <row r="3186">
          <cell r="A3186" t="str">
            <v>RO-40453</v>
          </cell>
          <cell r="B3186" t="str">
            <v>-</v>
          </cell>
          <cell r="C3186" t="str">
            <v>BUEIRO DUPLO CELULAR DE CONCRETO PADRÃO DER/MG. PARA ALTURA DE ATERRO DE 0 A 5,00 M. BDCC (1,00 X 1,00)M - BOCA (EXECUÇÃO, INCLUINDO FORNECIMENTO E TRANSPORTE DE TODOS OS MATERIAIS, EXCLUSIVE ESCAVAÇÃO E COMPACTAÇÃO)</v>
          </cell>
          <cell r="D3186" t="str">
            <v>U</v>
          </cell>
          <cell r="E3186">
            <v>1066.68</v>
          </cell>
        </row>
        <row r="3187">
          <cell r="A3187" t="str">
            <v>RO-40431</v>
          </cell>
          <cell r="B3187" t="str">
            <v>-</v>
          </cell>
          <cell r="C3187" t="str">
            <v>BUEIRO DUPLO CELULAR DE CONCRETO PADRÃO DER/MG. PARA ALTURA DE ATERRO DE 0 A 5,00 M. BDCC (1,50 X 2,00)M - CORPO (EXECUÇÃO, INCLUINDO FORNECIMENTO E TRANSPORTE DE TODOS OS MATERIAIS, EXCLUSIVE ESCAVAÇÃO E COMPACTAÇÃO)</v>
          </cell>
          <cell r="D3187" t="str">
            <v>M</v>
          </cell>
          <cell r="E3187">
            <v>3043.46</v>
          </cell>
        </row>
        <row r="3188">
          <cell r="A3188" t="str">
            <v>RO-40455</v>
          </cell>
          <cell r="B3188" t="str">
            <v>-</v>
          </cell>
          <cell r="C3188" t="str">
            <v>BUEIRO DUPLO CELULAR DE CONCRETO PADRÃO DER/MG. PARA ALTURA DE ATERRO DE 0 A 5,00 M. BDCC (1,50 X 2,00)M - BOCA (EXECUÇÃO, INCLUINDO FORNECIMENTO E TRANSPORTE DE TODOS OS MATERIAIS, EXCLUSIVE ESCAVAÇÃO E COMPACTAÇÃO)</v>
          </cell>
          <cell r="D3188" t="str">
            <v>U</v>
          </cell>
          <cell r="E3188">
            <v>3751.41</v>
          </cell>
        </row>
        <row r="3189">
          <cell r="A3189" t="str">
            <v>RO-40432</v>
          </cell>
          <cell r="B3189" t="str">
            <v>-</v>
          </cell>
          <cell r="C3189" t="str">
            <v>BUEIRO DUPLO CELULAR DE CONCRETO PADRÃO DER/MG. PARA ALTURA DE ATERRO DE 0 A 5,00 M. BDCC (2,00 X 1,50)M - CORPO (EXECUÇÃO, INCLUINDO FORNECIMENTO E TRANSPORTE DE TODOS OS MATERIAIS, EXCLUSIVE ESCAVAÇÃO E COMPACTAÇÃO)</v>
          </cell>
          <cell r="D3189" t="str">
            <v>M</v>
          </cell>
          <cell r="E3189">
            <v>3296.07</v>
          </cell>
        </row>
        <row r="3190">
          <cell r="A3190" t="str">
            <v>RO-40456</v>
          </cell>
          <cell r="B3190" t="str">
            <v>-</v>
          </cell>
          <cell r="C3190" t="str">
            <v>BUEIRO DUPLO CELULAR DE CONCRETO PADRÃO DER/MG. PARA ALTURA DE ATERRO DE 0 A 5,00 M. BDCC (2,00 X 1,50)M - BOCA (EXECUÇÃO, INCLUINDO FORNECIMENTO E TRANSPORTE DE TODOS OS MATERIAIS, EXCLUSIVE ESCAVAÇÃO E COMPACTAÇÃO)</v>
          </cell>
          <cell r="D3190" t="str">
            <v>U</v>
          </cell>
          <cell r="E3190">
            <v>2546.12</v>
          </cell>
        </row>
        <row r="3191">
          <cell r="A3191" t="str">
            <v>RO-40433</v>
          </cell>
          <cell r="B3191" t="str">
            <v>-</v>
          </cell>
          <cell r="C3191" t="str">
            <v>BUEIRO DUPLO CELULAR DE CONCRETO PADRÃO DER/MG. PARA ALTURA DE ATERRO DE 0 A 5,00 M. BDCC (2,00 X 2,00)M - CORPO (EXECUÇÃO, INCLUINDO FORNECIMENTO E TRANSPORTE DE TODOS OS MATERIAIS, EXCLUSIVE ESCAVAÇÃO E COMPACTAÇÃO)</v>
          </cell>
          <cell r="D3191" t="str">
            <v>M</v>
          </cell>
          <cell r="E3191">
            <v>3856.55</v>
          </cell>
        </row>
        <row r="3192">
          <cell r="A3192" t="str">
            <v>RO-40457</v>
          </cell>
          <cell r="B3192" t="str">
            <v>-</v>
          </cell>
          <cell r="C3192" t="str">
            <v>BUEIRO DUPLO CELULAR DE CONCRETO PADRÃO DER/MG. PARA ALTURA DE ATERRO DE 0 A 5,00 M. BDCC (2,00 X 2,00)M - BOCA (EXECUÇÃO, INCLUINDO FORNECIMENTO E TRANSPORTE DE TODOS OS MATERIAIS, EXCLUSIVE ESCAVAÇÃO E COMPACTAÇÃO)</v>
          </cell>
          <cell r="D3192" t="str">
            <v>U</v>
          </cell>
          <cell r="E3192">
            <v>4119.58</v>
          </cell>
        </row>
        <row r="3193">
          <cell r="A3193" t="str">
            <v>RO-40434</v>
          </cell>
          <cell r="B3193" t="str">
            <v>-</v>
          </cell>
          <cell r="C3193" t="str">
            <v>BUEIRO DUPLO CELULAR DE CONCRETO PADRÃO DER/MG. PARA ALTURA DE ATERRO DE 0 A 5,00 M. BDCC (2,00 X 2,50)M - CORPO (EXECUÇÃO, INCLUINDO FORNECIMENTO E TRANSPORTE DE TODOS OS MATERIAIS, EXCLUSIVE ESCAVAÇÃO E COMPACTAÇÃO)</v>
          </cell>
          <cell r="D3193" t="str">
            <v>M</v>
          </cell>
          <cell r="E3193">
            <v>4465.93</v>
          </cell>
        </row>
        <row r="3194">
          <cell r="A3194" t="str">
            <v>RO-40458</v>
          </cell>
          <cell r="B3194" t="str">
            <v>-</v>
          </cell>
          <cell r="C3194" t="str">
            <v>BUEIRO DUPLO CELULAR DE CONCRETO PADRÃO DER/MG. PARA ALTURA DE ATERRO DE 0 A 5,00 M. BDCC (2,00 X 2,50)M - BOCA (EXECUÇÃO, INCLUINDO FORNECIMENTO E TRANSPORTE DE TODOS OS MATERIAIS, EXCLUSIVE ESCAVAÇÃO E COMPACTAÇÃO)</v>
          </cell>
          <cell r="D3194" t="str">
            <v>U</v>
          </cell>
          <cell r="E3194">
            <v>6101.62</v>
          </cell>
        </row>
        <row r="3195">
          <cell r="A3195" t="str">
            <v>RO-40435</v>
          </cell>
          <cell r="B3195" t="str">
            <v>-</v>
          </cell>
          <cell r="C3195" t="str">
            <v>BUEIRO DUPLO CELULAR DE CONCRETO PADRÃO DER/MG. PARA ALTURA DE ATERRO DE 0 A 5,00 M. BDCC (2,00 X 3,00)M - CORPO (EXECUÇÃO, INCLUINDO FORNECIMENTO E TRANSPORTE DE TODOS OS MATERIAIS, EXCLUSIVE ESCAVAÇÃO E COMPACTAÇÃO)</v>
          </cell>
          <cell r="D3195" t="str">
            <v>M</v>
          </cell>
          <cell r="E3195">
            <v>5176.2</v>
          </cell>
        </row>
        <row r="3196">
          <cell r="A3196" t="str">
            <v>RO-40459</v>
          </cell>
          <cell r="B3196" t="str">
            <v>-</v>
          </cell>
          <cell r="C3196" t="str">
            <v>BUEIRO DUPLO CELULAR DE CONCRETO PADRÃO DER/MG. PARA ALTURA DE ATERRO DE 0 A 5,00 M. BDCC (2,00 X 3,00)M - BOCA (EXECUÇÃO, INCLUINDO FORNECIMENTO E TRANSPORTE DE TODOS OS MATERIAIS, EXCLUSIVE ESCAVAÇÃO E COMPACTAÇÃO)</v>
          </cell>
          <cell r="D3196" t="str">
            <v>U</v>
          </cell>
          <cell r="E3196">
            <v>8685.41</v>
          </cell>
        </row>
        <row r="3197">
          <cell r="A3197" t="str">
            <v>RO-40436</v>
          </cell>
          <cell r="B3197" t="str">
            <v>-</v>
          </cell>
          <cell r="C3197" t="str">
            <v>BUEIRO DUPLO CELULAR DE CONCRETO PADRÃO DER/MG. PARA ALTURA DE ATERRO DE 0 A 5,00 M. BDCC (2,50 X 1,50)M - CORPO (EXECUÇÃO, INCLUINDO FORNECIMENTO E TRANSPORTE DE TODOS OS MATERIAIS, EXCLUSIVE ESCAVAÇÃO E COMPACTAÇÃO)</v>
          </cell>
          <cell r="D3197" t="str">
            <v>M</v>
          </cell>
          <cell r="E3197">
            <v>4171.47</v>
          </cell>
        </row>
        <row r="3198">
          <cell r="A3198" t="str">
            <v>RO-40460</v>
          </cell>
          <cell r="B3198" t="str">
            <v>-</v>
          </cell>
          <cell r="C3198" t="str">
            <v>BUEIRO DUPLO CELULAR DE CONCRETO PADRÃO DER/MG. PARA ALTURA DE ATERRO DE 0 A 5,00 M. BDCC (2,50 X 1,50)M - BOCA (EXECUÇÃO, INCLUINDO FORNECIMENTO E TRANSPORTE DE TODOS OS MATERIAIS, EXCLUSIVE ESCAVAÇÃO E COMPACTAÇÃO)</v>
          </cell>
          <cell r="D3198" t="str">
            <v>U</v>
          </cell>
          <cell r="E3198">
            <v>2825.43</v>
          </cell>
        </row>
        <row r="3199">
          <cell r="A3199" t="str">
            <v>RO-40437</v>
          </cell>
          <cell r="B3199" t="str">
            <v>-</v>
          </cell>
          <cell r="C3199" t="str">
            <v>BUEIRO DUPLO CELULAR DE CONCRETO PADRÃO DER/MG. PARA ALTURA DE ATERRO DE 0 A 5,00 M. BDCC (2,50 X 2,00)M - CORPO (EXECUÇÃO, INCLUINDO FORNECIMENTO E TRANSPORTE DE TODOS OS MATERIAIS, EXCLUSIVE ESCAVAÇÃO E COMPACTAÇÃO)</v>
          </cell>
          <cell r="D3199" t="str">
            <v>M</v>
          </cell>
          <cell r="E3199">
            <v>4707.6400000000003</v>
          </cell>
        </row>
        <row r="3200">
          <cell r="A3200" t="str">
            <v>RO-40461</v>
          </cell>
          <cell r="B3200" t="str">
            <v>-</v>
          </cell>
          <cell r="C3200" t="str">
            <v>BUEIRO DUPLO CELULAR DE CONCRETO PADRÃO DER/MG. PARA ALTURA DE ATERRO DE 0 A 5,00 M. BDCC (2,50 X 2,00)M - BOCA (EXECUÇÃO, INCLUINDO FORNECIMENTO E TRANSPORTE DE TODOS OS MATERIAIS, EXCLUSIVE ESCAVAÇÃO E COMPACTAÇÃO)</v>
          </cell>
          <cell r="D3200" t="str">
            <v>U</v>
          </cell>
          <cell r="E3200">
            <v>4421.0600000000004</v>
          </cell>
        </row>
        <row r="3201">
          <cell r="A3201" t="str">
            <v>RO-40438</v>
          </cell>
          <cell r="B3201" t="str">
            <v>-</v>
          </cell>
          <cell r="C3201" t="str">
            <v>BUEIRO DUPLO CELULAR DE CONCRETO PADRÃO DER/MG. PARA ALTURA DE ATERRO DE 0 A 5,00 M. BDCC (2,50 X 2,50)M - CORPO (EXECUÇÃO, INCLUINDO FORNECIMENTO E TRANSPORTE DE TODOS OS MATERIAIS, EXCLUSIVE ESCAVAÇÃO E COMPACTAÇÃO)</v>
          </cell>
          <cell r="D3201" t="str">
            <v>M</v>
          </cell>
          <cell r="E3201">
            <v>5365.45</v>
          </cell>
        </row>
        <row r="3202">
          <cell r="A3202" t="str">
            <v>RO-40462</v>
          </cell>
          <cell r="B3202" t="str">
            <v>-</v>
          </cell>
          <cell r="C3202" t="str">
            <v>BUEIRO DUPLO CELULAR DE CONCRETO PADRÃO DER/MG. PARA ALTURA DE ATERRO DE 0 A 5,00 M. BDCC (2,50 X 2,50)M - BOCA (EXECUÇÃO, INCLUINDO FORNECIMENTO E TRANSPORTE DE TODOS OS MATERIAIS, EXCLUSIVE ESCAVAÇÃO E COMPACTAÇÃO)</v>
          </cell>
          <cell r="D3202" t="str">
            <v>U</v>
          </cell>
          <cell r="E3202">
            <v>6591.04</v>
          </cell>
        </row>
        <row r="3203">
          <cell r="A3203" t="str">
            <v>RO-40439</v>
          </cell>
          <cell r="B3203" t="str">
            <v>-</v>
          </cell>
          <cell r="C3203" t="str">
            <v>BUEIRO DUPLO CELULAR DE CONCRETO PADRÃO DER/MG. PARA ALTURA DE ATERRO DE 0 A 5,00 M. BDCC (2,50 X 3,00)M - CORPO (EXECUÇÃO, INCLUINDO FORNECIMENTO E TRANSPORTE DE TODOS OS MATERIAIS, EXCLUSIVE ESCAVAÇÃO E COMPACTAÇÃO)</v>
          </cell>
          <cell r="D3203" t="str">
            <v>M</v>
          </cell>
          <cell r="E3203">
            <v>6032.97</v>
          </cell>
        </row>
        <row r="3204">
          <cell r="A3204" t="str">
            <v>RO-40463</v>
          </cell>
          <cell r="B3204" t="str">
            <v>-</v>
          </cell>
          <cell r="C3204" t="str">
            <v>BUEIRO DUPLO CELULAR DE CONCRETO PADRÃO DER/MG. PARA ALTURA DE ATERRO DE 0 A 5,00 M. BDCC (2,50 X 3,00)M - BOCA (EXECUÇÃO, INCLUINDO FORNECIMENTO E TRANSPORTE DE TODOS OS MATERIAIS, EXCLUSIVE ESCAVAÇÃO E COMPACTAÇÃO)</v>
          </cell>
          <cell r="D3204" t="str">
            <v>U</v>
          </cell>
          <cell r="E3204">
            <v>9211.2199999999993</v>
          </cell>
        </row>
        <row r="3205">
          <cell r="A3205" t="str">
            <v>RO-40440</v>
          </cell>
          <cell r="B3205" t="str">
            <v>-</v>
          </cell>
          <cell r="C3205" t="str">
            <v>BUEIRO DUPLO CELULAR DE CONCRETO PADRÃO DER/MG. PARA ALTURA DE ATERRO DE 0 A 5,00 M. BDCC (3,00 X 2,00)M - CORPO (EXECUÇÃO, INCLUINDO FORNECIMENTO E TRANSPORTE DE TODOS OS MATERIAIS, EXCLUSIVE ESCAVAÇÃO E COMPACTAÇÃO)</v>
          </cell>
          <cell r="D3205" t="str">
            <v>M</v>
          </cell>
          <cell r="E3205">
            <v>5747.59</v>
          </cell>
        </row>
        <row r="3206">
          <cell r="A3206" t="str">
            <v>RO-40464</v>
          </cell>
          <cell r="B3206" t="str">
            <v>-</v>
          </cell>
          <cell r="C3206" t="str">
            <v>BUEIRO DUPLO CELULAR DE CONCRETO PADRÃO DER/MG. PARA ALTURA DE ATERRO DE 0 A 5,00 M. BDCC (3,00 X 2,00)M - BOCA (EXECUÇÃO, INCLUINDO FORNECIMENTO E TRANSPORTE DE TODOS OS MATERIAIS, EXCLUSIVE ESCAVAÇÃO E COMPACTAÇÃO)</v>
          </cell>
          <cell r="D3206" t="str">
            <v>U</v>
          </cell>
          <cell r="E3206">
            <v>4834.18</v>
          </cell>
        </row>
        <row r="3207">
          <cell r="A3207" t="str">
            <v>RO-40441</v>
          </cell>
          <cell r="B3207" t="str">
            <v>-</v>
          </cell>
          <cell r="C3207" t="str">
            <v>BUEIRO DUPLO CELULAR DE CONCRETO PADRÃO DER/MG. PARA ALTURA DE ATERRO DE 0 A 5,00 M. BDCC (3,00 X 2,50)M - CORPO (EXECUÇÃO, INCLUINDO FORNECIMENTO E TRANSPORTE DE TODOS OS MATERIAIS, EXCLUSIVE ESCAVAÇÃO E COMPACTAÇÃO)</v>
          </cell>
          <cell r="D3207" t="str">
            <v>M</v>
          </cell>
          <cell r="E3207">
            <v>6341.87</v>
          </cell>
        </row>
        <row r="3208">
          <cell r="A3208" t="str">
            <v>RO-40465</v>
          </cell>
          <cell r="B3208" t="str">
            <v>-</v>
          </cell>
          <cell r="C3208" t="str">
            <v>BUEIRO DUPLO CELULAR DE CONCRETO PADRÃO DER/MG. PARA ALTURA DE ATERRO DE 0 A 5,00 M. BDCC (3,00 X 2,50)M - BOCA (EXECUÇÃO, INCLUINDO FORNECIMENTO E TRANSPORTE DE TODOS OS MATERIAIS, EXCLUSIVE ESCAVAÇÃO E COMPACTAÇÃO)</v>
          </cell>
          <cell r="D3208" t="str">
            <v>U</v>
          </cell>
          <cell r="E3208">
            <v>7021.23</v>
          </cell>
        </row>
        <row r="3209">
          <cell r="A3209" t="str">
            <v>RO-40442</v>
          </cell>
          <cell r="B3209" t="str">
            <v>-</v>
          </cell>
          <cell r="C3209" t="str">
            <v>BUEIRO DUPLO CELULAR DE CONCRETO PADRÃO DER/MG. PARA ALTURA DE ATERRO DE 0 A 5,00 M. BDCC (3,00 X 3,00)M - CORPO (EXECUÇÃO, INCLUINDO FORNECIMENTO E TRANSPORTE DE TODOS OS MATERIAIS, EXCLUSIVE ESCAVAÇÃO E COMPACTAÇÃO)</v>
          </cell>
          <cell r="D3209" t="str">
            <v>M</v>
          </cell>
          <cell r="E3209">
            <v>7013.78</v>
          </cell>
        </row>
        <row r="3210">
          <cell r="A3210" t="str">
            <v>RO-40466</v>
          </cell>
          <cell r="B3210" t="str">
            <v>-</v>
          </cell>
          <cell r="C3210" t="str">
            <v>BUEIRO DUPLO CELULAR DE CONCRETO PADRÃO DER/MG. PARA ALTURA DE ATERRO DE 0 A 5,00 M. BDCC (3,00 X 3,00)M - BOCA (EXECUÇÃO, INCLUINDO FORNECIMENTO E TRANSPORTE DE TODOS OS MATERIAIS, EXCLUSIVE ESCAVAÇÃO E COMPACTAÇÃO)</v>
          </cell>
          <cell r="D3210" t="str">
            <v>U</v>
          </cell>
          <cell r="E3210">
            <v>9728.94</v>
          </cell>
        </row>
        <row r="3211">
          <cell r="A3211" t="str">
            <v>RO-40443</v>
          </cell>
          <cell r="B3211" t="str">
            <v>-</v>
          </cell>
          <cell r="C3211" t="str">
            <v>BUEIRO DUPLO CELULAR DE CONCRETO PADRÃO DER/MG. PARA ALTURA DE ATERRO DE 0 A 5,00 M. BDCC (3,00 X 3,50)M - CORPO (EXECUÇÃO, INCLUINDO FORNECIMENTO E TRANSPORTE DE TODOS OS MATERIAIS, EXCLUSIVE ESCAVAÇÃO E COMPACTAÇÃO)</v>
          </cell>
          <cell r="D3211" t="str">
            <v>M</v>
          </cell>
          <cell r="E3211">
            <v>7777.26</v>
          </cell>
        </row>
        <row r="3212">
          <cell r="A3212" t="str">
            <v>RO-40467</v>
          </cell>
          <cell r="B3212" t="str">
            <v>-</v>
          </cell>
          <cell r="C3212" t="str">
            <v>BUEIRO DUPLO CELULAR DE CONCRETO PADRÃO DER/MG. PARA ALTURA DE ATERRO DE 0 A 5,00 M. BDCC (3,00 X 3,50)M - BOCA (EXECUÇÃO, INCLUINDO FORNECIMENTO E TRANSPORTE DE TODOS OS MATERIAIS, EXCLUSIVE ESCAVAÇÃO E COMPACTAÇÃO)</v>
          </cell>
          <cell r="D3212" t="str">
            <v>U</v>
          </cell>
          <cell r="E3212">
            <v>13021.74</v>
          </cell>
        </row>
        <row r="3213">
          <cell r="A3213" t="str">
            <v>RO-40444</v>
          </cell>
          <cell r="B3213" t="str">
            <v>-</v>
          </cell>
          <cell r="C3213" t="str">
            <v>BUEIRO DUPLO CELULAR DE CONCRETO PADRÃO DER/MG. PARA ALTURA DE ATERRO DE 0 A 5,00 M. BDCC (3,50 X 3,00)M - CORPO (EXECUÇÃO, INCLUINDO FORNECIMENTO E TRANSPORTE DE TODOS OS MATERIAIS, EXCLUSIVE ESCAVAÇÃO E COMPACTAÇÃO)</v>
          </cell>
          <cell r="D3213" t="str">
            <v>M</v>
          </cell>
          <cell r="E3213">
            <v>8113.3</v>
          </cell>
        </row>
        <row r="3214">
          <cell r="A3214" t="str">
            <v>RO-40469</v>
          </cell>
          <cell r="B3214" t="str">
            <v>-</v>
          </cell>
          <cell r="C3214" t="str">
            <v>BUEIRO DUPLO CELULAR DE CONCRETO PADRÃO DER/MG. PARA ALTURA DE ATERRO DE 0 A 5,00 M. BDCC (3,50 X 3,00)M - BOCA (EXECUÇÃO, INCLUINDO FORNECIMENTO E TRANSPORTE DE TODOS OS MATERIAIS, EXCLUSIVE ESCAVAÇÃO E COMPACTAÇÃO)</v>
          </cell>
          <cell r="D3214" t="str">
            <v>U</v>
          </cell>
          <cell r="E3214">
            <v>10280.25</v>
          </cell>
        </row>
        <row r="3215">
          <cell r="A3215" t="str">
            <v>RO-40445</v>
          </cell>
          <cell r="B3215" t="str">
            <v>-</v>
          </cell>
          <cell r="C3215" t="str">
            <v>BUEIRO DUPLO CELULAR DE CONCRETO PADRÃO DER/MG. PARA ALTURA DE ATERRO DE 0 A 5,00 M. BDCC (3,50 X 3,50)M - CORPO (EXECUÇÃO, INCLUINDO FORNECIMENTO E TRANSPORTE DE TODOS OS MATERIAIS, EXCLUSIVE ESCAVAÇÃO E COMPACTAÇÃO)</v>
          </cell>
          <cell r="D3215" t="str">
            <v>M</v>
          </cell>
          <cell r="E3215">
            <v>8866.6200000000008</v>
          </cell>
        </row>
        <row r="3216">
          <cell r="A3216" t="str">
            <v>RO-41798</v>
          </cell>
          <cell r="B3216" t="str">
            <v>-</v>
          </cell>
          <cell r="C3216" t="str">
            <v>BUEIRO DUPLO CELULAR DE CONCRETO PADRÃO DER/MG. PARA ALTURA DE ATERRO DE 0 A 5,00 M. BDCC (3,50 X 3,50)M - BOCA (EXECUÇÃO, INCLUINDO FORNECIMENTO E TRANSPORTE DE TODOS OS MATERIAIS, EXCLUSIVE ESCAVAÇÃO E COMPACTAÇÃO)</v>
          </cell>
          <cell r="D3216" t="str">
            <v>U</v>
          </cell>
          <cell r="E3216">
            <v>13670.43</v>
          </cell>
        </row>
        <row r="3217">
          <cell r="A3217" t="str">
            <v>RO-40447</v>
          </cell>
          <cell r="B3217" t="str">
            <v>-</v>
          </cell>
          <cell r="C3217" t="str">
            <v>BUEIRO DUPLO CELULAR DE CONCRETO PADRÃO DER/MG. PARA ALTURA DE ATERRO DE 0 A 5,00 M. BDCC (4,00 X 4,00)M - CORPO (EXECUÇÃO, INCLUINDO FORNECIMENTO E TRANSPORTE DE TODOS OS MATERIAIS, EXCLUSIVE ESCAVAÇÃO E COMPACTAÇÃO)</v>
          </cell>
          <cell r="D3217" t="str">
            <v>M</v>
          </cell>
          <cell r="E3217">
            <v>11000.82</v>
          </cell>
        </row>
        <row r="3218">
          <cell r="A3218" t="str">
            <v>RO-40471</v>
          </cell>
          <cell r="B3218" t="str">
            <v>-</v>
          </cell>
          <cell r="C3218" t="str">
            <v>BUEIRO DUPLO CELULAR DE CONCRETO PADRÃO DER/MG. PARA ALTURA DE ATERRO DE 0 A 5,00 M. BDCC (4,00 X 4,00)M - BOCA (EXECUÇÃO, INCLUINDO FORNECIMENTO E TRANSPORTE DE TODOS OS MATERIAIS, EXCLUSIVE ESCAVAÇÃO E COMPACTAÇÃO)</v>
          </cell>
          <cell r="D3218" t="str">
            <v>U</v>
          </cell>
          <cell r="E3218">
            <v>18337.759999999998</v>
          </cell>
        </row>
        <row r="3219">
          <cell r="A3219" t="str">
            <v>RO-40483</v>
          </cell>
          <cell r="B3219" t="str">
            <v>-</v>
          </cell>
          <cell r="C3219" t="str">
            <v>BUEIRO TRIPLO CELULAR DE CONCRETO PADRÃO DER/MG. PARA ALTURA DE ATERRO DE 0 A 5,00 M.  BTCC (2,00 X 2,00)M - CORPO (EXECUÇÃO, INCLUINDO FORNECIMENTO E TRANSPORTE DE TODOS OS MATERIAIS, EXCLUSIVE ESCAVAÇÃO E COMPACTAÇÃO)</v>
          </cell>
          <cell r="D3219" t="str">
            <v>M</v>
          </cell>
          <cell r="E3219">
            <v>5360.83</v>
          </cell>
        </row>
        <row r="3220">
          <cell r="A3220" t="str">
            <v>RO-40504</v>
          </cell>
          <cell r="B3220" t="str">
            <v>-</v>
          </cell>
          <cell r="C3220" t="str">
            <v>BUEIRO TRIPLO CELULAR DE CONCRETO PADRÃO DER/MG. PARA ALTURA DE ATERRO DE 0 A 5,00 M.  BTCC (2,00 X 2,00)M - BOCA (EXECUÇÃO, INCLUINDO FORNECIMENTO E TRANSPORTE DE TODOS OS MATERIAIS, EXCLUSIVE ESCAVAÇÃO E COMPACTAÇÃO)</v>
          </cell>
          <cell r="D3220" t="str">
            <v>U</v>
          </cell>
          <cell r="E3220">
            <v>4119.58</v>
          </cell>
        </row>
        <row r="3221">
          <cell r="A3221" t="str">
            <v>RO-42271</v>
          </cell>
          <cell r="B3221" t="str">
            <v>-</v>
          </cell>
          <cell r="C3221" t="str">
            <v>BUEIRO TRIPLO CELULAR DE CONCRETO PADRÃO DER/MG. PARA ALTURA DE ATERRO DE 0 A 5,00 M.  BTCC (2,50 X 1,50)M - CORPO (EXECUÇÃO, INCLUINDO FORNECIMENTO E TRANSPORTE DE TODOS OS MATERIAIS, EXCLUSIVE ESCAVAÇÃO E COMPACTAÇÃO)</v>
          </cell>
          <cell r="D3221" t="str">
            <v>M</v>
          </cell>
          <cell r="E3221">
            <v>5931.23</v>
          </cell>
        </row>
        <row r="3222">
          <cell r="A3222" t="str">
            <v>RO-42272</v>
          </cell>
          <cell r="B3222" t="str">
            <v>-</v>
          </cell>
          <cell r="C3222" t="str">
            <v>BUEIRO TRIPLO CELULAR DE CONCRETO PADRÃO DER/MG. PARA ALTURA DE ATERRO DE 0 A 5,00 M.  BTCC (2,50 X 1,50)M - BOCA (EXECUÇÃO, INCLUINDO FORNECIMENTO E TRANSPORTE DE TODOS OS MATERIAIS, EXCLUSIVE ESCAVAÇÃO E COMPACTAÇÃO)</v>
          </cell>
          <cell r="D3222" t="str">
            <v>U</v>
          </cell>
          <cell r="E3222">
            <v>2825.43</v>
          </cell>
        </row>
        <row r="3223">
          <cell r="A3223" t="str">
            <v>RO-40494</v>
          </cell>
          <cell r="B3223" t="str">
            <v>-</v>
          </cell>
          <cell r="C3223" t="str">
            <v>BUEIRO TRIPLO CELULAR DE CONCRETO PADRÃO DER/MG. PARA ALTURA DE ATERRO DE 0 A 5,00 M.  BTCC (2,50 X 2,50)M - CORPO (EXECUÇÃO, INCLUINDO FORNECIMENTO E TRANSPORTE DE TODOS OS MATERIAIS, EXCLUSIVE ESCAVAÇÃO E COMPACTAÇÃO)</v>
          </cell>
          <cell r="D3223" t="str">
            <v>M</v>
          </cell>
          <cell r="E3223">
            <v>7447.78</v>
          </cell>
        </row>
        <row r="3224">
          <cell r="A3224" t="str">
            <v>RO-40505</v>
          </cell>
          <cell r="B3224" t="str">
            <v>-</v>
          </cell>
          <cell r="C3224" t="str">
            <v>BUEIRO TRIPLO CELULAR DE CONCRETO PADRÃO DER/MG. PARA ALTURA DE ATERRO DE 0 A 5,00 M.  BTCC (2,50 X 2,50)M - BOCA (EXECUÇÃO, INCLUINDO FORNECIMENTO E TRANSPORTE DE TODOS OS MATERIAIS, EXCLUSIVE ESCAVAÇÃO E COMPACTAÇÃO)</v>
          </cell>
          <cell r="D3224" t="str">
            <v>U</v>
          </cell>
          <cell r="E3224">
            <v>6591.04</v>
          </cell>
        </row>
        <row r="3225">
          <cell r="A3225" t="str">
            <v>RO-41799</v>
          </cell>
          <cell r="B3225" t="str">
            <v>-</v>
          </cell>
          <cell r="C3225" t="str">
            <v>BUEIRO TRIPLO CELULAR DE CONCRETO PADRÃO DER/MG. PARA ALTURA DE ATERRO DE 0 A 5,00 M.  BTCC (3,00 X2,00)M - CORPO (EXECUÇÃO, INCLUINDO FORNECIMENTO E TRANSPORTE DE TODOS OS MATERIAIS, EXCLUSIVE ESCAVAÇÃO E COMPACTAÇÃO)</v>
          </cell>
          <cell r="D3225" t="str">
            <v>M</v>
          </cell>
          <cell r="E3225">
            <v>8112.2</v>
          </cell>
        </row>
        <row r="3226">
          <cell r="A3226" t="str">
            <v>RO-44766</v>
          </cell>
          <cell r="B3226" t="str">
            <v>-</v>
          </cell>
          <cell r="C3226" t="str">
            <v>BUEIRO TRIPLO CELULAR DE CONCRETO PADRÃO DER/MG PARA ALTURA DE ATERRO DE 0 A 5,00M. BTCC (3,00 X 2,00)M - BOCA (EXECUÇÃO, INCLUINDO FORNECIMENTO E TRANSPORTE DE TODOS OS MATERIAIS, EXCLUSIVE ESCAVAÇÃO E COMPACTAÇÃO)</v>
          </cell>
          <cell r="D3226" t="str">
            <v>U</v>
          </cell>
          <cell r="E3226">
            <v>4834.18</v>
          </cell>
        </row>
        <row r="3227">
          <cell r="A3227" t="str">
            <v>RO-40485</v>
          </cell>
          <cell r="B3227" t="str">
            <v>-</v>
          </cell>
          <cell r="C3227" t="str">
            <v>BUEIRO TRIPLO CELULAR DE CONCRETO PADRÃO DER/MG. PARA ALTURA DE ATERRO DE 0 A 5,00 M.  BTCC (3,00 X 2,50)M - CORPO (EXECUÇÃO, INCLUINDO FORNECIMENTO E TRANSPORTE DE TODOS OS MATERIAIS, EXCLUSIVE ESCAVAÇÃO E COMPACTAÇÃO)</v>
          </cell>
          <cell r="D3227" t="str">
            <v>M</v>
          </cell>
          <cell r="E3227">
            <v>8865.11</v>
          </cell>
        </row>
        <row r="3228">
          <cell r="A3228" t="str">
            <v>RO-40496</v>
          </cell>
          <cell r="B3228" t="str">
            <v>-</v>
          </cell>
          <cell r="C3228" t="str">
            <v>BUEIRO TRIPLO CELULAR DE CONCRETO PADRÃO DER/MG. PARA ALTURA DE ATERRO DE 0 A 5,00 M.  BTCC (3,00 X 2,50)M - BOCA (EXECUÇÃO, INCLUINDO FORNECIMENTO E TRANSPORTE DE TODOS OS MATERIAIS, EXCLUSIVE ESCAVAÇÃO E COMPACTAÇÃO)</v>
          </cell>
          <cell r="D3228" t="str">
            <v>U</v>
          </cell>
          <cell r="E3228">
            <v>7021.23</v>
          </cell>
        </row>
        <row r="3229">
          <cell r="A3229" t="str">
            <v>RO-40486</v>
          </cell>
          <cell r="B3229" t="str">
            <v>-</v>
          </cell>
          <cell r="C3229" t="str">
            <v>BUEIRO TRIPLO CELULAR DE CONCRETO PADRÃO DER/MG. PARA ALTURA DE ATERRO DE 0 A 5,00 M.  BTCC (3,00 X 3,00)M - CORPO (EXECUÇÃO, INCLUINDO FORNECIMENTO E TRANSPORTE DE TODOS OS MATERIAIS, EXCLUSIVE ESCAVAÇÃO E COMPACTAÇÃO)</v>
          </cell>
          <cell r="D3229" t="str">
            <v>M</v>
          </cell>
          <cell r="E3229">
            <v>9705.36</v>
          </cell>
        </row>
        <row r="3230">
          <cell r="A3230" t="str">
            <v>RO-40497</v>
          </cell>
          <cell r="B3230" t="str">
            <v>-</v>
          </cell>
          <cell r="C3230" t="str">
            <v>BUEIRO TRIPLO CELULAR DE CONCRETO PADRÃO DER/MG. PARA ALTURA DE ATERRO DE 0 A 5,00 M.  BTCC (3,00 X 3,00 M - BOCA (EXECUÇÃO, INCLUINDO FORNECIMENTO E TRANSPORTE DE TODOS OS MATERIAIS, EXCLUSIVE ESCAVAÇÃO E COMPACTAÇÃO)</v>
          </cell>
          <cell r="D3230" t="str">
            <v>U</v>
          </cell>
          <cell r="E3230">
            <v>9728.94</v>
          </cell>
        </row>
        <row r="3231">
          <cell r="A3231" t="str">
            <v>RO-40487</v>
          </cell>
          <cell r="B3231" t="str">
            <v>-</v>
          </cell>
          <cell r="C3231" t="str">
            <v>BUEIRO TRIPLO CELULAR DE CONCRETO PADRÃO DER/MG. PARA ALTURA DE ATERRO DE 0 A 5,00 M.  BTCC (3,00 X 3,50)M - CORPO (EXECUÇÃO, INCLUINDO FORNECIMENTO E TRANSPORTE DE TODOS OS MATERIAIS, EXCLUSIVE ESCAVAÇÃO E COMPACTAÇÃO)</v>
          </cell>
          <cell r="D3231" t="str">
            <v>M</v>
          </cell>
          <cell r="E3231">
            <v>10671.78</v>
          </cell>
        </row>
        <row r="3232">
          <cell r="A3232" t="str">
            <v>RO-40498</v>
          </cell>
          <cell r="B3232" t="str">
            <v>-</v>
          </cell>
          <cell r="C3232" t="str">
            <v>BUEIRO TRIPLO CELULAR DE CONCRETO PADRÃO DER/MG. PARA ALTURA DE ATERRO DE 0 A 5,00 M.  BTCC (3,00 X 3,50)M - BOCA (EXECUÇÃO, INCLUINDO FORNECIMENTO E TRANSPORTE DE TODOS OS MATERIAIS, EXCLUSIVE ESCAVAÇÃO E COMPACTAÇÃO)</v>
          </cell>
          <cell r="D3232" t="str">
            <v>U</v>
          </cell>
          <cell r="E3232">
            <v>13021.74</v>
          </cell>
        </row>
        <row r="3233">
          <cell r="A3233" t="str">
            <v>RO-40492</v>
          </cell>
          <cell r="B3233" t="str">
            <v>-</v>
          </cell>
          <cell r="C3233" t="str">
            <v>BUEIRO TRIPLO CELULAR DE CONCRETO PADRÃO DER/MG. PARA ALTURA DE ATERRO DE 0 A 5,00 M.  BTCC (3,50 X 3,50)M - CORPO (EXECUÇÃO, INCLUINDO FORNECIMENTO E TRANSPORTE DE TODOS OS MATERIAIS, EXCLUSIVE ESCAVAÇÃO E COMPACTAÇÃO)</v>
          </cell>
          <cell r="D3233" t="str">
            <v>M</v>
          </cell>
          <cell r="E3233">
            <v>12242.26</v>
          </cell>
        </row>
        <row r="3234">
          <cell r="A3234" t="str">
            <v>RO-40507</v>
          </cell>
          <cell r="B3234" t="str">
            <v>-</v>
          </cell>
          <cell r="C3234" t="str">
            <v>BUEIRO TRIPLO CELULAR DE CONCRETO PADRÃO DER/MG. PARA ALTURA DE ATERRO DE 0 A 5,00 M.  BTCC (3,50 X 3,50)M - BOCA (EXECUÇÃO, INCLUINDO FORNECIMENTO E TRANSPORTE DE TODOS OS MATERIAIS, EXCLUSIVE ESCAVAÇÃO E COMPACTAÇÃO)</v>
          </cell>
          <cell r="D3234" t="str">
            <v>U</v>
          </cell>
          <cell r="E3234">
            <v>13670.43</v>
          </cell>
        </row>
        <row r="3235">
          <cell r="A3235" t="str">
            <v>RO-40500</v>
          </cell>
          <cell r="B3235" t="str">
            <v>-</v>
          </cell>
          <cell r="C3235" t="str">
            <v>BUEIRO TRIPLO CELULAR DE CONCRETO PADRÃO DER/MG. PARA ALTURA DE ATERRO DE 0 A 5,00 M.  BTCC (4,00 X 4,00)M - CORPO (EXECUÇÃO, INCLUINDO FORNECIMENTO E TRANSPORTE DE TODOS OS MATERIAIS, EXCLUSIVE ESCAVAÇÃO E COMPACTAÇÃO)</v>
          </cell>
          <cell r="D3235" t="str">
            <v>M</v>
          </cell>
          <cell r="E3235">
            <v>15485.44</v>
          </cell>
        </row>
        <row r="3236">
          <cell r="A3236" t="str">
            <v>RO-40509</v>
          </cell>
          <cell r="B3236" t="str">
            <v>-</v>
          </cell>
          <cell r="C3236" t="str">
            <v>BUEIRO TRIPLO CELULAR DE CONCRETO PADRÃO DER/MG. PARA ALTURA DE ATERRO DE 0 A 5,00 M. BTCC (4,00 X 4,00)M - BOCA (EXECUÇÃO, INCLUINDO FORNECIMENTO E TRANSPORTE DE TODOS OS MATERIAIS, EXCLUSIVE ESCAVAÇÃO E COMPACTAÇÃO)</v>
          </cell>
          <cell r="D3236" t="str">
            <v>U</v>
          </cell>
          <cell r="E3236">
            <v>18337.759999999998</v>
          </cell>
        </row>
        <row r="3237">
          <cell r="A3237" t="str">
            <v>RO-40377</v>
          </cell>
          <cell r="B3237" t="str">
            <v>-</v>
          </cell>
          <cell r="C3237" t="str">
            <v>BUEIRO SIMPLES CELULAR DE CONCRETO PADRÃO DER/MG.  PARA ALTURA DE ATERRO DE 5,10 A 10,00 M. BSCC (1,50 X 1,50)M - CORPO (EXECUÇÃO, INCLUINDO FORNECIMENTO E TRANSPORTE DE TODOS OS MATERIAIS, EXCLUSIVE ESCAVAÇÃO E COMPACTAÇÃO)</v>
          </cell>
          <cell r="D3237" t="str">
            <v>M</v>
          </cell>
          <cell r="E3237">
            <v>1943.29</v>
          </cell>
        </row>
        <row r="3238">
          <cell r="A3238" t="str">
            <v>RO-40418</v>
          </cell>
          <cell r="B3238" t="str">
            <v>-</v>
          </cell>
          <cell r="C3238" t="str">
            <v>BUEIRO SIMPLES CELULAR DE CONCRETO PADRÃO DER/MG.  PARA ALTURA DE ATERRO DE 5,10 A 10,00 M. BSCC (1,50 X 1,50)M - BOCA (EXECUÇÃO, INCLUINDO FORNECIMENTO E TRANSPORTE DE TODOS OS MATERIAIS, EXCLUSIVE ESCAVAÇÃO E COMPACTAÇÃO)</v>
          </cell>
          <cell r="D3238" t="str">
            <v>U</v>
          </cell>
          <cell r="E3238">
            <v>2661.45</v>
          </cell>
        </row>
        <row r="3239">
          <cell r="A3239" t="str">
            <v>RO-40378</v>
          </cell>
          <cell r="B3239" t="str">
            <v>-</v>
          </cell>
          <cell r="C3239" t="str">
            <v>BUEIRO SIMPLES CELULAR DE CONCRETO PADRÃO DER/MG.  PARA ALTURA DE ATERRO DE 5,10 A 10,00 M. BSCC (2,00 X 1,50)M - CORPO (EXECUÇÃO, INCLUINDO FORNECIMENTO E TRANSPORTE DE TODOS OS MATERIAIS, EXCLUSIVE ESCAVAÇÃO E COMPACTAÇÃO)</v>
          </cell>
          <cell r="D3239" t="str">
            <v>M</v>
          </cell>
          <cell r="E3239">
            <v>2555.5300000000002</v>
          </cell>
        </row>
        <row r="3240">
          <cell r="A3240" t="str">
            <v>RO-40419</v>
          </cell>
          <cell r="B3240" t="str">
            <v>-</v>
          </cell>
          <cell r="C3240" t="str">
            <v>BUEIRO SIMPLES CELULAR DE CONCRETO PADRÃO DER/MG.  PARA ALTURA DE ATERRO DE 5,10 A 10,00 M. BSCC (2,00 X 1,50)M - BOCA (EXECUÇÃO, INCLUINDO FORNECIMENTO E TRANSPORTE DE TODOS OS MATERIAIS, EXCLUSIVE ESCAVAÇÃO E COMPACTAÇÃO)</v>
          </cell>
          <cell r="D3240" t="str">
            <v>U</v>
          </cell>
          <cell r="E3240">
            <v>3127.37</v>
          </cell>
        </row>
        <row r="3241">
          <cell r="A3241" t="str">
            <v>RO-40379</v>
          </cell>
          <cell r="B3241" t="str">
            <v>-</v>
          </cell>
          <cell r="C3241" t="str">
            <v>BUEIRO SIMPLES CELULAR DE CONCRETO PADRÃO DER/MG.  PARA ALTURA DE ATERRO DE 5,10 A 10,00 M. BSCC (2,00 X 2,00)M - CORPO (EXECUÇÃO, INCLUINDO FORNECIMENTO E TRANSPORTE DE TODOS OS MATERIAIS, EXCLUSIVE ESCAVAÇÃO E COMPACTAÇÃO)</v>
          </cell>
          <cell r="D3241" t="str">
            <v>M</v>
          </cell>
          <cell r="E3241">
            <v>3013.99</v>
          </cell>
        </row>
        <row r="3242">
          <cell r="A3242" t="str">
            <v>RO-40420</v>
          </cell>
          <cell r="B3242" t="str">
            <v>-</v>
          </cell>
          <cell r="C3242" t="str">
            <v>BUEIRO SIMPLES CELULAR DE CONCRETO PADRÃO DER/MG.  PARA ALTURA DE ATERRO DE 5,10 A 10,00 M. BSCC (2,00 X 2,00)M - BOCA (EXECUÇÃO, INCLUINDO FORNECIMENTO E TRANSPORTE DE TODOS OS MATERIAIS, EXCLUSIVE ESCAVAÇÃO E COMPACTAÇÃO)</v>
          </cell>
          <cell r="D3242" t="str">
            <v>U</v>
          </cell>
          <cell r="E3242">
            <v>4912.79</v>
          </cell>
        </row>
        <row r="3243">
          <cell r="A3243" t="str">
            <v>RO-40380</v>
          </cell>
          <cell r="B3243" t="str">
            <v>-</v>
          </cell>
          <cell r="C3243" t="str">
            <v>BUEIRO SIMPLES CELULAR DE CONCRETO PADRÃO DER/MG.  PARA ALTURA DE ATERRO DE 5,10 A 10,00 M. BSCC (2,00 X 2,50)M - CORPO (EXECUÇÃO, INCLUINDO FORNECIMENTO E TRANSPORTE DE TODOS OS MATERIAIS, EXCLUSIVE ESCAVAÇÃO E COMPACTAÇÃO)</v>
          </cell>
          <cell r="D3243" t="str">
            <v>M</v>
          </cell>
          <cell r="E3243">
            <v>3518.42</v>
          </cell>
        </row>
        <row r="3244">
          <cell r="A3244" t="str">
            <v>RO-40421</v>
          </cell>
          <cell r="B3244" t="str">
            <v>-</v>
          </cell>
          <cell r="C3244" t="str">
            <v>BUEIRO SIMPLES CELULAR DE CONCRETO PADRÃO DER/MG.  PARA ALTURA DE ATERRO DE 5,10 A 10,00 M. BSCC (2,00 X 2,50)M - BOCA (EXECUÇÃO, INCLUINDO FORNECIMENTO E TRANSPORTE DE TODOS OS MATERIAIS, EXCLUSIVE ESCAVAÇÃO E COMPACTAÇÃO)</v>
          </cell>
          <cell r="D3244" t="str">
            <v>U</v>
          </cell>
          <cell r="E3244">
            <v>7238.33</v>
          </cell>
        </row>
        <row r="3245">
          <cell r="A3245" t="str">
            <v>RO-40381</v>
          </cell>
          <cell r="B3245" t="str">
            <v>-</v>
          </cell>
          <cell r="C3245" t="str">
            <v>BUEIRO SIMPLES CELULAR DE CONCRETO PADRÃO DER/MG.  PARA ALTURA DE ATERRO DE 5,10 A 10,00 M. BSCC (2,00 X 3,00)M - CORPO (EXECUÇÃO, INCLUINDO FORNECIMENTO E TRANSPORTE DE TODOS OS MATERIAIS, EXCLUSIVE ESCAVAÇÃO E COMPACTAÇÃO)</v>
          </cell>
          <cell r="D3245" t="str">
            <v>M</v>
          </cell>
          <cell r="E3245">
            <v>4086.71</v>
          </cell>
        </row>
        <row r="3246">
          <cell r="A3246" t="str">
            <v>RO-40422</v>
          </cell>
          <cell r="B3246" t="str">
            <v>-</v>
          </cell>
          <cell r="C3246" t="str">
            <v>BUEIRO SIMPLES CELULAR DE CONCRETO PADRÃO DER/MG.  PARA ALTURA DE ATERRO DE 5,10 A 10,00 M. BSCC (2,00 X 3,00)M - BOCA (EXECUÇÃO, INCLUINDO FORNECIMENTO E TRANSPORTE DE TODOS OS MATERIAIS, EXCLUSIVE ESCAVAÇÃO E COMPACTAÇÃO)</v>
          </cell>
          <cell r="D3246" t="str">
            <v>U</v>
          </cell>
          <cell r="E3246">
            <v>10109.52</v>
          </cell>
        </row>
        <row r="3247">
          <cell r="A3247" t="str">
            <v>RO-40382</v>
          </cell>
          <cell r="B3247" t="str">
            <v>-</v>
          </cell>
          <cell r="C3247" t="str">
            <v>BUEIRO SIMPLES CELULAR DE CONCRETO PADRÃO DER/MG.  PARA ALTURA DE ATERRO DE 5,10 A 10,00 M. BSCC (2,50 X 2,00)M - CORPO (EXECUÇÃO, INCLUINDO FORNECIMENTO E TRANSPORTE DE TODOS OS MATERIAIS, EXCLUSIVE ESCAVAÇÃO E COMPACTAÇÃO)</v>
          </cell>
          <cell r="D3247" t="str">
            <v>M</v>
          </cell>
          <cell r="E3247">
            <v>3725.18</v>
          </cell>
        </row>
        <row r="3248">
          <cell r="A3248" t="str">
            <v>RO-40423</v>
          </cell>
          <cell r="B3248" t="str">
            <v>-</v>
          </cell>
          <cell r="C3248" t="str">
            <v>BUEIRO SIMPLES CELULAR DE CONCRETO PADRÃO DER/MG.  PARA ALTURA DE ATERRO DE 5,10 A 10,00 M. BSCC (2,50 X 2,00)M - BOCA (EXECUÇÃO, INCLUINDO FORNECIMENTO E TRANSPORTE DE TODOS OS MATERIAIS, EXCLUSIVE ESCAVAÇÃO E COMPACTAÇÃO)</v>
          </cell>
          <cell r="D3248" t="str">
            <v>U</v>
          </cell>
          <cell r="E3248">
            <v>5530.87</v>
          </cell>
        </row>
        <row r="3249">
          <cell r="A3249" t="str">
            <v>RO-40383</v>
          </cell>
          <cell r="B3249" t="str">
            <v>-</v>
          </cell>
          <cell r="C3249" t="str">
            <v>BUEIRO SIMPLES CELULAR DE CONCRETO PADRÃO DER/MG.  PARA ALTURA DE ATERRO DE 5,10 A 10,00 M. BSCC (2,50 X 2,50)M - CORPO (EXECUÇÃO, INCLUINDO FORNECIMENTO E TRANSPORTE DE TODOS OS MATERIAIS, EXCLUSIVE ESCAVAÇÃO E COMPACTAÇÃO)</v>
          </cell>
          <cell r="D3249" t="str">
            <v>M</v>
          </cell>
          <cell r="E3249">
            <v>4262.53</v>
          </cell>
        </row>
        <row r="3250">
          <cell r="A3250" t="str">
            <v>RO-40424</v>
          </cell>
          <cell r="B3250" t="str">
            <v>-</v>
          </cell>
          <cell r="C3250" t="str">
            <v>BUEIRO SIMPLES CELULAR DE CONCRETO PADRÃO DER/MG.PARA ALTURA DE ATERRO DE 5,10 A 10,00 M.BSCC (2,50 X 2,50)M - BOCA (EXECUÇÃO, INCLUINDO FORNECIMENTO E TRANSPORTE DE TODOS OS MATERIAIS, EXCLUSIVE ESCAVAÇÃO E COMPACTAÇÃO)</v>
          </cell>
          <cell r="D3250" t="str">
            <v>U</v>
          </cell>
          <cell r="E3250">
            <v>8027.52</v>
          </cell>
        </row>
        <row r="3251">
          <cell r="A3251" t="str">
            <v>RO-40384</v>
          </cell>
          <cell r="B3251" t="str">
            <v>-</v>
          </cell>
          <cell r="C3251" t="str">
            <v>BUEIRO SIMPLES CELULAR DE CONCRETO PADRÃO DER/MG.  PARA ALTURA DE ATERRO DE 5,10 A 10,00 M. BSCC (3,00 X 2,50)M - CORPO (EXECUÇÃO, INCLUINDO FORNECIMENTO E TRANSPORTE DE TODOS OS MATERIAIS, EXCLUSIVE ESCAVAÇÃO E COMPACTAÇÃO)</v>
          </cell>
          <cell r="D3251" t="str">
            <v>M</v>
          </cell>
          <cell r="E3251">
            <v>5097.58</v>
          </cell>
        </row>
        <row r="3252">
          <cell r="A3252" t="str">
            <v>RO-40425</v>
          </cell>
          <cell r="B3252" t="str">
            <v>-</v>
          </cell>
          <cell r="C3252" t="str">
            <v>BUEIRO SIMPLES CELULAR DE CONCRETO PADRÃO DER/MG.  PARA ALTURA DE ATERRO DE 5,10 A 10,00 M. BSCC (3,00 X 2,50)M - BOCA (EXECUÇÃO, INCLUINDO FORNECIMENTO E TRANSPORTE DE TODOS OS MATERIAIS, EXCLUSIVE ESCAVAÇÃO E COMPACTAÇÃO)</v>
          </cell>
          <cell r="D3252" t="str">
            <v>U</v>
          </cell>
          <cell r="E3252">
            <v>8722.42</v>
          </cell>
        </row>
        <row r="3253">
          <cell r="A3253" t="str">
            <v>RO-40385</v>
          </cell>
          <cell r="B3253" t="str">
            <v>-</v>
          </cell>
          <cell r="C3253" t="str">
            <v>BUEIRO SIMPLES CELULAR DE CONCRETO PADRÃO DER/MG.  PARA ALTURA DE ATERRO DE 5,10 A 10,00 M. BSCC (3,00 X 3,00)M - CORPO (EXECUÇÃO, INCLUINDO FORNECIMENTO E TRANSPORTE DE TODOS OS MATERIAIS, EXCLUSIVE ESCAVAÇÃO E COMPACTAÇÃO)</v>
          </cell>
          <cell r="D3253" t="str">
            <v>M</v>
          </cell>
          <cell r="E3253">
            <v>5713.89</v>
          </cell>
        </row>
        <row r="3254">
          <cell r="A3254" t="str">
            <v>RO-40426</v>
          </cell>
          <cell r="B3254" t="str">
            <v>-</v>
          </cell>
          <cell r="C3254" t="str">
            <v>BUEIRO SIMPLES CELULAR DE CONCRETO PADRÃO DER/MG.  PARA ALTURA DE ATERRO DE 5,10 A 10,00 M. BSCC (3,00 X 3,00)M - BOCA (EXECUÇÃO, INCLUINDO FORNECIMENTO E TRANSPORTE DE TODOS OS MATERIAIS, EXCLUSIVE ESCAVAÇÃO E COMPACTAÇÃO)</v>
          </cell>
          <cell r="D3254" t="str">
            <v>U</v>
          </cell>
          <cell r="E3254">
            <v>12016.66</v>
          </cell>
        </row>
        <row r="3255">
          <cell r="A3255" t="str">
            <v>RO-40448</v>
          </cell>
          <cell r="B3255" t="str">
            <v>-</v>
          </cell>
          <cell r="C3255" t="str">
            <v>BUEIRO DUPLO CELULAR DE CONCRETO PADRÃO DER/MG.  PARA ALTURA DE ATERRO DE 5,10 A 10,00 M. BDCC (2,50 X 2,00)M - CORPO (EXECUÇÃO, INCLUINDO FORNECIMENTO E TRANSPORTE DE TODOS OS MATERIAIS, EXCLUSIVE ESCAVAÇÃO E COMPACTAÇÃO)</v>
          </cell>
          <cell r="D3255" t="str">
            <v>M</v>
          </cell>
          <cell r="E3255">
            <v>5945.79</v>
          </cell>
        </row>
        <row r="3256">
          <cell r="A3256" t="str">
            <v>RO-40472</v>
          </cell>
          <cell r="B3256" t="str">
            <v>-</v>
          </cell>
          <cell r="C3256" t="str">
            <v>BUEIRO DUPLO CELULAR DE CONCRETO PADRÃO DER/MG.  PARA ALTURA DE ATERRO DE 5,10 A 10,00 M. BDCC (2,50 X 2,00)M - BOCA (EXECUÇÃO, INCLUINDO FORNECIMENTO E TRANSPORTE DE TODOS OS MATERIAIS, EXCLUSIVE ESCAVAÇÃO E COMPACTAÇÃO)</v>
          </cell>
          <cell r="D3256" t="str">
            <v>U</v>
          </cell>
          <cell r="E3256">
            <v>5530.87</v>
          </cell>
        </row>
        <row r="3257">
          <cell r="A3257" t="str">
            <v>RO-40450</v>
          </cell>
          <cell r="B3257" t="str">
            <v>-</v>
          </cell>
          <cell r="C3257" t="str">
            <v>BUEIRO DUPLO CELULAR DE CONCRETO PADRÃO DER/MG.  PARA ALTURA DE ATERRO DE 5,10 A 10,00 M. BDCC (3,00 X 2,00)M - CORPO (EXECUÇÃO, INCLUINDO FORNECIMENTO E TRANSPORTE DE TODOS OS MATERIAIS, EXCLUSIVE ESCAVAÇÃO E COMPACTAÇÃO)</v>
          </cell>
          <cell r="D3257" t="str">
            <v>M</v>
          </cell>
          <cell r="E3257">
            <v>7375.22</v>
          </cell>
        </row>
        <row r="3258">
          <cell r="A3258" t="str">
            <v>RO-40474</v>
          </cell>
          <cell r="B3258" t="str">
            <v>-</v>
          </cell>
          <cell r="C3258" t="str">
            <v>BUEIRO DUPLO CELULAR DE CONCRETO PADRÃO DER/MG.  PARA ALTURA DE ATERRO DE 5,10 A 10,00 M. BDCC (3,00 X 2,00)M - BOCA (EXECUÇÃO, INCLUINDO FORNECIMENTO E TRANSPORTE DE TODOS OS MATERIAIS, EXCLUSIVE ESCAVAÇÃO E COMPACTAÇÃO)</v>
          </cell>
          <cell r="D3258" t="str">
            <v>U</v>
          </cell>
          <cell r="E3258">
            <v>6187.32</v>
          </cell>
        </row>
        <row r="3259">
          <cell r="A3259" t="str">
            <v>RO-40451</v>
          </cell>
          <cell r="B3259" t="str">
            <v>-</v>
          </cell>
          <cell r="C3259" t="str">
            <v>BUEIRO DUPLO CELULAR DE CONCRETO PADRÃO DER/MG.  PARA ALTURA DE ATERRO DE 5,10 A 10,00 M. BDCC (3,00 X 3,00)M - CORPO (EXECUÇÃO, INCLUINDO FORNECIMENTO E TRANSPORTE DE TODOS OS MATERIAIS, EXCLUSIVE ESCAVAÇÃO E COMPACTAÇÃO)</v>
          </cell>
          <cell r="D3259" t="str">
            <v>M</v>
          </cell>
          <cell r="E3259">
            <v>8905.18</v>
          </cell>
        </row>
        <row r="3260">
          <cell r="A3260" t="str">
            <v>RO-40475</v>
          </cell>
          <cell r="B3260" t="str">
            <v>-</v>
          </cell>
          <cell r="C3260" t="str">
            <v>BUEIRO DUPLO CELULAR DE CONCRETO PADRÃO DER/MG.  PARA ALTURA DE ATERRO DE 5,10 A 10,00 M. BDCC (3,00 X 3,00)M - BOCA (EXECUÇÃO, INCLUINDO FORNECIMENTO E TRANSPORTE DE TODOS OS MATERIAIS, EXCLUSIVE ESCAVAÇÃO E COMPACTAÇÃO)</v>
          </cell>
          <cell r="D3260" t="str">
            <v>U</v>
          </cell>
          <cell r="E3260">
            <v>12016.66</v>
          </cell>
        </row>
        <row r="3261">
          <cell r="A3261" t="str">
            <v>RO-42820</v>
          </cell>
          <cell r="B3261" t="str">
            <v>-</v>
          </cell>
          <cell r="C3261" t="str">
            <v>BUEIRO TRIPLO CELULAR DE CONCRETO PADRÃO DER/MG. PARA ALTURA DE ATERRO DE 5,10 A 10,00 M. BTCC (3,50 X 2,50)M - CORPO (EXECUÇÃO, INCLUINDO FORNECIMENTO E TRANSPORTE DE TODOS OS MATERIAIS, EXCLUSIVE ESCAVAÇÃO E COMPACTAÇÃO)</v>
          </cell>
          <cell r="D3261" t="str">
            <v>M</v>
          </cell>
          <cell r="E3261">
            <v>13723.27</v>
          </cell>
        </row>
        <row r="3262">
          <cell r="A3262" t="str">
            <v>RO-42821</v>
          </cell>
          <cell r="B3262" t="str">
            <v>-</v>
          </cell>
          <cell r="C3262" t="str">
            <v>BUEIRO TRIPLO CELULAR DE CONCRETO PADRÃO DER/MG. PARA ALTURA DE ATERRO DE 5,10 A 10,00 M. BTCC (3,50 X 2,50)M - BOCA (EXECUÇÃO, INCLUINDO FORNECIMENTO E TRANSPORTE DE TODOS OS MATERIAIS, EXCLUSIVE ESCAVAÇÃO E COMPACTAÇÃO)</v>
          </cell>
          <cell r="D3262" t="str">
            <v>U</v>
          </cell>
          <cell r="E3262">
            <v>9625.1</v>
          </cell>
        </row>
        <row r="3263">
          <cell r="A3263" t="str">
            <v>RO-40452</v>
          </cell>
          <cell r="B3263" t="str">
            <v>-</v>
          </cell>
          <cell r="C3263" t="str">
            <v>BUEIRO DUPLO CELULAR DE CONCRETO PADRÃO DER/MG.  PARA ALTURA DE ATERRO DE 5,10 A 10,00 M. BDCC (3,50 X 3,50)M - CORPO (EXECUÇÃO, INCLUINDO FORNECIMENTO E TRANSPORTE DE TODOS OS MATERIAIS, EXCLUSIVE ESCAVAÇÃO E COMPACTAÇÃO)</v>
          </cell>
          <cell r="D3263" t="str">
            <v>M</v>
          </cell>
          <cell r="E3263">
            <v>11444.16</v>
          </cell>
        </row>
        <row r="3264">
          <cell r="A3264" t="str">
            <v>RO-40476</v>
          </cell>
          <cell r="B3264" t="str">
            <v>-</v>
          </cell>
          <cell r="C3264" t="str">
            <v>BUEIRO DUPLO CELULAR DE CONCRETO PADRÃO DER/MG.  PARA ALTURA DE ATERRO DE 5,10 A 10,00 M. BDCC (3,50 X 3,50)M - BOCA (EXECUÇÃO, INCLUINDO FORNECIMENTO E TRANSPORTE DE TODOS OS MATERIAIS, EXCLUSIVE ESCAVAÇÃO E COMPACTAÇÃO)</v>
          </cell>
          <cell r="D3264" t="str">
            <v>U</v>
          </cell>
          <cell r="E3264">
            <v>17094.05</v>
          </cell>
        </row>
        <row r="3265">
          <cell r="A3265" t="str">
            <v>RO-40488</v>
          </cell>
          <cell r="B3265" t="str">
            <v>-</v>
          </cell>
          <cell r="C3265" t="str">
            <v>BUEIRO TRIPLO CELULAR DE CONCRETO PADRÃO DER/MG.  PARA ALTURA DE ATERRO DE 5,10 A 10,00 M. BTCC (2,00 X 1,50)M - CORPO (EXECUÇÃO, INCLUINDO FORNECIMENTO E TRANSPORTE DE TODOS OS MATERIAIS, EXCLUSIVE ESCAVAÇÃO E COMPACTAÇÃO)</v>
          </cell>
          <cell r="D3265" t="str">
            <v>M</v>
          </cell>
          <cell r="E3265">
            <v>5752.99</v>
          </cell>
        </row>
        <row r="3266">
          <cell r="A3266" t="str">
            <v>RO-40501</v>
          </cell>
          <cell r="B3266" t="str">
            <v>-</v>
          </cell>
          <cell r="C3266" t="str">
            <v>BUEIRO TRIPLO CELULAR DE CONCRETO PADRÃO DER/MG.  PARA ALTURA DE ATERRO DE 5,10 A 10,00 M. BTCC (2,00 X 1,50)M - BOCA (EXECUÇÃO, INCLUINDO FORNECIMENTO E TRANSPORTE DE TODOS OS MATERIAIS, EXCLUSIVE ESCAVAÇÃO E COMPACTAÇÃO)</v>
          </cell>
          <cell r="D3266" t="str">
            <v>U</v>
          </cell>
          <cell r="E3266">
            <v>3127.37</v>
          </cell>
        </row>
        <row r="3267">
          <cell r="A3267" t="str">
            <v>RO-40478</v>
          </cell>
          <cell r="B3267" t="str">
            <v>-</v>
          </cell>
          <cell r="C3267" t="str">
            <v>BUEIRO TRIPLO CELULAR DE CONCRETO PADRÃO DER/MG.  PARA ALTURA DE ATERRO DE 5,10 A 10,00 M. BTCC (3,50 X 3,50)M - CORPO (EXECUÇÃO, INCLUINDO FORNECIMENTO E TRANSPORTE DE TODOS OS MATERIAIS, EXCLUSIVE ESCAVAÇÃO E COMPACTAÇÃO)</v>
          </cell>
          <cell r="D3267" t="str">
            <v>M</v>
          </cell>
          <cell r="E3267">
            <v>15885.7</v>
          </cell>
        </row>
        <row r="3268">
          <cell r="A3268" t="str">
            <v>RO-40503</v>
          </cell>
          <cell r="B3268" t="str">
            <v>-</v>
          </cell>
          <cell r="C3268" t="str">
            <v>BUEIRO TRIPLO CELULAR DE CONCRETO PADRÃO DER/MG.  PARA ALTURA DE ATERRO DE 5,10 A 10,00 M. BTCC (3,50 X 3,50)M - BOCA (EXECUÇÃO, INCLUINDO FORNECIMENTO E TRANSPORTE DE TODOS OS MATERIAIS, EXCLUSIVE ESCAVAÇÃO E COMPACTAÇÃO)</v>
          </cell>
          <cell r="D3268" t="str">
            <v>U</v>
          </cell>
          <cell r="E3268">
            <v>17094.05</v>
          </cell>
        </row>
        <row r="3269">
          <cell r="A3269" t="str">
            <v>RO-40519</v>
          </cell>
          <cell r="B3269" t="str">
            <v>-</v>
          </cell>
          <cell r="C3269" t="str">
            <v>VALETA DE PROTEÇÃO DE CORTE, TIPO DR.VP-01., TIPO 75/50 (EXECUÇÃO, INCLUINDO ESCAVAÇÃO)</v>
          </cell>
          <cell r="D3269" t="str">
            <v>M</v>
          </cell>
          <cell r="E3269">
            <v>14.7</v>
          </cell>
        </row>
        <row r="3270">
          <cell r="A3270" t="str">
            <v>RO-40520</v>
          </cell>
          <cell r="B3270" t="str">
            <v>-</v>
          </cell>
          <cell r="C3270" t="str">
            <v>VALETA DE PROTEÇÃO DE CORTE, TIPO DR.VP-01., TIPO 75/60 (EXECUÇÃO, INCLUINDO ESCAVAÇÃO)</v>
          </cell>
          <cell r="D3270" t="str">
            <v>M</v>
          </cell>
          <cell r="E3270">
            <v>15.83</v>
          </cell>
        </row>
        <row r="3271">
          <cell r="A3271" t="str">
            <v>RO-40521</v>
          </cell>
          <cell r="B3271" t="str">
            <v>-</v>
          </cell>
          <cell r="C3271" t="str">
            <v>VALETA DE PROTEÇÃO DE CORTE, TIPO DR.VP-01., TIPO 75/70 (EXECUÇÃO, INCLUINDO ESCAVAÇÃO)</v>
          </cell>
          <cell r="D3271" t="str">
            <v>M</v>
          </cell>
          <cell r="E3271">
            <v>16.95</v>
          </cell>
        </row>
        <row r="3272">
          <cell r="A3272" t="str">
            <v>RO-40522</v>
          </cell>
          <cell r="B3272" t="str">
            <v>-</v>
          </cell>
          <cell r="C3272" t="str">
            <v>VALETA DE PROTEÇÃO DE CORTE, TIPO DR.VP-01., TIPO 85/60 (EXECUÇÃO, INCLUINDO ESCAVAÇÃO)</v>
          </cell>
          <cell r="D3272" t="str">
            <v>M</v>
          </cell>
          <cell r="E3272">
            <v>17.13</v>
          </cell>
        </row>
        <row r="3273">
          <cell r="A3273" t="str">
            <v>RO-40523</v>
          </cell>
          <cell r="B3273" t="str">
            <v>-</v>
          </cell>
          <cell r="C3273" t="str">
            <v>VALETA DE PROTEÇÃO DE CORTE, TIPO DR.VP-01., TIPO 85/70 (EXECUÇÃO, INCLUINDO ESCAVAÇÃO)</v>
          </cell>
          <cell r="D3273" t="str">
            <v>M</v>
          </cell>
          <cell r="E3273">
            <v>18.260000000000002</v>
          </cell>
        </row>
        <row r="3274">
          <cell r="A3274" t="str">
            <v>RO-40524</v>
          </cell>
          <cell r="B3274" t="str">
            <v>-</v>
          </cell>
          <cell r="C3274" t="str">
            <v>VALETA DE PROTEÇÃO DE CORTE, TIPO DR.VP-01., TIPO 85/80 (EXECUÇÃO, INCLUINDO ESCAVAÇÃO)</v>
          </cell>
          <cell r="D3274" t="str">
            <v>M</v>
          </cell>
          <cell r="E3274">
            <v>19.38</v>
          </cell>
        </row>
        <row r="3275">
          <cell r="A3275" t="str">
            <v>RO-40525</v>
          </cell>
          <cell r="B3275" t="str">
            <v>-</v>
          </cell>
          <cell r="C3275" t="str">
            <v>VALETA DE PROTEÇÃO DE CORTE, TIPO DR.VP-01., TIPO 95/70 (EXECUÇÃO, INCLUINDO ESCAVAÇÃO)</v>
          </cell>
          <cell r="D3275" t="str">
            <v>M</v>
          </cell>
          <cell r="E3275">
            <v>19.559999999999999</v>
          </cell>
        </row>
        <row r="3276">
          <cell r="A3276" t="str">
            <v>RO-40526</v>
          </cell>
          <cell r="B3276" t="str">
            <v>-</v>
          </cell>
          <cell r="C3276" t="str">
            <v>VALETA DE PROTEÇÃO DE CORTE, TIPO DR.VP-01., TIPO 95/80 (EXECUÇÃO, INCLUINDO ESCAVAÇÃO)</v>
          </cell>
          <cell r="D3276" t="str">
            <v>M</v>
          </cell>
          <cell r="E3276">
            <v>20.69</v>
          </cell>
        </row>
        <row r="3277">
          <cell r="A3277" t="str">
            <v>RO-40527</v>
          </cell>
          <cell r="B3277" t="str">
            <v>-</v>
          </cell>
          <cell r="C3277" t="str">
            <v>VALETA DE PROTEÇÃO DE CORTE, TIPO DR.VP-01., TIPO 95/90 (EXECUÇÃO, INCLUINDO ESCAVAÇÃO)</v>
          </cell>
          <cell r="D3277" t="str">
            <v>M</v>
          </cell>
          <cell r="E3277">
            <v>21.81</v>
          </cell>
        </row>
        <row r="3278">
          <cell r="A3278" t="str">
            <v>RO-40529</v>
          </cell>
          <cell r="B3278" t="str">
            <v>-</v>
          </cell>
          <cell r="C3278" t="str">
            <v>VALETA DE PROTEÇÃO DE CORTE, TIPO DR.VP-01., TIPO 105/80 (EXECUÇÃO, INCLUINDO ESCAVAÇÃO)</v>
          </cell>
          <cell r="D3278" t="str">
            <v>M</v>
          </cell>
          <cell r="E3278">
            <v>22.04</v>
          </cell>
        </row>
        <row r="3279">
          <cell r="A3279" t="str">
            <v>RO-40530</v>
          </cell>
          <cell r="B3279" t="str">
            <v>-</v>
          </cell>
          <cell r="C3279" t="str">
            <v>VALETA DE PROTEÇÃO DE CORTE, TIPO DR.VP-01., TIPO 105/90 (EXECUÇÃO, INCLUINDO ESCAVAÇÃO)</v>
          </cell>
          <cell r="D3279" t="str">
            <v>M</v>
          </cell>
          <cell r="E3279">
            <v>23.16</v>
          </cell>
        </row>
        <row r="3280">
          <cell r="A3280" t="str">
            <v>RO-40528</v>
          </cell>
          <cell r="B3280" t="str">
            <v>-</v>
          </cell>
          <cell r="C3280" t="str">
            <v>VALETA DE PROTEÇÃO DE CORTE, TIPO DR.VP-01., TIPO 105/100 (EXECUÇÃO, INCLUINDO ESCAVAÇÃO)</v>
          </cell>
          <cell r="D3280" t="str">
            <v>M</v>
          </cell>
          <cell r="E3280">
            <v>24.28</v>
          </cell>
        </row>
        <row r="3281">
          <cell r="A3281" t="str">
            <v>RO-40532</v>
          </cell>
          <cell r="B3281" t="str">
            <v>-</v>
          </cell>
          <cell r="C3281" t="str">
            <v>VALETA DE PROTEÇÃO DE CORTE, TIPO DR.VP-01., TIPO 115/80 (EXECUÇÃO, INCLUINDO ESCAVAÇÃO)</v>
          </cell>
          <cell r="D3281" t="str">
            <v>M</v>
          </cell>
          <cell r="E3281">
            <v>23.43</v>
          </cell>
        </row>
        <row r="3282">
          <cell r="A3282" t="str">
            <v>RO-40533</v>
          </cell>
          <cell r="B3282" t="str">
            <v>-</v>
          </cell>
          <cell r="C3282" t="str">
            <v>VALETA DE PROTEÇÃO DE CORTE, TIPO DR.VP-01., TIPO 115/90 (EXECUÇÃO, INCLUINDO ESCAVAÇÃO)</v>
          </cell>
          <cell r="D3282" t="str">
            <v>M</v>
          </cell>
          <cell r="E3282">
            <v>24.55</v>
          </cell>
        </row>
        <row r="3283">
          <cell r="A3283" t="str">
            <v>RO-40531</v>
          </cell>
          <cell r="B3283" t="str">
            <v>-</v>
          </cell>
          <cell r="C3283" t="str">
            <v>VALETA DE PROTEÇÃO DE CORTE, TIPO DR.VP-01., TIPO 115/100 (EXECUÇÃO, INCLUINDO ESCAVAÇÃO)</v>
          </cell>
          <cell r="D3283" t="str">
            <v>M</v>
          </cell>
          <cell r="E3283">
            <v>25.68</v>
          </cell>
        </row>
        <row r="3284">
          <cell r="A3284" t="str">
            <v>RO-40535</v>
          </cell>
          <cell r="B3284" t="str">
            <v>-</v>
          </cell>
          <cell r="C3284" t="str">
            <v>VALETA DE PROTEÇÃO DE CORTE, TIPO DR.VP-01., TIPO 125/90 (EXECUÇÃO, INCLUINDO ESCAVAÇÃO)</v>
          </cell>
          <cell r="D3284" t="str">
            <v>M</v>
          </cell>
          <cell r="E3284">
            <v>25.95</v>
          </cell>
        </row>
        <row r="3285">
          <cell r="A3285" t="str">
            <v>RO-40534</v>
          </cell>
          <cell r="B3285" t="str">
            <v>-</v>
          </cell>
          <cell r="C3285" t="str">
            <v>VALETA DE PROTEÇÃO DE CORTE, TIPO DR.VP-01., TIPO 125/100 (EXECUÇÃO, INCLUINDO ESCAVAÇÃO)</v>
          </cell>
          <cell r="D3285" t="str">
            <v>M</v>
          </cell>
          <cell r="E3285">
            <v>27.07</v>
          </cell>
        </row>
        <row r="3286">
          <cell r="A3286" t="str">
            <v>RO-40536</v>
          </cell>
          <cell r="B3286" t="str">
            <v>-</v>
          </cell>
          <cell r="C3286" t="str">
            <v>VALETA DE PROTEÇÃO DE CORTE, TIPO DR.VP-02., TIPO 75/50 (EXECUÇÃO, INCLUINDO ESCAVAÇÃO, FORNECIMENTO, TRANSPORTE E PLANTIO DA GRAMA)</v>
          </cell>
          <cell r="D3286" t="str">
            <v>M</v>
          </cell>
          <cell r="E3286">
            <v>24.27</v>
          </cell>
        </row>
        <row r="3287">
          <cell r="A3287" t="str">
            <v>RO-40537</v>
          </cell>
          <cell r="B3287" t="str">
            <v>-</v>
          </cell>
          <cell r="C3287" t="str">
            <v>VALETA DE PROTEÇÃO DE CORTE, TIPO DR.VP-02., TIPO 75/60 (EXECUÇÃO, INCLUINDO ESCAVAÇÃO, FORNECIMENTO, TRANSPORTE E PLANTIO DA GRAMA)</v>
          </cell>
          <cell r="D3287" t="str">
            <v>M</v>
          </cell>
          <cell r="E3287">
            <v>25.76</v>
          </cell>
        </row>
        <row r="3288">
          <cell r="A3288" t="str">
            <v>RO-40538</v>
          </cell>
          <cell r="B3288" t="str">
            <v>-</v>
          </cell>
          <cell r="C3288" t="str">
            <v>VALETA DE PROTEÇÃO DE CORTE, TIPO DR.VP-02., TIPO 75/70 (EXECUÇÃO, INCLUINDO ESCAVAÇÃO, FORNECIMENTO, TRANSPORTE E PLANTIO DA GRAMA)</v>
          </cell>
          <cell r="D3288" t="str">
            <v>M</v>
          </cell>
          <cell r="E3288">
            <v>27.49</v>
          </cell>
        </row>
        <row r="3289">
          <cell r="A3289" t="str">
            <v>RO-40539</v>
          </cell>
          <cell r="B3289" t="str">
            <v>-</v>
          </cell>
          <cell r="C3289" t="str">
            <v>VALETA DE PROTEÇÃO DE CORTE, TIPO DR.VP-02., TIPO 85/60 (EXECUÇÃO, INCLUINDO ESCAVAÇÃO, FORNECIMENTO, TRANSPORTE E PLANTIO DA GRAMA)</v>
          </cell>
          <cell r="D3289" t="str">
            <v>M</v>
          </cell>
          <cell r="E3289">
            <v>27.31</v>
          </cell>
        </row>
        <row r="3290">
          <cell r="A3290" t="str">
            <v>RO-40540</v>
          </cell>
          <cell r="B3290" t="str">
            <v>-</v>
          </cell>
          <cell r="C3290" t="str">
            <v>VALETA DE PROTEÇÃO DE CORTE, TIPO DR.VP-02., TIPO 85/70 (EXECUÇÃO, INCLUINDO ESCAVAÇÃO, FORNECIMENTO, TRANSPORTE E PLANTIO DA GRAMA)</v>
          </cell>
          <cell r="D3290" t="str">
            <v>M</v>
          </cell>
          <cell r="E3290">
            <v>28.92</v>
          </cell>
        </row>
        <row r="3291">
          <cell r="A3291" t="str">
            <v>RO-40541</v>
          </cell>
          <cell r="B3291" t="str">
            <v>-</v>
          </cell>
          <cell r="C3291" t="str">
            <v>VALETA DE PROTEÇÃO DE CORTE, TIPO DR.VP-02., TIPO 85/80 (EXECUÇÃO, INCLUINDO ESCAVAÇÃO, FORNECIMENTO, TRANSPORTE E PLANTIO DA GRAMA)</v>
          </cell>
          <cell r="D3291" t="str">
            <v>M</v>
          </cell>
          <cell r="E3291">
            <v>30.65</v>
          </cell>
        </row>
        <row r="3292">
          <cell r="A3292" t="str">
            <v>RO-40542</v>
          </cell>
          <cell r="B3292" t="str">
            <v>-</v>
          </cell>
          <cell r="C3292" t="str">
            <v>VALETA DE PROTEÇÃO DE CORTE, TIPO DR.VP-02., TIPO 95/70 (EXECUÇÃO, INCLUINDO ESCAVAÇÃO, FORNECIMENTO, TRANSPORTE E PLANTIO DA GRAMA)</v>
          </cell>
          <cell r="D3292" t="str">
            <v>M</v>
          </cell>
          <cell r="E3292">
            <v>30.34</v>
          </cell>
        </row>
        <row r="3293">
          <cell r="A3293" t="str">
            <v>RO-40543</v>
          </cell>
          <cell r="B3293" t="str">
            <v>-</v>
          </cell>
          <cell r="C3293" t="str">
            <v>VALETA DE PROTEÇÃO DE CORTE, TIPO DR.VP-02., TIPO 95/80 (EXECUÇÃO, INCLUINDO ESCAVAÇÃO, FORNECIMENTO, TRANSPORTE E PLANTIO DA GRAMA)</v>
          </cell>
          <cell r="D3293" t="str">
            <v>M</v>
          </cell>
          <cell r="E3293">
            <v>31.96</v>
          </cell>
        </row>
        <row r="3294">
          <cell r="A3294" t="str">
            <v>RO-40544</v>
          </cell>
          <cell r="B3294" t="str">
            <v>-</v>
          </cell>
          <cell r="C3294" t="str">
            <v>VALETA DE PROTEÇÃO DE CORTE, TIPO DR.VP-02., TIPO 95/90 (EXECUÇÃO, INCLUINDO ESCAVAÇÃO, FORNECIMENTO, TRANSPORTE E PLANTIO DA GRAMA)</v>
          </cell>
          <cell r="D3294" t="str">
            <v>M</v>
          </cell>
          <cell r="E3294">
            <v>33.619999999999997</v>
          </cell>
        </row>
        <row r="3295">
          <cell r="A3295" t="str">
            <v>RO-40546</v>
          </cell>
          <cell r="B3295" t="str">
            <v>-</v>
          </cell>
          <cell r="C3295" t="str">
            <v>VALETA DE PROTEÇÃO DE CORTE, TIPO DR.VP-02., TIPO 105/80 (EXECUÇÃO, INCLUINDO ESCAVAÇÃO, FORNECIMENTO, TRANSPORTE E PLANTIO DA GRAMA)</v>
          </cell>
          <cell r="D3295" t="str">
            <v>M</v>
          </cell>
          <cell r="E3295">
            <v>33.43</v>
          </cell>
        </row>
        <row r="3296">
          <cell r="A3296" t="str">
            <v>RO-40547</v>
          </cell>
          <cell r="B3296" t="str">
            <v>-</v>
          </cell>
          <cell r="C3296" t="str">
            <v>VALETA DE PROTEÇÃO DE CORTE, TIPO DR.VP-02., TIPO 105/90 (EXECUÇÃO, INCLUINDO ESCAVAÇÃO, FORNECIMENTO, TRANSPORTE E PLANTIO DA GRAMA)</v>
          </cell>
          <cell r="D3296" t="str">
            <v>M</v>
          </cell>
          <cell r="E3296">
            <v>34.97</v>
          </cell>
        </row>
        <row r="3297">
          <cell r="A3297" t="str">
            <v>RO-40545</v>
          </cell>
          <cell r="B3297" t="str">
            <v>-</v>
          </cell>
          <cell r="C3297" t="str">
            <v>VALETA DE PROTEÇÃO DE CORTE, TIPO DR.VP-02., TIPO 105/100 (EXECUÇÃO, INCLUINDO ESCAVAÇÃO, FORNECIMENTO, TRANSPORTE E PLANTIO DA GRAMA)</v>
          </cell>
          <cell r="D3297" t="str">
            <v>M</v>
          </cell>
          <cell r="E3297">
            <v>36.700000000000003</v>
          </cell>
        </row>
        <row r="3298">
          <cell r="A3298" t="str">
            <v>RO-40549</v>
          </cell>
          <cell r="B3298" t="str">
            <v>-</v>
          </cell>
          <cell r="C3298" t="str">
            <v>VALETA DE PROTEÇÃO DE CORTE, TIPO DR.VP-02., TIPO 115/80 (EXECUÇÃO, INCLUINDO ESCAVAÇÃO, FORNECIMENTO, TRANSPORTE E PLANTIO DA GRAMA)</v>
          </cell>
          <cell r="D3298" t="str">
            <v>M</v>
          </cell>
          <cell r="E3298">
            <v>35.06</v>
          </cell>
        </row>
        <row r="3299">
          <cell r="A3299" t="str">
            <v>RO-40550</v>
          </cell>
          <cell r="B3299" t="str">
            <v>-</v>
          </cell>
          <cell r="C3299" t="str">
            <v>VALETA DE PROTEÇÃO DE CORTE, TIPO DR.VP-02., TIPO 115/90 (EXECUÇÃO, INCLUINDO ESCAVAÇÃO, FORNECIMENTO, TRANSPORTE E PLANTIO DA GRAMA)</v>
          </cell>
          <cell r="D3299" t="str">
            <v>M</v>
          </cell>
          <cell r="E3299">
            <v>36.54</v>
          </cell>
        </row>
        <row r="3300">
          <cell r="A3300" t="str">
            <v>RO-40548</v>
          </cell>
          <cell r="B3300" t="str">
            <v>-</v>
          </cell>
          <cell r="C3300" t="str">
            <v>VALETA DE PROTEÇÃO DE CORTE, TIPO DR.VP-02., TIPO 115/100 (EXECUÇÃO, INCLUINDO ESCAVAÇÃO,FORNECIMENTO, TRANSPORTE E PLANTIO DA GRAMA)</v>
          </cell>
          <cell r="D3300" t="str">
            <v>M</v>
          </cell>
          <cell r="E3300">
            <v>38.159999999999997</v>
          </cell>
        </row>
        <row r="3301">
          <cell r="A3301" t="str">
            <v>RO-40552</v>
          </cell>
          <cell r="B3301" t="str">
            <v>-</v>
          </cell>
          <cell r="C3301" t="str">
            <v>VALETA DE PROTEÇÃO DE CORTE, TIPO DR.VP-02., TIPO 125/90 (EXECUÇÃO, INCLUINDO ESCAVAÇÃO,FORNECIMENTO, TRANSPORTE E PLANTIO DA GRAMA)</v>
          </cell>
          <cell r="D3301" t="str">
            <v>M</v>
          </cell>
          <cell r="E3301">
            <v>38.31</v>
          </cell>
        </row>
        <row r="3302">
          <cell r="A3302" t="str">
            <v>RO-40551</v>
          </cell>
          <cell r="B3302" t="str">
            <v>-</v>
          </cell>
          <cell r="C3302" t="str">
            <v>VALETA DE PROTEÇÃO DE CORTE, TIPO DR.VP-02., TIPO 125/100 (EXECUÇÃO, INCLUINDO ESCAVAÇÃO,FORNECIMENTO, TRANSPORTE E PLANTIO DA GRAMA)</v>
          </cell>
          <cell r="D3302" t="str">
            <v>M</v>
          </cell>
          <cell r="E3302">
            <v>39.79</v>
          </cell>
        </row>
        <row r="3303">
          <cell r="A3303" t="str">
            <v>RO-40554</v>
          </cell>
          <cell r="B3303" t="str">
            <v>-</v>
          </cell>
          <cell r="C3303" t="str">
            <v>VALETA DE PROTEÇÃO DE CORTE, TIPO DR.VP-03., TIPO 75/50 (EXECUÇÃO, INCLUINDO ESCAVAÇÃO,FORNECIMENTO E TRANSPORTE DE TODOS OS MATERIAIS)</v>
          </cell>
          <cell r="D3303" t="str">
            <v>M</v>
          </cell>
          <cell r="E3303">
            <v>68.22</v>
          </cell>
        </row>
        <row r="3304">
          <cell r="A3304" t="str">
            <v>RO-40555</v>
          </cell>
          <cell r="B3304" t="str">
            <v>-</v>
          </cell>
          <cell r="C3304" t="str">
            <v>VALETA DE PROTEÇÃO DE CORTE, TIPO DR.VP-03., TIPO 75/60 (EXECUÇÃO, INCLUINDO ESCAVAÇÃO,FORNECIMENTO E TRANSPORTE DE TODOS OS MATERIAIS)</v>
          </cell>
          <cell r="D3304" t="str">
            <v>M</v>
          </cell>
          <cell r="E3304">
            <v>71.69</v>
          </cell>
        </row>
        <row r="3305">
          <cell r="A3305" t="str">
            <v>RO-40556</v>
          </cell>
          <cell r="B3305" t="str">
            <v>-</v>
          </cell>
          <cell r="C3305" t="str">
            <v>VALETA DE PROTEÇÃO DE CORTE, TIPO DR.VP-03., TIPO 75/70 (EXECUÇÃO, INCLUINDO ESCAVAÇÃO,FORNECIMENTO E TRANSPORTE DE TODOS OS MATERIAIS)</v>
          </cell>
          <cell r="D3305" t="str">
            <v>M</v>
          </cell>
          <cell r="E3305">
            <v>75.53</v>
          </cell>
        </row>
        <row r="3306">
          <cell r="A3306" t="str">
            <v>RO-40557</v>
          </cell>
          <cell r="B3306" t="str">
            <v>-</v>
          </cell>
          <cell r="C3306" t="str">
            <v>VALETA DE PROTEÇÃO DE CORTE, TIPO DR.VP-03., TIPO 85/60 (EXECUÇÃO, INCLUINDO ESCAVAÇÃO,FORNECIMENTO E TRANSPORTE DE TODOS OS MATERIAIS)</v>
          </cell>
          <cell r="D3306" t="str">
            <v>M</v>
          </cell>
          <cell r="E3306">
            <v>73.38</v>
          </cell>
        </row>
        <row r="3307">
          <cell r="A3307" t="str">
            <v>RO-40558</v>
          </cell>
          <cell r="B3307" t="str">
            <v>-</v>
          </cell>
          <cell r="C3307" t="str">
            <v>VALETA DE PROTEÇÃO DE CORTE, TIPO DR.VP-03., TIPO 85/70 (EXECUÇÃO, INCLUINDO ESCAVAÇÃO,FORNECIMENTO E TRANSPORTE DE TODOS OS MATERIAIS)</v>
          </cell>
          <cell r="D3307" t="str">
            <v>M</v>
          </cell>
          <cell r="E3307">
            <v>76.84</v>
          </cell>
        </row>
        <row r="3308">
          <cell r="A3308" t="str">
            <v>RO-40559</v>
          </cell>
          <cell r="B3308" t="str">
            <v>-</v>
          </cell>
          <cell r="C3308" t="str">
            <v>VALETA DE PROTEÇÃO DE CORTE, TIPO DR.VP-03., TIPO 85/80 (EXECUÇÃO, INCLUINDO ESCAVAÇÃO,FORNECIMENTO E TRANSPORTE DE TODOS OS MATERIAIS)</v>
          </cell>
          <cell r="D3308" t="str">
            <v>M</v>
          </cell>
          <cell r="E3308">
            <v>80.680000000000007</v>
          </cell>
        </row>
        <row r="3309">
          <cell r="A3309" t="str">
            <v>RO-40560</v>
          </cell>
          <cell r="B3309" t="str">
            <v>-</v>
          </cell>
          <cell r="C3309" t="str">
            <v>VALETA DE PROTEÇÃO DE CORTE, TIPO DR.VP-03., TIPO 95/70 (EXECUÇÃO, INCLUINDO ESCAVAÇÃO,FORNECIMENTO E TRANSPORTE DE TODOS OS MATERIAIS)</v>
          </cell>
          <cell r="D3309" t="str">
            <v>M</v>
          </cell>
          <cell r="E3309">
            <v>78.53</v>
          </cell>
        </row>
        <row r="3310">
          <cell r="A3310" t="str">
            <v>RO-40561</v>
          </cell>
          <cell r="B3310" t="str">
            <v>-</v>
          </cell>
          <cell r="C3310" t="str">
            <v>VALETA DE PROTEÇÃO DE CORTE, TIPO DR.VP-03., TIPO 95/80 (EXECUÇÃO, INCLUINDO ESCAVAÇÃO,FORNECIMENTO E TRANSPORTE DE TODOS OS MATERIAIS)</v>
          </cell>
          <cell r="D3310" t="str">
            <v>M</v>
          </cell>
          <cell r="E3310">
            <v>81.599999999999994</v>
          </cell>
        </row>
        <row r="3311">
          <cell r="A3311" t="str">
            <v>RO-40562</v>
          </cell>
          <cell r="B3311" t="str">
            <v>-</v>
          </cell>
          <cell r="C3311" t="str">
            <v>VALETA DE PROTEÇÃO DE CORTE, TIPO DR.VP-03., TIPO 95/90 (EXECUÇÃO, INCLUINDO ESCAVAÇÃO,FORNECIMENTO E TRANSPORTE DE TODOS OS MATERIAIS)</v>
          </cell>
          <cell r="D3311" t="str">
            <v>M</v>
          </cell>
          <cell r="E3311">
            <v>85.84</v>
          </cell>
        </row>
        <row r="3312">
          <cell r="A3312" t="str">
            <v>RO-40564</v>
          </cell>
          <cell r="B3312" t="str">
            <v>-</v>
          </cell>
          <cell r="C3312" t="str">
            <v>VALETA DE PROTEÇÃO DE CORTE, TIPO DR.VP-03., TIPO 105/80 (EXECUÇÃO, INCLUINDO ESCAVAÇÃO,FORNECIMENTO E TRANSPORTE DE TODOS OS MATERIAIS)</v>
          </cell>
          <cell r="D3312" t="str">
            <v>M</v>
          </cell>
          <cell r="E3312">
            <v>83.74</v>
          </cell>
        </row>
        <row r="3313">
          <cell r="A3313" t="str">
            <v>RO-40565</v>
          </cell>
          <cell r="B3313" t="str">
            <v>-</v>
          </cell>
          <cell r="C3313" t="str">
            <v>VALETA DE PROTEÇÃO DE CORTE, TIPO DR.VP-03., TIPO 105/90 (EXECUÇÃO, INCLUINDO ESCAVAÇÃO,FORNECIMENTO E TRANSPORTE DE TODOS OS MATERIAIS)</v>
          </cell>
          <cell r="D3313" t="str">
            <v>M</v>
          </cell>
          <cell r="E3313">
            <v>87.58</v>
          </cell>
        </row>
        <row r="3314">
          <cell r="A3314" t="str">
            <v>RO-40563</v>
          </cell>
          <cell r="B3314" t="str">
            <v>-</v>
          </cell>
          <cell r="C3314" t="str">
            <v>VALETA DE PROTEÇÃO DE CORTE, TIPO DR.VP-03., TIPO 105/100 (EXECUÇÃO, INCLUINDO ESCAVAÇÃO,FORNECIMENTO E TRANSPORTE DE TODOS OS MATERIAIS)</v>
          </cell>
          <cell r="D3314" t="str">
            <v>M</v>
          </cell>
          <cell r="E3314">
            <v>91.42</v>
          </cell>
        </row>
        <row r="3315">
          <cell r="A3315" t="str">
            <v>RO-40567</v>
          </cell>
          <cell r="B3315" t="str">
            <v>-</v>
          </cell>
          <cell r="C3315" t="str">
            <v>VALETA DE PROTEÇÃO DE CORTE, TIPO DR.VP-03., TIPO 115/80 (EXECUÇÃO, INCLUINDO ESCAVAÇÃO,FORNECIMENTO E TRANSPORTE DE TODOS OS MATERIAIS)</v>
          </cell>
          <cell r="D3315" t="str">
            <v>M</v>
          </cell>
          <cell r="E3315">
            <v>86.29</v>
          </cell>
        </row>
        <row r="3316">
          <cell r="A3316" t="str">
            <v>RO-40568</v>
          </cell>
          <cell r="B3316" t="str">
            <v>-</v>
          </cell>
          <cell r="C3316" t="str">
            <v>VALETA DE PROTEÇÃO DE CORTE, TIPO DR.VP-03., TIPO 115/90 (EXECUÇÃO, INCLUINDO ESCAVAÇÃO,FORNECIMENTO E TRANSPORTE DE TODOS OS MATERIAIS)</v>
          </cell>
          <cell r="D3316" t="str">
            <v>M</v>
          </cell>
          <cell r="E3316">
            <v>88.97</v>
          </cell>
        </row>
        <row r="3317">
          <cell r="A3317" t="str">
            <v>RO-40566</v>
          </cell>
          <cell r="B3317" t="str">
            <v>-</v>
          </cell>
          <cell r="C3317" t="str">
            <v>VALETA DE PROTEÇÃO DE CORTE, TIPO DR.VP-03., TIPO 115/100 (EXECUÇÃO, INCLUINDO ESCAVAÇÃO,FORNECIMENTO E TRANSPORTE DE TODOS OS MATERIAIS)</v>
          </cell>
          <cell r="D3317" t="str">
            <v>M</v>
          </cell>
          <cell r="E3317">
            <v>92.43</v>
          </cell>
        </row>
        <row r="3318">
          <cell r="A3318" t="str">
            <v>RO-40570</v>
          </cell>
          <cell r="B3318" t="str">
            <v>-</v>
          </cell>
          <cell r="C3318" t="str">
            <v>VALETA DE PROTEÇÃO DE CORTE, TIPO DR.VP-03., TIPO 125/90 (EXECUÇÃO, INCLUINDO ESCAVAÇÃO,FORNECIMENTO E TRANSPORTE DE TODOS OS MATERIAIS)</v>
          </cell>
          <cell r="D3318" t="str">
            <v>M</v>
          </cell>
          <cell r="E3318">
            <v>91.93</v>
          </cell>
        </row>
        <row r="3319">
          <cell r="A3319" t="str">
            <v>RO-40569</v>
          </cell>
          <cell r="B3319" t="str">
            <v>-</v>
          </cell>
          <cell r="C3319" t="str">
            <v>VALETA DE PROTEÇÃO DE CORTE, TIPO DR.VP-03., TIPO 125/100 (EXECUÇÃO, INCLUINDO ESCAVAÇÃO,FORNECIMENTO E TRANSPORTE DE TODOS OS MATERIAIS)</v>
          </cell>
          <cell r="D3319" t="str">
            <v>M</v>
          </cell>
          <cell r="E3319">
            <v>95.38</v>
          </cell>
        </row>
        <row r="3320">
          <cell r="A3320" t="str">
            <v>RO-40514</v>
          </cell>
          <cell r="B3320" t="str">
            <v>-</v>
          </cell>
          <cell r="C3320" t="str">
            <v>VALETA DE PROTEÇÃO DE ATERRO TIPO DR.VPA (EXECUÇÃO, INCLUINDO ESCAVAÇÃO)</v>
          </cell>
          <cell r="D3320" t="str">
            <v>M</v>
          </cell>
          <cell r="E3320">
            <v>21.48</v>
          </cell>
        </row>
        <row r="3321">
          <cell r="A3321" t="str">
            <v>RO-40571</v>
          </cell>
          <cell r="B3321" t="str">
            <v>-</v>
          </cell>
          <cell r="C3321" t="str">
            <v>SARJETA DE TERRA EM CORTE TIPO DR.SCT- X/Y. LARGURA = 50 CM TIPO 50/10 (EXECUÇÃO, INCLUINDO ESCAVAÇÃO)</v>
          </cell>
          <cell r="D3321" t="str">
            <v>M</v>
          </cell>
          <cell r="E3321">
            <v>1.1200000000000001</v>
          </cell>
        </row>
        <row r="3322">
          <cell r="A3322" t="str">
            <v>RO-40572</v>
          </cell>
          <cell r="B3322" t="str">
            <v>-</v>
          </cell>
          <cell r="C3322" t="str">
            <v>SARJETA DE TERRA EM CORTE TIPO DR.SCT- X/Y. LARGURA = 50 CM TIPO 50/15 (EXECUÇÃO, INCLUINDO ESCAVAÇÃO)</v>
          </cell>
          <cell r="D3322" t="str">
            <v>M</v>
          </cell>
          <cell r="E3322">
            <v>1.7</v>
          </cell>
        </row>
        <row r="3323">
          <cell r="A3323" t="str">
            <v>RO-40573</v>
          </cell>
          <cell r="B3323" t="str">
            <v>-</v>
          </cell>
          <cell r="C3323" t="str">
            <v>SARJETA DE TERRA EM CORTE TIPO DR.SCT- X/Y. LARGURA = 60 CM TIPO 60/10 (EXECUÇÃO, INCLUINDO ESCAVAÇÃO)</v>
          </cell>
          <cell r="D3323" t="str">
            <v>M</v>
          </cell>
          <cell r="E3323">
            <v>1.34</v>
          </cell>
        </row>
        <row r="3324">
          <cell r="A3324" t="str">
            <v>RO-40574</v>
          </cell>
          <cell r="B3324" t="str">
            <v>-</v>
          </cell>
          <cell r="C3324" t="str">
            <v>SARJETA DE TERRA EM CORTE TIPO DR.SCT- X/Y. LARGURA = 60 CM TIPO 60/15 (EXECUÇÃO, INCLUINDO ESCAVAÇÃO)</v>
          </cell>
          <cell r="D3324" t="str">
            <v>M</v>
          </cell>
          <cell r="E3324">
            <v>2.02</v>
          </cell>
        </row>
        <row r="3325">
          <cell r="A3325" t="str">
            <v>RO-40575</v>
          </cell>
          <cell r="B3325" t="str">
            <v>-</v>
          </cell>
          <cell r="C3325" t="str">
            <v>SARJETA DE TERRA EM CORTE TIPO DR.SCT- X/Y. LARGURA = 60 CM TIPO 60/20 (EXECUÇÃO, INCLUINDO ESCAVAÇÃO)</v>
          </cell>
          <cell r="D3325" t="str">
            <v>M</v>
          </cell>
          <cell r="E3325">
            <v>2.69</v>
          </cell>
        </row>
        <row r="3326">
          <cell r="A3326" t="str">
            <v>RO-40576</v>
          </cell>
          <cell r="B3326" t="str">
            <v>-</v>
          </cell>
          <cell r="C3326" t="str">
            <v>SARJETA DE TERRA EM CORTE TIPO DR.SCT- X/Y. LARGURA = 70 CM TIPO 70/10 (EXECUÇÃO, INCLUINDO ESCAVAÇÃO)</v>
          </cell>
          <cell r="D3326" t="str">
            <v>M</v>
          </cell>
          <cell r="E3326">
            <v>1.57</v>
          </cell>
        </row>
        <row r="3327">
          <cell r="A3327" t="str">
            <v>RO-40577</v>
          </cell>
          <cell r="B3327" t="str">
            <v>-</v>
          </cell>
          <cell r="C3327" t="str">
            <v>SARJETA DE TERRA EM CORTE TIPO DR.SCT- X/Y. LARGURA = 70 CM TIPO 70/15 (EXECUÇÃO, INCLUINDO ESCAVAÇÃO)</v>
          </cell>
          <cell r="D3327" t="str">
            <v>M</v>
          </cell>
          <cell r="E3327">
            <v>2.38</v>
          </cell>
        </row>
        <row r="3328">
          <cell r="A3328" t="str">
            <v>RO-40578</v>
          </cell>
          <cell r="B3328" t="str">
            <v>-</v>
          </cell>
          <cell r="C3328" t="str">
            <v>SARJETA DE TERRA EM CORTE TIPO DR.SCT- X/Y. LARGURA = 70 CM TIPO 70/20 (EXECUÇÃO, INCLUINDO ESCAVAÇÃO)</v>
          </cell>
          <cell r="D3328" t="str">
            <v>M</v>
          </cell>
          <cell r="E3328">
            <v>3.14</v>
          </cell>
        </row>
        <row r="3329">
          <cell r="A3329" t="str">
            <v>RO-40579</v>
          </cell>
          <cell r="B3329" t="str">
            <v>-</v>
          </cell>
          <cell r="C3329" t="str">
            <v>SARJETA DE TERRA EM CORTE TIPO DR.SCT- X/Y. LARGURA = 80 CM TIPO 80/10 (EXECUÇÃO, INCLUINDO ESCAVAÇÃO)</v>
          </cell>
          <cell r="D3329" t="str">
            <v>M</v>
          </cell>
          <cell r="E3329">
            <v>1.79</v>
          </cell>
        </row>
        <row r="3330">
          <cell r="A3330" t="str">
            <v>RO-40580</v>
          </cell>
          <cell r="B3330" t="str">
            <v>-</v>
          </cell>
          <cell r="C3330" t="str">
            <v>SARJETA DE TERRA EM CORTE TIPO DR.SCT- X/Y. LARGURA = 80 CM TIPO 80/15 (EXECUÇÃO, INCLUINDO ESCAVAÇÃO)</v>
          </cell>
          <cell r="D3330" t="str">
            <v>M</v>
          </cell>
          <cell r="E3330">
            <v>2.69</v>
          </cell>
        </row>
        <row r="3331">
          <cell r="A3331" t="str">
            <v>RO-40581</v>
          </cell>
          <cell r="B3331" t="str">
            <v>-</v>
          </cell>
          <cell r="C3331" t="str">
            <v>SARJETA DE TERRA EM CORTE TIPO DR.SCT- X/Y. LARGURA = 80 CM TIPO 80/20 (EXECUÇÃO, INCLUINDO ESCAVAÇÃO)</v>
          </cell>
          <cell r="D3331" t="str">
            <v>M</v>
          </cell>
          <cell r="E3331">
            <v>3.59</v>
          </cell>
        </row>
        <row r="3332">
          <cell r="A3332" t="str">
            <v>RO-40582</v>
          </cell>
          <cell r="B3332" t="str">
            <v>-</v>
          </cell>
          <cell r="C3332" t="str">
            <v>SARJETA DE TERRA EM CORTE TIPO DR.SCT- X/Y. LARGURA = 80 CM TIPO 80/25 (EXECUÇÃO, INCLUINDO ESCAVAÇÃO)</v>
          </cell>
          <cell r="D3332" t="str">
            <v>M</v>
          </cell>
          <cell r="E3332">
            <v>4.49</v>
          </cell>
        </row>
        <row r="3333">
          <cell r="A3333" t="str">
            <v>RO-40583</v>
          </cell>
          <cell r="B3333" t="str">
            <v>-</v>
          </cell>
          <cell r="C3333" t="str">
            <v>SARJETA DE TERRA EM CORTE TIPO DR.SCT- X/Y. LARGURA = 90 CM TIPO 90/10 (EXECUÇÃO, INCLUINDO ESCAVAÇÃO)</v>
          </cell>
          <cell r="D3333" t="str">
            <v>M</v>
          </cell>
          <cell r="E3333">
            <v>2.02</v>
          </cell>
        </row>
        <row r="3334">
          <cell r="A3334" t="str">
            <v>RO-40584</v>
          </cell>
          <cell r="B3334" t="str">
            <v>-</v>
          </cell>
          <cell r="C3334" t="str">
            <v>SARJETA DE TERRA EM CORTE TIPO DR.SCT- X/Y. LARGURA = 90 CM TIPO 90/15 (EXECUÇÃO, INCLUINDO ESCAVAÇÃO)</v>
          </cell>
          <cell r="D3334" t="str">
            <v>M</v>
          </cell>
          <cell r="E3334">
            <v>3.05</v>
          </cell>
        </row>
        <row r="3335">
          <cell r="A3335" t="str">
            <v>RO-40585</v>
          </cell>
          <cell r="B3335" t="str">
            <v>-</v>
          </cell>
          <cell r="C3335" t="str">
            <v>SARJETA DE TERRA EM CORTE TIPO DR.SCT- X/Y. LARGURA = 90 CM TIPO 90/20 (EXECUÇÃO, INCLUINDO ESCAVAÇÃO)</v>
          </cell>
          <cell r="D3335" t="str">
            <v>M</v>
          </cell>
          <cell r="E3335">
            <v>4.04</v>
          </cell>
        </row>
        <row r="3336">
          <cell r="A3336" t="str">
            <v>RO-40586</v>
          </cell>
          <cell r="B3336" t="str">
            <v>-</v>
          </cell>
          <cell r="C3336" t="str">
            <v>SARJETA DE TERRA EM CORTE TIPO DR.SCT- X/Y. LARGURA = 90 CM TIPO 90/25 (EXECUÇÃO, INCLUINDO ESCAVAÇÃO)</v>
          </cell>
          <cell r="D3336" t="str">
            <v>M</v>
          </cell>
          <cell r="E3336">
            <v>5.08</v>
          </cell>
        </row>
        <row r="3337">
          <cell r="A3337" t="str">
            <v>RO-40587</v>
          </cell>
          <cell r="B3337" t="str">
            <v>-</v>
          </cell>
          <cell r="C3337" t="str">
            <v>SARJETA DE TERRA EM CORTE TIPO DR.SCT- X/Y. LARGURA = 100 CM TIPO 100/10 (EXECUÇÃO, INCLUINDO ESCAVAÇÃO)</v>
          </cell>
          <cell r="D3337" t="str">
            <v>M</v>
          </cell>
          <cell r="E3337">
            <v>2.2400000000000002</v>
          </cell>
        </row>
        <row r="3338">
          <cell r="A3338" t="str">
            <v>RO-40588</v>
          </cell>
          <cell r="B3338" t="str">
            <v>-</v>
          </cell>
          <cell r="C3338" t="str">
            <v>SARJETA DE TERRA EM CORTE TIPO DR.SCT- X/Y. LARGURA = 100 CM TIPO 100/15 (EXECUÇÃO, INCLUINDO ESCAVAÇÃO)</v>
          </cell>
          <cell r="D3338" t="str">
            <v>M</v>
          </cell>
          <cell r="E3338">
            <v>3.37</v>
          </cell>
        </row>
        <row r="3339">
          <cell r="A3339" t="str">
            <v>RO-40589</v>
          </cell>
          <cell r="B3339" t="str">
            <v>-</v>
          </cell>
          <cell r="C3339" t="str">
            <v>SARJETA DE TERRA EM CORTE TIPO DR.SCT- X/Y. LARGURA = 100 CM TIPO 100/20 (EXECUÇÃO, INCLUINDO ESCAVAÇÃO)</v>
          </cell>
          <cell r="D3339" t="str">
            <v>M</v>
          </cell>
          <cell r="E3339">
            <v>4.49</v>
          </cell>
        </row>
        <row r="3340">
          <cell r="A3340" t="str">
            <v>RO-40590</v>
          </cell>
          <cell r="B3340" t="str">
            <v>-</v>
          </cell>
          <cell r="C3340" t="str">
            <v>SARJETA DE TERRA EM CORTE TIPO DR.SCT- X/Y. LARGURA = 100 CM TIPO 100/25 (EXECUÇÃO, INCLUINDO ESCAVAÇÃO)</v>
          </cell>
          <cell r="D3340" t="str">
            <v>M</v>
          </cell>
          <cell r="E3340">
            <v>5.62</v>
          </cell>
        </row>
        <row r="3341">
          <cell r="A3341" t="str">
            <v>RO-40591</v>
          </cell>
          <cell r="B3341" t="str">
            <v>-</v>
          </cell>
          <cell r="C3341" t="str">
            <v>SARJETA DE GRAMA EM CORTE TIPO SGC-X/Y. LARGURA = 50 CM TIPO 50/10 (EXECUÇÃO, INCLUINDO ESCAVAÇÃO,FORNECIMENTO, TRANSPORTE E PLANTIO DA GRAMA)</v>
          </cell>
          <cell r="D3341" t="str">
            <v>M</v>
          </cell>
          <cell r="E3341">
            <v>4.57</v>
          </cell>
        </row>
        <row r="3342">
          <cell r="A3342" t="str">
            <v>RO-40592</v>
          </cell>
          <cell r="B3342" t="str">
            <v>-</v>
          </cell>
          <cell r="C3342" t="str">
            <v>SARJETA DE GRAMA EM CORTE TIPO SGC-X/Y. LARGURA = 50 CM TIPO 50/15 (EXECUÇÃO, INCLUINDO ESCAVAÇÃO,FORNECIMENTO, TRANSPORTE E PLANTIO DA GRAMA)</v>
          </cell>
          <cell r="D3342" t="str">
            <v>M</v>
          </cell>
          <cell r="E3342">
            <v>5.45</v>
          </cell>
        </row>
        <row r="3343">
          <cell r="A3343" t="str">
            <v>RO-40593</v>
          </cell>
          <cell r="B3343" t="str">
            <v>-</v>
          </cell>
          <cell r="C3343" t="str">
            <v>SARJETA DE GRAMA EM CORTE TIPO SGC-X/Y. LARGURA = 60 CM TIPO 60/10 (EXECUÇÃO, INCLUINDO ESCAVAÇÃO,FORNECIMENTO, TRANSPORTE E PLANTIO DA GRAMA)</v>
          </cell>
          <cell r="D3343" t="str">
            <v>M</v>
          </cell>
          <cell r="E3343">
            <v>5.46</v>
          </cell>
        </row>
        <row r="3344">
          <cell r="A3344" t="str">
            <v>RO-40594</v>
          </cell>
          <cell r="B3344" t="str">
            <v>-</v>
          </cell>
          <cell r="C3344" t="str">
            <v>SARJETA DE GRAMA EM CORTE TIPO SGC-X/Y. LARGURA = 60 CM TIPO 60/15 (EXECUÇÃO, INCLUINDO ESCAVAÇÃO,FORNECIMENTO, TRANSPORTE E PLANTIO DA GRAMA)</v>
          </cell>
          <cell r="D3344" t="str">
            <v>M</v>
          </cell>
          <cell r="E3344">
            <v>6.32</v>
          </cell>
        </row>
        <row r="3345">
          <cell r="A3345" t="str">
            <v>RO-40595</v>
          </cell>
          <cell r="B3345" t="str">
            <v>-</v>
          </cell>
          <cell r="C3345" t="str">
            <v>SARJETA DE GRAMA EM CORTE TIPO SGC-X/Y. LARGURA = 60 CM TIPO 60/20 (EXECUÇÃO, INCLUINDO ESCAVAÇÃO,FORNECIMENTO, TRANSPORTE E PLANTIO DA GRAMA)</v>
          </cell>
          <cell r="D3345" t="str">
            <v>M</v>
          </cell>
          <cell r="E3345">
            <v>7.17</v>
          </cell>
        </row>
        <row r="3346">
          <cell r="A3346" t="str">
            <v>RO-40596</v>
          </cell>
          <cell r="B3346" t="str">
            <v>-</v>
          </cell>
          <cell r="C3346" t="str">
            <v>SARJETA DE GRAMA EM CORTE TIPO SGC-X/Y. LARGURA = 70 CM TIPO 70/10 (EXECUÇÃO, INCLUINDO ESCAVAÇÃO,FORNECIMENTO, TRANSPORTE E PLANTIO DA GRAMA)</v>
          </cell>
          <cell r="D3346" t="str">
            <v>M</v>
          </cell>
          <cell r="E3346">
            <v>6.29</v>
          </cell>
        </row>
        <row r="3347">
          <cell r="A3347" t="str">
            <v>RO-40597</v>
          </cell>
          <cell r="B3347" t="str">
            <v>-</v>
          </cell>
          <cell r="C3347" t="str">
            <v>SARJETA DE GRAMA EM CORTE TIPO SGC-X/Y. LARGURA = 70 CM TIPO 70/15 (EXECUÇÃO, INCLUINDO ESCAVAÇÃO,FORNECIMENTO, TRANSPORTE E PLANTIO DA GRAMA)</v>
          </cell>
          <cell r="D3347" t="str">
            <v>M</v>
          </cell>
          <cell r="E3347">
            <v>7.28</v>
          </cell>
        </row>
        <row r="3348">
          <cell r="A3348" t="str">
            <v>RO-40598</v>
          </cell>
          <cell r="B3348" t="str">
            <v>-</v>
          </cell>
          <cell r="C3348" t="str">
            <v>SARJETA DE GRAMA EM CORTE TIPO SGC-X/Y. LARGURA = 70 CM TIPO 70/20 (EXECUÇÃO, INCLUINDO ESCAVAÇÃO,FORNECIMENTO, TRANSPORTE E PLANTIO DA GRAMA)</v>
          </cell>
          <cell r="D3348" t="str">
            <v>M</v>
          </cell>
          <cell r="E3348">
            <v>8.35</v>
          </cell>
        </row>
        <row r="3349">
          <cell r="A3349" t="str">
            <v>RO-40599</v>
          </cell>
          <cell r="B3349" t="str">
            <v>-</v>
          </cell>
          <cell r="C3349" t="str">
            <v>SARJETA DE GRAMA EM CORTE TIPO SGC-X/Y. LARGURA = 80 CM TIPO 80/10 (EXECUÇÃO, INCLUINDO ESCAVAÇÃO,FORNECIMENTO, TRANSPORTE E PLANTIO DA GRAMA)</v>
          </cell>
          <cell r="D3349" t="str">
            <v>M</v>
          </cell>
          <cell r="E3349">
            <v>7</v>
          </cell>
        </row>
        <row r="3350">
          <cell r="A3350" t="str">
            <v>RO-40600</v>
          </cell>
          <cell r="B3350" t="str">
            <v>-</v>
          </cell>
          <cell r="C3350" t="str">
            <v>SARJETA DE GRAMA EM CORTE TIPO SGC-X/Y. LARGURA = 80 CM TIPO 80/15 (EXECUÇÃO, INCLUINDO ESCAVAÇÃO,FORNECIMENTO, TRANSPORTE E PLANTIO DA GRAMA)</v>
          </cell>
          <cell r="D3350" t="str">
            <v>M</v>
          </cell>
          <cell r="E3350">
            <v>8.14</v>
          </cell>
        </row>
        <row r="3351">
          <cell r="A3351" t="str">
            <v>RO-40601</v>
          </cell>
          <cell r="B3351" t="str">
            <v>-</v>
          </cell>
          <cell r="C3351" t="str">
            <v>SARJETA DE GRAMA EM CORTE TIPO SGC-X/Y. LARGURA = 80 CM TIPO 80/20 (EXECUÇÃO, INCLUINDO ESCAVAÇÃO,FORNECIMENTO, TRANSPORTE E PLANTIO DA GRAMA)</v>
          </cell>
          <cell r="D3351" t="str">
            <v>M</v>
          </cell>
          <cell r="E3351">
            <v>9.2799999999999994</v>
          </cell>
        </row>
        <row r="3352">
          <cell r="A3352" t="str">
            <v>RO-40602</v>
          </cell>
          <cell r="B3352" t="str">
            <v>-</v>
          </cell>
          <cell r="C3352" t="str">
            <v>SARJETA DE GRAMA EM CORTE TIPO SGC-X/Y. LARGURA = 80 CM TIPO 80/25 (EXECUÇÃO, INCLUINDO ESCAVAÇÃO,FORNECIMENTO, TRANSPORTE E PLANTIO DA GRAMA)</v>
          </cell>
          <cell r="D3352" t="str">
            <v>M</v>
          </cell>
          <cell r="E3352">
            <v>10.48</v>
          </cell>
        </row>
        <row r="3353">
          <cell r="A3353" t="str">
            <v>RO-40603</v>
          </cell>
          <cell r="B3353" t="str">
            <v>-</v>
          </cell>
          <cell r="C3353" t="str">
            <v>SARJETA DE GRAMA EM CORTE TIPO SGC-X/Y. LARGURA = 90 CM TIPO 90/10 (EXECUÇÃO, INCLUINDO ESCAVAÇÃO,FORNECIMENTO, TRANSPORTE E PLANTIO DA GRAMA)</v>
          </cell>
          <cell r="D3353" t="str">
            <v>M</v>
          </cell>
          <cell r="E3353">
            <v>7.77</v>
          </cell>
        </row>
        <row r="3354">
          <cell r="A3354" t="str">
            <v>RO-40604</v>
          </cell>
          <cell r="B3354" t="str">
            <v>-</v>
          </cell>
          <cell r="C3354" t="str">
            <v>SARJETA DE GRAMA EM CORTE TIPO SGC-X/Y. LARGURA = 90 CM TIPO 90/15 (EXECUÇÃO, INCLUINDO ESCAVAÇÃO,FORNECIMENTO, TRANSPORTE E PLANTIO DA GRAMA)</v>
          </cell>
          <cell r="D3354" t="str">
            <v>M</v>
          </cell>
          <cell r="E3354">
            <v>9.17</v>
          </cell>
        </row>
        <row r="3355">
          <cell r="A3355" t="str">
            <v>RO-40605</v>
          </cell>
          <cell r="B3355" t="str">
            <v>-</v>
          </cell>
          <cell r="C3355" t="str">
            <v>SARJETA DE GRAMA EM CORTE TIPO SGC-X/Y. LARGURA = 90 CM TIPO 90/20 (EXECUÇÃO, INCLUINDO ESCAVAÇÃO,FORNECIMENTO, TRANSPORTE E PLANTIO DA GRAMA)</v>
          </cell>
          <cell r="D3355" t="str">
            <v>M</v>
          </cell>
          <cell r="E3355">
            <v>10.34</v>
          </cell>
        </row>
        <row r="3356">
          <cell r="A3356" t="str">
            <v>RO-40606</v>
          </cell>
          <cell r="B3356" t="str">
            <v>-</v>
          </cell>
          <cell r="C3356" t="str">
            <v>SARJETA DE GRAMA EM CORTE TIPO SGC-X/Y. LARGURA = 90 CM TIPO 90/25 (EXECUÇÃO, INCLUINDO ESCAVAÇÃO,FORNECIMENTO, TRANSPORTE E PLANTIO DA GRAMA)</v>
          </cell>
          <cell r="D3356" t="str">
            <v>M</v>
          </cell>
          <cell r="E3356">
            <v>11.5</v>
          </cell>
        </row>
        <row r="3357">
          <cell r="A3357" t="str">
            <v>RO-40607</v>
          </cell>
          <cell r="B3357" t="str">
            <v>-</v>
          </cell>
          <cell r="C3357" t="str">
            <v>SARJETA DE GRAMA EM CORTE TIPO SGC-X/Y. LARGURA = 100 CM TIPO 100/10 (EXECUÇÃO, INCLUINDO ESCAVAÇÃO,FORNECIMENTO, TRANSPORTE E PLANTIO DA GRAMA)</v>
          </cell>
          <cell r="D3357" t="str">
            <v>M</v>
          </cell>
          <cell r="E3357">
            <v>8.5399999999999991</v>
          </cell>
        </row>
        <row r="3358">
          <cell r="A3358" t="str">
            <v>RO-40608</v>
          </cell>
          <cell r="B3358" t="str">
            <v>-</v>
          </cell>
          <cell r="C3358" t="str">
            <v>SARJETA DE GRAMA EM CORTE TIPO SGC-X/Y. LARGURA = 100 CM TIPO 100/15 (EXECUÇÃO, INCLUINDO ESCAVAÇÃO,FORNECIMENTO, TRANSPORTE E PLANTIO DA GRAMA)</v>
          </cell>
          <cell r="D3358" t="str">
            <v>M</v>
          </cell>
          <cell r="E3358">
            <v>9.9700000000000006</v>
          </cell>
        </row>
        <row r="3359">
          <cell r="A3359" t="str">
            <v>RO-40609</v>
          </cell>
          <cell r="B3359" t="str">
            <v>-</v>
          </cell>
          <cell r="C3359" t="str">
            <v>SARJETA DE GRAMA EM CORTE TIPO SGC-X/Y. LARGURA = 100 CM TIPO 100/20 (EXECUÇÃO, INCLUINDO ESCAVAÇÃO,FORNECIMENTO, TRANSPORTE E PLANTIO DA GRAMA)</v>
          </cell>
          <cell r="D3359" t="str">
            <v>M</v>
          </cell>
          <cell r="E3359">
            <v>11.33</v>
          </cell>
        </row>
        <row r="3360">
          <cell r="A3360" t="str">
            <v>RO-40610</v>
          </cell>
          <cell r="B3360" t="str">
            <v>-</v>
          </cell>
          <cell r="C3360" t="str">
            <v>SARJETA DE GRAMA EM CORTE TIPO SGC-X/Y. LARGURA = 100 CM TIPO 100/25 (EXECUÇÃO, INCLUINDO ESCAVAÇÃO,FORNECIMENTO, TRANSPORTE E PLANTIO DA GRAMA)</v>
          </cell>
          <cell r="D3360" t="str">
            <v>M</v>
          </cell>
          <cell r="E3360">
            <v>12.71</v>
          </cell>
        </row>
        <row r="3361">
          <cell r="A3361" t="str">
            <v>RO-40613</v>
          </cell>
          <cell r="B3361" t="str">
            <v>-</v>
          </cell>
          <cell r="C3361" t="str">
            <v>SARJETA DE CONCRETO EM ATERRO, TIPO DR.SCA-X/Y. LARGURA = 60 CM TIPO 30/10 (EXECUÇÃO, INCLUINDO ESCAVAÇÃO,FORNECIMENTO, TRANSPORTE E PLANTIO DA GRAMA)</v>
          </cell>
          <cell r="D3361" t="str">
            <v>M</v>
          </cell>
          <cell r="E3361">
            <v>26</v>
          </cell>
        </row>
        <row r="3362">
          <cell r="A3362" t="str">
            <v>RO-40614</v>
          </cell>
          <cell r="B3362" t="str">
            <v>-</v>
          </cell>
          <cell r="C3362" t="str">
            <v>SARJETA DE CONCRETO EM ATERRO, TIPO DR.SCA-X/Y. LARGURA = 60 CM TIPO 30/15 (EXECUÇÃO, INCLUINDO ESCAVAÇÃO,FORNECIMENTO, TRANSPORTE E PLANTIO DA GRAMA)</v>
          </cell>
          <cell r="D3362" t="str">
            <v>M</v>
          </cell>
          <cell r="E3362">
            <v>30.41</v>
          </cell>
        </row>
        <row r="3363">
          <cell r="A3363" t="str">
            <v>RO-40615</v>
          </cell>
          <cell r="B3363" t="str">
            <v>-</v>
          </cell>
          <cell r="C3363" t="str">
            <v>SARJETA DE CONCRETO EM ATERRO, TIPO DR.SCA-X/Y. LARGURA = 60 CM TIPO 30/20 (EXECUÇÃO, INCLUINDO ESCAVAÇÃO, FORNECIMENTO E TRANSPORTE DE TODOS OS MATERIAIS)</v>
          </cell>
          <cell r="D3363" t="str">
            <v>M</v>
          </cell>
          <cell r="E3363">
            <v>35.22</v>
          </cell>
        </row>
        <row r="3364">
          <cell r="A3364" t="str">
            <v>RO-40616</v>
          </cell>
          <cell r="B3364" t="str">
            <v>-</v>
          </cell>
          <cell r="C3364" t="str">
            <v>SARJETA DE CONCRETO EM ATERRO, TIPO DR.SCA-X/Y. LARGURA = 70 CM TIPO 40/10 (EXECUÇÃO, INCLUINDO ESCAVAÇÃO, FORNECIMENTO E TRANSPORTE DE TODOS OS MATERIAIS)</v>
          </cell>
          <cell r="D3364" t="str">
            <v>M</v>
          </cell>
          <cell r="E3364">
            <v>29.33</v>
          </cell>
        </row>
        <row r="3365">
          <cell r="A3365" t="str">
            <v>RO-40617</v>
          </cell>
          <cell r="B3365" t="str">
            <v>-</v>
          </cell>
          <cell r="C3365" t="str">
            <v>SARJETA DE CONCRETO EM ATERRO, TIPO DR.SCA-X/Y. LARGURA = 70 CM TIPO 40/15 (EXECUÇÃO, INCLUINDO ESCAVAÇÃO, FORNECIMENTO E TRANSPORTE DE TODOS OS MATERIAIS)</v>
          </cell>
          <cell r="D3365" t="str">
            <v>M</v>
          </cell>
          <cell r="E3365">
            <v>33.979999999999997</v>
          </cell>
        </row>
        <row r="3366">
          <cell r="A3366" t="str">
            <v>RO-40618</v>
          </cell>
          <cell r="B3366" t="str">
            <v>-</v>
          </cell>
          <cell r="C3366" t="str">
            <v>SARJETA DE CONCRETO EM ATERRO, TIPO DR.SCA-X/Y. LARGURA = 70 CM TIPO 40/20 (EXECUÇÃO, INCLUINDO ESCAVAÇÃO, FORNECIMENTO E TRANSPORTE DE TODOS OS MATERIAIS)</v>
          </cell>
          <cell r="D3366" t="str">
            <v>M</v>
          </cell>
          <cell r="E3366">
            <v>37.15</v>
          </cell>
        </row>
        <row r="3367">
          <cell r="A3367" t="str">
            <v>RO-40619</v>
          </cell>
          <cell r="B3367" t="str">
            <v>-</v>
          </cell>
          <cell r="C3367" t="str">
            <v>SARJETA DE CONCRETO EM ATERRO, TIPO DR.SCA-X/Y. LARGURA = 70 CM TIPO 40/25 (EXECUÇÃO, INCLUINDO ESCAVAÇÃO, FORNECIMENTO E TRANSPORTE DE TODOS OS MATERIAIS)</v>
          </cell>
          <cell r="D3367" t="str">
            <v>M</v>
          </cell>
          <cell r="E3367">
            <v>42.77</v>
          </cell>
        </row>
        <row r="3368">
          <cell r="A3368" t="str">
            <v>RO-40620</v>
          </cell>
          <cell r="B3368" t="str">
            <v>-</v>
          </cell>
          <cell r="C3368" t="str">
            <v>SARJETA DE CONCRETO EM ATERRO, TIPO DR.SCA-X/Y. LARGURA = 80 CM TIPO 50/10 (EXECUÇÃO, INCLUINDO ESCAVAÇÃO, FORNECIMENTO E TRANSPORTE DE TODOS OS MATERIAIS)</v>
          </cell>
          <cell r="D3368" t="str">
            <v>M</v>
          </cell>
          <cell r="E3368">
            <v>32.090000000000003</v>
          </cell>
        </row>
        <row r="3369">
          <cell r="A3369" t="str">
            <v>RO-40621</v>
          </cell>
          <cell r="B3369" t="str">
            <v>-</v>
          </cell>
          <cell r="C3369" t="str">
            <v>SARJETA DE CONCRETO EM ATERRO, TIPO DR.SCA-X/Y. LARGURA = 80 CM TIPO 50/15 (EXECUÇÃO, INCLUINDO ESCAVAÇÃO, FORNECIMENTO E TRANSPORTE DE TODOS OS MATERIAIS)</v>
          </cell>
          <cell r="D3369" t="str">
            <v>M</v>
          </cell>
          <cell r="E3369">
            <v>35.94</v>
          </cell>
        </row>
        <row r="3370">
          <cell r="A3370" t="str">
            <v>RO-40622</v>
          </cell>
          <cell r="B3370" t="str">
            <v>-</v>
          </cell>
          <cell r="C3370" t="str">
            <v>SARJETA DE CONCRETO EM ATERRO, TIPO DR.SCA-X/Y. LARGURA = 80 CM TIPO 50/20 (EXECUÇÃO, INCLUINDO ESCAVAÇÃO, FORNECIMENTO E TRANSPORTE DE TODOS OS MATERIAIS)</v>
          </cell>
          <cell r="D3370" t="str">
            <v>M</v>
          </cell>
          <cell r="E3370">
            <v>40.14</v>
          </cell>
        </row>
        <row r="3371">
          <cell r="A3371" t="str">
            <v>RO-40623</v>
          </cell>
          <cell r="B3371" t="str">
            <v>-</v>
          </cell>
          <cell r="C3371" t="str">
            <v>SARJETA DE CONCRETO EM ATERRO, TIPO DR.SCA-X/Y. LARGURA = 80 CM TIPO 50/25 (EXECUÇÃO, INCLUINDO ESCAVAÇÃO, FORNECIMENTO E TRANSPORTE DE TODOS OS MATERIAIS)</v>
          </cell>
          <cell r="D3371" t="str">
            <v>M</v>
          </cell>
          <cell r="E3371">
            <v>45.09</v>
          </cell>
        </row>
        <row r="3372">
          <cell r="A3372" t="str">
            <v>RO-40624</v>
          </cell>
          <cell r="B3372" t="str">
            <v>-</v>
          </cell>
          <cell r="C3372" t="str">
            <v>SARJETA DE CONCRETO EM ATERRO, TIPO DR.SCA-X/Y. LARGURA = 80 CM TIPO 50/30 (EXECUÇÃO, INCLUINDO ESCAVAÇÃO, FORNECIMENTO E TRANSPORTE DE TODOS OS MATERIAIS)</v>
          </cell>
          <cell r="D3372" t="str">
            <v>M</v>
          </cell>
          <cell r="E3372">
            <v>50.3</v>
          </cell>
        </row>
        <row r="3373">
          <cell r="A3373" t="str">
            <v>RO-40625</v>
          </cell>
          <cell r="B3373" t="str">
            <v>-</v>
          </cell>
          <cell r="C3373" t="str">
            <v>SARJETA DE CONCRETO EM ATERRO, TIPO DR.SCA-X/Y. LARGURA = 90 CM TIPO 60/10 (EXECUÇÃO, INCLUINDO ESCAVAÇÃO, FORNECIMENTO E TRANSPORTE DE TODOS OS MATERIAIS)</v>
          </cell>
          <cell r="D3373" t="str">
            <v>M</v>
          </cell>
          <cell r="E3373">
            <v>34.86</v>
          </cell>
        </row>
        <row r="3374">
          <cell r="A3374" t="str">
            <v>RO-40626</v>
          </cell>
          <cell r="B3374" t="str">
            <v>-</v>
          </cell>
          <cell r="C3374" t="str">
            <v>SARJETA DE CONCRETO EM ATERRO, TIPO DR.SCA-X/Y. LARGURA = 90 CM TIPO 60/15 (EXECUÇÃO, INCLUINDO ESCAVAÇÃO, FORNECIMENTO E TRANSPORTE DE TODOS OS MATERIAIS)</v>
          </cell>
          <cell r="D3374" t="str">
            <v>M</v>
          </cell>
          <cell r="E3374">
            <v>38.159999999999997</v>
          </cell>
        </row>
        <row r="3375">
          <cell r="A3375" t="str">
            <v>RO-40627</v>
          </cell>
          <cell r="B3375" t="str">
            <v>-</v>
          </cell>
          <cell r="C3375" t="str">
            <v>SARJETA DE CONCRETO EM ATERRO, TIPO DR.SCA-X/Y. LARGURA = 90 CM TIPO 60/20 (EXECUÇÃO, INCLUINDO ESCAVAÇÃO, FORNECIMENTO E TRANSPORTE DE TODOS OS MATERIAIS)</v>
          </cell>
          <cell r="D3375" t="str">
            <v>M</v>
          </cell>
          <cell r="E3375">
            <v>43.18</v>
          </cell>
        </row>
        <row r="3376">
          <cell r="A3376" t="str">
            <v>RO-40628</v>
          </cell>
          <cell r="B3376" t="str">
            <v>-</v>
          </cell>
          <cell r="C3376" t="str">
            <v>SARJETA DE CONCRETO EM ATERRO, TIPO DR.SCA-X/Y. LARGURA = 90 CM TIPO 60/25 (EXECUÇÃO, INCLUINDO ESCAVAÇÃO, FORNECIMENTO E TRANSPORTE DE TODOS OS MATERIAIS)</v>
          </cell>
          <cell r="D3376" t="str">
            <v>M</v>
          </cell>
          <cell r="E3376">
            <v>47.92</v>
          </cell>
        </row>
        <row r="3377">
          <cell r="A3377" t="str">
            <v>RO-40629</v>
          </cell>
          <cell r="B3377" t="str">
            <v>-</v>
          </cell>
          <cell r="C3377" t="str">
            <v>SARJETA DE CONCRETO EM ATERRO, TIPO DR.SCA-X/Y. LARGURA = 90 CM TIPO 60/30 (EXECUÇÃO, INCLUINDO ESCAVAÇÃO, FORNECIMENTO E TRANSPORTE DE TODOS OS MATERIAIS)</v>
          </cell>
          <cell r="D3377" t="str">
            <v>M</v>
          </cell>
          <cell r="E3377">
            <v>53.14</v>
          </cell>
        </row>
        <row r="3378">
          <cell r="A3378" t="str">
            <v>RO-40630</v>
          </cell>
          <cell r="B3378" t="str">
            <v>-</v>
          </cell>
          <cell r="C3378" t="str">
            <v>SARJETA DE CONCRETO EM ATERRO, TIPO DR.SCA-X/Y. LARGURA = 100 CM TIPO 70/10 (EXECUÇÃO, INCLUINDO ESCAVAÇÃO, FORNECIMENTO E TRANSPORTE DE TODOS OS MATERIAIS)</v>
          </cell>
          <cell r="D3378" t="str">
            <v>M</v>
          </cell>
          <cell r="E3378">
            <v>36.229999999999997</v>
          </cell>
        </row>
        <row r="3379">
          <cell r="A3379" t="str">
            <v>RO-40631</v>
          </cell>
          <cell r="B3379" t="str">
            <v>-</v>
          </cell>
          <cell r="C3379" t="str">
            <v>SARJETA DE CONCRETO EM ATERRO, TIPO DR.SCA-X/Y. LARGURA = 100 CM TIPO 70/15 (EXECUÇÃO, INCLUINDO ESCAVAÇÃO, FORNECIMENTO E TRANSPORTE DE TODOS OS MATERIAIS)</v>
          </cell>
          <cell r="D3379" t="str">
            <v>M</v>
          </cell>
          <cell r="E3379">
            <v>40.35</v>
          </cell>
        </row>
        <row r="3380">
          <cell r="A3380" t="str">
            <v>RO-40632</v>
          </cell>
          <cell r="B3380" t="str">
            <v>-</v>
          </cell>
          <cell r="C3380" t="str">
            <v>SARJETA DE CONCRETO EM ATERRO, TIPO DR.SCA-X/Y. LARGURA = 100 CM TIPO 70/20 (EXECUÇÃO, INCLUINDO ESCAVAÇÃO, FORNECIMENTO E TRANSPORTE DE TODOS OS MATERIAIS)</v>
          </cell>
          <cell r="D3380" t="str">
            <v>M</v>
          </cell>
          <cell r="E3380">
            <v>45.94</v>
          </cell>
        </row>
        <row r="3381">
          <cell r="A3381" t="str">
            <v>RO-40633</v>
          </cell>
          <cell r="B3381" t="str">
            <v>-</v>
          </cell>
          <cell r="C3381" t="str">
            <v>SARJETA DE CONCRETO EM ATERRO, TIPO DR.SCA-X/Y. LARGURA = 100 CM TIPO 70/25 (EXECUÇÃO, INCLUINDO ESCAVAÇÃO, FORNECIMENTO E TRANSPORTE DE TODOS OS MATERIAIS)</v>
          </cell>
          <cell r="D3381" t="str">
            <v>M</v>
          </cell>
          <cell r="E3381">
            <v>50.78</v>
          </cell>
        </row>
        <row r="3382">
          <cell r="A3382" t="str">
            <v>RO-40634</v>
          </cell>
          <cell r="B3382" t="str">
            <v>-</v>
          </cell>
          <cell r="C3382" t="str">
            <v>SARJETA DE CONCRETO EM ATERRO, TIPO DR.SCA-X/Y. LARGURA = 100 CM TIPO 70/30 (EXECUÇÃO, INCLUINDO ESCAVAÇÃO, FORNECIMENTO E TRANSPORTE DE TODOS OS MATERIAIS)</v>
          </cell>
          <cell r="D3382" t="str">
            <v>M</v>
          </cell>
          <cell r="E3382">
            <v>56.49</v>
          </cell>
        </row>
        <row r="3383">
          <cell r="A3383" t="str">
            <v>RO-40647</v>
          </cell>
          <cell r="B3383" t="str">
            <v>-</v>
          </cell>
          <cell r="C3383" t="str">
            <v>SARJETA DE CONCRETO EM CORTE TIPO DR.SCC-X/Y. LARGURA = 50 CM TIPO 40/10 (EXECUÇÃO, INCLUINDO ESCAVAÇÃO, FORNECIMENTO E TRANSPORTE DE TODOS OS MATERIAIS)</v>
          </cell>
          <cell r="D3383" t="str">
            <v>M</v>
          </cell>
          <cell r="E3383">
            <v>26.86</v>
          </cell>
        </row>
        <row r="3384">
          <cell r="A3384" t="str">
            <v>RO-40648</v>
          </cell>
          <cell r="B3384" t="str">
            <v>-</v>
          </cell>
          <cell r="C3384" t="str">
            <v>SARJETA DE CONCRETO EM CORTE TIPO DR.SCC-X/Y. LARGURA = 50 CM TIPO 40/15 (EXECUÇÃO, INCLUINDO ESCAVAÇÃO, FORNECIMENTO E TRANSPORTE DE TODOS OS MATERIAIS)</v>
          </cell>
          <cell r="D3384" t="str">
            <v>M</v>
          </cell>
          <cell r="E3384">
            <v>28.88</v>
          </cell>
        </row>
        <row r="3385">
          <cell r="A3385" t="str">
            <v>RO-40649</v>
          </cell>
          <cell r="B3385" t="str">
            <v>-</v>
          </cell>
          <cell r="C3385" t="str">
            <v>SARJETA DE CONCRETO EM CORTE TIPO DR.SCC-X/Y. LARGURA = 60 CM TIPO 50/10 (EXECUÇÃO, INCLUINDO ESCAVAÇÃO, FORNECIMENTO E TRANSPORTE DE TODOS OS MATERIAIS)</v>
          </cell>
          <cell r="D3385" t="str">
            <v>M</v>
          </cell>
          <cell r="E3385">
            <v>30.23</v>
          </cell>
        </row>
        <row r="3386">
          <cell r="A3386" t="str">
            <v>RO-40650</v>
          </cell>
          <cell r="B3386" t="str">
            <v>-</v>
          </cell>
          <cell r="C3386" t="str">
            <v>SARJETA DE CONCRETO EM CORTE TIPO DR.SCC-X/Y. LARGURA = 60 CM TIPO 50/15 (EXECUÇÃO, INCLUINDO ESCAVAÇÃO, FORNECIMENTO E TRANSPORTE DE TODOS OS MATERIAIS)</v>
          </cell>
          <cell r="D3386" t="str">
            <v>M</v>
          </cell>
          <cell r="E3386">
            <v>32.01</v>
          </cell>
        </row>
        <row r="3387">
          <cell r="A3387" t="str">
            <v>RO-40651</v>
          </cell>
          <cell r="B3387" t="str">
            <v>-</v>
          </cell>
          <cell r="C3387" t="str">
            <v>SARJETA DE CONCRETO EM CORTE TIPO DR.SCC-X/Y. LARGURA = 60 CM TIPO 50/20 (EXECUÇÃO, INCLUINDO ESCAVAÇÃO, FORNECIMENTO E TRANSPORTE DE TODOS OS MATERIAIS)</v>
          </cell>
          <cell r="D3387" t="str">
            <v>M</v>
          </cell>
          <cell r="E3387">
            <v>34.119999999999997</v>
          </cell>
        </row>
        <row r="3388">
          <cell r="A3388" t="str">
            <v>RO-40652</v>
          </cell>
          <cell r="B3388" t="str">
            <v>-</v>
          </cell>
          <cell r="C3388" t="str">
            <v>SARJETA DE CONCRETO EM CORTE TIPO DR.SCC-X/Y. LARGURA = 70 CM TIPO 60/10 (EXECUÇÃO, INCLUINDO ESCAVAÇÃO, FORNECIMENTO E TRANSPORTE DE TODOS OS MATERIAIS)</v>
          </cell>
          <cell r="D3388" t="str">
            <v>M</v>
          </cell>
          <cell r="E3388">
            <v>33.549999999999997</v>
          </cell>
        </row>
        <row r="3389">
          <cell r="A3389" t="str">
            <v>RO-40653</v>
          </cell>
          <cell r="B3389" t="str">
            <v>-</v>
          </cell>
          <cell r="C3389" t="str">
            <v>SARJETA DE CONCRETO EM CORTE TIPO DR.SCC-X/Y. LARGURA = 70 CM TIPO 60/15 (EXECUÇÃO, INCLUINDO ESCAVAÇÃO, FORNECIMENTO E TRANSPORTE DE TODOS OS MATERIAIS)</v>
          </cell>
          <cell r="D3389" t="str">
            <v>M</v>
          </cell>
          <cell r="E3389">
            <v>35.090000000000003</v>
          </cell>
        </row>
        <row r="3390">
          <cell r="A3390" t="str">
            <v>RO-40654</v>
          </cell>
          <cell r="B3390" t="str">
            <v>-</v>
          </cell>
          <cell r="C3390" t="str">
            <v>SARJETA DE CONCRETO EM CORTE TIPO DR.SCC-X/Y. LARGURA = 70 CM TIPO 60/20 (EXECUÇÃO, INCLUINDO ESCAVAÇÃO, FORNECIMENTO E TRANSPORTE DE TODOS OS MATERIAIS)</v>
          </cell>
          <cell r="D3390" t="str">
            <v>M</v>
          </cell>
          <cell r="E3390">
            <v>37.71</v>
          </cell>
        </row>
        <row r="3391">
          <cell r="A3391" t="str">
            <v>RO-40655</v>
          </cell>
          <cell r="B3391" t="str">
            <v>-</v>
          </cell>
          <cell r="C3391" t="str">
            <v>SARJETA DE CONCRETO EM CORTE TIPO DR.SCC-X/Y. LARGURA = 70 CM TIPO 60/25 (EXECUÇÃO, INCLUINDO ESCAVAÇÃO, FORNECIMENTO E TRANSPORTE DE TODOS OS MATERIAIS)</v>
          </cell>
          <cell r="D3391" t="str">
            <v>M</v>
          </cell>
          <cell r="E3391">
            <v>39.96</v>
          </cell>
        </row>
        <row r="3392">
          <cell r="A3392" t="str">
            <v>RO-40656</v>
          </cell>
          <cell r="B3392" t="str">
            <v>-</v>
          </cell>
          <cell r="C3392" t="str">
            <v>SARJETA DE CONCRETO EM CORTE TIPO DR.SCC-X/Y. LARGURA = 80 CM TIPO 70/10 (EXECUÇÃO, INCLUINDO ESCAVAÇÃO, FORNECIMENTO E TRANSPORTE DE TODOS OS MATERIAIS)</v>
          </cell>
          <cell r="D3392" t="str">
            <v>M</v>
          </cell>
          <cell r="E3392">
            <v>37.06</v>
          </cell>
        </row>
        <row r="3393">
          <cell r="A3393" t="str">
            <v>RO-40657</v>
          </cell>
          <cell r="B3393" t="str">
            <v>-</v>
          </cell>
          <cell r="C3393" t="str">
            <v>SARJETA DE CONCRETO EM CORTE TIPO DR.SCC-X/Y. LARGURA = 80 CM TIPO 70/15 (EXECUÇÃO, INCLUINDO ESCAVAÇÃO, FORNECIMENTO E TRANSPORTE DE TODOS OS MATERIAIS)</v>
          </cell>
          <cell r="D3393" t="str">
            <v>M</v>
          </cell>
          <cell r="E3393">
            <v>37.92</v>
          </cell>
        </row>
        <row r="3394">
          <cell r="A3394" t="str">
            <v>RO-40658</v>
          </cell>
          <cell r="B3394" t="str">
            <v>-</v>
          </cell>
          <cell r="C3394" t="str">
            <v>SARJETA DE CONCRETO EM CORTE TIPO DR.SCC-X/Y. LARGURA = 80 CM TIPO 70/20 (EXECUÇÃO, INCLUINDO ESCAVAÇÃO, FORNECIMENTO E TRANSPORTE DE TODOS OS MATERIAIS)</v>
          </cell>
          <cell r="D3394" t="str">
            <v>M</v>
          </cell>
          <cell r="E3394">
            <v>40.549999999999997</v>
          </cell>
        </row>
        <row r="3395">
          <cell r="A3395" t="str">
            <v>RO-40659</v>
          </cell>
          <cell r="B3395" t="str">
            <v>-</v>
          </cell>
          <cell r="C3395" t="str">
            <v>SARJETA DE CONCRETO EM CORTE TIPO DR.SCC-X/Y. LARGURA = 80 CM TIPO 70/25 (EXECUÇÃO, INCLUINDO ESCAVAÇÃO, FORNECIMENTO E TRANSPORTE DE TODOS OS MATERIAIS)</v>
          </cell>
          <cell r="D3395" t="str">
            <v>M</v>
          </cell>
          <cell r="E3395">
            <v>43.27</v>
          </cell>
        </row>
        <row r="3396">
          <cell r="A3396" t="str">
            <v>RO-40660</v>
          </cell>
          <cell r="B3396" t="str">
            <v>-</v>
          </cell>
          <cell r="C3396" t="str">
            <v>SARJETA DE CONCRETO EM CORTE TIPO DR.SCC-X/Y. LARGURA = 80 CM TIPO 70/30 (EXECUÇÃO, INCLUINDO ESCAVAÇÃO, FORNECIMENTO E TRANSPORTE DE TODOS OS MATERIAIS)</v>
          </cell>
          <cell r="D3396" t="str">
            <v>M</v>
          </cell>
          <cell r="E3396">
            <v>45.47</v>
          </cell>
        </row>
        <row r="3397">
          <cell r="A3397" t="str">
            <v>RO-40661</v>
          </cell>
          <cell r="B3397" t="str">
            <v>-</v>
          </cell>
          <cell r="C3397" t="str">
            <v>SARJETA DE CONCRETO EM CORTE TIPO DR.SCC-X/Y. LARGURA = 90 CM TIPO 80/10 (EXECUÇÃO, INCLUINDO ESCAVAÇÃO, FORNECIMENTO E TRANSPORTE DE TODOS OS MATERIAIS)</v>
          </cell>
          <cell r="D3397" t="str">
            <v>M</v>
          </cell>
          <cell r="E3397">
            <v>40.049999999999997</v>
          </cell>
        </row>
        <row r="3398">
          <cell r="A3398" t="str">
            <v>RO-40662</v>
          </cell>
          <cell r="B3398" t="str">
            <v>-</v>
          </cell>
          <cell r="C3398" t="str">
            <v>SARJETA DE CONCRETO EM CORTE TIPO DR.SCC-X/Y. LARGURA = 90 CM TIPO 80/15 (EXECUÇÃO, INCLUINDO ESCAVAÇÃO, FORNECIMENTO E TRANSPORTE DE TODOS OS MATERIAIS)</v>
          </cell>
          <cell r="D3398" t="str">
            <v>M</v>
          </cell>
          <cell r="E3398">
            <v>41.72</v>
          </cell>
        </row>
        <row r="3399">
          <cell r="A3399" t="str">
            <v>RO-40663</v>
          </cell>
          <cell r="B3399" t="str">
            <v>-</v>
          </cell>
          <cell r="C3399" t="str">
            <v>SARJETA DE CONCRETO EM CORTE TIPO DR.SCC-X/Y. LARGURA = 90 CM TIPO 80/20 (EXECUÇÃO, INCLUINDO ESCAVAÇÃO, FORNECIMENTO E TRANSPORTE DE TODOS OS MATERIAIS)</v>
          </cell>
          <cell r="D3399" t="str">
            <v>M</v>
          </cell>
          <cell r="E3399">
            <v>44.19</v>
          </cell>
        </row>
        <row r="3400">
          <cell r="A3400" t="str">
            <v>RO-40664</v>
          </cell>
          <cell r="B3400" t="str">
            <v>-</v>
          </cell>
          <cell r="C3400" t="str">
            <v>SARJETA DE CONCRETO EM CORTE TIPO DR.SCC-X/Y. LARGURA = 90 CM TIPO 80/25 (EXECUÇÃO, INCLUINDO ESCAVAÇÃO, FORNECIMENTO E TRANSPORTE DE TODOS OS MATERIAIS)</v>
          </cell>
          <cell r="D3400" t="str">
            <v>M</v>
          </cell>
          <cell r="E3400">
            <v>46.57</v>
          </cell>
        </row>
        <row r="3401">
          <cell r="A3401" t="str">
            <v>RO-40665</v>
          </cell>
          <cell r="B3401" t="str">
            <v>-</v>
          </cell>
          <cell r="C3401" t="str">
            <v>SARJETA DE CONCRETO EM CORTE TIPO DR.SCC-X/Y. LARGURA = 90 CM TIPO 80/30 (EXECUÇÃO, INCLUINDO ESCAVAÇÃO, FORNECIMENTO E TRANSPORTE DE TODOS OS MATERIAIS)</v>
          </cell>
          <cell r="D3401" t="str">
            <v>M</v>
          </cell>
          <cell r="E3401">
            <v>49.05</v>
          </cell>
        </row>
        <row r="3402">
          <cell r="A3402" t="str">
            <v>RO-40666</v>
          </cell>
          <cell r="B3402" t="str">
            <v>-</v>
          </cell>
          <cell r="C3402" t="str">
            <v>SARJETA DE CONCRETO EM CORTE TIPO DR.SCC-X/Y. LARGURA = 100 CM TIPO 90/10 (EXECUÇÃO, INCLUINDO ESCAVAÇÃO, FORNECIMENTO E TRANSPORTE DE TODOS OS MATERIAIS)</v>
          </cell>
          <cell r="D3402" t="str">
            <v>M</v>
          </cell>
          <cell r="E3402">
            <v>43.43</v>
          </cell>
        </row>
        <row r="3403">
          <cell r="A3403" t="str">
            <v>RO-40667</v>
          </cell>
          <cell r="B3403" t="str">
            <v>-</v>
          </cell>
          <cell r="C3403" t="str">
            <v>SARJETA DE CONCRETO EM CORTE TIPO DR.SCC-X/Y. LARGURA = 100 CM TIPO 90/15 (EXECUÇÃO, INCLUINDO ESCAVAÇÃO, FORNECIMENTO E TRANSPORTE DE TODOS OS MATERIAIS)</v>
          </cell>
          <cell r="D3403" t="str">
            <v>M</v>
          </cell>
          <cell r="E3403">
            <v>45.65</v>
          </cell>
        </row>
        <row r="3404">
          <cell r="A3404" t="str">
            <v>RO-40668</v>
          </cell>
          <cell r="B3404" t="str">
            <v>-</v>
          </cell>
          <cell r="C3404" t="str">
            <v>SARJETA DE CONCRETO EM CORTE TIPO DR.SCC-X/Y. LARGURA = 100 CM TIPO 90/20 (EXECUÇÃO, INCLUINDO ESCAVAÇÃO, FORNECIMENTO E TRANSPORTE DE TODOS OS MATERIAIS)</v>
          </cell>
          <cell r="D3404" t="str">
            <v>M</v>
          </cell>
          <cell r="E3404">
            <v>47.74</v>
          </cell>
        </row>
        <row r="3405">
          <cell r="A3405" t="str">
            <v>RO-40669</v>
          </cell>
          <cell r="B3405" t="str">
            <v>-</v>
          </cell>
          <cell r="C3405" t="str">
            <v>SARJETA DE CONCRETO EM CORTE TIPO DR.SCC-X/Y. LARGURA = 100 CM TIPO 90/25 (EXECUÇÃO, INCLUINDO ESCAVAÇÃO, FORNECIMENTO E TRANSPORTE DE TODOS OS MATERIAIS)</v>
          </cell>
          <cell r="D3405" t="str">
            <v>M</v>
          </cell>
          <cell r="E3405">
            <v>50.22</v>
          </cell>
        </row>
        <row r="3406">
          <cell r="A3406" t="str">
            <v>RO-40670</v>
          </cell>
          <cell r="B3406" t="str">
            <v>-</v>
          </cell>
          <cell r="C3406" t="str">
            <v>SARJETA DE CONCRETO EM CORTE TIPO DR.SCC-X/Y. LARGURA = 100 CM TIPO 90/30 (EXECUÇÃO, INCLUINDO ESCAVAÇÃO, FORNECIMENTO E TRANSPORTE DE TODOS OS MATERIAIS)</v>
          </cell>
          <cell r="D3406" t="str">
            <v>M</v>
          </cell>
          <cell r="E3406">
            <v>52.48</v>
          </cell>
        </row>
        <row r="3407">
          <cell r="A3407" t="str">
            <v>RO-40638</v>
          </cell>
          <cell r="B3407" t="str">
            <v>-</v>
          </cell>
          <cell r="C3407" t="str">
            <v>MEIO-FIO DE CONCRETO, TIPO DR.MF-01 (EXECUÇÃO, INCLUINDO ESCAVAÇÃO, FORNECIMENTO E TRANSPORTE DE TODOS OS MATERIAIS)</v>
          </cell>
          <cell r="D3407" t="str">
            <v>M</v>
          </cell>
          <cell r="E3407">
            <v>32.58</v>
          </cell>
        </row>
        <row r="3408">
          <cell r="A3408" t="str">
            <v>RO-40553</v>
          </cell>
          <cell r="B3408" t="str">
            <v>-</v>
          </cell>
          <cell r="C3408" t="str">
            <v>MURETA DE PROTEÇÃO,  TIPO DR.MP-01 (EXECUÇÃO,  FORNECIMENTO E TRANSPORTE DE TODOS OS MATERIAIS)</v>
          </cell>
          <cell r="D3408" t="str">
            <v>M</v>
          </cell>
          <cell r="E3408">
            <v>33.020000000000003</v>
          </cell>
        </row>
        <row r="3409">
          <cell r="A3409" t="str">
            <v>RO-42379</v>
          </cell>
          <cell r="B3409" t="str">
            <v>-</v>
          </cell>
          <cell r="C3409" t="str">
            <v>BACIA DE ACUMULAÇÃO TIPO I (JUSANTE DE SAÍDAS D'ÁGUA E VALETAS DE PROTEÇÃO)</v>
          </cell>
          <cell r="D3409" t="str">
            <v>U</v>
          </cell>
          <cell r="E3409">
            <v>505.41</v>
          </cell>
        </row>
        <row r="3410">
          <cell r="A3410" t="str">
            <v>RO-42380</v>
          </cell>
          <cell r="B3410" t="str">
            <v>-</v>
          </cell>
          <cell r="C3410" t="str">
            <v>BACIA DE ACUMULAÇÃO TIPO II (JUSANTE DE BUEIROS DE GREIDE)</v>
          </cell>
          <cell r="D3410" t="str">
            <v>U</v>
          </cell>
          <cell r="E3410">
            <v>764.95</v>
          </cell>
        </row>
        <row r="3411">
          <cell r="A3411" t="str">
            <v>RO-42910</v>
          </cell>
          <cell r="B3411" t="str">
            <v>-</v>
          </cell>
          <cell r="C3411" t="str">
            <v>BACIA DE ACUMULAÇÃO TIPO I - A (JUSANTE DE SAÍDAS D'ÁGUA E VALETAS DE PROTEÇÃO)</v>
          </cell>
          <cell r="D3411" t="str">
            <v>U</v>
          </cell>
          <cell r="E3411">
            <v>491.75</v>
          </cell>
        </row>
        <row r="3412">
          <cell r="A3412" t="str">
            <v>RO-42911</v>
          </cell>
          <cell r="B3412" t="str">
            <v>-</v>
          </cell>
          <cell r="C3412" t="str">
            <v>BACIA DE ACUMULAÇÃO TIPO II - A (JUSANTE DE BUEIROS DE GREIDE)</v>
          </cell>
          <cell r="D3412" t="str">
            <v>U</v>
          </cell>
          <cell r="E3412">
            <v>710.31</v>
          </cell>
        </row>
        <row r="3413">
          <cell r="A3413" t="str">
            <v>RO-40925</v>
          </cell>
          <cell r="B3413" t="str">
            <v>-</v>
          </cell>
          <cell r="C3413" t="str">
            <v>DRENO DE TALVEGUE COM PEDRA DE MÃO, BRITA E AREIA, TIPO DR.DT (EXECUÇÃO, INCLUINDO FORNECIMENTO DE TODOS OS MATERIAIS, EXCETO TRANSPORTE DOS AGREGADOS E ESCAVAÇÃO)</v>
          </cell>
          <cell r="D3413" t="str">
            <v>M3</v>
          </cell>
          <cell r="E3413">
            <v>93.33</v>
          </cell>
        </row>
        <row r="3414">
          <cell r="A3414" t="str">
            <v>RO-43467</v>
          </cell>
          <cell r="B3414" t="str">
            <v>-</v>
          </cell>
          <cell r="C3414" t="str">
            <v>DRENO DE TALVEGUE TIPO DR-DT COM PEDRA DE MÃO (EXECUÇÃO, INCLUINDO FORNECIMENTO DE TODOS OS MATERIAIS, EXCETO TRANSPORTE DOS AGREGADOS E ESCAVAÇÃO)</v>
          </cell>
          <cell r="D3414" t="str">
            <v>M3</v>
          </cell>
          <cell r="E3414">
            <v>83.16</v>
          </cell>
        </row>
        <row r="3415">
          <cell r="A3415" t="str">
            <v>RO-40928</v>
          </cell>
          <cell r="B3415" t="str">
            <v>-</v>
          </cell>
          <cell r="C3415" t="str">
            <v>DRENO ESPINHA DE PEIXE DE AREIA, TIPO DR.EP-01 (EXECUÇÃO INCLUINDO  ESCAVAÇÃO ,FORNECIMENTO DE TODOS OS MATERIAIS, EXCETO TRANSPORTE DOS AGREGADOS)</v>
          </cell>
          <cell r="D3415" t="str">
            <v>M</v>
          </cell>
          <cell r="E3415">
            <v>10.92</v>
          </cell>
        </row>
        <row r="3416">
          <cell r="A3416" t="str">
            <v>RO-40930</v>
          </cell>
          <cell r="B3416" t="str">
            <v>-</v>
          </cell>
          <cell r="C3416" t="str">
            <v>DRENO ESPINHA DE PEIXE DE BRITA, TIPO DR.EP-01 (EXECUÇÃO INCLUINDO  ESCAVAÇÃO ,FORNECIMENTO DE TODOS OS MATERIAIS, EXCETO TRANSPORTE DOS AGREGADOS)</v>
          </cell>
          <cell r="D3416" t="str">
            <v>M</v>
          </cell>
          <cell r="E3416">
            <v>11.82</v>
          </cell>
        </row>
        <row r="3417">
          <cell r="A3417" t="str">
            <v>RO-40935</v>
          </cell>
          <cell r="B3417" t="str">
            <v>-</v>
          </cell>
          <cell r="C3417" t="str">
            <v>DRENO DE ALIVIO DE PAVIMENTO, TIPO DR.DA-01 (EXECUÇÃO INCLUINDO  ESCAVAÇÃO ,FORNECIMENTO DE TODOS OS MATERIAIS, EXCETO TRANSPORTE DOS AGREGADOS)</v>
          </cell>
          <cell r="D3417" t="str">
            <v>M</v>
          </cell>
          <cell r="E3417">
            <v>5.24</v>
          </cell>
        </row>
        <row r="3418">
          <cell r="A3418" t="str">
            <v>RO-40955</v>
          </cell>
          <cell r="B3418" t="str">
            <v>-</v>
          </cell>
          <cell r="C3418" t="str">
            <v>DRENO VERTICAL DE BRITA (EXECUÇÃO INCLUINDO  ESCAVAÇÃO ,FORNECIMENTO DE TODOS OS MATERIAIS, EXCETO TRANSPORTE DOS AGREGADOS)</v>
          </cell>
          <cell r="D3418" t="str">
            <v>M3</v>
          </cell>
          <cell r="E3418">
            <v>86.63</v>
          </cell>
        </row>
        <row r="3419">
          <cell r="A3419" t="str">
            <v>RO-40956</v>
          </cell>
          <cell r="B3419" t="str">
            <v>-</v>
          </cell>
          <cell r="C3419" t="str">
            <v>DRENO VERTICAL DE AREIA (EXECUÇÃO INCLUINDO  ESCAVAÇÃO ,FORNECIMENTO DE TODOS OS MATERIAIS, EXCETO TRANSPORTE DOS AGREGADOS)</v>
          </cell>
          <cell r="D3419" t="str">
            <v>M3</v>
          </cell>
          <cell r="E3419">
            <v>71.63</v>
          </cell>
        </row>
        <row r="3420">
          <cell r="A3420" t="str">
            <v>RO-43118</v>
          </cell>
          <cell r="B3420" t="str">
            <v>-</v>
          </cell>
          <cell r="C3420" t="str">
            <v>COLCHÃO DRENANTE DE BRITA COM GEOTEXTIL NÃO TECIDO (EXECUÇÃO,  INCLUINDO  ESPALHAMENTO E FORNECIMENTO DE TODOS OS MATERIAIS, EXCETO TRANSPORTE DOS AGREGADOS)</v>
          </cell>
          <cell r="D3420" t="str">
            <v>M3</v>
          </cell>
          <cell r="E3420">
            <v>74.569999999999993</v>
          </cell>
        </row>
        <row r="3421">
          <cell r="A3421" t="str">
            <v>RO-40988</v>
          </cell>
          <cell r="B3421" t="str">
            <v>-</v>
          </cell>
          <cell r="C3421" t="str">
            <v>COLCHÃO DRENANTE DE AREIA (EXECUÇÃO,  INCLUINDO  ESPALHAMENTO E FORNECIMENTO DE TODOS OS MATERIAIS, EXCETO TRANSPORTE DOS AGREGADOS)</v>
          </cell>
          <cell r="D3421" t="str">
            <v>M3</v>
          </cell>
          <cell r="E3421">
            <v>49.83</v>
          </cell>
        </row>
        <row r="3422">
          <cell r="A3422" t="str">
            <v>RO-40942</v>
          </cell>
          <cell r="B3422" t="str">
            <v>-</v>
          </cell>
          <cell r="C3422" t="str">
            <v>DRENO PROFUNDO DE AREIA COM SELO, COM (1,50 X 0,40)M E TUBO DE PVC PERFURADO COM Ø 100MM, TIPO DPS-02 (EXECUÇÃO  INCLUINDO  ESCAVAÇÃO,  FORNECIMENTO DE TODOS OS MATERIAIS, EXCETO TRANSPORTE DOS AGREGADOS)</v>
          </cell>
          <cell r="D3422" t="str">
            <v>M</v>
          </cell>
          <cell r="E3422">
            <v>50.24</v>
          </cell>
        </row>
        <row r="3423">
          <cell r="A3423" t="str">
            <v>RO-42808</v>
          </cell>
          <cell r="B3423" t="str">
            <v>-</v>
          </cell>
          <cell r="C3423" t="str">
            <v xml:space="preserve">DRENO PROFUNDO COM AREIA, SEM SELO, COM 1,50X0,40 M E TUBO DE POLIETILENO DE ALTA DENSIDADE PERFURADO, DE 100MM ENVOLVIDO EM MANTA GEOTÊXTIL NÃO TECIDA, TIPO DR.DP-02 (EXECUÇÃO  INCLUINDO  ESCAVAÇÃO , FORNECIMENTO DE TODOS OS MATERIAIS, EXCETO TRANSPORTE </v>
          </cell>
          <cell r="D3423" t="str">
            <v>M</v>
          </cell>
          <cell r="E3423">
            <v>57.08</v>
          </cell>
        </row>
        <row r="3424">
          <cell r="A3424" t="str">
            <v>RO-42935</v>
          </cell>
          <cell r="B3424" t="str">
            <v>-</v>
          </cell>
          <cell r="C3424" t="str">
            <v>DRENO PROFUNDO COM BRITA, COM SELO, COM 1,50X0,40 M ENVOLVIDO EM MANTA GEOTÊXTIL NÃO TECIDA, COM TUBO DE POLIETILENO DE ALTA DENSIDADE PERFURADO, DE 100MM TIPO DR.DPS-02 (EXECUÇÃO  INCLUINDO  ESCAVAÇÃO, FORNECIMENTO DE TODOS OS MATERIAIS, EXCETO TRANSPORT</v>
          </cell>
          <cell r="D3424" t="str">
            <v>M</v>
          </cell>
          <cell r="E3424">
            <v>65.86</v>
          </cell>
        </row>
        <row r="3425">
          <cell r="A3425" t="str">
            <v>RO-42838</v>
          </cell>
          <cell r="B3425" t="str">
            <v>-</v>
          </cell>
          <cell r="C3425" t="str">
            <v>DRENO PROFUNDO COM BRITA, SEM SELO, COM 1,50X0,40 M ENVOLVIDO EM MANTA GEOTÊXTIL NÃO TECIDA, COM TUBO DE POLIETILENO DE ALTA DENSIDADE PERFURADO, DE 100MM TIPO DR.DP-02 (EXECUÇÃO  INCLUINDO  ESCAVAÇÃO, FORNECIMENTO DE TODOS OS MATERIAIS, EXCETO TRANSPORTE</v>
          </cell>
          <cell r="D3425" t="str">
            <v>M</v>
          </cell>
          <cell r="E3425">
            <v>71.39</v>
          </cell>
        </row>
        <row r="3426">
          <cell r="A3426" t="str">
            <v>RO-43276</v>
          </cell>
          <cell r="B3426" t="str">
            <v>-</v>
          </cell>
          <cell r="C3426" t="str">
            <v>DRENO PROFUNDO COM BRITA, SEM SELO, COM 1,50X0,60 M ENVOLVIDO EM MANTA GEOTÊXTIL NÃO TECIDA, COM TUBO DE POLIETILENO DE ALTA DENSIDADE PERFURADO, DE 100MM TIPO DR.DP-02 (EXECUÇÃO  INCLUINDO  ESCAVAÇÃO, FORNECIMENTO DE TODOS OS MATERIAIS, EXCETO TRANSPORTE</v>
          </cell>
          <cell r="D3426" t="str">
            <v>M</v>
          </cell>
          <cell r="E3426">
            <v>100.98</v>
          </cell>
        </row>
        <row r="3427">
          <cell r="A3427" t="str">
            <v>RO-40953</v>
          </cell>
          <cell r="B3427" t="str">
            <v>-</v>
          </cell>
          <cell r="C3427" t="str">
            <v>DRENO PROFUNDO DE CORTE EM ROCHA TIPO DR.DPR (EXECUÇÃO  INCLUINDO  ESCAVAÇÃO,  FORNECIMENTO DE TODOS OS MATERIAIS, EXCETO TRANSPORTE DOS AGREGADOS)</v>
          </cell>
          <cell r="D3427" t="str">
            <v>M</v>
          </cell>
          <cell r="E3427">
            <v>36.4</v>
          </cell>
        </row>
        <row r="3428">
          <cell r="A3428" t="str">
            <v>RO-40984</v>
          </cell>
          <cell r="B3428" t="str">
            <v>-</v>
          </cell>
          <cell r="C3428" t="str">
            <v>TERMINAL DE DRENO DE ALIVIO, TIPO DR.DA-01 (EXECUÇÃO,  INCLUINDO  ESCAVAÇÃO,  FORNECIMENTO E TRANSPORTE DE TODOS OS MATERIAIS)</v>
          </cell>
          <cell r="D3428" t="str">
            <v>U</v>
          </cell>
          <cell r="E3428">
            <v>22.33</v>
          </cell>
        </row>
        <row r="3429">
          <cell r="A3429" t="str">
            <v>RO-40974</v>
          </cell>
          <cell r="B3429" t="str">
            <v>-</v>
          </cell>
          <cell r="C3429" t="str">
            <v>TERMINAL DE DRENO PROFUNDO, TIPO DR.TDP (EXECUÇÃO,  INCLUINDO  ESCAVAÇÃO, FORNECIMENTO E TRANSPORTE DE TODOS OS MATERIAIS)</v>
          </cell>
          <cell r="D3429" t="str">
            <v>U</v>
          </cell>
          <cell r="E3429">
            <v>70.459999999999994</v>
          </cell>
        </row>
        <row r="3430">
          <cell r="A3430" t="str">
            <v>RO-40975</v>
          </cell>
          <cell r="B3430" t="str">
            <v>-</v>
          </cell>
          <cell r="C3430" t="str">
            <v>TERMINAL DE DRENO PROFUNDO DE CORTE EM ROCHA PARA DR.DPR (EXECUÇÃO, INCLUINDO  ESCAVAÇÃO, FORNECIMENTO E TRANSPORTE  DE TODOS OS MATERIAIS)</v>
          </cell>
          <cell r="D3430" t="str">
            <v>U</v>
          </cell>
          <cell r="E3430">
            <v>119.99</v>
          </cell>
        </row>
        <row r="3431">
          <cell r="A3431" t="str">
            <v>RO-40976</v>
          </cell>
          <cell r="B3431" t="str">
            <v>-</v>
          </cell>
          <cell r="C3431" t="str">
            <v>MANTA GEOTEXTIL TECIDA, 2004 OU SIMILAR, RESISTÊNCIA A TRAÇÃO DE 22 KN/M2 (EEXECUÇÃO, INCLUINDO FORNECIMENTO, TRANSPORTE E COLOCAÇÃO)</v>
          </cell>
          <cell r="D3431" t="str">
            <v>M2</v>
          </cell>
          <cell r="E3431">
            <v>4.37</v>
          </cell>
        </row>
        <row r="3432">
          <cell r="A3432" t="str">
            <v>RO-40977</v>
          </cell>
          <cell r="B3432" t="str">
            <v>-</v>
          </cell>
          <cell r="C3432" t="str">
            <v>MANTA GEOTEXTIL TECIDA, 2008 OU SIMILAR, RESISTÊNCIA À TRAÇÃO DE 35 KN/M2. (EXECUÇÃO, INCLUINDO FORNECIMENTO, TRANSPORTE E COLOCAÇÃO)</v>
          </cell>
          <cell r="D3432" t="str">
            <v>M2</v>
          </cell>
          <cell r="E3432">
            <v>7.16</v>
          </cell>
        </row>
        <row r="3433">
          <cell r="A3433" t="str">
            <v>RO-40978</v>
          </cell>
          <cell r="B3433" t="str">
            <v>-</v>
          </cell>
          <cell r="C3433" t="str">
            <v>MANTA GEOTEXTIL TECIDA, 2010A OU SIMILAR, RESISTÊNCIA A TRAÇÃO DE 42 KN/M2. (EXECUÇÃO, INCLUINDO FORNECIMENTO, TRANSPORTE E COLOCAÇÃO)</v>
          </cell>
          <cell r="D3433" t="str">
            <v>M2</v>
          </cell>
          <cell r="E3433">
            <v>7.85</v>
          </cell>
        </row>
        <row r="3434">
          <cell r="A3434" t="str">
            <v>RO-43310</v>
          </cell>
          <cell r="B3434" t="str">
            <v>-</v>
          </cell>
          <cell r="C3434" t="str">
            <v>MANTA GEOTÊXTIL NÃO TECIDA, A/150, OP/15 OU SIMILAR, RESISTÊNCIA À TRAÇÃO DE 10 KN/M2 (EXECUÇÃO, INCLUINDO FORNECIMENTO, TRANSPORTE E COLOCAÇÃO)</v>
          </cell>
          <cell r="D3434" t="str">
            <v>M2</v>
          </cell>
          <cell r="E3434">
            <v>6.03</v>
          </cell>
        </row>
        <row r="3435">
          <cell r="A3435" t="str">
            <v>RO-40980</v>
          </cell>
          <cell r="B3435" t="str">
            <v>-</v>
          </cell>
          <cell r="C3435" t="str">
            <v>MANTA GEOTÊXTIL NÃO TECIDA, A/180, OP/20 OU SIMILAR, RESISTÊNCIA À TRAÇÃO DE 12 KN/M2 (INCLUINDO FORNECIMENTO, TRANSPORTE E COLOCAÇÃO)</v>
          </cell>
          <cell r="D3435" t="str">
            <v>M2</v>
          </cell>
          <cell r="E3435">
            <v>4.82</v>
          </cell>
        </row>
        <row r="3436">
          <cell r="A3436" t="str">
            <v>RO-40981</v>
          </cell>
          <cell r="B3436" t="str">
            <v>-</v>
          </cell>
          <cell r="C3436" t="str">
            <v>MANTA GEOTÊXTIL NÃO TECIDA, A/300, OP/30 OU SIMILAR, RESISTÊNCIA À TRAÇÃO DE 21 KN/M2 (EXECUÇÃO, INCLUINDO FORNECIMENTO, TRANSPORTE E COLOCAÇÃO)</v>
          </cell>
          <cell r="D3436" t="str">
            <v>M2</v>
          </cell>
          <cell r="E3436">
            <v>6.03</v>
          </cell>
        </row>
        <row r="3437">
          <cell r="A3437" t="str">
            <v>RO-43147</v>
          </cell>
          <cell r="B3437" t="str">
            <v>-</v>
          </cell>
          <cell r="C3437" t="str">
            <v>MANTA GEOTÊXTIL NÃO TECIDA, OP/40 OU SIMILAR, RESISTÊNCIA À TRAÇÃO DE 27 KN/M2 (EXECUÇÃO, INCLUINDO FORNECIMENTO, TRANSPORTE E COLOCAÇÃO)</v>
          </cell>
          <cell r="D3437" t="str">
            <v>M2</v>
          </cell>
          <cell r="E3437">
            <v>8.0500000000000007</v>
          </cell>
        </row>
        <row r="3438">
          <cell r="A3438" t="str">
            <v>RO-40982</v>
          </cell>
          <cell r="B3438" t="str">
            <v>-</v>
          </cell>
          <cell r="C3438" t="str">
            <v>MANTA GEOTÊXTIL NÃO TECIDA, A/500, OP/60 OU SIMILAR, RESISTÊNCIA À TRAÇÃO DE 39 KN/M2 (EXECUÇÃO, INCLUINDO FORNECIMENTO, TRANSPORTE E COLOCAÇÃO)</v>
          </cell>
          <cell r="D3438" t="str">
            <v>M2</v>
          </cell>
          <cell r="E3438">
            <v>11.28</v>
          </cell>
        </row>
        <row r="3439">
          <cell r="A3439" t="str">
            <v>RO-41030</v>
          </cell>
          <cell r="B3439" t="str">
            <v>-</v>
          </cell>
          <cell r="C3439" t="str">
            <v>PASSAGEM DE GADO, TIPO OC.PG-01 - CORPO (EXECUÇÃO, INCLUINDO GUARDAD-CORPO, FORNECIMENTO E TRANSPORTE DE TODOS OS MATERIAIS, EXCLUSIVE ESCAVAÇÃO, COMPACTAÇÃO E FUNDAÇÃO PARA A PASSAGEM DE GADO)</v>
          </cell>
          <cell r="D3439" t="str">
            <v>M</v>
          </cell>
          <cell r="E3439">
            <v>2645.75</v>
          </cell>
        </row>
        <row r="3440">
          <cell r="A3440" t="str">
            <v>RO-41031</v>
          </cell>
          <cell r="B3440" t="str">
            <v>-</v>
          </cell>
          <cell r="C3440" t="str">
            <v>PASSAGEM DE GADO, TIPO OC.PG-01 - BOCA (EXECUÇÃO, INCLUINDO GUARDAD-CORPO, FORNECIMENTO E TRANSPORTE DE TODOS OS MATERIAIS, EXCLUSIVE ESCAVAÇÃO, COMPACTAÇÃO E FUNDAÇÃO PARA A PASSAGEM DE GADO)</v>
          </cell>
          <cell r="D3440" t="str">
            <v>U</v>
          </cell>
          <cell r="E3440">
            <v>4663.71</v>
          </cell>
        </row>
        <row r="3441">
          <cell r="A3441" t="str">
            <v>RO-41028</v>
          </cell>
          <cell r="B3441" t="str">
            <v>-</v>
          </cell>
          <cell r="C3441" t="str">
            <v>PASSAGEM DE GADO, TIPO OC.PG-03 - CORPO (EXECUÇÃO, INCLUINDO GUARDAD-CORPO, FORNECIMENTO E TRANSPORTE DE TODOS OS MATERIAIS, EXCLUSIVE ESCAVAÇÃO, COMPACTAÇÃO E FUNDAÇÃO PARA A PASSAGEM DE GADO)</v>
          </cell>
          <cell r="D3441" t="str">
            <v>M</v>
          </cell>
          <cell r="E3441">
            <v>3996.28</v>
          </cell>
        </row>
        <row r="3442">
          <cell r="A3442" t="str">
            <v>RO-41029</v>
          </cell>
          <cell r="B3442" t="str">
            <v>-</v>
          </cell>
          <cell r="C3442" t="str">
            <v>PASSAGEM DE GADO, TIPO OC.PG-03 -  BOCA (EXECUÇÃO, INCLUINDO GUARDAD-CORPO, FORNECIMENTO E TRANSPORTE DE TODOS OS MATERIAIS, EXCLUSIVE ESCAVAÇÃO, COMPACTAÇÃO E FUNDAÇÃO PARA A PASSAGEM DE GADO)</v>
          </cell>
          <cell r="D3442" t="str">
            <v>U</v>
          </cell>
          <cell r="E3442">
            <v>7053.12</v>
          </cell>
        </row>
        <row r="3443">
          <cell r="A3443" t="str">
            <v>RO-42920</v>
          </cell>
          <cell r="B3443" t="str">
            <v>-</v>
          </cell>
          <cell r="C3443" t="str">
            <v>PASSAGEM SOBRE SARJETA, TIPO OC.PS-01A COM LAJES DE LARGURA = 1,00M (EXECUÇÃO INCLUINDO ESCAVAÇÃO, FORNECIMENTO E TRANSPORTE DE TODOS OS MATERIAIS)</v>
          </cell>
          <cell r="D3443" t="str">
            <v>U</v>
          </cell>
          <cell r="E3443">
            <v>942.4</v>
          </cell>
        </row>
        <row r="3444">
          <cell r="A3444" t="str">
            <v>RO-41033</v>
          </cell>
          <cell r="B3444" t="str">
            <v>-</v>
          </cell>
          <cell r="C3444" t="str">
            <v>PASSAGEM SOBRE SARJETA, TIPO OC.PS-02A COM LAJES DE LARGURA = 2,00M (EXECUÇÃO INCLUINDO ESCAVAÇÃO, FORNECIMENTO E TRANSPORTE DE TODOS OS MATERIAIS)</v>
          </cell>
          <cell r="D3444" t="str">
            <v>U</v>
          </cell>
          <cell r="E3444">
            <v>1288.49</v>
          </cell>
        </row>
        <row r="3445">
          <cell r="A3445" t="str">
            <v>RO-41037</v>
          </cell>
          <cell r="B3445" t="str">
            <v>-</v>
          </cell>
          <cell r="C3445" t="str">
            <v>ENROCAMENTO DE TALUDE, TIPO OC.ET-01 (EXECUÇÃO, INCLUINDO  FORNECIMENTO DE TODOS OS MATERIAIS, EXCLUI TRANSPORTE DO AGREGADO)</v>
          </cell>
          <cell r="D3445" t="str">
            <v>M3</v>
          </cell>
          <cell r="E3445">
            <v>129.53</v>
          </cell>
        </row>
        <row r="3446">
          <cell r="A3446" t="str">
            <v>RO-41034</v>
          </cell>
          <cell r="B3446" t="str">
            <v>-</v>
          </cell>
          <cell r="C3446" t="str">
            <v>GUARDA-CORPO, TIPO OC.NJ-S1 (EXECUÇÃO INCLUINDO  FORNECIMENTO E TRANSPORTE DE TODOS OS MATERIAIS)</v>
          </cell>
          <cell r="D3446" t="str">
            <v>M</v>
          </cell>
          <cell r="E3446">
            <v>260.3</v>
          </cell>
        </row>
        <row r="3447">
          <cell r="A3447" t="str">
            <v>103 - PAVIMENTAÇÃO</v>
          </cell>
          <cell r="B3447">
            <v>0</v>
          </cell>
          <cell r="C3447">
            <v>0</v>
          </cell>
          <cell r="D3447">
            <v>0</v>
          </cell>
          <cell r="E3447">
            <v>0</v>
          </cell>
        </row>
        <row r="3448">
          <cell r="A3448" t="str">
            <v>RO-42650</v>
          </cell>
          <cell r="B3448" t="str">
            <v>-</v>
          </cell>
          <cell r="C3448" t="str">
            <v>FRESAGEM CONTÍNUA DE PAVIMENTO ASFÁLTICO (3CM)</v>
          </cell>
          <cell r="D3448" t="str">
            <v>M2</v>
          </cell>
          <cell r="E3448">
            <v>3.81</v>
          </cell>
        </row>
        <row r="3449">
          <cell r="A3449" t="str">
            <v>RO-42643</v>
          </cell>
          <cell r="B3449" t="str">
            <v>-</v>
          </cell>
          <cell r="C3449" t="str">
            <v>FRESAGEM DESCONTÍNUA DE PAVIMENTO ASFÁLTICO (3CM)</v>
          </cell>
          <cell r="D3449" t="str">
            <v>M2</v>
          </cell>
          <cell r="E3449">
            <v>4.59</v>
          </cell>
        </row>
        <row r="3450">
          <cell r="A3450" t="str">
            <v>RO-43833</v>
          </cell>
          <cell r="B3450" t="str">
            <v>-</v>
          </cell>
          <cell r="C3450" t="str">
            <v>RECICLAGEM E RECONFECÇÃO DO  PAVIMENTO COM ADIÇÃO DE 2% DE CIMENTO , COMPACTADA NA ENERGIA DO PROCTOR INTERMEDIÁRIO (EXECUÇÃO, COM REAPROVEITAMENTO DO MATERIAL, INCLUINDO FORNECIMENTO E TRANSPORTE DO CIMENTO)</v>
          </cell>
          <cell r="D3450" t="str">
            <v>M3</v>
          </cell>
          <cell r="E3450">
            <v>43.04</v>
          </cell>
        </row>
        <row r="3451">
          <cell r="A3451" t="str">
            <v>RO-41079</v>
          </cell>
          <cell r="B3451" t="str">
            <v>-</v>
          </cell>
          <cell r="C3451" t="str">
            <v>RECICLAGEM E RECONFECÇÃO DO PAVIMENTO COM  ADIÇÃO DE 3% DE CIMENTO, COMPACTADA NA ENERGIA DO PROCTOR INTERMEDIÁRIO (EXECUÇÃO COM REAPROVEITAMENTO DO MATERIAL , INCLUINDO O FORNECIMENTO E TRANSPORTE DO CIMENTO)</v>
          </cell>
          <cell r="D3451" t="str">
            <v>M3</v>
          </cell>
          <cell r="E3451">
            <v>49.24</v>
          </cell>
        </row>
        <row r="3452">
          <cell r="A3452" t="str">
            <v>RO-41081</v>
          </cell>
          <cell r="B3452" t="str">
            <v>OBR-VIA-125</v>
          </cell>
          <cell r="C3452" t="str">
            <v>REGULARIZAÇÃO DO SUB-LEITO (PROCTOR NORMAL)</v>
          </cell>
          <cell r="D3452" t="str">
            <v>M2</v>
          </cell>
          <cell r="E3452">
            <v>0.79</v>
          </cell>
        </row>
        <row r="3453">
          <cell r="A3453" t="str">
            <v>RO-41083</v>
          </cell>
          <cell r="B3453" t="str">
            <v>OBR-VIA-131</v>
          </cell>
          <cell r="C3453" t="str">
            <v>REGULARIZAÇÃO DO SUB-LEITO (PROCTOR INTERNORMAL)</v>
          </cell>
          <cell r="D3453" t="str">
            <v>M2</v>
          </cell>
          <cell r="E3453">
            <v>0.83</v>
          </cell>
        </row>
        <row r="3454">
          <cell r="A3454" t="str">
            <v>RO-41082</v>
          </cell>
          <cell r="B3454" t="str">
            <v>OBR-VIA-130</v>
          </cell>
          <cell r="C3454" t="str">
            <v>REGULARIZAÇÃO DO SUB-LEITO (PROCTOR INTERMEDIÁRIO)</v>
          </cell>
          <cell r="D3454" t="str">
            <v>M2</v>
          </cell>
          <cell r="E3454">
            <v>0.82</v>
          </cell>
        </row>
        <row r="3455">
          <cell r="A3455" t="str">
            <v>RO-41087</v>
          </cell>
          <cell r="B3455" t="str">
            <v>-</v>
          </cell>
          <cell r="C3455" t="str">
            <v>ESCAVAÇÃO E CARGA DE MATERIAL DE JAZIDA (INCLUSIVE EXPURGO E CAPEAMENTO)</v>
          </cell>
          <cell r="D3455" t="str">
            <v>M3</v>
          </cell>
          <cell r="E3455">
            <v>5.64</v>
          </cell>
        </row>
        <row r="3456">
          <cell r="A3456" t="str">
            <v>RO-41093</v>
          </cell>
          <cell r="B3456" t="str">
            <v>OBR-VIA-135</v>
          </cell>
          <cell r="C3456" t="str">
            <v>REFORÇO DO SUB-LEITO (EXECUÇÃO, INCLUINDO ESCAVAÇÃO, CARGA, DESCARGA, HOMOGENIZAÇÃO, UMIDECIMENTO, ESPALHAMENTO E COMPACTAÇÃO DO MATERIAL)</v>
          </cell>
          <cell r="D3456" t="str">
            <v>M3</v>
          </cell>
          <cell r="E3456">
            <v>10.16</v>
          </cell>
        </row>
        <row r="3457">
          <cell r="A3457" t="str">
            <v>RO-41092</v>
          </cell>
          <cell r="B3457" t="str">
            <v>-</v>
          </cell>
          <cell r="C3457" t="str">
            <v>REFORÇO DO SUB-LEITO COM ADIÇÃO DE 3% DE CAL E COMPACTAÇÃO À 100% (EXECUÇÃO, INCLUINDO FORNRCIMENTO DA CAL, ESCAVAÇÃO, CARGA, DESCARGA, HOMOGENIZAÇÃO, UMIDECIMENTO, ESPALHAMENTO E COMPACTAÇÃO DO MATERIAL)</v>
          </cell>
          <cell r="D3457" t="str">
            <v>M3</v>
          </cell>
          <cell r="E3457">
            <v>21.77</v>
          </cell>
        </row>
        <row r="3458">
          <cell r="A3458" t="str">
            <v>RO-43112</v>
          </cell>
          <cell r="B3458" t="str">
            <v>-</v>
          </cell>
          <cell r="C3458" t="str">
            <v>SUB-BASE, SEM MISTURA, COMPACTADA NA ENERGIA DO PROCTOR INTERMEDIÁRIO (EXECUÇÃO, INCLUINDO ESCAVAÇÃO, CARGA, DESCARGA, ESPALHAMENTO, UMIDECIMENTO E COMPACTAÇÃO DO MATERIAL; EXCLUI AQUISIÇÃO E TRANSPORTE DO MATERIAL)</v>
          </cell>
          <cell r="D3458" t="str">
            <v>M3</v>
          </cell>
          <cell r="E3458">
            <v>13.63</v>
          </cell>
        </row>
        <row r="3459">
          <cell r="A3459" t="str">
            <v>RO-42280</v>
          </cell>
          <cell r="B3459" t="str">
            <v>-</v>
          </cell>
          <cell r="C3459" t="str">
            <v>SUB-BASE, SEM MISTURA, COMPACTADA NA ENERGIA DE PROCTOR INTERMODIFICADO (EXECUÇÃO, INCLUINDO ESCAVAÇÃO, CARGA, DESCARGA, ESPALHAMENTO, UMIDECIMENTO E COMPACTAÇÃO DO MATERIAL; EXCLUI AQUISIÇÃO E TRANSPORTE DO MATERIAL)</v>
          </cell>
          <cell r="D3459" t="str">
            <v>M3</v>
          </cell>
          <cell r="E3459">
            <v>13.98</v>
          </cell>
        </row>
        <row r="3460">
          <cell r="A3460" t="str">
            <v>RO-43195</v>
          </cell>
          <cell r="B3460" t="str">
            <v>OBR-VIA-140</v>
          </cell>
          <cell r="C3460" t="str">
            <v>SUB-BASE, SEM MISTURA, COMPACTADO NA ENERGIA DO PROCTOR MODIFICADO (EXECUÇÃO, INCLUINDO ESCAVAÇÃO, CARGA, DESCARGA, ESPALHAMENTO, UMIDECIMENTO E COMPACTAÇÃO DO MATERIAL; EXCLUI AQUISIÇÃO E TRANSPORTE DO MATERIAL)</v>
          </cell>
          <cell r="D3460" t="str">
            <v>M3</v>
          </cell>
          <cell r="E3460">
            <v>14.38</v>
          </cell>
        </row>
        <row r="3461">
          <cell r="A3461" t="str">
            <v>RO-41104</v>
          </cell>
          <cell r="B3461" t="str">
            <v>-</v>
          </cell>
          <cell r="C3461" t="str">
            <v>SUB-BASE DE SOLO, COM MISTURA NA PISTA, COMPACTADA NA ENERGIA DO PROCTOR INTERMEDIÁRIO (EXECUÇÃO, INCLUINDO ESCAVAÇÃO, CARGA E DESCARGA DO MATERIAL DE JAZIDA, ESPALHAMENTO, UMIDECIMENTO, HOMOGENIZAÇÃO E COMPACTAÇÃO DA MISTURA; EXCLUI AQUISIÇÃO E TRANSPORT</v>
          </cell>
          <cell r="D3461" t="str">
            <v>M3</v>
          </cell>
          <cell r="E3461">
            <v>14.76</v>
          </cell>
        </row>
        <row r="3462">
          <cell r="A3462" t="str">
            <v>RO-41135</v>
          </cell>
          <cell r="B3462" t="str">
            <v>-</v>
          </cell>
          <cell r="C3462" t="str">
            <v>SUB-BASE DE SOLO, COM MISTURA NA PISTA, COMPACTADA NA ENERGIA DE PROCTOR INTERMODIFICADO (EXECUÇÃO, INCLUINDO ESCAVAÇÃO, CARGA E DESCARGA DO MATERIAL DE JAZIDA, ESPALHAMENTO, UMIDECIMENTO, HOMOGENIZAÇÃO E COMPACTAÇÃO DA MISTURA; EXCLUI AQUISIÇÃO E TRANSPO</v>
          </cell>
          <cell r="D3462" t="str">
            <v>M3</v>
          </cell>
          <cell r="E3462">
            <v>15.22</v>
          </cell>
        </row>
        <row r="3463">
          <cell r="A3463" t="str">
            <v>RO-43113</v>
          </cell>
          <cell r="B3463" t="str">
            <v>OBR-VIA-145</v>
          </cell>
          <cell r="C3463" t="str">
            <v>BASE DE SOLO SEM MISTURA, COMPACTADA NA ENERGIA DO PROCTOR INTERMEDIÁRIO (EXECUÇÃO, INCLUINDO ESCAVAÇÃO, CARGA, DESCARGA, ESPALHAMENTO, UMIDECIMENTO E COMPACTAÇÃO DO MATERIAL; EXCLUI AQUISIÇÃO E TRANSPORTE DO MATERIAL)</v>
          </cell>
          <cell r="D3463" t="str">
            <v>M3</v>
          </cell>
          <cell r="E3463">
            <v>13.63</v>
          </cell>
        </row>
        <row r="3464">
          <cell r="A3464" t="str">
            <v>RO-42395</v>
          </cell>
          <cell r="B3464" t="str">
            <v>-</v>
          </cell>
          <cell r="C3464" t="str">
            <v>BASE DE SOLO SEM MISTURA, COMPACTADA NA ENERGIA DO PROCTOR INTERMODIFICADO (EXECUÇÃO, INCLUINDO ESCAVAÇÃO, CARGA, DESCARGA, ESPALHAMENTO, UMIDECIMENTO E COMPACTAÇÃO DO MATERIAL; EXCLUI AQUISIÇÃO E TRANSPORTE DO MATERIAL)</v>
          </cell>
          <cell r="D3464" t="str">
            <v>M3</v>
          </cell>
          <cell r="E3464">
            <v>13.98</v>
          </cell>
        </row>
        <row r="3465">
          <cell r="A3465" t="str">
            <v>RO-41098</v>
          </cell>
          <cell r="B3465" t="str">
            <v>-</v>
          </cell>
          <cell r="C3465" t="str">
            <v>BASE DE SOLO SEM MISTURA, COMPACTADA NA ENERGIA DO PROCTOR MODIFICADO (EXECUÇÃO, INCLUINDO ESCAVAÇÃO, CARGA, DESCARGA, ESPALHAMENTO, UMIDECIMENTO E COMPACTAÇÃO DO MATERIAL; EXCLUI AQUISIÇÃO E TRANSPORTE DO MATERIAL)</v>
          </cell>
          <cell r="D3465" t="str">
            <v>M3</v>
          </cell>
          <cell r="E3465">
            <v>14.38</v>
          </cell>
        </row>
        <row r="3466">
          <cell r="A3466" t="str">
            <v>RO-44242</v>
          </cell>
          <cell r="B3466" t="str">
            <v>-</v>
          </cell>
          <cell r="C3466" t="str">
            <v>BASE DE SOLO COM MISTURA NA PISTA, COMPACTADA NA ENERGIA DO PROCTOR INTERMODIFICADO (EXECUÇÃO, INCLUINDO ESCAVAÇÃO, CARGA E DESCARGA DO MATERIAL DE JAZIDA, ESPALHAMENTO, UMIDECIMENTO, HOMOGENIZAÇÃO E COMPACTAÇÃO DA MISTURA; EXCLUI AQUISIÇÃO E TRANSPORTE D</v>
          </cell>
          <cell r="D3466" t="str">
            <v>M3</v>
          </cell>
          <cell r="E3466">
            <v>15.22</v>
          </cell>
        </row>
        <row r="3467">
          <cell r="A3467" t="str">
            <v>RO-42186</v>
          </cell>
          <cell r="B3467" t="str">
            <v>-</v>
          </cell>
          <cell r="C3467" t="str">
            <v>BASE DE SOLO COM MISTURA EM USINA, COMPACTADA NA ENERGIA DO PROCTOR INTERMEDIARIO (EXECUÇÃO, INCLUINDO ESCAVAÇÃO, CARGA, DESCARGA,  ESPALHAMENTO E COMPACTAÇÃO DA MISTURA; EXCLUI AQUISIÇÃO E TRANSPORTE DO MATERIAL E DA MISTURA)</v>
          </cell>
          <cell r="D3467" t="str">
            <v>M3</v>
          </cell>
          <cell r="E3467">
            <v>17.29</v>
          </cell>
        </row>
        <row r="3468">
          <cell r="A3468" t="str">
            <v>RO-43164</v>
          </cell>
          <cell r="B3468" t="str">
            <v>-</v>
          </cell>
          <cell r="C3468" t="str">
            <v>BASE DE SOLO COM MISTURA EM USINA, COMPACTADA NA ENERGIA DO PROCTOR INTERMODIFICADO (EXECUÇÃO, INCLUINDO ESCAVAÇÃO, CARGA, DESCARGA,  ESPALHAMENTO E COMPACTAÇÃO DA MISTURA; EXCLUI AQUISIÇÃO E TRANSPORTE DO MATERIAL E DA MISTURA)</v>
          </cell>
          <cell r="D3468" t="str">
            <v>M3</v>
          </cell>
          <cell r="E3468">
            <v>17.54</v>
          </cell>
        </row>
        <row r="3469">
          <cell r="A3469" t="str">
            <v>RO-41163</v>
          </cell>
          <cell r="B3469" t="str">
            <v>-</v>
          </cell>
          <cell r="C3469" t="str">
            <v>BASE, COM MISTURA NA PISTA, 80% DE SOLO E 20% DE ARGILA, COMPACTADA NA ENERGIA DO PROCTOR INTERMODIFICADO (EXECUÇÃO, INCLUINDO  ESCAVAÇÃO, CARGA E DESCARGA DO MATERIAL DE JAZIDA, ESPALHAMENTO, UMIDECIMENTO, HOMOGENIZAÇÃO E COMPACTAÇÃO DA MISTURA; EXCLUI E</v>
          </cell>
          <cell r="D3469" t="str">
            <v>M3</v>
          </cell>
          <cell r="E3469">
            <v>13.81</v>
          </cell>
        </row>
        <row r="3470">
          <cell r="A3470" t="str">
            <v>RO-43165</v>
          </cell>
          <cell r="B3470" t="str">
            <v>-</v>
          </cell>
          <cell r="C3470" t="str">
            <v>BASE, COM MISTURA EM USINA, 80% DE SOLO E 20% DE ARGILA, COMPACTADA NA ENERGIA DO PROCTOR INTERMODIFICADO (EXECUÇÃO, INCLUINDO ESCAVAÇÃO E CARGA DO MATERIAL DE JAZIDA; CARGA E DESCARGA, ESPALHAMENTO E COMPACTAÇÃO DA MISTURA; EXCLUI ESCAVAÇÃO E CARGA DA AR</v>
          </cell>
          <cell r="D3470" t="str">
            <v>M3</v>
          </cell>
          <cell r="E3470">
            <v>16.13</v>
          </cell>
        </row>
        <row r="3471">
          <cell r="A3471" t="str">
            <v>RO-43170</v>
          </cell>
          <cell r="B3471" t="str">
            <v>-</v>
          </cell>
          <cell r="C3471" t="str">
            <v>BASE, COM MISTURA EM USINA, 80% DE SOLO E 20% DE ARGILA, COMPACTADA NA ENERGIA DO PROCTOR MODIFICADO (EXECUÇÃO, INCLUINDO ESCAVAÇÃO E CARGA DO MATERIAL DE JAZIDA; CARGA E DESCARGA, ESPALHAMENTO E COMPACTAÇÃO DA MISTURA; EXCLUI ESCAVAÇÃO E CARGA DA ARGILA,</v>
          </cell>
          <cell r="D3471" t="str">
            <v>M3</v>
          </cell>
          <cell r="E3471">
            <v>16.41</v>
          </cell>
        </row>
        <row r="3472">
          <cell r="A3472" t="str">
            <v>RO-41144</v>
          </cell>
          <cell r="B3472" t="str">
            <v>-</v>
          </cell>
          <cell r="C3472" t="str">
            <v>BASE, COM MISTURA EM USINA, 70% DE SOLO E 30% DE BRITA, COMPACTADA NA ENERGIA DO PROCTOR INTERMEDIÁRIO (EXECUÇÃO, INCLUINDO FORNECIMENTO DA BRITA, ESCAVAÇÃO E CARGA DO MATERIAL DE JAZIDA; CARGA E DESCARGA, ESPALHAMENTO E COMPACTAÇÃO DA MISTURA; EXCLUI A A</v>
          </cell>
          <cell r="D3472" t="str">
            <v>M3</v>
          </cell>
          <cell r="E3472">
            <v>36.090000000000003</v>
          </cell>
        </row>
        <row r="3473">
          <cell r="A3473" t="str">
            <v>RO-41113</v>
          </cell>
          <cell r="B3473" t="str">
            <v>-</v>
          </cell>
          <cell r="C3473" t="str">
            <v>BASE, COM MISTURA NA PISTA, 67% DE SOLO E 33% DE BICA CORRIDA,  COMPACTADA NA ENERGIA DO PROCTOR INTERMEDIÁRIO (EXECUÇÃO, INCLUINDO FORNECIMENTO DA BICA CORRIDA, ESCAVAÇÃO E CARGA DO MATERIAL DE JAZIDA, ESPALHAMENTO, UMIDECIMENTO, HOMOGENIZAÇÃO E COMPACTA</v>
          </cell>
          <cell r="D3473" t="str">
            <v>M3</v>
          </cell>
          <cell r="E3473">
            <v>28.22</v>
          </cell>
        </row>
        <row r="3474">
          <cell r="A3474" t="str">
            <v>RO-41138</v>
          </cell>
          <cell r="B3474" t="str">
            <v>-</v>
          </cell>
          <cell r="C3474" t="str">
            <v>BASE, COM MISTURA NA PISTA, DE SOLO-CIMENTO A 3% DE CIMENTO COMPACTADA NA ENERGIA DO PROCTOR INTERMEDIÁRIO (EXECUÇÃO, INCLUINDO FORNECIMENTO E TRANSPORTE DO CIMENTO, ESCAVAÇÃO E CARGA DO MATERIAL DE JAZIDA, ESPALHAMENTO, UMIDECIMENTO, HOMOGENEIZAÇÃO E COM</v>
          </cell>
          <cell r="D3474" t="str">
            <v>M3</v>
          </cell>
          <cell r="E3474">
            <v>36.68</v>
          </cell>
        </row>
        <row r="3475">
          <cell r="A3475" t="str">
            <v>RO-41137</v>
          </cell>
          <cell r="B3475" t="str">
            <v>-</v>
          </cell>
          <cell r="C3475" t="str">
            <v>BASE, COM MISTURA EM USINA, DE SOLO-CIMENTO A 3% DE CIMENTO COMPACTADA NA ENERGIA DO PROCTOR  MODIFICADO (EXECUÇÃO, INCLUINDO FORNECIMENTO E TRANSPORTE DO CIMENTO, ESCAVAÇÃO E CARGA DO MATERIAL DE JAZIDA,  CARGA E DESCARGA, ESPALHAMENTO E COMPACTAÇÃO DA M</v>
          </cell>
          <cell r="D3475" t="str">
            <v>M3</v>
          </cell>
          <cell r="E3475">
            <v>38.25</v>
          </cell>
        </row>
        <row r="3476">
          <cell r="A3476" t="str">
            <v>RO-44461</v>
          </cell>
          <cell r="B3476" t="str">
            <v>-</v>
          </cell>
          <cell r="C3476" t="str">
            <v>BASE, COM MISTURA NA PISTA, DE BICA CORRIDA MELHORADA COM 2% DE CIMENTO, COMPACTADA NA ENERGIA DO PROCTOR MODIFICADO (EXECUÇÃO, INCLUINDO FORNECIMENTO E TRANSPORTE DO CIMENTO, FORNECIMENTO DA BICA CORRIDA, ESPALHAMENTO, UMIDECIMENTO, HOMOGENEIZAÇÃO E COMP</v>
          </cell>
          <cell r="D3476" t="str">
            <v>M3</v>
          </cell>
          <cell r="E3476">
            <v>69.81</v>
          </cell>
        </row>
        <row r="3477">
          <cell r="A3477" t="str">
            <v>RO-43836</v>
          </cell>
          <cell r="B3477" t="str">
            <v>-</v>
          </cell>
          <cell r="C3477" t="str">
            <v>BASE, COM MISTURA NA PISTA, DE BICA CORRIDA MELHORADA COM 2% DE CIMENTO, COMPACTADA NA ENERGIA DO PROCTOR INTERMEDIÁRIO (EXECUÇÃO, INCLUINDO FORNECIMENTO E TRANSPORTE DO CIMENTO, FORNECIMENTO DA BICA CORRIDA, ESPALHAMENTO, UMIDECIMENTO, HOMOGENEIZAÇÃO E C</v>
          </cell>
          <cell r="D3477" t="str">
            <v>M3</v>
          </cell>
          <cell r="E3477">
            <v>68.47</v>
          </cell>
        </row>
        <row r="3478">
          <cell r="A3478" t="str">
            <v>RO-41688</v>
          </cell>
          <cell r="B3478" t="str">
            <v>-</v>
          </cell>
          <cell r="C3478" t="str">
            <v>BASE, COM MISTURA EM USINA, DE BRITA GRADUADA TRATADA COM 1,5% DE CIMENTO, COMPACTADA NA ENERGIA DO PROCTOR INTERMODIFICADO (EXECUÇÃO, INCLUINDO FORNECIMENTO E TRANSPORTE DO CIMENTO, FORNECIMENTO DA BRITA, CARGA E DESCARGA, ESPALHAMENTO E COMPACTAÇÃO DA M</v>
          </cell>
          <cell r="D3478" t="str">
            <v>M3</v>
          </cell>
          <cell r="E3478">
            <v>99.85</v>
          </cell>
        </row>
        <row r="3479">
          <cell r="A3479" t="str">
            <v>RO-43859</v>
          </cell>
          <cell r="B3479" t="str">
            <v>-</v>
          </cell>
          <cell r="C3479" t="str">
            <v>BASE, COM MISTURA EM USINA, DE BRITA GRADUADA TRATADA COM 1,5% DE CIMENTO, COMPACTADA NA ENERGIA DO PROCTOR MODIFICADO (EXECUÇÃO, INCLUINDO FORNECIMENTO E TRANSPORTE DO CIMENTO, FORNECIMENTO DA BRITA, CARGA E DESCARGA, ESPALHAMENTO E COMPACTAÇÃO DA MISTUR</v>
          </cell>
          <cell r="D3479" t="str">
            <v>M3</v>
          </cell>
          <cell r="E3479">
            <v>100.13</v>
          </cell>
        </row>
        <row r="3480">
          <cell r="A3480" t="str">
            <v>RO-41164</v>
          </cell>
          <cell r="B3480" t="str">
            <v>-</v>
          </cell>
          <cell r="C3480" t="str">
            <v>IMPRIMAÇÃO SEM FORNECIMENTO DO MATERIAL BETUMINOSO (EXECUÇÃO, INCLUINDO TRANSPORTE DO MATERIAL BETUMINOSO DENTRO DO CANTEIRO DE OBRAS)</v>
          </cell>
          <cell r="D3480" t="str">
            <v>M2</v>
          </cell>
          <cell r="E3480">
            <v>0.26</v>
          </cell>
        </row>
        <row r="3481">
          <cell r="A3481" t="str">
            <v>RO-41165</v>
          </cell>
          <cell r="B3481" t="str">
            <v>OBR-VIA-160</v>
          </cell>
          <cell r="C3481" t="str">
            <v>IMPRIMAÇÃO (EXECUÇÃO, INCLUINDO FORNECIMENTO E TRANSPORTE DO MATERIAL BETUMINOSO)</v>
          </cell>
          <cell r="D3481" t="str">
            <v>M2</v>
          </cell>
          <cell r="E3481">
            <v>5.37</v>
          </cell>
        </row>
        <row r="3482">
          <cell r="A3482" t="str">
            <v>RO-41166</v>
          </cell>
          <cell r="B3482" t="str">
            <v>-</v>
          </cell>
          <cell r="C3482" t="str">
            <v>PINTURA DE LIGAÇÃO SEM FORNECIMENTO DO MATERIAL BETUMINOSO (EXECUÇÃO, INCLUINDO O TRANSPORTE DO MATERIAL BETUMINOSO DENTRO DO CANTEIRO DE OBRAS)</v>
          </cell>
          <cell r="D3482" t="str">
            <v>M2</v>
          </cell>
          <cell r="E3482">
            <v>0.17</v>
          </cell>
        </row>
        <row r="3483">
          <cell r="A3483" t="str">
            <v>RO-41167</v>
          </cell>
          <cell r="B3483" t="str">
            <v>OBR-VIA-165</v>
          </cell>
          <cell r="C3483" t="str">
            <v>PINTURA DE LIGAÇÃO (EXECUÇÃO, INCLUINDO FORNECIMENTO E TRANSPORTE DO MATERIAL BETUMINOSO)</v>
          </cell>
          <cell r="D3483" t="str">
            <v>M2</v>
          </cell>
          <cell r="E3483">
            <v>1.1299999999999999</v>
          </cell>
        </row>
        <row r="3484">
          <cell r="A3484" t="str">
            <v>RO-41168</v>
          </cell>
          <cell r="B3484" t="str">
            <v>-</v>
          </cell>
          <cell r="C3484" t="str">
            <v>TRATAMENTO SUPERFICIAL SIMPLES COM BANHO DILUÍDO (EXECUÇÃO, INCLUINDO FORNECIMENTO E LIMPEZA DOS AGREGADOS)</v>
          </cell>
          <cell r="D3484" t="str">
            <v>M2</v>
          </cell>
          <cell r="E3484">
            <v>2.34</v>
          </cell>
        </row>
        <row r="3485">
          <cell r="A3485" t="str">
            <v>RO-41172</v>
          </cell>
          <cell r="B3485" t="str">
            <v>-</v>
          </cell>
          <cell r="C3485" t="str">
            <v>TRATAMENTO SUPERFICIAL SIMPLES COM BANHO DILUÍDO (EXECUÇÃO, INCLUINDO FORNECIMENTO E LIMPEZA DOS AGREGADOS E FORNECIMENTO E TRANSPORTE DO MATERIAL BETUMINOSO)</v>
          </cell>
          <cell r="D3485" t="str">
            <v>M2</v>
          </cell>
          <cell r="E3485">
            <v>5.28</v>
          </cell>
        </row>
        <row r="3486">
          <cell r="A3486" t="str">
            <v>RO-43449</v>
          </cell>
          <cell r="B3486" t="str">
            <v>-</v>
          </cell>
          <cell r="C3486" t="str">
            <v>TRATAMENTO SUPERFICIAL DUPLO COM BANHO DILUÍDO (EXECUÇÃO, INCLUINDO FORNECIMENTO E LIMPEZA DOS AGREGADOS)</v>
          </cell>
          <cell r="D3486" t="str">
            <v>M2</v>
          </cell>
          <cell r="E3486">
            <v>4.0199999999999996</v>
          </cell>
        </row>
        <row r="3487">
          <cell r="A3487" t="str">
            <v>RO-41173</v>
          </cell>
          <cell r="B3487" t="str">
            <v>OBR-VIA-177</v>
          </cell>
          <cell r="C3487" t="str">
            <v>TRATAMENTO SUPERFICIAL DUPLO COM BANHO DILUÍDO E FORNECIMENTO DO MATERIAL BETUMINOSO (EXECUÇÃO, INCLUINDO FORNECIMENTO E LIMPEZA DOS AGREGADOS E FORNECIMENTO E TRANSPORTE DO MATERIAL BETUMINOSO)</v>
          </cell>
          <cell r="D3487" t="str">
            <v>M2</v>
          </cell>
          <cell r="E3487">
            <v>8.65</v>
          </cell>
        </row>
        <row r="3488">
          <cell r="A3488" t="str">
            <v>RO-42664</v>
          </cell>
          <cell r="B3488" t="str">
            <v>-</v>
          </cell>
          <cell r="C3488" t="str">
            <v>TRATAMENTO SUPERFICIAL DUPLO COM APLICAÇÃO DE EMULSÃO ASFÁLTICA MODIFICADA POR POLÍMERO (EXECUÇÃO, INCLUINDO FORNECIMENTO E LIMPEZA DOS AGREGADOS)</v>
          </cell>
          <cell r="D3488" t="str">
            <v>M2</v>
          </cell>
          <cell r="E3488">
            <v>3.93</v>
          </cell>
        </row>
        <row r="3489">
          <cell r="A3489" t="str">
            <v>RO-41170</v>
          </cell>
          <cell r="B3489" t="str">
            <v>-</v>
          </cell>
          <cell r="C3489" t="str">
            <v>TRATAMENTO SUPERFICIAL TRIPLO COM BANHO DILUÍDO (EXECUÇÃO, INCLUINDO FORNECIMENTO E LIMPEZA DOS AGREGADOS E TRANSPORTE DO MATERIAL BETUMINOSO DENTRO DO CANTEIRO DE OBRAS)</v>
          </cell>
          <cell r="D3489" t="str">
            <v>M2</v>
          </cell>
          <cell r="E3489">
            <v>5.39</v>
          </cell>
        </row>
        <row r="3490">
          <cell r="A3490" t="str">
            <v>RO-41171</v>
          </cell>
          <cell r="B3490" t="str">
            <v>-</v>
          </cell>
          <cell r="C3490" t="str">
            <v>TRATAMENTO ANTI-PÓ (EXECUÇÃO, INCLUINDO O FORNECIMENTO DA AREIA)</v>
          </cell>
          <cell r="D3490" t="str">
            <v>M2</v>
          </cell>
          <cell r="E3490">
            <v>0.72</v>
          </cell>
        </row>
        <row r="3491">
          <cell r="A3491" t="str">
            <v>RO-41177</v>
          </cell>
          <cell r="B3491" t="str">
            <v>-</v>
          </cell>
          <cell r="C3491" t="str">
            <v xml:space="preserve">CONCRETO BETUMINOSO USINADO A QUENTE (FAIXA C) (EXECUÇÃO, INCLUINDO USINAGEM, APLICAÇÃO, ESPALHAMENTO E COMPACTAÇÃO, FORNECIMENTO DOS AGREGADOS; EXCLUI O FORNECIMENTO E TRANSPORTE DO MATERIAL BETUMINOSO, O TRANSPORTE DOS AGREGADOS E O TRANSPORTE DA USINA </v>
          </cell>
          <cell r="D3491" t="str">
            <v>M3</v>
          </cell>
          <cell r="E3491">
            <v>213.4</v>
          </cell>
        </row>
        <row r="3492">
          <cell r="A3492" t="str">
            <v>RO-41186</v>
          </cell>
          <cell r="B3492" t="str">
            <v>OBR-VIA-180</v>
          </cell>
          <cell r="C3492" t="str">
            <v>CONCRETO BETUMINOSO USINADO A QUENTE (FAIXA C) (EXECUÇÃO, INCLUINDO USINAGEM, APLICAÇÃO, ESPALHAMENTO E COMPACTAÇÃO, FORNECIMENTO E TRANSPORTE DOS AGREGADOS E DO MATERIAL BETUMINOSO; EXCLUI O TRANSPORTE DA USINA ATÉ A PISTA)</v>
          </cell>
          <cell r="D3492" t="str">
            <v>M3</v>
          </cell>
          <cell r="E3492">
            <v>625.74</v>
          </cell>
        </row>
        <row r="3493">
          <cell r="A3493" t="str">
            <v>RO-43829</v>
          </cell>
          <cell r="B3493" t="str">
            <v>-</v>
          </cell>
          <cell r="C3493" t="str">
            <v>CONCRETO BETUMINOSO USINADO A QUENTE, MODIFICADO POR BORRACHA (FAIXA C) (EXECUÇÃO, INCLUINDO USINAGEM, APLICAÇÃO, ESPALHAMENTO E COMPACTAÇÃO, FORNECIMENTO DOS AGREGADOS; EXCLUI O FORNECIMENTO E TRANSPORTE DO MATERIAL BETUMINOSO, O TRANSPORTE DOS AGREGADOS</v>
          </cell>
          <cell r="D3493" t="str">
            <v>M3</v>
          </cell>
          <cell r="E3493">
            <v>225.86</v>
          </cell>
        </row>
        <row r="3494">
          <cell r="A3494" t="str">
            <v>RO-42208</v>
          </cell>
          <cell r="B3494" t="str">
            <v>-</v>
          </cell>
          <cell r="C3494" t="str">
            <v>USINAGEM DE CONCRETO BETUMINOSO USINADO A QUENTE PARA REPERFILAMENTO  (FAIXA C) (EXECUÇÃO, INCLUINDO O FORNECIMENTO DOS AGREGADOS; EXCLUI O FORNECIMENTO E TRANSPORTE DO MATERIAL BETUMINOSO E O TRANSPORTE DOS AGREGADOS)</v>
          </cell>
          <cell r="D3494" t="str">
            <v>M3</v>
          </cell>
          <cell r="E3494">
            <v>175.05</v>
          </cell>
        </row>
        <row r="3495">
          <cell r="A3495" t="str">
            <v>RO-41178</v>
          </cell>
          <cell r="B3495" t="str">
            <v>-</v>
          </cell>
          <cell r="C3495" t="str">
            <v>USINAGEM DE CONCRETO BETUMINOSO USINADO A QUENTE (FAIXA C) (EXECUÇÃO, INCLUINDO O FORNECIMENTO DOS AGREGADOS; EXCLUI O FORNECIMENTO E TRANSPORTE DO MATERIAL BETUMINOSO E O TRANSPORTE DOS AGREGADOS)</v>
          </cell>
          <cell r="D3495" t="str">
            <v>T</v>
          </cell>
          <cell r="E3495">
            <v>72.94</v>
          </cell>
        </row>
        <row r="3496">
          <cell r="A3496" t="str">
            <v>RO-42649</v>
          </cell>
          <cell r="B3496" t="str">
            <v>-</v>
          </cell>
          <cell r="C3496" t="str">
            <v>MICRO-REVESTIMENTO ASFÁTICO A FRIO  COM ESPESSURA DE 12MM (EXECUÇÃO, INCLUINDO O FORNECIMENTO DE TODOS OS MATERIAIS, EXCETO A EMULSÃO)</v>
          </cell>
          <cell r="D3496" t="str">
            <v>M2</v>
          </cell>
          <cell r="E3496">
            <v>1.72</v>
          </cell>
        </row>
        <row r="3497">
          <cell r="A3497" t="str">
            <v>RO-42831</v>
          </cell>
          <cell r="B3497" t="str">
            <v>-</v>
          </cell>
          <cell r="C3497" t="str">
            <v>MICRO-REVESTIMENTO ASFÁTICO A FRIO  (COM ESPESSURA DE 15MM (EXECUÇÃO, INCLUINDO O FORNECIMENTO DE TODOS OS MATERIAIS, EXCETO A EMULSÃO)</v>
          </cell>
          <cell r="D3497" t="str">
            <v>M2</v>
          </cell>
          <cell r="E3497">
            <v>2.21</v>
          </cell>
        </row>
        <row r="3498">
          <cell r="A3498" t="str">
            <v>RO-43228</v>
          </cell>
          <cell r="B3498" t="str">
            <v>-</v>
          </cell>
          <cell r="C3498" t="str">
            <v>PRÉ-MISTURADO A FRIO (EXECUÇÃO, INCLUINDO O FORNECIMENTO DOS AGREGADOS, EXCLUI O TRANSPORTE DOS MATERIAIS, O FORNECIMENTO E TRANSPORTE DO MATERIAL BETUMINOSO)</v>
          </cell>
          <cell r="D3498" t="str">
            <v>M3</v>
          </cell>
          <cell r="E3498">
            <v>115.84</v>
          </cell>
        </row>
        <row r="3499">
          <cell r="A3499" t="str">
            <v>RO-43402</v>
          </cell>
          <cell r="B3499" t="str">
            <v>-</v>
          </cell>
          <cell r="C3499" t="str">
            <v>USINAGEM DE PRÉ-MISTURADO A FRIO (EXECUÇÃO, INCLUINDO O FORNECIMENTO DOS AGREGADOS)</v>
          </cell>
          <cell r="D3499" t="str">
            <v>M3</v>
          </cell>
          <cell r="E3499">
            <v>85.01</v>
          </cell>
        </row>
        <row r="3500">
          <cell r="A3500" t="str">
            <v>RO-42938</v>
          </cell>
          <cell r="B3500" t="str">
            <v>OBR-VIA-190</v>
          </cell>
          <cell r="C3500" t="str">
            <v xml:space="preserve"> PRÉ-MISTURADO A FRIO (EXECUÇÃO, INCLUINDO O FORNECIMENTO E TRANSPORTE DOS AGREGADOS E DO MATERIAL BETUMINOSO)</v>
          </cell>
          <cell r="D3500" t="str">
            <v>M3</v>
          </cell>
          <cell r="E3500">
            <v>460.73</v>
          </cell>
        </row>
        <row r="3501">
          <cell r="A3501" t="str">
            <v>RO-43327</v>
          </cell>
          <cell r="B3501" t="str">
            <v>-</v>
          </cell>
          <cell r="C3501" t="str">
            <v>LAMA ASFALTICA COM ESPESSURA DE 6,0 MM SEM FORNECIMENTO DO MATERIAL BETUMINOSO (EXECUÇÃO, INCLUINDO FORNECIMENTO DOS AGREGADOS E O TRANSPORTE DENTRO DO CANTEIRO DE OBRAS DO MATERIAL BETUMINOSO E DOS AGREGADOS)</v>
          </cell>
          <cell r="D3501" t="str">
            <v>M2</v>
          </cell>
          <cell r="E3501">
            <v>1.34</v>
          </cell>
        </row>
        <row r="3502">
          <cell r="A3502" t="str">
            <v>RO-43422</v>
          </cell>
          <cell r="B3502" t="str">
            <v>-</v>
          </cell>
          <cell r="C3502" t="str">
            <v>LAMA ASFÁLTICA COM ESPESSURA DE 6,0 MM COM FORNECIMENTO DO MATERIAL BETUMINOSO (EXECUÇÃO, INCLUINDO FORNECIMENTO  E O TRANSPORTE DENTRO DO CANTEIRO DE OBRAS DOS AGREGADOS E DO MATERIAL BETUMINOSO)</v>
          </cell>
          <cell r="D3502" t="str">
            <v>M2</v>
          </cell>
          <cell r="E3502">
            <v>3.32</v>
          </cell>
        </row>
        <row r="3503">
          <cell r="A3503" t="str">
            <v>RO-43326</v>
          </cell>
          <cell r="B3503" t="str">
            <v>-</v>
          </cell>
          <cell r="C3503" t="str">
            <v>LAMA ASFALTICA COM ESPESSURA DE 12,0 MM SEM FORNECIMENTO DO MATERIAL BETUMINOSO (EXECUÇÃO, INCLUINDO FORNECIMENTO DOS AGREGADOS E O TRANSPORTE DENTRO DO CANTEIRO DE OBRAS DO MATERIAL BETUMINOSO E DOS AGREGADOS)</v>
          </cell>
          <cell r="D3503" t="str">
            <v>M2</v>
          </cell>
          <cell r="E3503">
            <v>2.5499999999999998</v>
          </cell>
        </row>
        <row r="3504">
          <cell r="A3504" t="str">
            <v>RO-41204</v>
          </cell>
          <cell r="B3504" t="str">
            <v>-</v>
          </cell>
          <cell r="C3504" t="str">
            <v>LAMA ASFALTICA COM ESPESSURA DE 12,0 MM COM FORNECIMENTO DO MATERIAL BETUMINOSO (EXECUÇÃO, INCLUINDO FORNECIMENTO E  TRANSPORTE DENTRO DO CANTEIRO DE OBRAS  DOS AGREGADOS E DO MATERIAL BETUMINOSO)</v>
          </cell>
          <cell r="D3504" t="str">
            <v>M2</v>
          </cell>
          <cell r="E3504">
            <v>5.43</v>
          </cell>
        </row>
        <row r="3505">
          <cell r="A3505" t="str">
            <v>RO-41207</v>
          </cell>
          <cell r="B3505" t="str">
            <v>-</v>
          </cell>
          <cell r="C3505" t="str">
            <v>REPERFILAMENTO DE PAVIMENTO (PARA CBUQ E PRÉ-MISTURADO A FRIO) (APLICAÇÃO COM MOTONIVELADORA, EXCLUI O FORNECIMENTO DA MASSA)</v>
          </cell>
          <cell r="D3505" t="str">
            <v>T</v>
          </cell>
          <cell r="E3505">
            <v>11.09</v>
          </cell>
        </row>
        <row r="3506">
          <cell r="A3506" t="str">
            <v>RO-43971</v>
          </cell>
          <cell r="B3506" t="str">
            <v>OBR-VIA-200</v>
          </cell>
          <cell r="C3506" t="str">
            <v>PAVIMENTO DE ALVENARIA POLIÉDRICA COM 8,0 CM DE ESPESSURA (EXECUÇÃO, INCLUINDO O FORNECIMENTO DO MATERIAL DO COLCHÃO DE ASSENTAMENTO E DAS PEDRAS; EXCLUI OS TRANSPORTES DOS MATERIAIS)</v>
          </cell>
          <cell r="D3506" t="str">
            <v>M2</v>
          </cell>
          <cell r="E3506">
            <v>19.3</v>
          </cell>
        </row>
        <row r="3507">
          <cell r="A3507" t="str">
            <v>RO-41208</v>
          </cell>
          <cell r="B3507" t="str">
            <v>OBR-VIA-205</v>
          </cell>
          <cell r="C3507" t="str">
            <v>PAVIMENTO DE PARALEPÍPEDO COM 10,0 CM DE ESPESSURA (EXECUÇÃO, INCLUINDO O FORNECIMENTO DO MATERIAL DO COLCHÃO DE ASSENTAMENTO E DAS PEDRAS; EXCLUI OS TRANSPORTES DOS MATERIAIS)</v>
          </cell>
          <cell r="D3507" t="str">
            <v>M2</v>
          </cell>
          <cell r="E3507">
            <v>34.22</v>
          </cell>
        </row>
        <row r="3508">
          <cell r="A3508" t="str">
            <v>RO-41773</v>
          </cell>
          <cell r="B3508" t="str">
            <v>-</v>
          </cell>
          <cell r="C3508" t="str">
            <v>REMOÇÃO E CARGA DA CAMADA DE MATERIAL GRANULAR DO PAVIMENTO (BASE E/OU SUB-BASE)</v>
          </cell>
          <cell r="D3508" t="str">
            <v>M3</v>
          </cell>
          <cell r="E3508">
            <v>6.25</v>
          </cell>
        </row>
        <row r="3509">
          <cell r="A3509" t="str">
            <v>RO-41209</v>
          </cell>
          <cell r="B3509" t="str">
            <v>-</v>
          </cell>
          <cell r="C3509" t="str">
            <v>REMOÇAO E CARGA DO REVESTIMENTO ASFALTICO EM TRATAMENTO SUPERFICIAL</v>
          </cell>
          <cell r="D3509" t="str">
            <v>M2</v>
          </cell>
          <cell r="E3509">
            <v>0.39</v>
          </cell>
        </row>
        <row r="3510">
          <cell r="A3510" t="str">
            <v>RO-41212</v>
          </cell>
          <cell r="B3510" t="str">
            <v>-</v>
          </cell>
          <cell r="C3510" t="str">
            <v>REMOÇÃO E CARGA DO REVESTIMENTO ASFALTICO EM PRÉ-MISTURADO OU CONCRETO BETUMINOSO USINADO A QUENTE</v>
          </cell>
          <cell r="D3510" t="str">
            <v>M2</v>
          </cell>
          <cell r="E3510">
            <v>0.72</v>
          </cell>
        </row>
        <row r="3511">
          <cell r="A3511" t="str">
            <v>RO-41211</v>
          </cell>
          <cell r="B3511" t="str">
            <v>-</v>
          </cell>
          <cell r="C3511" t="str">
            <v>REMOÇÃO E CARGA DE TODO PAVIMENTO EXISTENTE</v>
          </cell>
          <cell r="D3511" t="str">
            <v>M3</v>
          </cell>
          <cell r="E3511">
            <v>6.65</v>
          </cell>
        </row>
        <row r="3512">
          <cell r="A3512" t="str">
            <v>105 - PAVIMENTAÇÃO CONCRETO</v>
          </cell>
          <cell r="B3512">
            <v>0</v>
          </cell>
          <cell r="C3512">
            <v>0</v>
          </cell>
          <cell r="D3512">
            <v>0</v>
          </cell>
          <cell r="E3512">
            <v>0</v>
          </cell>
        </row>
        <row r="3513">
          <cell r="A3513" t="str">
            <v>RO-43473</v>
          </cell>
          <cell r="B3513" t="str">
            <v>-</v>
          </cell>
          <cell r="C3513" t="str">
            <v>CORDÃO TRAPEZOIDAL DE CONCRETO NAS DIMENSÕES 15X12 CM E H=35 CM (FCK &gt;=35 MPA) (EXECUÇÃO, INCLUINDO O FORNECIMENTO E TRANSPORTE DE TODOS OS MATERIAIS)</v>
          </cell>
          <cell r="D3513" t="str">
            <v>M</v>
          </cell>
          <cell r="E3513">
            <v>21.58</v>
          </cell>
        </row>
        <row r="3514">
          <cell r="A3514" t="str">
            <v>RO-42387</v>
          </cell>
          <cell r="B3514" t="str">
            <v>-</v>
          </cell>
          <cell r="C3514" t="str">
            <v>REMOÇÃO DE BLOCOS SEXTAVADOS (BLOQUETES)</v>
          </cell>
          <cell r="D3514" t="str">
            <v>M2</v>
          </cell>
          <cell r="E3514">
            <v>8.66</v>
          </cell>
        </row>
        <row r="3515">
          <cell r="A3515" t="str">
            <v>RO-43415</v>
          </cell>
          <cell r="B3515" t="str">
            <v>-</v>
          </cell>
          <cell r="C3515" t="str">
            <v>REMOÇÃO MANUAL DE CALÇAMENTO INTERTRAVADO</v>
          </cell>
          <cell r="D3515" t="str">
            <v>M2</v>
          </cell>
          <cell r="E3515">
            <v>10.4</v>
          </cell>
        </row>
        <row r="3516">
          <cell r="A3516" t="str">
            <v>106 - SINALIZAÇÃO HORIZONTAL E VERTICAL</v>
          </cell>
          <cell r="B3516">
            <v>0</v>
          </cell>
          <cell r="C3516">
            <v>0</v>
          </cell>
          <cell r="D3516">
            <v>0</v>
          </cell>
          <cell r="E3516">
            <v>0</v>
          </cell>
        </row>
        <row r="3517">
          <cell r="A3517" t="str">
            <v>RO-41228</v>
          </cell>
          <cell r="B3517" t="str">
            <v>OBR-VIA-230</v>
          </cell>
          <cell r="C3517" t="str">
            <v>TACHÃO REFLETIVO  TIPO SHTRG, COM CATADIÓPTRICO NAS DUAS FACES (EXECUÇÃO, INCLUINDO FORNECIMENTO, COLOCAÇÃO E TRANSPORTE DE TODOS OS MATERIAIS)</v>
          </cell>
          <cell r="D3517" t="str">
            <v>U</v>
          </cell>
          <cell r="E3517">
            <v>23.73</v>
          </cell>
        </row>
        <row r="3518">
          <cell r="A3518" t="str">
            <v>RO-41229</v>
          </cell>
          <cell r="B3518" t="str">
            <v>OBR-VIA-225</v>
          </cell>
          <cell r="C3518" t="str">
            <v>TACHÃO REFLETIVO TIPO SHTRG, COM CATADIÓPTRICO EM APENAS UMA FACE (EXECUÇÃO, INCLUINDO FORNECIMENTO, COLOCAÇÃO E TRANSPORTE DE TODOS OS MATERIAIS)</v>
          </cell>
          <cell r="D3518" t="str">
            <v>U</v>
          </cell>
          <cell r="E3518">
            <v>22.45</v>
          </cell>
        </row>
        <row r="3519">
          <cell r="A3519" t="str">
            <v>RO-41230</v>
          </cell>
          <cell r="B3519" t="str">
            <v>OBR-VIA-220</v>
          </cell>
          <cell r="C3519" t="str">
            <v>TACHA REFLETIVA TIPO SHTRP, COM CATADIÓPTRICO NAS DUAS FACES (EXECUÇÃO, INCLUINDO FORNECIMENTO, COLOCAÇÃO E TRANSPORTE DE TODOS OS MATERIAIS)</v>
          </cell>
          <cell r="D3519" t="str">
            <v>U</v>
          </cell>
          <cell r="E3519">
            <v>13.9</v>
          </cell>
        </row>
        <row r="3520">
          <cell r="A3520" t="str">
            <v>RO-41231</v>
          </cell>
          <cell r="B3520" t="str">
            <v>OBR-VIA-235</v>
          </cell>
          <cell r="C3520" t="str">
            <v>TACHA REFLETIVA TIPO SHTRP, COM CATADIÓPTRICO EM APENAS UMA FACE (EXECUÇÃO, INCLUINDO FORNECIMENTO, COLOCAÇÃO E TRANSPORTE DE TODOS OS MATERIAIS)</v>
          </cell>
          <cell r="D3520" t="str">
            <v>U</v>
          </cell>
          <cell r="E3520">
            <v>11.41</v>
          </cell>
        </row>
        <row r="3521">
          <cell r="A3521" t="str">
            <v>RO-43269</v>
          </cell>
          <cell r="B3521" t="str">
            <v>-</v>
          </cell>
          <cell r="C3521" t="str">
            <v>BANDA RUGOSA EM PRÉ-MISTURADO A FRIO COM FORNECIMENTO DO MATERIAL BETUMINOSO (EXECUÇÃO INCLUINDO O FORNECIMENTO E TRANSPORTE DOS AGREGADOS, MATERIAL BETUMINOSO E PINTURA DE LIGAÇÃO)</v>
          </cell>
          <cell r="D3521" t="str">
            <v>M3</v>
          </cell>
          <cell r="E3521">
            <v>692.91</v>
          </cell>
        </row>
        <row r="3522">
          <cell r="A3522" t="str">
            <v>RO-42215</v>
          </cell>
          <cell r="B3522" t="str">
            <v>-</v>
          </cell>
          <cell r="C3522" t="str">
            <v>BANDA RUGOSA EM PRÉ-MISTURADO A FRIO SEM FORNECIMENTO DO MATERIAL BETUMINOSO (EXECUÇÃO, INCLUINDO O FORNECIMENTO DOS AGREGADOS E PINTURA  DE LIGAÇÃO)</v>
          </cell>
          <cell r="D3522" t="str">
            <v>M3</v>
          </cell>
          <cell r="E3522">
            <v>348.02</v>
          </cell>
        </row>
        <row r="3523">
          <cell r="A3523" t="str">
            <v>RO-42399</v>
          </cell>
          <cell r="B3523" t="str">
            <v>-</v>
          </cell>
          <cell r="C3523" t="str">
            <v>BANDA RUGOSA EM CONCRETO BETUMINOSO USINADO A QUENTE COM  FORNECIMENTO DO MATERIAL BETUMINOSO (EXECUÇÃO, INCLUINDO O FORNECIMENTO E TRANSPORTE DOS AGREGADOS, MATERIAL BETUMINOSO E PINTURA  DE LIGAÇÃO)</v>
          </cell>
          <cell r="D3523" t="str">
            <v>M3</v>
          </cell>
          <cell r="E3523">
            <v>809.91</v>
          </cell>
        </row>
        <row r="3524">
          <cell r="A3524" t="str">
            <v>RO-42198</v>
          </cell>
          <cell r="B3524" t="str">
            <v>OBR-VIA-240</v>
          </cell>
          <cell r="C3524" t="str">
            <v>LINHAS DE RESINA ACRILICA 0,6MM DE ESPESSURA E LARGURA  = 0,08M (EXECUÇÃO, INCLUSIVE PRÉ-MARCAÇÃO, FORNECIMENTO E TRANSPORTE DE TODOS OS MATERIAIS)</v>
          </cell>
          <cell r="D3524" t="str">
            <v>M</v>
          </cell>
          <cell r="E3524">
            <v>1.38</v>
          </cell>
        </row>
        <row r="3525">
          <cell r="A3525" t="str">
            <v>RO-41237</v>
          </cell>
          <cell r="B3525" t="str">
            <v>OBR-VIA-245</v>
          </cell>
          <cell r="C3525" t="str">
            <v>LINHAS DE RESINA ACRILICA DE  0,6MM  DE ESPESSURA E LARGURA  = 0,10M (EXECUÇÃO, INCLUINDO PRÉ-MARCAÇÃO, FORNECIMENTO E TRANSPORTE DE TODOS OS MATERIAIS)</v>
          </cell>
          <cell r="D3525" t="str">
            <v>M</v>
          </cell>
          <cell r="E3525">
            <v>1.7</v>
          </cell>
        </row>
        <row r="3526">
          <cell r="A3526" t="str">
            <v>RO-41239</v>
          </cell>
          <cell r="B3526" t="str">
            <v>OBR-VIA-250</v>
          </cell>
          <cell r="C3526" t="str">
            <v>LINHAS DE RESINA ACRILICA 0,6MM DE ESPESSURA E LARGURA  = 0,20M (EXECUÇÃO, INCLUSIVE PRÉ-MARCAÇÃO, FORNECIMENTO E TRANSPORTE DE TODOS OS MATERIAIS)</v>
          </cell>
          <cell r="D3526" t="str">
            <v>M</v>
          </cell>
          <cell r="E3526">
            <v>3.3</v>
          </cell>
        </row>
        <row r="3527">
          <cell r="A3527" t="str">
            <v>RO-41240</v>
          </cell>
          <cell r="B3527" t="str">
            <v>OBR-VIA-255</v>
          </cell>
          <cell r="C3527" t="str">
            <v>LINHAS DE RESINA ACRILICA 0,6MM DE ESPESSURA E  LARGURA = 0,30M (EXECUÇÃO, INCLUSIVE PRÉ-MARCAÇÃO, FORNECIMENTO E TRANSPORTE DE TODOS OS MATERIAIS)</v>
          </cell>
          <cell r="D3527" t="str">
            <v>M</v>
          </cell>
          <cell r="E3527">
            <v>4.9000000000000004</v>
          </cell>
        </row>
        <row r="3528">
          <cell r="A3528" t="str">
            <v>RO-41243</v>
          </cell>
          <cell r="B3528" t="str">
            <v>OBR-VIA-260</v>
          </cell>
          <cell r="C3528" t="str">
            <v>LINHAS DE RESINA ACRILICA 0,6MM COM LARGURA &gt; 0,30M (EXECUÇÃO, INCLUSIVE PRÉ-MARCAÇÃO, FORNECIMENTO E TRANSPORTE DE TODOS OS MATERIAIS)</v>
          </cell>
          <cell r="D3528" t="str">
            <v>M2</v>
          </cell>
          <cell r="E3528">
            <v>16.02</v>
          </cell>
        </row>
        <row r="3529">
          <cell r="A3529" t="str">
            <v>RO-41779</v>
          </cell>
          <cell r="B3529" t="str">
            <v>OBR-VIA-265</v>
          </cell>
          <cell r="C3529" t="str">
            <v>SETAS, SIMBOLOS E DIZERES DE RESINA ACRÍLICA 0,6MM DE ESPESSURA (EXECUÇÃO, INCLUINDO PRÉ-MARCAÇÃO, FORNECIMENTO E TRANSPORTE DE TODOS OS MATERIAIS)</v>
          </cell>
          <cell r="D3529" t="str">
            <v>M2</v>
          </cell>
          <cell r="E3529">
            <v>24.03</v>
          </cell>
        </row>
        <row r="3530">
          <cell r="A3530" t="str">
            <v>RO-41227</v>
          </cell>
          <cell r="B3530" t="str">
            <v>-</v>
          </cell>
          <cell r="C3530" t="str">
            <v>PRÉ-MARCAÇÃO PARA LINHAS DE SINALIZAÇÃO HORIZONTAL POR ALINHAMENTO (EXECUÇÃO, INCLUINDO FORNECIMENTO E TRANSPORTE DE TODOS OS MATERIAIS EIXO, BORDO ESQUERDO E BORDO DIREITO)</v>
          </cell>
          <cell r="D3530" t="str">
            <v>KM</v>
          </cell>
          <cell r="E3530">
            <v>101.68</v>
          </cell>
        </row>
        <row r="3531">
          <cell r="A3531" t="str">
            <v>RO-41841</v>
          </cell>
          <cell r="B3531" t="str">
            <v>-</v>
          </cell>
          <cell r="C3531" t="str">
            <v>PLACA DE AÇO CARBONO COM PELÍCULA REFLETIVA GRAU TÉCNICO TIPO I DA ABNT - PLACA CIRCULAR (EXECUÇÃO, INCLUINDO FORNECIMENTO E TRANSPORTE DE TODOS OS MATERIAIS, INCLUSIVE POSTE DE SUSTENTAÇÃO)</v>
          </cell>
          <cell r="D3531" t="str">
            <v>M2</v>
          </cell>
          <cell r="E3531">
            <v>323.62</v>
          </cell>
        </row>
        <row r="3532">
          <cell r="A3532" t="str">
            <v>RO-41842</v>
          </cell>
          <cell r="B3532" t="str">
            <v>-</v>
          </cell>
          <cell r="C3532" t="str">
            <v>PLACA DE AÇO CARBONO COM PELÍCULA REFLETIVA GRAU TÉCNICO TIPO I DA ABNT - PLACA OCTOGONAL (EXECUÇÃO, INCLUINDO FORNECIMENTO E TRANSPORTE DE TODOS OS MATERIAIS, INCLUSIVE POSTE DE SUSTENTAÇÃO)</v>
          </cell>
          <cell r="D3532" t="str">
            <v>M2</v>
          </cell>
          <cell r="E3532">
            <v>303.49</v>
          </cell>
        </row>
        <row r="3533">
          <cell r="A3533" t="str">
            <v>RO-41843</v>
          </cell>
          <cell r="B3533" t="str">
            <v>-</v>
          </cell>
          <cell r="C3533" t="str">
            <v>PLACA DE AÇO CARBONO COM PELÍCULA REFLETIVA GRAU TÉCNICO TIPO I DA ABNT - PLACA TRIANGULAR (EXECUÇÃO, INCLUINDO FORNECIMENTO E TRANSPORTE DE TODOS OS MATERIAIS, INCLUSIVE POSTE DE SUSTENTAÇÃO)</v>
          </cell>
          <cell r="D3533" t="str">
            <v>M2</v>
          </cell>
          <cell r="E3533">
            <v>288.92</v>
          </cell>
        </row>
        <row r="3534">
          <cell r="A3534" t="str">
            <v>RO-41844</v>
          </cell>
          <cell r="B3534" t="str">
            <v>-</v>
          </cell>
          <cell r="C3534" t="str">
            <v>PLACA DE AÇO CARBONO COM PELÍCULA REFLETIVA GRAU TÉCNICO TIPO I DA ABNT - PLACA QUADRADA (EXECUÇÃO, INCLUINDO FORNECIMENTO E TRANSPORTE DE TODOS OS MATERIAIS, INCLUSIVE POSTE DE SUSTENTAÇÃO)</v>
          </cell>
          <cell r="D3534" t="str">
            <v>M2</v>
          </cell>
          <cell r="E3534">
            <v>313.14</v>
          </cell>
        </row>
        <row r="3535">
          <cell r="A3535" t="str">
            <v>RO-42193</v>
          </cell>
          <cell r="B3535" t="str">
            <v>-</v>
          </cell>
          <cell r="C3535" t="str">
            <v>PLACA DE AÇO CARBONO COM PELÍCULA REFLETIVA GRAU TÉCNICO TIPO I DA ABNT - PLACA RETANGULAR (EXECUÇÃO, INCLUINDO FORNECIMENTO E TRANSPORTE DE TODOS OS MATERIAIS, INCLUSIVE POSTE DE SUSTENTAÇÃO)</v>
          </cell>
          <cell r="D3535" t="str">
            <v>M2</v>
          </cell>
          <cell r="E3535">
            <v>331.96</v>
          </cell>
        </row>
        <row r="3536">
          <cell r="A3536" t="str">
            <v>RO-42196</v>
          </cell>
          <cell r="B3536" t="str">
            <v>-</v>
          </cell>
          <cell r="C3536" t="str">
            <v>PLACA DE AÇO CARBONO COM PELÍCULA REFLETIVA GRAU TÉCNICO TIPO I DA ABNT - MARCO QUILOMÉTRICO (EXECUÇÃO, INCLUINDO FORNECIMENTO E TRANSPORTE DE TODOS OS MATERIAIS, INCLUSIVE POSTE DE SUSTENTAÇÃO)</v>
          </cell>
          <cell r="D3536" t="str">
            <v>M2</v>
          </cell>
          <cell r="E3536">
            <v>331.96</v>
          </cell>
        </row>
        <row r="3537">
          <cell r="A3537" t="str">
            <v>RO-42210</v>
          </cell>
          <cell r="B3537" t="str">
            <v>-</v>
          </cell>
          <cell r="C3537" t="str">
            <v>PLACA DE AÇO CARBONO COM PELÍCULA REFLETIVA GRAU TÉCNICO TIPO I DA ABNT - ESCUDO (EXECUÇÃO, INCLUINDO FORNECIMENTO E TRANSPORTE DE TODOS OS MATERIAIS, INCLUSIVE POSTE DE SUSTENTAÇÃO)</v>
          </cell>
          <cell r="D3537" t="str">
            <v>M2</v>
          </cell>
          <cell r="E3537">
            <v>331.96</v>
          </cell>
        </row>
        <row r="3538">
          <cell r="A3538" t="str">
            <v>RO-42194</v>
          </cell>
          <cell r="B3538" t="str">
            <v>-</v>
          </cell>
          <cell r="C3538" t="str">
            <v>PLACA DE AÇO CARBONO COM PELÍCULA REFLETIVA GRAU TÉCNICO TIPO I DA ABNT - MARCADOR DE ALINHAMENTO (EXECUÇÃO, INCLUINDO FORNECIMENTO E TRANSPORTE DE TODOS OS MATERIAIS, INCLUSIVE POSTE DE SUSTENTAÇÃO)</v>
          </cell>
          <cell r="D3538" t="str">
            <v>M2</v>
          </cell>
          <cell r="E3538">
            <v>126.62</v>
          </cell>
        </row>
        <row r="3539">
          <cell r="A3539" t="str">
            <v>RO-42195</v>
          </cell>
          <cell r="B3539" t="str">
            <v>-</v>
          </cell>
          <cell r="C3539" t="str">
            <v>PLACA DE AÇO CARBONO COM PELÍCULA REFLETIVA GRAU TÉCNICO TIPO I DA ABNT - MARCADOR DE PERIGO 0,30 X 0,90M (EXECUÇÃO, INCLUINDO FORNECIMENTO E TRANSPORTE DE TODOS OS MATERIAIS, INCLUSIVE POSTE DE SUSTENTAÇÃO)</v>
          </cell>
          <cell r="D3539" t="str">
            <v>M2</v>
          </cell>
          <cell r="E3539">
            <v>126.62</v>
          </cell>
        </row>
        <row r="3540">
          <cell r="A3540" t="str">
            <v>RO-42977</v>
          </cell>
          <cell r="B3540" t="str">
            <v>-</v>
          </cell>
          <cell r="C3540" t="str">
            <v>PLACA DE AÇO CARBONO COM PELÍCULA REFLETIVA ALTA INTENSIDADE PRISMÁTICA TIPO III DA ABNT - PLACA CIRCULAR (EXECUÇÃO, INCLUINDO FORNECIMENTO E TRANSPORTE DE TODOS OS MATERIAIS, INCLUSIVE POSTES DE SUSTENTAÇÃO)</v>
          </cell>
          <cell r="D3540" t="str">
            <v>M2</v>
          </cell>
          <cell r="E3540">
            <v>368.3</v>
          </cell>
        </row>
        <row r="3541">
          <cell r="A3541" t="str">
            <v>RO-42978</v>
          </cell>
          <cell r="B3541" t="str">
            <v>-</v>
          </cell>
          <cell r="C3541" t="str">
            <v>PLACA DE AÇO CARBONO COM PELÍCULA REFLETIVA ALTA INTENSIDADE PRISMÁTICA TIPO III DA ABNT - PLACA OCTOGONAL (EXECUÇÃO, INCLUINDO FORNECIMENTO E TRANSPORTE DE TODOS OS MATERIAIS, INCLUSIVE POSTES DE SUSTENTAÇÃO)</v>
          </cell>
          <cell r="D3541" t="str">
            <v>M2</v>
          </cell>
          <cell r="E3541">
            <v>340.74</v>
          </cell>
        </row>
        <row r="3542">
          <cell r="A3542" t="str">
            <v>RO-42979</v>
          </cell>
          <cell r="B3542" t="str">
            <v>-</v>
          </cell>
          <cell r="C3542" t="str">
            <v>PLACA DE AÇO CARBONO COM PELÍCULA REFLETIVA ALTA INTENSIDADE PRISMÁTICA TIPO III DA ABNT - PLACA TRIANGULAR (EXECUÇÃO, INCLUINDO FORNECIMENTO E TRANSPORTE DE TODOS OS MATERIAIS, INCLUSIVE POSTES DE SUSTENTAÇÃO)</v>
          </cell>
          <cell r="D3542" t="str">
            <v>M2</v>
          </cell>
          <cell r="E3542">
            <v>327.04000000000002</v>
          </cell>
        </row>
        <row r="3543">
          <cell r="A3543" t="str">
            <v>RO-42980</v>
          </cell>
          <cell r="B3543" t="str">
            <v>-</v>
          </cell>
          <cell r="C3543" t="str">
            <v>PLACA DE AÇO CARBONO COM PELÍCULA REFLETIVA ALTA INTENSIDADE PRISMÁTICA TIPO III DA ABNT - PLACA QUADRADA (EXECUÇÃO, INCLUINDO FORNECIMENTO E TRANSPORTE DE TODOS OS MATERIAIS, INCLUSIVE POSTES DE SUSTENTAÇÃO)</v>
          </cell>
          <cell r="D3543" t="str">
            <v>M2</v>
          </cell>
          <cell r="E3543">
            <v>353.96</v>
          </cell>
        </row>
        <row r="3544">
          <cell r="A3544" t="str">
            <v>RO-42981</v>
          </cell>
          <cell r="B3544" t="str">
            <v>-</v>
          </cell>
          <cell r="C3544" t="str">
            <v>PLACA DE AÇO CARBONO COM PELÍCULA REFLETIVA ALTA INTENSIDADE PRISMÁTICA TIPO III DA ABNT - PLACA RETANGULAR (EXECUÇÃO, INCLUINDO FORNECIMENTO E TRANSPORTE DE TODOS OS MATERIAIS, INCLUSIVE POSTES DE SUSTENTAÇÃO)</v>
          </cell>
          <cell r="D3544" t="str">
            <v>M2</v>
          </cell>
          <cell r="E3544">
            <v>378.43</v>
          </cell>
        </row>
        <row r="3545">
          <cell r="A3545" t="str">
            <v>RO-44586</v>
          </cell>
          <cell r="B3545" t="str">
            <v>-</v>
          </cell>
          <cell r="C3545" t="str">
            <v>PLACA DE AÇO CARBONO COM PELÍCULA REFLETIVA ALTA INTENSIDADE PRISMÁTICA TIPO III DA ABNT - MARCO QUILOMÉTRICO (EXECUÇÃO, INCLUINDO FORNECIMENTO E TRANSPORTE DE TODOS OS MATERIAIS, INCLUSIVE POSTES DE SUSTENTAÇÃO)</v>
          </cell>
          <cell r="D3545" t="str">
            <v>M2</v>
          </cell>
          <cell r="E3545">
            <v>378.43</v>
          </cell>
        </row>
        <row r="3546">
          <cell r="A3546" t="str">
            <v>RO-42983</v>
          </cell>
          <cell r="B3546" t="str">
            <v>-</v>
          </cell>
          <cell r="C3546" t="str">
            <v>PLACA DE AÇO CARBONO COM PELÍCULA REFLETIVA ALTA INTENSIDADE PRISMÁTICA TIPO III DA ABNT - ESCUDO (EXECUÇÃO, INCLUINDO FORNECIMENTO E TRANSPORTE DE TODOS OS MATERIAIS, INCLUSIVE POSTES DE SUSTENTAÇÃO)</v>
          </cell>
          <cell r="D3546" t="str">
            <v>M2</v>
          </cell>
          <cell r="E3546">
            <v>378.43</v>
          </cell>
        </row>
        <row r="3547">
          <cell r="A3547" t="str">
            <v>RO-44777</v>
          </cell>
          <cell r="B3547" t="str">
            <v>-</v>
          </cell>
          <cell r="C3547" t="str">
            <v>PLACA DE AÇO CARBONO COM PELÍCULA REFLETIVA ALTA INTENSIDADE PRISMÁTICA TIPO III DA ABNT  - MARCADOR DE ALINHAMENTO (EXECUÇÃO, INCLUINDO FORNECIMENTO E TRANSPORTE DE TODOS OS MATERIAIS, INCLUSIVE POSTES DE SUSTENTAÇÃO)</v>
          </cell>
          <cell r="D3547" t="str">
            <v>M2</v>
          </cell>
          <cell r="E3547">
            <v>143.68</v>
          </cell>
        </row>
        <row r="3548">
          <cell r="A3548" t="str">
            <v>RO-44585</v>
          </cell>
          <cell r="B3548" t="str">
            <v>-</v>
          </cell>
          <cell r="C3548" t="str">
            <v>PLACA DE AÇO CARBONO COM PELÍCULA REFLETIVA ALTA INTENSIDADE PRISMÁTICA TIPO III DA ABNT - MARCADOR DE PERIGO 0,30X0,90 M (EXECUÇÃO, INCLUINDO FORNECIMENTO E TRANSPORTE DE TODOS OS MATERIAIS, INCLUSIVE POSTE DE SUSTENTAÇÃO)</v>
          </cell>
          <cell r="D3548" t="str">
            <v>M2</v>
          </cell>
          <cell r="E3548">
            <v>143.68</v>
          </cell>
        </row>
        <row r="3549">
          <cell r="A3549" t="str">
            <v>RO-42878</v>
          </cell>
          <cell r="B3549" t="str">
            <v>-</v>
          </cell>
          <cell r="C3549" t="str">
            <v>PLACA DE AÇO CARBONO COM PELÍCULA REFLETIVA GRAU DIAMANTE TIPO X DA ABNT - PLACA CIRCULAR (EXECUÇÃO, INCLUINDO FORNECIMENTO E TRANSPORTE DE TODOS OS MATERIAIS, INCLUSIVE POSTE DE SUSTENTAÇÃO)</v>
          </cell>
          <cell r="D3549" t="str">
            <v>M2</v>
          </cell>
          <cell r="E3549">
            <v>657.71</v>
          </cell>
        </row>
        <row r="3550">
          <cell r="A3550" t="str">
            <v>RO-42879</v>
          </cell>
          <cell r="B3550" t="str">
            <v>-</v>
          </cell>
          <cell r="C3550" t="str">
            <v>PLACA DE AÇO CARBONO COM PELÍCULA REFLETIVA GRAU DIAMANTE TIPO X DA ABNT - PLACA OCTOGONAL (EXECUÇÃO, INCLUINDO FORNECIMENTO E TRANSPORTE DE TODOS OS MATERIAIS, INCLUSIVE POSTES DE SUSTENTAÇÃO)</v>
          </cell>
          <cell r="D3550" t="str">
            <v>M2</v>
          </cell>
          <cell r="E3550">
            <v>581.91999999999996</v>
          </cell>
        </row>
        <row r="3551">
          <cell r="A3551" t="str">
            <v>RO-42880</v>
          </cell>
          <cell r="B3551" t="str">
            <v>-</v>
          </cell>
          <cell r="C3551" t="str">
            <v>PLACA DE AÇO CARBONO COM PELÍCULA REFLETIVA GRAU DIAMANTE TIPO X DA ABNT - PLACA TRIANGULAR (EXECUÇÃO, INCLUINDO FORNECIMENTO E TRANSPORTE DE TODOS OS MATERIAIS, INCLUSIVE POSTE DE SUSTENTAÇÃO)</v>
          </cell>
          <cell r="D3551" t="str">
            <v>M2</v>
          </cell>
          <cell r="E3551">
            <v>574.03</v>
          </cell>
        </row>
        <row r="3552">
          <cell r="A3552" t="str">
            <v>RO-42881</v>
          </cell>
          <cell r="B3552" t="str">
            <v>-</v>
          </cell>
          <cell r="C3552" t="str">
            <v>PLACA DE AÇO CARBONO COM PELÍCULA REFLETIVA GRAU DIAMANTE TIPO X DA ABNT - PLACA QUADRADA (EXECUÇÃO, INCLUINDO FORNECIMENTO E TRANSPORTE DE TODOS OS MATERIAIS, INCLUSIVE POSTE DE SUSTENTAÇÃO)</v>
          </cell>
          <cell r="D3552" t="str">
            <v>M2</v>
          </cell>
          <cell r="E3552">
            <v>618.29999999999995</v>
          </cell>
        </row>
        <row r="3553">
          <cell r="A3553" t="str">
            <v>RO-42887</v>
          </cell>
          <cell r="B3553" t="str">
            <v>-</v>
          </cell>
          <cell r="C3553" t="str">
            <v>BALIZADOR DE LÂMINA FLEXIVEL DE PVC, TIPO SV-BLF (EXECUÇÃO, INCLUINDO FORNECIMENTO E TRANSPORTE DE TODOS  MATERIAIS)</v>
          </cell>
          <cell r="D3553" t="str">
            <v>U</v>
          </cell>
          <cell r="E3553">
            <v>15.9</v>
          </cell>
        </row>
        <row r="3554">
          <cell r="A3554" t="str">
            <v>RO-42882</v>
          </cell>
          <cell r="B3554" t="str">
            <v>-</v>
          </cell>
          <cell r="C3554" t="str">
            <v>PLACA DE AÇO CARBONO COM PELÍCULA REFLETIVA GRAU DIAMANTE TIPO X DA ABNT - PLACA RETANGULAR (EXECUÇÃO, INCLUINDO FORNECIMENTO E TRANSPORTE DE TODOS OS MATERIAIS, INCLUSIVE POSTE DE SUSTENTAÇÃO)</v>
          </cell>
          <cell r="D3554" t="str">
            <v>M2</v>
          </cell>
          <cell r="E3554">
            <v>679.43</v>
          </cell>
        </row>
        <row r="3555">
          <cell r="A3555" t="str">
            <v>RO-42885</v>
          </cell>
          <cell r="B3555" t="str">
            <v>-</v>
          </cell>
          <cell r="C3555" t="str">
            <v>PLACA DE AÇO CARBONO COM PELÍCULA REFLETIVA GRAU DIAMANTE TIPO X DA ABNT - MARCO QUILOMÉTRICO (EXECUÇÃO, INCLUINDO FORNECIMENTO TRANSPORTE DE TODOS  MATERIAIS, INCLUSIVE POSTE DE SUSTENTAÇÃO)</v>
          </cell>
          <cell r="D3555" t="str">
            <v>M2</v>
          </cell>
          <cell r="E3555">
            <v>679.43</v>
          </cell>
        </row>
        <row r="3556">
          <cell r="A3556" t="str">
            <v>RO-42886</v>
          </cell>
          <cell r="B3556" t="str">
            <v>-</v>
          </cell>
          <cell r="C3556" t="str">
            <v>PLACA DE AÇO CARBONO COM PELÍCULA REFLETIVA GRAU DIAMANTE TIPO X DA ABNT - ESCUDO (EXECUÇÃO, INCLUINDO FORNECIMENTO TRANSPORTE DE TODOS  MATERIAIS, INCLUSIVE POSTE DE SUSTENTAÇÃO)</v>
          </cell>
          <cell r="D3556" t="str">
            <v>M2</v>
          </cell>
          <cell r="E3556">
            <v>679.43</v>
          </cell>
        </row>
        <row r="3557">
          <cell r="A3557" t="str">
            <v>RO-42883</v>
          </cell>
          <cell r="B3557" t="str">
            <v>-</v>
          </cell>
          <cell r="C3557" t="str">
            <v>PLACA DE AÇO CARBONO COM PELÍCULA REFLETIVA GRAU DIAMANTE TIPO X DA ABNT, COM SUPORTE DE MADEIRA - MARCADOR DE ALINHAMENTO (EXECUÇÃO, INCLUINDO FORNECIMENTO TRANSPORTE DE TODOS  MATERIAIS, INCLUSIVE POSTE DE SUSTENTAÇÃO)</v>
          </cell>
          <cell r="D3557" t="str">
            <v>M2</v>
          </cell>
          <cell r="E3557">
            <v>254.19</v>
          </cell>
        </row>
        <row r="3558">
          <cell r="A3558" t="str">
            <v>RO-42884</v>
          </cell>
          <cell r="B3558" t="str">
            <v>-</v>
          </cell>
          <cell r="C3558" t="str">
            <v>PLACA DE AÇO CARBONO COM PELÍCULA REFLETIVA GRAU DIAMANTE TIPO X DA ABNT - MARCADOR DE PERIGO 0,30 X 0,90 M (EXECUÇÃO, INCLUINDO FORNECIMENTO TRANSPORTE DE TODOS  MATERIAIS, INCLUSIVE POSTE DE SUSTENTAÇÃO)</v>
          </cell>
          <cell r="D3558" t="str">
            <v>M2</v>
          </cell>
          <cell r="E3558">
            <v>254.19</v>
          </cell>
        </row>
        <row r="3559">
          <cell r="A3559" t="str">
            <v>RO-43226</v>
          </cell>
          <cell r="B3559" t="str">
            <v>-</v>
          </cell>
          <cell r="C3559" t="str">
            <v>COLOCAÇÃO DE PLACAS</v>
          </cell>
          <cell r="D3559" t="str">
            <v>M2</v>
          </cell>
          <cell r="E3559">
            <v>58.07</v>
          </cell>
        </row>
        <row r="3560">
          <cell r="A3560" t="str">
            <v>RO-43014</v>
          </cell>
          <cell r="B3560" t="str">
            <v>-</v>
          </cell>
          <cell r="C3560" t="str">
            <v>REMOÇÃO DE PLACAS</v>
          </cell>
          <cell r="D3560" t="str">
            <v>U</v>
          </cell>
          <cell r="E3560">
            <v>11.63</v>
          </cell>
        </row>
        <row r="3561">
          <cell r="A3561" t="str">
            <v>RO-42830</v>
          </cell>
          <cell r="B3561" t="str">
            <v>-</v>
          </cell>
          <cell r="C3561" t="str">
            <v>BRAÇO PROJETADO COM ALTURA MAIOR OU IGUAL À 5,50 METROS E VÃO DE 3,80 METROS (EXECUÇÃO, INCLUINDO INSTALAÇÃO, BASE DE CONCRETO, CHUMBADORES, COLOCAÇÃO DA PLACA,FORNECIMENTO E TRANSPORTE DOS  MATERIAIS)</v>
          </cell>
          <cell r="D3561" t="str">
            <v>U</v>
          </cell>
          <cell r="E3561">
            <v>1558.62</v>
          </cell>
        </row>
        <row r="3562">
          <cell r="A3562" t="str">
            <v>RO-42829</v>
          </cell>
          <cell r="B3562" t="str">
            <v>-</v>
          </cell>
          <cell r="C3562" t="str">
            <v>BRAÇO PROJETADO COM ALTURA MAIOR OU IGUAL À 5,50 METROS E VÃO DE 4,80 METROS (EXECUÇÃO, INCLUINDO INSTALAÇÃO, BASE DE CONCRETO, CHUMBADORES, COLOCAÇÃO DA PLACA, FORNECIMENTO E TRANSPORTE DOS  MATERIAIS)</v>
          </cell>
          <cell r="D3562" t="str">
            <v>U</v>
          </cell>
          <cell r="E3562">
            <v>1920.35</v>
          </cell>
        </row>
        <row r="3563">
          <cell r="A3563" t="str">
            <v>107 - CONSERVAÇÃO</v>
          </cell>
          <cell r="B3563">
            <v>0</v>
          </cell>
          <cell r="C3563">
            <v>0</v>
          </cell>
          <cell r="D3563">
            <v>0</v>
          </cell>
          <cell r="E3563">
            <v>0</v>
          </cell>
        </row>
        <row r="3564">
          <cell r="A3564" t="str">
            <v>RO-41292</v>
          </cell>
          <cell r="B3564" t="str">
            <v>-</v>
          </cell>
          <cell r="C3564" t="str">
            <v>ROÇADA MANUAL LEVE (EXECUÇÃO, INCLUINDO REMOÇÃO DO MATERIAL ATÉ 5 KM)</v>
          </cell>
          <cell r="D3564" t="str">
            <v>HA</v>
          </cell>
          <cell r="E3564">
            <v>1371.78</v>
          </cell>
        </row>
        <row r="3565">
          <cell r="A3565" t="str">
            <v>RO-41293</v>
          </cell>
          <cell r="B3565" t="str">
            <v>-</v>
          </cell>
          <cell r="C3565" t="str">
            <v>ROÇADA MANUAL PESADA (EXECUÇÃO, INCLUINDO REMOÇÃO DO MATERIAL ATÉ 5 KM)</v>
          </cell>
          <cell r="D3565" t="str">
            <v>HA</v>
          </cell>
          <cell r="E3565">
            <v>1963.59</v>
          </cell>
        </row>
        <row r="3566">
          <cell r="A3566" t="str">
            <v>RO-41295</v>
          </cell>
          <cell r="B3566" t="str">
            <v>-</v>
          </cell>
          <cell r="C3566" t="str">
            <v>ROÇADA MECANIZADA (EXECUÇÃO, INCLUINDO REMOÇÃO DO MATERIAL ATÉ 5 KM)</v>
          </cell>
          <cell r="D3566" t="str">
            <v>HA</v>
          </cell>
          <cell r="E3566">
            <v>543.66999999999996</v>
          </cell>
        </row>
        <row r="3567">
          <cell r="A3567" t="str">
            <v>RO-41296</v>
          </cell>
          <cell r="B3567" t="str">
            <v>-</v>
          </cell>
          <cell r="C3567" t="str">
            <v>CAPINA (EXECUÇÃO, INCLUINDO REMOÇÃO DO MATERIAL ATÉ 5 KM)</v>
          </cell>
          <cell r="D3567" t="str">
            <v>HA</v>
          </cell>
          <cell r="E3567">
            <v>5122.3999999999996</v>
          </cell>
        </row>
        <row r="3568">
          <cell r="A3568" t="str">
            <v>RO-41388</v>
          </cell>
          <cell r="B3568" t="str">
            <v>OBR-VIA-295</v>
          </cell>
          <cell r="C3568" t="str">
            <v>ENCASCALHAMENTO (EXECUÇÃO, INCLUINDO ESCAVAÇÃO, CARGA E DESCARGA, UMIDECIMENTO E ESPALHAMENTO DO MATERIAL)</v>
          </cell>
          <cell r="D3568" t="str">
            <v>M3</v>
          </cell>
          <cell r="E3568">
            <v>6.76</v>
          </cell>
        </row>
        <row r="3569">
          <cell r="A3569" t="str">
            <v>RO-43246</v>
          </cell>
          <cell r="B3569" t="str">
            <v>OBR-VIA-296</v>
          </cell>
          <cell r="C3569" t="str">
            <v>CONFORMAÇÃO DO LEITO ESTRADAL, INCLUSIVE UMIDECIMENTO</v>
          </cell>
          <cell r="D3569" t="str">
            <v>HA</v>
          </cell>
          <cell r="E3569">
            <v>582.1</v>
          </cell>
        </row>
        <row r="3570">
          <cell r="A3570" t="str">
            <v>RO-41278</v>
          </cell>
          <cell r="B3570" t="str">
            <v>-</v>
          </cell>
          <cell r="C3570" t="str">
            <v>CERCA DE ARAME FARPADO, TIPO OC.CA-01 (COM 4 FIOS E MOURÃO DE MADEIRA COM ESPAÇAMENTO DE 2,5 METROS) ((EXECUÇÃO, INCLUINDO ESCAVAÇÃO , FORNECIMENTO, ASSENTAMENTO E TRANSPORTE DE TODOS OS MATERIAIS)</v>
          </cell>
          <cell r="D3570" t="str">
            <v>M</v>
          </cell>
          <cell r="E3570">
            <v>11.95</v>
          </cell>
        </row>
        <row r="3571">
          <cell r="A3571" t="str">
            <v>RO-41279</v>
          </cell>
          <cell r="B3571" t="str">
            <v>-</v>
          </cell>
          <cell r="C3571" t="str">
            <v>RECONFECÇÃO DE CERCA COM REAPROVEITAMENTO DE 70% DE MATERIAIS (EXECUÇÃO, INCLUINDO FORNECIMENTO, ASSENTAMENTO E TRANSPORTE DE TODOS OS MATERIAIS)</v>
          </cell>
          <cell r="D3571" t="str">
            <v>M</v>
          </cell>
          <cell r="E3571">
            <v>8.5</v>
          </cell>
        </row>
        <row r="3572">
          <cell r="A3572" t="str">
            <v>RO-41288</v>
          </cell>
          <cell r="B3572" t="str">
            <v>-</v>
          </cell>
          <cell r="C3572" t="str">
            <v>REMANEJAMENTO DE CERCA, COM APROVEITAMENTO DO MATERIAL (EXECUÇÃO, INCLUINDO ESCAVAÇÃO E ASSENTAMENTO DE TODOS OS MATERIAIS)</v>
          </cell>
          <cell r="D3572" t="str">
            <v>M</v>
          </cell>
          <cell r="E3572">
            <v>11.26</v>
          </cell>
        </row>
        <row r="3573">
          <cell r="A3573" t="str">
            <v>RO-41291</v>
          </cell>
          <cell r="B3573" t="str">
            <v>-</v>
          </cell>
          <cell r="C3573" t="str">
            <v>REMOÇÃO DE CERCAS</v>
          </cell>
          <cell r="D3573" t="str">
            <v>M</v>
          </cell>
          <cell r="E3573">
            <v>5.82</v>
          </cell>
        </row>
        <row r="3574">
          <cell r="A3574" t="str">
            <v>RO-42216</v>
          </cell>
          <cell r="B3574" t="str">
            <v>-</v>
          </cell>
          <cell r="C3574" t="str">
            <v>MATA-BURRO EM TRILHOS TIPO OC.MB-01 (EXECUÇÃO, INCLUINDO ESCAVAÇÃO, FORNECIMENTO E TRANSPORTE DE TODOS OS MATERIAIS)</v>
          </cell>
          <cell r="D3574" t="str">
            <v>U</v>
          </cell>
          <cell r="E3574">
            <v>4545.83</v>
          </cell>
        </row>
        <row r="3575">
          <cell r="A3575" t="str">
            <v>RO-42282</v>
          </cell>
          <cell r="B3575" t="str">
            <v>-</v>
          </cell>
          <cell r="C3575" t="str">
            <v>REMOÇÃO DE MATA-BURRO</v>
          </cell>
          <cell r="D3575" t="str">
            <v>U</v>
          </cell>
          <cell r="E3575">
            <v>351.6</v>
          </cell>
        </row>
        <row r="3576">
          <cell r="A3576" t="str">
            <v>RO-41763</v>
          </cell>
          <cell r="B3576" t="str">
            <v>-</v>
          </cell>
          <cell r="C3576" t="str">
            <v>DEFENSA SINGELA SEMI-MALEÁVEL SV-DSM-02 (EXECUÇÃO, INCLUINDO FORNECIMENTO, COLOCAÇÃO E TRANSPORTE DE TODOS OS MATERIAIS)</v>
          </cell>
          <cell r="D3576" t="str">
            <v>M</v>
          </cell>
          <cell r="E3576">
            <v>259.23</v>
          </cell>
        </row>
        <row r="3577">
          <cell r="A3577" t="str">
            <v>RO-41379</v>
          </cell>
          <cell r="B3577" t="str">
            <v>-</v>
          </cell>
          <cell r="C3577" t="str">
            <v>PORTEIRA TIPO OC.PT (EXECUÇÃO, INCLUINDO ESCAVAÇÃO , FORNECIMENTO, ASSENTAMENTO E TRANSPORTE DOS  MATERIAIS)</v>
          </cell>
          <cell r="D3577" t="str">
            <v>U</v>
          </cell>
          <cell r="E3577">
            <v>1012.09</v>
          </cell>
        </row>
        <row r="3578">
          <cell r="A3578" t="str">
            <v>RO-41387</v>
          </cell>
          <cell r="B3578" t="str">
            <v>-</v>
          </cell>
          <cell r="C3578" t="str">
            <v>ARMAÇÃO DE AÇO TIPO CA-50 (EXECUÇÃO, INCLUINDO PREPARO, DOBRAGEM, COLOCAÇÃO NAS FORMAS E TRANSPORTE DE TODOS OS MATERIAIS)</v>
          </cell>
          <cell r="D3578" t="str">
            <v>KG</v>
          </cell>
          <cell r="E3578">
            <v>6.22</v>
          </cell>
        </row>
        <row r="3579">
          <cell r="A3579" t="str">
            <v>RO-42283</v>
          </cell>
          <cell r="B3579" t="str">
            <v>-</v>
          </cell>
          <cell r="C3579" t="str">
            <v>PASSEIO DE CONCRETO (FCK &gt;= 11 MPA - ESPESSURA DE 6 CM) (EXECUÇÃO, INCLUINDO FORNECIMENTO E TRANSPORTE DE TODOS OS MATERIAIS)</v>
          </cell>
          <cell r="D3579" t="str">
            <v>M2</v>
          </cell>
          <cell r="E3579">
            <v>30.74</v>
          </cell>
        </row>
        <row r="3580">
          <cell r="A3580" t="str">
            <v>RO-41396</v>
          </cell>
          <cell r="B3580" t="str">
            <v>-</v>
          </cell>
          <cell r="C3580" t="str">
            <v>CONFORMAÇÃO DAS CAIXAS DE EMPRÉSTIMOS E JAZIDAS (EXECUÇÃO, INCLUINDO REGULARIZAÇÃO, FORNECIMENTO E TRANSPORTE DE TODOS OS MATERIAIS)</v>
          </cell>
          <cell r="D3580" t="str">
            <v>M2</v>
          </cell>
          <cell r="E3580">
            <v>0.21</v>
          </cell>
        </row>
        <row r="3581">
          <cell r="A3581" t="str">
            <v>RO-41399</v>
          </cell>
          <cell r="B3581" t="str">
            <v>-</v>
          </cell>
          <cell r="C3581" t="str">
            <v>CONFORMAÇÃO E PROTEÇÃO DOS LOCAIS DE BOTA FORA (EXECUÇÃO, INCLUINDO REGULARIZAÇÃO, FORNECIMENTO E TRANSPORTE DE TODOS OS MATERIAIS)</v>
          </cell>
          <cell r="D3581" t="str">
            <v>M2</v>
          </cell>
          <cell r="E3581">
            <v>0.21</v>
          </cell>
        </row>
        <row r="3582">
          <cell r="A3582" t="str">
            <v>RO-41400</v>
          </cell>
          <cell r="B3582" t="str">
            <v>-</v>
          </cell>
          <cell r="C3582" t="str">
            <v>ESTOCAGEM DA CAMADA VEGETAL DE CAIXAS DE EMPRESTIMO E JAZIDAS</v>
          </cell>
          <cell r="D3582" t="str">
            <v>M2</v>
          </cell>
          <cell r="E3582">
            <v>0.14000000000000001</v>
          </cell>
        </row>
        <row r="3583">
          <cell r="A3583" t="str">
            <v>RO-41401</v>
          </cell>
          <cell r="B3583" t="str">
            <v>-</v>
          </cell>
          <cell r="C3583" t="str">
            <v>REPOSIÇÃO DE CAMADA VEGETAL EM CAIXA DE EMPRÉSTIMO E JAZIDAS</v>
          </cell>
          <cell r="D3583" t="str">
            <v>M2</v>
          </cell>
          <cell r="E3583">
            <v>0.63</v>
          </cell>
        </row>
        <row r="3584">
          <cell r="A3584" t="str">
            <v>RO-41402</v>
          </cell>
          <cell r="B3584" t="str">
            <v>-</v>
          </cell>
          <cell r="C3584" t="str">
            <v>REVESTIMENTO VEGETAL COM GRAMAS EM PLACAS (EXECUÇÃO, INCLUINDO FORNECIMENTO, UMIDECIMENTO, CORTE E CARGA DA GRAMA, ADUBAÇÃO E PLANTIO)</v>
          </cell>
          <cell r="D3584" t="str">
            <v>M2</v>
          </cell>
          <cell r="E3584">
            <v>6.06</v>
          </cell>
        </row>
        <row r="3585">
          <cell r="A3585" t="str">
            <v>RO-41404</v>
          </cell>
          <cell r="B3585" t="str">
            <v>-</v>
          </cell>
          <cell r="C3585" t="str">
            <v>REVESTIMENTO VEGETAL COM SEMEADURA MANUAL (EXECUÇÃO, INCLUINDO FORNECIMENTO E TRANSPORTE DE TODOS OS MATERIAIS)</v>
          </cell>
          <cell r="D3585" t="str">
            <v>M2</v>
          </cell>
          <cell r="E3585">
            <v>1.59</v>
          </cell>
        </row>
        <row r="3586">
          <cell r="A3586" t="str">
            <v>RO-41781</v>
          </cell>
          <cell r="B3586" t="str">
            <v>-</v>
          </cell>
          <cell r="C3586" t="str">
            <v>ARBORIZAÇÃO COM O FORNECIMENTO E TRANSPORTE DA MUDA ((EXECUÇÃO, INCLUINDO ESCAVAÇÃO, FORNECIMENTO E TRANSPORTE DA MUDA)</v>
          </cell>
          <cell r="D3586" t="str">
            <v>U</v>
          </cell>
          <cell r="E3586">
            <v>9.9600000000000009</v>
          </cell>
        </row>
        <row r="3587">
          <cell r="A3587" t="str">
            <v>RO-41732</v>
          </cell>
          <cell r="B3587" t="str">
            <v>-</v>
          </cell>
          <cell r="C3587" t="str">
            <v>TRANSPORTE DA GRAMA</v>
          </cell>
          <cell r="D3587" t="str">
            <v>M2*KM</v>
          </cell>
          <cell r="E3587">
            <v>0.05</v>
          </cell>
        </row>
        <row r="3588">
          <cell r="A3588" t="str">
            <v>RO-41297</v>
          </cell>
          <cell r="B3588" t="str">
            <v>-</v>
          </cell>
          <cell r="C3588" t="str">
            <v>LIMPEZA DE DISPOSITIVO DE DRENAGEM SUPERFICIAL (EXECUÇÃO, INCLUINDO CAPINA LATERAL NA LARGURA DE 0,20 M  E REMOÇÃO DE ENTULHO)</v>
          </cell>
          <cell r="D3588" t="str">
            <v>KM</v>
          </cell>
          <cell r="E3588">
            <v>519.4</v>
          </cell>
        </row>
        <row r="3589">
          <cell r="A3589" t="str">
            <v>RO-41300</v>
          </cell>
          <cell r="B3589" t="str">
            <v>-</v>
          </cell>
          <cell r="C3589" t="str">
            <v>LIMPEZA DE BUEIROS (EXECUÇÃO, INCLUINDO REMOÇÃO DO MATERIAL PARA LOCAL ADEQUADO)</v>
          </cell>
          <cell r="D3589" t="str">
            <v>HXH</v>
          </cell>
          <cell r="E3589">
            <v>15.56</v>
          </cell>
        </row>
        <row r="3590">
          <cell r="A3590" t="str">
            <v>RO-42874</v>
          </cell>
          <cell r="B3590" t="str">
            <v>-</v>
          </cell>
          <cell r="C3590" t="str">
            <v>LIMPEZA MECÂNICA DE BUEIROS POR HIDROJATEAMENTO, COM OBSTRUÇÃO MÉDIA - Ø 0,40M</v>
          </cell>
          <cell r="D3590" t="str">
            <v>M</v>
          </cell>
          <cell r="E3590">
            <v>26.23</v>
          </cell>
        </row>
        <row r="3591">
          <cell r="A3591" t="str">
            <v>RO-42875</v>
          </cell>
          <cell r="B3591" t="str">
            <v>-</v>
          </cell>
          <cell r="C3591" t="str">
            <v>LIMPEZA MECÂNICA DE BUEIROS POR HIDROJATEAMENTO, COM OBSTRUÇÃO MÉDIA - Ø 0,60M</v>
          </cell>
          <cell r="D3591" t="str">
            <v>M</v>
          </cell>
          <cell r="E3591">
            <v>29.51</v>
          </cell>
        </row>
        <row r="3592">
          <cell r="A3592" t="str">
            <v>RO-42876</v>
          </cell>
          <cell r="B3592" t="str">
            <v>-</v>
          </cell>
          <cell r="C3592" t="str">
            <v>LIMPEZA MECÂNICA DE BUEIROS POR HIDROJATEAMENTO, COM OBSTRUÇÃO MÉDIA - Ø 0,80M</v>
          </cell>
          <cell r="D3592" t="str">
            <v>M</v>
          </cell>
          <cell r="E3592">
            <v>35.409999999999997</v>
          </cell>
        </row>
        <row r="3593">
          <cell r="A3593" t="str">
            <v>RO-42877</v>
          </cell>
          <cell r="B3593" t="str">
            <v>-</v>
          </cell>
          <cell r="C3593" t="str">
            <v>LIMPEZA MECÂNICA DE BUEIROS POR HIDROJATEAMENTO, COM OBSTRUÇÃO MÉDIA - Ø 1,00M</v>
          </cell>
          <cell r="D3593" t="str">
            <v>M</v>
          </cell>
          <cell r="E3593">
            <v>41.98</v>
          </cell>
        </row>
        <row r="3594">
          <cell r="A3594" t="str">
            <v>RO-41316</v>
          </cell>
          <cell r="B3594" t="str">
            <v>-</v>
          </cell>
          <cell r="C3594" t="str">
            <v>CAIAÇÃO A DUAS DEMÃOS (EXECUÇÃO, INCLUINDO FORNECIMENTO E TRANSPORTE DE TODOS OS MATERIAIS)</v>
          </cell>
          <cell r="D3594" t="str">
            <v>M2</v>
          </cell>
          <cell r="E3594">
            <v>2.1800000000000002</v>
          </cell>
        </row>
        <row r="3595">
          <cell r="A3595" t="str">
            <v>RO-43273</v>
          </cell>
          <cell r="B3595" t="str">
            <v>-</v>
          </cell>
          <cell r="C3595" t="str">
            <v>TAPA BURACO - APLICAÇÃO DA MASSA (EXECUÇÃO, INCLUINDO PINTURA DE LIGAÇÃO)</v>
          </cell>
          <cell r="D3595" t="str">
            <v>M3</v>
          </cell>
          <cell r="E3595">
            <v>234.53</v>
          </cell>
        </row>
        <row r="3596">
          <cell r="A3596" t="str">
            <v>RO-41321</v>
          </cell>
          <cell r="B3596" t="str">
            <v>-</v>
          </cell>
          <cell r="C3596" t="str">
            <v>USINAGEM DE PRÉ-MISTURADO A FRIO PARA TAPA-BURACO SEM FORNECIMENTO DO MATERIAL BETUMINOSO (EXECUÇÃO, INCLUINDO FORNECIMENTO DOS AGREGADOS, EXCLUI FORNECIMENTO E TRANSPORTE DO MATERIAL BETUMINOSO)</v>
          </cell>
          <cell r="D3596" t="str">
            <v>M3</v>
          </cell>
          <cell r="E3596">
            <v>85.01</v>
          </cell>
        </row>
        <row r="3597">
          <cell r="A3597" t="str">
            <v>RO-41329</v>
          </cell>
          <cell r="B3597" t="str">
            <v>-</v>
          </cell>
          <cell r="C3597" t="str">
            <v>USINAGEM DE CONCRETO BETUMINOSO USINADO A QUENTE PARA TAPA-BURACO (EXECUÇÃO, INCLUINDO FORNECIMENTO DOS AGREGADOS, EXCLUI FORNECIMENTO E TRANSPORTE DO MATERIAL BETUMINOSO)</v>
          </cell>
          <cell r="D3597" t="str">
            <v>M3</v>
          </cell>
          <cell r="E3597">
            <v>145.76</v>
          </cell>
        </row>
        <row r="3598">
          <cell r="A3598" t="str">
            <v>RO-44505</v>
          </cell>
          <cell r="B3598" t="str">
            <v>-</v>
          </cell>
          <cell r="C3598" t="str">
            <v>USINAGEM DE CBUQ PARA TAPA BURACO (EXECUÇÃO, INCLUINDO FORNECIMENTO E TRANSPORTE DOS AGREGADOS E DO MATERIAL BETUMINOSO)</v>
          </cell>
          <cell r="D3598" t="str">
            <v>M3</v>
          </cell>
          <cell r="E3598">
            <v>521.89</v>
          </cell>
        </row>
        <row r="3599">
          <cell r="A3599" t="str">
            <v>RO-44638</v>
          </cell>
          <cell r="B3599" t="str">
            <v>-</v>
          </cell>
          <cell r="C3599" t="str">
            <v>TAPA-BURACO COM CONCRETO BETUMINOSO USINADO A QUENTE ((EXECUÇÃO INCLUINDO USINAGEM, PINTURA DE LIGAÇÃO, APLICAÇÃO DA MASSA, FORNECIMENTO E TRANSPORTE DOS AGREGADOS, EXCLUI FORNECIMENTO E TRANSPORTE DO MATERIAL BETUMINOSO)</v>
          </cell>
          <cell r="D3599" t="str">
            <v>M3</v>
          </cell>
          <cell r="E3599">
            <v>381.92</v>
          </cell>
        </row>
        <row r="3600">
          <cell r="A3600" t="str">
            <v>RO-41320</v>
          </cell>
          <cell r="B3600" t="str">
            <v>-</v>
          </cell>
          <cell r="C3600" t="str">
            <v>TAPA-BURACO COM PMF COM FORNECIMENTO DO MATERIAL BETUMINOSO (EXECUÇÃO INCLUINDO USINAGEM, APLICAÇÃO DA MASSA, PINTURA DE LIGAÇÃO, FORNECIMENTO E TRANSPORTE DOS AGREGADOS E DO MATERIAL BETUMINOSO)</v>
          </cell>
          <cell r="D3600" t="str">
            <v>M3</v>
          </cell>
          <cell r="E3600">
            <v>664.43</v>
          </cell>
        </row>
        <row r="3601">
          <cell r="A3601" t="str">
            <v>RO-43439</v>
          </cell>
          <cell r="B3601" t="str">
            <v>-</v>
          </cell>
          <cell r="C3601" t="str">
            <v>REMENDO SUPERFICIAL (EXECUÇÃO, INCLUINDO ESCAVAÇÃO E CARGA DO MATERIAL GRANULAR)</v>
          </cell>
          <cell r="D3601" t="str">
            <v>M2</v>
          </cell>
          <cell r="E3601">
            <v>22.12</v>
          </cell>
        </row>
        <row r="3602">
          <cell r="A3602" t="str">
            <v>RO-41334</v>
          </cell>
          <cell r="B3602" t="str">
            <v>-</v>
          </cell>
          <cell r="C3602" t="str">
            <v>REMENDO PROFUNDO - RECOMPOSIÇÃO DA CAMADA GRANULAR (EXECUÇÃO, INCLUINDO REMOÇÃO DE CAMADA GRANULAR E REVESTIMENTO BETUMINOSO, TRANSPORTE PARA BOTA-FORA, FORNECIMENTO DO MATERIAL GRANULAR)</v>
          </cell>
          <cell r="D3602" t="str">
            <v>M3</v>
          </cell>
          <cell r="E3602">
            <v>143.02000000000001</v>
          </cell>
        </row>
        <row r="3603">
          <cell r="A3603" t="str">
            <v>RO-41336</v>
          </cell>
          <cell r="B3603" t="str">
            <v>-</v>
          </cell>
          <cell r="C3603" t="str">
            <v>HORAS DE SERVENTE</v>
          </cell>
          <cell r="D3603" t="str">
            <v>HORA</v>
          </cell>
          <cell r="E3603">
            <v>11.82</v>
          </cell>
        </row>
        <row r="3604">
          <cell r="A3604" t="str">
            <v>RO-41337</v>
          </cell>
          <cell r="B3604" t="str">
            <v>OBR-VIA-315</v>
          </cell>
          <cell r="C3604" t="str">
            <v>TRANSPORTE DE MATERIAL DE JAZIDA PARA CONSERVAÇÃO. DISTÂNCIA MÉDIA DE TRANSPORTE   &lt;= 10,00 KM</v>
          </cell>
          <cell r="D3604" t="str">
            <v>M3XKM</v>
          </cell>
          <cell r="E3604">
            <v>1.22</v>
          </cell>
        </row>
        <row r="3605">
          <cell r="A3605" t="str">
            <v>RO-41338</v>
          </cell>
          <cell r="B3605" t="str">
            <v>OBR-VIA-320</v>
          </cell>
          <cell r="C3605" t="str">
            <v>TRANSPORTE DE MATERIAL DE JAZIDA PARA CONSERVAÇÃO. DISTÂNCIA MÉDIA DE TRANSPORTE DE 10,10 A 15,00 KM</v>
          </cell>
          <cell r="D3605" t="str">
            <v>M3XKM</v>
          </cell>
          <cell r="E3605">
            <v>0.91</v>
          </cell>
        </row>
        <row r="3606">
          <cell r="A3606" t="str">
            <v>RO-41339</v>
          </cell>
          <cell r="B3606" t="str">
            <v>OBR-VIA-325</v>
          </cell>
          <cell r="C3606" t="str">
            <v>TRANSPORTE DE MATERIAL DE JAZIDA PARA CONSERVAÇÃO. DISTÂNCIA MÉDIA DE TRANSPORTE DE 15,10 A 20,00 KM</v>
          </cell>
          <cell r="D3606" t="str">
            <v>M3XKM</v>
          </cell>
          <cell r="E3606">
            <v>0.89</v>
          </cell>
        </row>
        <row r="3607">
          <cell r="A3607" t="str">
            <v>RO-41340</v>
          </cell>
          <cell r="B3607" t="str">
            <v>OBR-VIA-330</v>
          </cell>
          <cell r="C3607" t="str">
            <v>TRANSPORTE DE MATERIAL DE JAZIDA PARA CONSERVAÇÃO. DISTÂNCIA MÉDIA DE TRANSPORTE DE 20,10 A 25,00 KM</v>
          </cell>
          <cell r="D3607" t="str">
            <v>M3XKM</v>
          </cell>
          <cell r="E3607">
            <v>0.86</v>
          </cell>
        </row>
        <row r="3608">
          <cell r="A3608" t="str">
            <v>RO-41341</v>
          </cell>
          <cell r="B3608" t="str">
            <v>OBR-VIA-335</v>
          </cell>
          <cell r="C3608" t="str">
            <v>TRANSPORTE DE MATERIAL DE JAZIDA PARA CONSERVAÇÃO. DISTÂNCIA MÉDIA DE TRANSPORTE DE 25,10 A 30,00 KM</v>
          </cell>
          <cell r="D3608" t="str">
            <v>M3XKM</v>
          </cell>
          <cell r="E3608">
            <v>0.85</v>
          </cell>
        </row>
        <row r="3609">
          <cell r="A3609" t="str">
            <v>RO-41342</v>
          </cell>
          <cell r="B3609" t="str">
            <v>-</v>
          </cell>
          <cell r="C3609" t="str">
            <v>TRANSPORTE DE MATERIAL DE JAZIDA PARA CONSERVAÇÃO. DISTÂNCIA MÉDIA DE TRANSPORTE DE 30,10 A 40,00 KM</v>
          </cell>
          <cell r="D3609" t="str">
            <v>M3XKM</v>
          </cell>
          <cell r="E3609">
            <v>0.79</v>
          </cell>
        </row>
        <row r="3610">
          <cell r="A3610" t="str">
            <v>RO-41343</v>
          </cell>
          <cell r="B3610" t="str">
            <v>OBR-VIA-336</v>
          </cell>
          <cell r="C3610" t="str">
            <v>TRANSPORTE DE MATERIAL DE JAZIDA PARA CONSERVAÇÃO. DISTÂNCIA MÉDIA DE TRANSPORTE DE 40,10 A 50,00 KM</v>
          </cell>
          <cell r="D3610" t="str">
            <v>M3XKM</v>
          </cell>
          <cell r="E3610">
            <v>0.79</v>
          </cell>
        </row>
        <row r="3611">
          <cell r="A3611" t="str">
            <v>RO-41344</v>
          </cell>
          <cell r="B3611" t="str">
            <v>OBR-VIA-340</v>
          </cell>
          <cell r="C3611" t="str">
            <v>TRANSPORTE DE MATERIAL DE JAZIDA PARA CONSERVAÇÃO. DISTÂNCIA MÉDIA DE TRANSPORTE &gt; 50,10 KM</v>
          </cell>
          <cell r="D3611" t="str">
            <v>M3XKM</v>
          </cell>
          <cell r="E3611">
            <v>0.75</v>
          </cell>
        </row>
        <row r="3612">
          <cell r="A3612" t="str">
            <v>RO-41345</v>
          </cell>
          <cell r="B3612" t="str">
            <v>OBR-VIA-345</v>
          </cell>
          <cell r="C3612" t="str">
            <v>TRANSPORTE DE AGREGADOS PARA CONSERVAÇÃO. DISTÂNCIA MÉDIA DE TRANSPORTE &lt;= 10,00 KM</v>
          </cell>
          <cell r="D3612" t="str">
            <v>M3XKM</v>
          </cell>
          <cell r="E3612">
            <v>1.1499999999999999</v>
          </cell>
        </row>
        <row r="3613">
          <cell r="A3613" t="str">
            <v>RO-41346</v>
          </cell>
          <cell r="B3613" t="str">
            <v>OBR-VIA-350</v>
          </cell>
          <cell r="C3613" t="str">
            <v>TRANSPORTE DE AGREGADOS PARA CONSERVAÇÃO. DISTÂNCIA MÉDIA DE TRANSPORTE DE 10,10 A 15,00 KM</v>
          </cell>
          <cell r="D3613" t="str">
            <v>M3XKM</v>
          </cell>
          <cell r="E3613">
            <v>0.85</v>
          </cell>
        </row>
        <row r="3614">
          <cell r="A3614" t="str">
            <v>RO-41347</v>
          </cell>
          <cell r="B3614" t="str">
            <v>OBR-VIA-355</v>
          </cell>
          <cell r="C3614" t="str">
            <v>TRANSPORTE DE AGREGADOS PARA CONSERVAÇÃO. DISTÂNCIA MÉDIA DE TRANSPORTE DE 15,10 A 20,00 KM</v>
          </cell>
          <cell r="D3614" t="str">
            <v>M3XKM</v>
          </cell>
          <cell r="E3614">
            <v>0.83</v>
          </cell>
        </row>
        <row r="3615">
          <cell r="A3615" t="str">
            <v>RO-41348</v>
          </cell>
          <cell r="B3615" t="str">
            <v>OBR-VIA-360</v>
          </cell>
          <cell r="C3615" t="str">
            <v>TRANSPORTE DE AGREGADOS PARA CONSERVAÇÃO. DISTÂNCIA MÉDIA DE TRANSPORTE DE 20,10 A 25,00 KM</v>
          </cell>
          <cell r="D3615" t="str">
            <v>M3XKM</v>
          </cell>
          <cell r="E3615">
            <v>0.8</v>
          </cell>
        </row>
        <row r="3616">
          <cell r="A3616" t="str">
            <v>RO-41349</v>
          </cell>
          <cell r="B3616" t="str">
            <v>OBR-VIA-361</v>
          </cell>
          <cell r="C3616" t="str">
            <v>TRANSPORTE DE AGREGADOS PARA CONSERVAÇÃO. DISTÂNCIA MÉDIA DE TRANSPORTE DE 25,10 A 30,00 KM</v>
          </cell>
          <cell r="D3616" t="str">
            <v>M3XKM</v>
          </cell>
          <cell r="E3616">
            <v>0.79</v>
          </cell>
        </row>
        <row r="3617">
          <cell r="A3617" t="str">
            <v>RO-41350</v>
          </cell>
          <cell r="B3617" t="str">
            <v>-</v>
          </cell>
          <cell r="C3617" t="str">
            <v>TRANSPORTE DE AGREGADOS PARA CONSERVAÇÃO. DISTÂNCIA MÉDIA DE TRANSPORTE DE 30,10 A 40,00 KM</v>
          </cell>
          <cell r="D3617" t="str">
            <v>M3XKM</v>
          </cell>
          <cell r="E3617">
            <v>0.74</v>
          </cell>
        </row>
        <row r="3618">
          <cell r="A3618" t="str">
            <v>RO-41351</v>
          </cell>
          <cell r="B3618" t="str">
            <v>OBR-VIA-365</v>
          </cell>
          <cell r="C3618" t="str">
            <v>TRANSPORTE DE AGREGADOS PARA CONSERVAÇÃO. DISTÂNCIA MÉDIA DE TRANSPORTE DE 40,10 A 50,00 KM</v>
          </cell>
          <cell r="D3618" t="str">
            <v>M3XKM</v>
          </cell>
          <cell r="E3618">
            <v>0.74</v>
          </cell>
        </row>
        <row r="3619">
          <cell r="A3619" t="str">
            <v>RO-41352</v>
          </cell>
          <cell r="B3619" t="str">
            <v>OBR-VIA-370</v>
          </cell>
          <cell r="C3619" t="str">
            <v>TRANSPORTE DE AGREGADOS PARA CONSERVAÇÃO. DISTÂNCIA MÉDIA DE TRANSPORTE &gt; 50,10 KM</v>
          </cell>
          <cell r="D3619" t="str">
            <v>M3XKM</v>
          </cell>
          <cell r="E3619">
            <v>0.7</v>
          </cell>
        </row>
        <row r="3620">
          <cell r="A3620" t="str">
            <v>RO-41353</v>
          </cell>
          <cell r="B3620" t="str">
            <v>OBR-VIA-375</v>
          </cell>
          <cell r="C3620" t="str">
            <v>TRANSPORTE DE PRÉ-MISTURADO A FRIO. DISTÂNCIA MÉDIA DE TRANSPORTE &lt;= 10,0 KM (DENSIDADE MATERIAL SOLTO)</v>
          </cell>
          <cell r="D3620" t="str">
            <v>M3XKM</v>
          </cell>
          <cell r="E3620">
            <v>1.3</v>
          </cell>
        </row>
        <row r="3621">
          <cell r="A3621" t="str">
            <v>RO-41354</v>
          </cell>
          <cell r="B3621" t="str">
            <v>OBR-VIA-380</v>
          </cell>
          <cell r="C3621" t="str">
            <v>TRANSPORTE DE PRÉ-MISTURADO A FRIO. DISTÂNCIA MÉDIA DE TRANSPORTE DE 10,10 A 15,00 KM (DENSIDADE DE MATERIAL SOLTO)</v>
          </cell>
          <cell r="D3621" t="str">
            <v>M3*KM</v>
          </cell>
          <cell r="E3621">
            <v>0.97</v>
          </cell>
        </row>
        <row r="3622">
          <cell r="A3622" t="str">
            <v>RO-41355</v>
          </cell>
          <cell r="B3622" t="str">
            <v>OBR-VIA-385</v>
          </cell>
          <cell r="C3622" t="str">
            <v>TRANSPORTE DE PRÉ-MISTURADO A FRIO. DISTÂNCIA MÉDIA DE TRANSPORTE DE 15,10 A 20,00 KM (DENSIDADE DE MATERIAL SOLTO)</v>
          </cell>
          <cell r="D3622" t="str">
            <v>M3XKM</v>
          </cell>
          <cell r="E3622">
            <v>0.94</v>
          </cell>
        </row>
        <row r="3623">
          <cell r="A3623" t="str">
            <v>RO-41356</v>
          </cell>
          <cell r="B3623" t="str">
            <v>OBR-VIA-390</v>
          </cell>
          <cell r="C3623" t="str">
            <v>TRANSPORTE DE PRÉ-MISTURADO A FRIO. DISTÂNCIA MÉDIA DE TRANSPORTE DE 20,10 A 25.00 KM (DENSIDADE DE MATERIAL SOLTO)</v>
          </cell>
          <cell r="D3623" t="str">
            <v>M3*KM</v>
          </cell>
          <cell r="E3623">
            <v>0.91</v>
          </cell>
        </row>
        <row r="3624">
          <cell r="A3624" t="str">
            <v>RO-41357</v>
          </cell>
          <cell r="B3624" t="str">
            <v>OBR-VIA-391</v>
          </cell>
          <cell r="C3624" t="str">
            <v>TRANSPORTE DE PRÉ-MISTURADO A FRIO. DISTÂNCIA MÉDIA DE TRANSPORTE DE 25,10 A 30,00 KM (DENSIDADE DE MATERIAL SOLTO)</v>
          </cell>
          <cell r="D3624" t="str">
            <v>M3XKM</v>
          </cell>
          <cell r="E3624">
            <v>0.9</v>
          </cell>
        </row>
        <row r="3625">
          <cell r="A3625" t="str">
            <v>RO-41358</v>
          </cell>
          <cell r="B3625" t="str">
            <v>-</v>
          </cell>
          <cell r="C3625" t="str">
            <v>TRANSPORTE DE PRÉ-MISTURADO A FRIO. DISTÂNCIA MÉDIA DE TRANSPORTE DE 30,10 A 40,00 KM (DENSIDADE DE MATERIAL SOLTO)</v>
          </cell>
          <cell r="D3625" t="str">
            <v>M3XKM</v>
          </cell>
          <cell r="E3625">
            <v>0.84</v>
          </cell>
        </row>
        <row r="3626">
          <cell r="A3626" t="str">
            <v>RO-41359</v>
          </cell>
          <cell r="B3626" t="str">
            <v>OBR-VIA-400</v>
          </cell>
          <cell r="C3626" t="str">
            <v>TRANSPORTE DE PRÉ-MISTURADO A FRIO. DISTÂNCIA MÉDIA DE TRANSPORTE DE 40,10 A 50,00 KM (DENSIDADE DE MATERIAL SOLTO)</v>
          </cell>
          <cell r="D3626" t="str">
            <v>M3XKM</v>
          </cell>
          <cell r="E3626">
            <v>0.84</v>
          </cell>
        </row>
        <row r="3627">
          <cell r="A3627" t="str">
            <v>RO-41360</v>
          </cell>
          <cell r="B3627" t="str">
            <v>OBR-VIA-405</v>
          </cell>
          <cell r="C3627" t="str">
            <v>TRANSPORTE DE PRÉ-MISTURADO A FRIO. DISTÂNCIA MÉDIA DE TRANSPORTE &gt; 50,00 KM (DENSIDADE DE MATERIAL SOLTO)</v>
          </cell>
          <cell r="D3627" t="str">
            <v>M3XKM</v>
          </cell>
          <cell r="E3627">
            <v>0.79</v>
          </cell>
        </row>
        <row r="3628">
          <cell r="A3628" t="str">
            <v>RO-41361</v>
          </cell>
          <cell r="B3628" t="str">
            <v>-</v>
          </cell>
          <cell r="C3628" t="str">
            <v>TRANSPORTE DE CONCRETO BETUMINOSO USINADO A QUENTE. DISTÂNCIA MÉDIA DE TRANSPORTE &lt;= 10,00 KM (DENSIDADE DE MATERIAL SOLTO)</v>
          </cell>
          <cell r="D3628" t="str">
            <v>M3XKM</v>
          </cell>
          <cell r="E3628">
            <v>1.3</v>
          </cell>
        </row>
        <row r="3629">
          <cell r="A3629" t="str">
            <v>RO-41362</v>
          </cell>
          <cell r="B3629" t="str">
            <v>-</v>
          </cell>
          <cell r="C3629" t="str">
            <v>TRANSPORTE DE CONCRETO BETUMINOSO USINADO A QUENTE. DISTÂNCIA MÉDIA DE TRANSPORTE DE 10,10 A 15,00 KM (DENSIDADE DE MATERIAL SOLTO)</v>
          </cell>
          <cell r="D3629" t="str">
            <v>M3XKM</v>
          </cell>
          <cell r="E3629">
            <v>0.97</v>
          </cell>
        </row>
        <row r="3630">
          <cell r="A3630" t="str">
            <v>RO-41363</v>
          </cell>
          <cell r="B3630" t="str">
            <v>-</v>
          </cell>
          <cell r="C3630" t="str">
            <v>TRANSPORTE DE CONCRETO BETUMINOSO USINADO A QUENTE. DISTÂNCIA MÉDIA DE TRANSPORTE DE 15,10 A 20,00 KM (DENSIDADE DE MATERIAL SOLTO)</v>
          </cell>
          <cell r="D3630" t="str">
            <v>M3XKM</v>
          </cell>
          <cell r="E3630">
            <v>0.94</v>
          </cell>
        </row>
        <row r="3631">
          <cell r="A3631" t="str">
            <v>RO-41364</v>
          </cell>
          <cell r="B3631" t="str">
            <v>-</v>
          </cell>
          <cell r="C3631" t="str">
            <v>TRANSPORTE DE CONCRETO BETUMINOSO USINADO A QUENTE. DISTÂNCIA MÉDIA DE TRANSPORTE DE 20,10 A 25,00 KM (DENSIDADE DE MATERIAL SOLTO)</v>
          </cell>
          <cell r="D3631" t="str">
            <v>M3XKM</v>
          </cell>
          <cell r="E3631">
            <v>0.91</v>
          </cell>
        </row>
        <row r="3632">
          <cell r="A3632" t="str">
            <v>RO-41365</v>
          </cell>
          <cell r="B3632" t="str">
            <v>-</v>
          </cell>
          <cell r="C3632" t="str">
            <v>TRANSPORTE DE CONCRETO BETUMINOSO USINADO A QUENTE. DISTÂNCIA MÉDIA DE TRANSPORTE DE 25,10 A 30,00 KM (DENSIDADE DE MATERIAL SOLTO)</v>
          </cell>
          <cell r="D3632" t="str">
            <v>M3XKM</v>
          </cell>
          <cell r="E3632">
            <v>0.9</v>
          </cell>
        </row>
        <row r="3633">
          <cell r="A3633" t="str">
            <v>RO-41366</v>
          </cell>
          <cell r="B3633" t="str">
            <v>-</v>
          </cell>
          <cell r="C3633" t="str">
            <v>TRANSPORTE DE CONCRETO BETUMINOSO USINADO A QUENTE. DISTÂNCIA MÉDIA DE TRANSPORTE DE 30,10 A 40,00 KM (DENSIDADE DE MATERIAL SOLTO)</v>
          </cell>
          <cell r="D3633" t="str">
            <v>M3XKM</v>
          </cell>
          <cell r="E3633">
            <v>0.84</v>
          </cell>
        </row>
        <row r="3634">
          <cell r="A3634" t="str">
            <v>RO-41367</v>
          </cell>
          <cell r="B3634" t="str">
            <v>-</v>
          </cell>
          <cell r="C3634" t="str">
            <v>TRANSPORTE DE CONCRETO BETUMINOSO USINADO A QUENTE. DISTÂNCIA MÉDIA DE TRANSPORTE DE 40,10 A 50,00 KM (DENSIDADE DE MATERIAL SOLTO)</v>
          </cell>
          <cell r="D3634" t="str">
            <v>M3XKM</v>
          </cell>
          <cell r="E3634">
            <v>0.84</v>
          </cell>
        </row>
        <row r="3635">
          <cell r="A3635" t="str">
            <v>RO-41368</v>
          </cell>
          <cell r="B3635" t="str">
            <v>-</v>
          </cell>
          <cell r="C3635" t="str">
            <v>TRANSPORTE DE CONCRETO BETUMINOSO USINADO A QUENTE. DISTÂNCIA MÉDIA DE TRANSPORTE &gt;= 50,10 KM (DENSIDADE DE MATERIAL SOLTO)</v>
          </cell>
          <cell r="D3635" t="str">
            <v>M3XKM</v>
          </cell>
          <cell r="E3635">
            <v>0.79</v>
          </cell>
        </row>
        <row r="3636">
          <cell r="A3636" t="str">
            <v>RO-41369</v>
          </cell>
          <cell r="B3636" t="str">
            <v>OBR-VIA-410</v>
          </cell>
          <cell r="C3636" t="str">
            <v>TRANSPORTE DE MATERIAL DE QUALQUER NATUREZA. DISTÂNCIA MÉDIA DE TRANSPORTE &lt;= 10,00 KM</v>
          </cell>
          <cell r="D3636" t="str">
            <v>TXKM</v>
          </cell>
          <cell r="E3636">
            <v>0.76</v>
          </cell>
        </row>
        <row r="3637">
          <cell r="A3637" t="str">
            <v>RO-41370</v>
          </cell>
          <cell r="B3637" t="str">
            <v>OBR-VIA-415</v>
          </cell>
          <cell r="C3637" t="str">
            <v>TRANSPORTE DE MATERIAL DE QUALQUER NATUREZA. DISTÂNCIA MÉDIA DE TRANSPORTE DE 10,10 A 15,00 KM</v>
          </cell>
          <cell r="D3637" t="str">
            <v>TXKM</v>
          </cell>
          <cell r="E3637">
            <v>0.56999999999999995</v>
          </cell>
        </row>
        <row r="3638">
          <cell r="A3638" t="str">
            <v>RO-41371</v>
          </cell>
          <cell r="B3638" t="str">
            <v>OBR-VIA-420</v>
          </cell>
          <cell r="C3638" t="str">
            <v>TRANSPORTE DE MATERIAL DE QUALQUER NATUREZA. DISTÂNCIA MÉDIA DE TRANSPORTE DE 15,10 A 20,00 KM</v>
          </cell>
          <cell r="D3638" t="str">
            <v>TXKM</v>
          </cell>
          <cell r="E3638">
            <v>0.55000000000000004</v>
          </cell>
        </row>
        <row r="3639">
          <cell r="A3639" t="str">
            <v>RO-41372</v>
          </cell>
          <cell r="B3639" t="str">
            <v>OBR-VIA-425</v>
          </cell>
          <cell r="C3639" t="str">
            <v>TRANSPORTE DE MATERIAL DE QUALQUER NATUREZA. DISTÂNCIA MÉDIA DE TRANSPORTE DE 20,10 A 25,00 KM</v>
          </cell>
          <cell r="D3639" t="str">
            <v>TXKM</v>
          </cell>
          <cell r="E3639">
            <v>0.53</v>
          </cell>
        </row>
        <row r="3640">
          <cell r="A3640" t="str">
            <v>RO-41373</v>
          </cell>
          <cell r="B3640" t="str">
            <v>OBR-VIA-426</v>
          </cell>
          <cell r="C3640" t="str">
            <v>TRANSPORTE DE MATERIAL DE QUALQUER NATUREZA. DISTÂNCIA MÉDIA DE TRANSPORTE DE 25,10 A 30,00 KM</v>
          </cell>
          <cell r="D3640" t="str">
            <v>TXKM</v>
          </cell>
          <cell r="E3640">
            <v>0.53</v>
          </cell>
        </row>
        <row r="3641">
          <cell r="A3641" t="str">
            <v>RO-41374</v>
          </cell>
          <cell r="B3641" t="str">
            <v>-</v>
          </cell>
          <cell r="C3641" t="str">
            <v>TRANSPORTE DE MATERIAL DE QUALQUER NATUREZA. DISTÂNCIA MÉDIA DE TRANSPORTE DE 30,10 A 40,00 KM</v>
          </cell>
          <cell r="D3641" t="str">
            <v>TXKM</v>
          </cell>
          <cell r="E3641">
            <v>0.49</v>
          </cell>
        </row>
        <row r="3642">
          <cell r="A3642" t="str">
            <v>RO-41375</v>
          </cell>
          <cell r="B3642" t="str">
            <v>OBR-VIA-430</v>
          </cell>
          <cell r="C3642" t="str">
            <v>TRANSPORTE DE MATERIAL DE QUALQUER NATUREZA. DISTÂNCIA MÉDIA DE TRANSPORTE DE 40,10 A 50,00 KM</v>
          </cell>
          <cell r="D3642" t="str">
            <v>TXKM</v>
          </cell>
          <cell r="E3642">
            <v>0.49</v>
          </cell>
        </row>
        <row r="3643">
          <cell r="A3643" t="str">
            <v>RO-41376</v>
          </cell>
          <cell r="B3643" t="str">
            <v>OBR-VIA-435</v>
          </cell>
          <cell r="C3643" t="str">
            <v>TRANSPORTE DE MATERIAL DE QUALQUER NATUREZA. DISTÂNCIA MÉDIA DE TRANSPORTE &gt;= 50,10 KM</v>
          </cell>
          <cell r="D3643" t="str">
            <v>TXKM</v>
          </cell>
          <cell r="E3643">
            <v>0.46</v>
          </cell>
        </row>
        <row r="3644">
          <cell r="A3644" t="str">
            <v>108 - OBRAS DE ARTE ESPECIAIS</v>
          </cell>
          <cell r="B3644">
            <v>0</v>
          </cell>
          <cell r="C3644">
            <v>0</v>
          </cell>
          <cell r="D3644">
            <v>0</v>
          </cell>
          <cell r="E3644">
            <v>0</v>
          </cell>
        </row>
        <row r="3645">
          <cell r="A3645" t="str">
            <v>RO-41596</v>
          </cell>
          <cell r="B3645" t="str">
            <v>-</v>
          </cell>
          <cell r="C3645" t="str">
            <v>MURO DE ARRIMO EM CONCRETO, TIPO OC.MA-01 (EXECUÇÃO, INCLUINDO FORNECIMENTO E TRANSPORTE DE TODOS OS MATERIAIS)</v>
          </cell>
          <cell r="D3645" t="str">
            <v>M3</v>
          </cell>
          <cell r="E3645">
            <v>479.34</v>
          </cell>
        </row>
        <row r="3646">
          <cell r="A3646" t="str">
            <v>RO-41599</v>
          </cell>
          <cell r="B3646" t="str">
            <v>-</v>
          </cell>
          <cell r="C3646" t="str">
            <v>DEMOLIÇÃO DE CONCRETO SIMPLES</v>
          </cell>
          <cell r="D3646" t="str">
            <v>M3</v>
          </cell>
          <cell r="E3646">
            <v>105.99</v>
          </cell>
        </row>
        <row r="3647">
          <cell r="A3647" t="str">
            <v>RO-43107</v>
          </cell>
          <cell r="B3647" t="str">
            <v>-</v>
          </cell>
          <cell r="C3647" t="str">
            <v>DEMOLIÇÃO MANUAL DE CONCRETO ARMADO</v>
          </cell>
          <cell r="D3647" t="str">
            <v>M3</v>
          </cell>
          <cell r="E3647">
            <v>151.85</v>
          </cell>
        </row>
        <row r="3648">
          <cell r="A3648" t="str">
            <v>RO-41602</v>
          </cell>
          <cell r="B3648" t="str">
            <v>-</v>
          </cell>
          <cell r="C3648" t="str">
            <v>DEMOLIÇÃO MECÂNICA DE CONCRETO ARMADO</v>
          </cell>
          <cell r="D3648" t="str">
            <v>M3</v>
          </cell>
          <cell r="E3648">
            <v>128.16</v>
          </cell>
        </row>
        <row r="3649">
          <cell r="A3649" t="str">
            <v>RO-42445</v>
          </cell>
          <cell r="B3649" t="str">
            <v>-</v>
          </cell>
          <cell r="C3649" t="str">
            <v>DEMOLIÇÃO DE GUARDA-CORPO, INCLUINDO A REMOÇÃO DO MATERIAL DEMOLIDO (EXECUÇÃO, INCLUINDO CARGA E TRANSPORTE DO MATERIAL DEMOLIDO)</v>
          </cell>
          <cell r="D3649" t="str">
            <v>M</v>
          </cell>
          <cell r="E3649">
            <v>45.87</v>
          </cell>
        </row>
        <row r="3650">
          <cell r="A3650" t="str">
            <v>RO-42418</v>
          </cell>
          <cell r="B3650" t="str">
            <v>-</v>
          </cell>
          <cell r="C3650" t="str">
            <v>FORMAS PLANAS DE COMPENSADO COM REVESTIMENTO RESINADO (EXECUÇÃO, INCLUINDO DESFORMA,FORNECIMENTO E TRANSPORTE DE TODOS OS MATERIAIS)</v>
          </cell>
          <cell r="D3650" t="str">
            <v>M2</v>
          </cell>
          <cell r="E3650">
            <v>46.04</v>
          </cell>
        </row>
        <row r="3651">
          <cell r="A3651" t="str">
            <v>RO-43247</v>
          </cell>
          <cell r="B3651" t="str">
            <v>-</v>
          </cell>
          <cell r="C3651" t="str">
            <v>ESCORAMENTO DESCONTÍNUO DE VALAS (EXECUÇÃO, INCLUINDO FORNECIMENTO E TRANSPORTE DE TODOS OS MATERIAIS)</v>
          </cell>
          <cell r="D3651" t="str">
            <v>M3</v>
          </cell>
          <cell r="E3651">
            <v>27.21</v>
          </cell>
        </row>
        <row r="3652">
          <cell r="A3652" t="str">
            <v>RO-41762</v>
          </cell>
          <cell r="B3652" t="str">
            <v>-</v>
          </cell>
          <cell r="C3652" t="str">
            <v>ARGAMASSA DE CIMENTO E AREIA TRAÇO 1:3 (EXECUÇÃO, INCLUINDO FORNECIMENTO E TRANSPORTE DE TODOS OS MATERIAIS)</v>
          </cell>
          <cell r="D3652" t="str">
            <v>M3</v>
          </cell>
          <cell r="E3652">
            <v>354.72</v>
          </cell>
        </row>
        <row r="3653">
          <cell r="A3653" t="str">
            <v>RO-41621</v>
          </cell>
          <cell r="B3653" t="str">
            <v>-</v>
          </cell>
          <cell r="C3653" t="str">
            <v>CONCRETO CICLÓPICO DE  CIMENTO PORTLAND COM 30% DE PEDRA DE MÃO, FCK &gt;= 10 MPA (EXECUÇÃO, INCLUINDO O FORNECIMENTO E TRANSPORTE DOS AGREGADOS)</v>
          </cell>
          <cell r="D3653" t="str">
            <v>M3</v>
          </cell>
          <cell r="E3653">
            <v>260.04000000000002</v>
          </cell>
        </row>
        <row r="3654">
          <cell r="A3654" t="str">
            <v>RO-41634</v>
          </cell>
          <cell r="B3654" t="str">
            <v>-</v>
          </cell>
          <cell r="C3654" t="str">
            <v>CONCRETO CICLÓPICO DE  CIMENTO PORTLAND COM 30% PEDRA DE MÃO, FCK = 13,5 MPA (EXECUÇÃO, INCLUINDO O FORNECIMENTO E TRANSPORTE DOS AGREGADOS)</v>
          </cell>
          <cell r="D3654" t="str">
            <v>M3</v>
          </cell>
          <cell r="E3654">
            <v>287.94</v>
          </cell>
        </row>
        <row r="3655">
          <cell r="A3655" t="str">
            <v>RO-41626</v>
          </cell>
          <cell r="B3655" t="str">
            <v>-</v>
          </cell>
          <cell r="C3655" t="str">
            <v>CONCRETO CICLÓPICO DE CIMENTO PORTLAND COM 30% PEDRA DE MÃO, FCK= 15,0 MPA (EXECUÇÃO, INCLUINDO O FORNECIMENTO E TRANSPORTE DOS AGREGADOS)</v>
          </cell>
          <cell r="D3655" t="str">
            <v>M3</v>
          </cell>
          <cell r="E3655">
            <v>292.58999999999997</v>
          </cell>
        </row>
        <row r="3656">
          <cell r="A3656" t="str">
            <v>RO-42415</v>
          </cell>
          <cell r="B3656" t="str">
            <v>-</v>
          </cell>
          <cell r="C3656" t="str">
            <v>CONCRETO MAGRO DE CIMENTO PORTLAND FCK &gt;= 10,0 MPA (EXECUÇÃO, INCLUINDO O FORNECIMENTO E TRANSPORTE DOS AGREGADOS)</v>
          </cell>
          <cell r="D3656" t="str">
            <v>M3</v>
          </cell>
          <cell r="E3656">
            <v>277.63</v>
          </cell>
        </row>
        <row r="3657">
          <cell r="A3657" t="str">
            <v>RO-41622</v>
          </cell>
          <cell r="B3657" t="str">
            <v>-</v>
          </cell>
          <cell r="C3657" t="str">
            <v>CONCRETO DE CIMENTO PORTLAND, FCK &gt;= 11,0 MPA (EXECUÇÃO, INCLUINDO O FORNECIMENTO E TRANSPORTE DOS AGREGADOS)</v>
          </cell>
          <cell r="D3657" t="str">
            <v>M3</v>
          </cell>
          <cell r="E3657">
            <v>315.47000000000003</v>
          </cell>
        </row>
        <row r="3658">
          <cell r="A3658" t="str">
            <v>RO-41623</v>
          </cell>
          <cell r="B3658" t="str">
            <v>-</v>
          </cell>
          <cell r="C3658" t="str">
            <v>CONCRETO DE CIMENTO PORTLAND, FCK &gt;= 13,5 MPA (EXECUÇÃO, INCLUINDO O FORNECIMENTO E TRANSPORTE DOS AGREGADOS)</v>
          </cell>
          <cell r="D3658" t="str">
            <v>M3</v>
          </cell>
          <cell r="E3658">
            <v>329.42</v>
          </cell>
        </row>
        <row r="3659">
          <cell r="A3659" t="str">
            <v>RO-41624</v>
          </cell>
          <cell r="B3659" t="str">
            <v>-</v>
          </cell>
          <cell r="C3659" t="str">
            <v>CONCRETO DE CIMENTO PORTLAND, FCK &gt;= 15,0 MPA (EXECUÇÃO, INCLUINDO O FORNECIMENTO E TRANSPORTE DOS AGREGADOS)</v>
          </cell>
          <cell r="D3659" t="str">
            <v>M3</v>
          </cell>
          <cell r="E3659">
            <v>337.17</v>
          </cell>
        </row>
        <row r="3660">
          <cell r="A3660" t="str">
            <v>RO-41625</v>
          </cell>
          <cell r="B3660" t="str">
            <v>-</v>
          </cell>
          <cell r="C3660" t="str">
            <v>CONCRETO DE CIMENTO PORTLAND, FCK &gt;= 16,0 MPA (EXECUÇÃO, INCLUINDO O FORNECIMENTO E TRANSPORTE DOS AGREGADOS)</v>
          </cell>
          <cell r="D3660" t="str">
            <v>M3</v>
          </cell>
          <cell r="E3660">
            <v>341.2</v>
          </cell>
        </row>
        <row r="3661">
          <cell r="A3661" t="str">
            <v>RO-41627</v>
          </cell>
          <cell r="B3661" t="str">
            <v>-</v>
          </cell>
          <cell r="C3661" t="str">
            <v>CONCRETO DE CIMENTO PORTLAND, FCK &gt;= 18,0 MPA (EXECUÇÃO, INCLUINDO O FORNECIMENTO E TRANSPORTE DOS AGREGADOS)</v>
          </cell>
          <cell r="D3661" t="str">
            <v>M3</v>
          </cell>
          <cell r="E3661">
            <v>343.37</v>
          </cell>
        </row>
        <row r="3662">
          <cell r="A3662" t="str">
            <v>RO-41628</v>
          </cell>
          <cell r="B3662" t="str">
            <v>-</v>
          </cell>
          <cell r="C3662" t="str">
            <v>CONCRETO DE CIMENTO PORTLAND FCK &gt;= 20,0 MPA (EXECUÇÃO, INCLUINDO O FORNECIMENTO E TRANSPORTE DOS AGREGADOS)</v>
          </cell>
          <cell r="D3662" t="str">
            <v>M3</v>
          </cell>
          <cell r="E3662">
            <v>348.02</v>
          </cell>
        </row>
        <row r="3663">
          <cell r="A3663" t="str">
            <v>RO-41630</v>
          </cell>
          <cell r="B3663" t="str">
            <v>-</v>
          </cell>
          <cell r="C3663" t="str">
            <v>CONCRETO DE CIMENTO PORTLAND, FCK &gt;= 21,0 MPA (EXECUÇÃO, INCLUINDO O FORNECIMENTO E TRANSPORTE DOS AGREGADOS)</v>
          </cell>
          <cell r="D3663" t="str">
            <v>M3</v>
          </cell>
          <cell r="E3663">
            <v>349.72</v>
          </cell>
        </row>
        <row r="3664">
          <cell r="A3664" t="str">
            <v>RO-41632</v>
          </cell>
          <cell r="B3664" t="str">
            <v>-</v>
          </cell>
          <cell r="C3664" t="str">
            <v>CONCRETO DE CIMENTO PORTLAND, FCK &gt;= 25,0 MPA (EXECUÇÃO, INCLUINDO O FORNECIMENTO E TRANSPORTE DOS AGREGADOS)</v>
          </cell>
          <cell r="D3664" t="str">
            <v>M3</v>
          </cell>
          <cell r="E3664">
            <v>353.6</v>
          </cell>
        </row>
        <row r="3665">
          <cell r="A3665" t="str">
            <v>RO-41633</v>
          </cell>
          <cell r="B3665" t="str">
            <v>-</v>
          </cell>
          <cell r="C3665" t="str">
            <v>CONCRETO DE CIMENTO PORTLAND, FCK &gt;= 30,0 MPA (EXECUÇÃO, INCLUINDO O FORNECIMENTO E TRANSPORTE DOS AGREGADOS)</v>
          </cell>
          <cell r="D3665" t="str">
            <v>M3</v>
          </cell>
          <cell r="E3665">
            <v>361.97</v>
          </cell>
        </row>
        <row r="3666">
          <cell r="A3666" t="str">
            <v>RO-44908</v>
          </cell>
          <cell r="B3666" t="str">
            <v>OBR-PON-005</v>
          </cell>
          <cell r="C3666" t="str">
            <v>ENSECADEIRA DE ESTACAS PRANCHA (EXECUÇÃO, INCLUINDO O FORNECIMENTO E TRANSPORTE DE TODOS OS MATERIAIS)</v>
          </cell>
          <cell r="D3666" t="str">
            <v>M2</v>
          </cell>
          <cell r="E3666">
            <v>229.65</v>
          </cell>
        </row>
        <row r="3667">
          <cell r="A3667" t="str">
            <v>RO-42412</v>
          </cell>
          <cell r="B3667" t="str">
            <v>-</v>
          </cell>
          <cell r="C3667" t="str">
            <v>TUBULÃO A CÉU ABERTO, COM CAMISA DE CONCRETO PRÉ-MOLDADA COM DIAMETRO DE FUSTE Ø 1,20M EM SOLO (EXECUÇÃO, INCLUINDO ESCAVAÇÃO, EXCLUSIVE CONCRETO PARA CAMISA)</v>
          </cell>
          <cell r="D3667" t="str">
            <v>M</v>
          </cell>
          <cell r="E3667">
            <v>500.54</v>
          </cell>
        </row>
        <row r="3668">
          <cell r="A3668" t="str">
            <v>RO-42442</v>
          </cell>
          <cell r="B3668" t="str">
            <v>-</v>
          </cell>
          <cell r="C3668" t="str">
            <v>TUBULÃO A CÉU ABERTO, COM CAMISA DE CONCRETO PRÉ-MOLDADA COM DIAMETRO DE FUSTE Ø 1,20M, EM ROCHA (EXECUÇÃO, INCLUINDO ESCAVAÇÃO, EXCLUSIVE CONCRETO PARA CAMISA)</v>
          </cell>
          <cell r="D3668" t="str">
            <v>M</v>
          </cell>
          <cell r="E3668">
            <v>888.16</v>
          </cell>
        </row>
        <row r="3669">
          <cell r="A3669" t="str">
            <v>RO-42455</v>
          </cell>
          <cell r="B3669" t="str">
            <v>-</v>
          </cell>
          <cell r="C3669" t="str">
            <v>TUBULÃO A CÉU ABERTO, COM CAMISA DE CONCRETO PRÉ-MOLDADA COM DIÂMETRO DE FUSTE Ø 1,40M EM SOLO (EXECUÇÃO, INCLUINDO ESCAVAÇÃO, EXCLUSIVE CONCRETO PARA CAMISA)</v>
          </cell>
          <cell r="D3669" t="str">
            <v>M</v>
          </cell>
          <cell r="E3669">
            <v>681.11</v>
          </cell>
        </row>
        <row r="3670">
          <cell r="A3670" t="str">
            <v>RO-42413</v>
          </cell>
          <cell r="B3670" t="str">
            <v>-</v>
          </cell>
          <cell r="C3670" t="str">
            <v>TUBULÃO COM AR COMPRIMIDO COM CAMISA DE CONCRETO PRÉ MOLDADA COM DIAMETRO DE FUSTE Ø 1,20M, EM SOLO (EXECUÇÃO, INCLUINDO ESCAVAÇÃO, EXCLUSIVE CONCRETO PARA CAMISA)</v>
          </cell>
          <cell r="D3670" t="str">
            <v>M</v>
          </cell>
          <cell r="E3670">
            <v>2542.9899999999998</v>
          </cell>
        </row>
        <row r="3671">
          <cell r="A3671" t="str">
            <v>RO-43462</v>
          </cell>
          <cell r="B3671" t="str">
            <v>-</v>
          </cell>
          <cell r="C3671" t="str">
            <v>TUBULÃO COM AR COMPRIMIDO COM CAMISA DE CONCRETO PRÉ MOLDADA COM DIAMETRO DE FUSTE Ø 1,20M, EM ROCHA (EXECUÇÃO, INCLUINDO ESCAVAÇÃO, EXCLUSIVE CONCRETO PARA CAMISA)</v>
          </cell>
          <cell r="D3671" t="str">
            <v>M</v>
          </cell>
          <cell r="E3671">
            <v>4695.3</v>
          </cell>
        </row>
        <row r="3672">
          <cell r="A3672" t="str">
            <v>RO-42811</v>
          </cell>
          <cell r="B3672" t="str">
            <v>-</v>
          </cell>
          <cell r="C3672" t="str">
            <v>TUBULÃO COM AR COMPRIMIDO COM CAMISA DE CONCRETO PRÉ MOLDADA COM DIAMETRO DE FUSTE Ø 1,40M, EM SOLO (EXECUÇÃO, INCLUINDO ESCAVAÇÃO, EXCLUSIVE CONCRETO PARA CAMISA)</v>
          </cell>
          <cell r="D3672" t="str">
            <v>M</v>
          </cell>
          <cell r="E3672">
            <v>3461.26</v>
          </cell>
        </row>
        <row r="3673">
          <cell r="A3673" t="str">
            <v>RO-43871</v>
          </cell>
          <cell r="B3673" t="str">
            <v>-</v>
          </cell>
          <cell r="C3673" t="str">
            <v>TUBULÃO COM AR COMPRIMIDO COM CAMISA DE CONCRETO PRÉ MOLDADA COM DIAMETRO DE FUSTE Ø 1,40M, EM ROCHA (EXECUÇÃO, INCLUINDO ESCAVAÇÃO, EXCLUSIVE CONCRETO PARA CAMISA)</v>
          </cell>
          <cell r="D3673" t="str">
            <v>M</v>
          </cell>
          <cell r="E3673">
            <v>6390.75</v>
          </cell>
        </row>
        <row r="3674">
          <cell r="A3674" t="str">
            <v>RO-43568</v>
          </cell>
          <cell r="B3674" t="str">
            <v>-</v>
          </cell>
          <cell r="C3674" t="str">
            <v>TUBULÃO COM AR COMPRIMIDO COM CAMISA DE CONCRETO PRÉ-MOLDADA COM DIÂMETRO DE FUSTE Ø 1,60M, EM SOLO (EXECUÇÃO, INCLUINDO ESCAVAÇÃO, EXCLUSIVE CONCRETO PARA CAMISA)</v>
          </cell>
          <cell r="D3674" t="str">
            <v>M</v>
          </cell>
          <cell r="E3674">
            <v>4520.7299999999996</v>
          </cell>
        </row>
        <row r="3675">
          <cell r="A3675" t="str">
            <v>RO-41429</v>
          </cell>
          <cell r="B3675" t="str">
            <v>-</v>
          </cell>
          <cell r="C3675" t="str">
            <v>APICOAMENTO MANUAL EM CONCRETO</v>
          </cell>
          <cell r="D3675" t="str">
            <v>M2</v>
          </cell>
          <cell r="E3675">
            <v>31.42</v>
          </cell>
        </row>
        <row r="3676">
          <cell r="A3676" t="str">
            <v>RO-41431</v>
          </cell>
          <cell r="B3676" t="str">
            <v>-</v>
          </cell>
          <cell r="C3676" t="str">
            <v>ESTRUTURA METÁLICA PARA ANDAIMES</v>
          </cell>
          <cell r="D3676" t="str">
            <v>M3</v>
          </cell>
          <cell r="E3676">
            <v>6.46</v>
          </cell>
        </row>
        <row r="3677">
          <cell r="A3677" t="str">
            <v>RO-41432</v>
          </cell>
          <cell r="B3677" t="str">
            <v>-</v>
          </cell>
          <cell r="C3677" t="str">
            <v>PLATAFORMA DE MADEIRA PARA  ANDAIMES (EXECUÇÃO, INCLUINDO FORNECIMENTO E TRANSPORTE DE TODOS OS MATERIAIS)</v>
          </cell>
          <cell r="D3677" t="str">
            <v>M2</v>
          </cell>
          <cell r="E3677">
            <v>6.24</v>
          </cell>
        </row>
        <row r="3678">
          <cell r="A3678" t="str">
            <v>RO-41614</v>
          </cell>
          <cell r="B3678" t="str">
            <v>-</v>
          </cell>
          <cell r="C3678" t="str">
            <v>FORMAS PLANAS DE MADEIRA DE PINHO DE 3ª (EXECUÇÃO, INCLUINDO DESFORMA,FORNECIMENTO E TRANSPORTE DE TODOS OS MATERIAIS)</v>
          </cell>
          <cell r="D3678" t="str">
            <v>M2</v>
          </cell>
          <cell r="E3678">
            <v>39.51</v>
          </cell>
        </row>
        <row r="3679">
          <cell r="A3679" t="str">
            <v>RO-41435</v>
          </cell>
          <cell r="B3679" t="str">
            <v>-</v>
          </cell>
          <cell r="C3679" t="str">
            <v>DEMOLIÇÃO DE PAVIMENTO DE CONCRETO (EXECUÇÃO, INCLUINDO A REMOÇÃO DO MATERIAL DEMOLIDO)</v>
          </cell>
          <cell r="D3679" t="str">
            <v>M2</v>
          </cell>
          <cell r="E3679">
            <v>12.27</v>
          </cell>
        </row>
        <row r="3680">
          <cell r="A3680" t="str">
            <v>RO-41443</v>
          </cell>
          <cell r="B3680" t="str">
            <v>OBR-PON-065</v>
          </cell>
          <cell r="C3680" t="str">
            <v>ANDAIME SUSPENSO COM PISO EM PRANCHAS DE MADEIRA (EXECUÇÃO, INCLUINDO O FORNECIMENTO E TRANSPORTE DOS MATERIAIS)</v>
          </cell>
          <cell r="D3680" t="str">
            <v>M2</v>
          </cell>
          <cell r="E3680">
            <v>63.3</v>
          </cell>
        </row>
        <row r="3681">
          <cell r="A3681" t="str">
            <v>RO-43047</v>
          </cell>
          <cell r="B3681" t="str">
            <v>-</v>
          </cell>
          <cell r="C3681" t="str">
            <v>FURO EM CONCRETO Ø = 10,0 MM, PROFUNDIDADE = 10 CM</v>
          </cell>
          <cell r="D3681" t="str">
            <v>U</v>
          </cell>
          <cell r="E3681">
            <v>11.37</v>
          </cell>
        </row>
        <row r="3682">
          <cell r="A3682" t="str">
            <v>RO-43456</v>
          </cell>
          <cell r="B3682" t="str">
            <v>-</v>
          </cell>
          <cell r="C3682" t="str">
            <v>FURO EM CONCRETO Ø = 10,0 MM, PROFUNDIDADE = 15 CM</v>
          </cell>
          <cell r="D3682" t="str">
            <v>U</v>
          </cell>
          <cell r="E3682">
            <v>14.55</v>
          </cell>
        </row>
        <row r="3683">
          <cell r="A3683" t="str">
            <v>RO-42426</v>
          </cell>
          <cell r="B3683" t="str">
            <v>-</v>
          </cell>
          <cell r="C3683" t="str">
            <v>FURO EM CONCRETO Ø = 12,5 MM, PROFUNDIDADE = 10 CM</v>
          </cell>
          <cell r="D3683" t="str">
            <v>U</v>
          </cell>
          <cell r="E3683">
            <v>12.8</v>
          </cell>
        </row>
        <row r="3684">
          <cell r="A3684" t="str">
            <v>RO-41453</v>
          </cell>
          <cell r="B3684" t="str">
            <v>-</v>
          </cell>
          <cell r="C3684" t="str">
            <v>FURO EM CONCRETO Ø = 12,5 MM, PROFUNDIDADE = 15 CM</v>
          </cell>
          <cell r="D3684" t="str">
            <v>U</v>
          </cell>
          <cell r="E3684">
            <v>15.15</v>
          </cell>
        </row>
        <row r="3685">
          <cell r="A3685" t="str">
            <v>RO-41454</v>
          </cell>
          <cell r="B3685" t="str">
            <v>-</v>
          </cell>
          <cell r="C3685" t="str">
            <v>FURO EM CONCRETO Ø = 12,5 MM, PROFUNDIDADE = 20 CM</v>
          </cell>
          <cell r="D3685" t="str">
            <v>U</v>
          </cell>
          <cell r="E3685">
            <v>19.43</v>
          </cell>
        </row>
        <row r="3686">
          <cell r="A3686" t="str">
            <v>RO-41455</v>
          </cell>
          <cell r="B3686" t="str">
            <v>-</v>
          </cell>
          <cell r="C3686" t="str">
            <v>FURO EM CONCRETO Ø = 12,5 MM, PROFUNDIDADE = 30 CM</v>
          </cell>
          <cell r="D3686" t="str">
            <v>U</v>
          </cell>
          <cell r="E3686">
            <v>28.16</v>
          </cell>
        </row>
        <row r="3687">
          <cell r="A3687" t="str">
            <v>RO-41456</v>
          </cell>
          <cell r="B3687" t="str">
            <v>-</v>
          </cell>
          <cell r="C3687" t="str">
            <v>FURO EM CONCRETO Ø = 16,0 MM, PROFUNDIDADE = 15 CM</v>
          </cell>
          <cell r="D3687" t="str">
            <v>U</v>
          </cell>
          <cell r="E3687">
            <v>16.63</v>
          </cell>
        </row>
        <row r="3688">
          <cell r="A3688" t="str">
            <v>RO-41457</v>
          </cell>
          <cell r="B3688" t="str">
            <v>-</v>
          </cell>
          <cell r="C3688" t="str">
            <v>FURO EM CONCRETO Ø = 16,0 MM, PROFUNDIDADE = 20 CM</v>
          </cell>
          <cell r="D3688" t="str">
            <v>U</v>
          </cell>
          <cell r="E3688">
            <v>19.920000000000002</v>
          </cell>
        </row>
        <row r="3689">
          <cell r="A3689" t="str">
            <v>RO-41458</v>
          </cell>
          <cell r="B3689" t="str">
            <v>-</v>
          </cell>
          <cell r="C3689" t="str">
            <v>FURO EM CONCRETO Ø = 16,0 MM, PROFUNDIDADE = 30 CM</v>
          </cell>
          <cell r="D3689" t="str">
            <v>U</v>
          </cell>
          <cell r="E3689">
            <v>29.68</v>
          </cell>
        </row>
        <row r="3690">
          <cell r="A3690" t="str">
            <v>RO-41459</v>
          </cell>
          <cell r="B3690" t="str">
            <v>-</v>
          </cell>
          <cell r="C3690" t="str">
            <v>FURO EM CONCRETO Ø = 16,0 MM, PROFUNDIDADE = 50 CM</v>
          </cell>
          <cell r="D3690" t="str">
            <v>U</v>
          </cell>
          <cell r="E3690">
            <v>40.68</v>
          </cell>
        </row>
        <row r="3691">
          <cell r="A3691" t="str">
            <v>RO-41460</v>
          </cell>
          <cell r="B3691" t="str">
            <v>-</v>
          </cell>
          <cell r="C3691" t="str">
            <v>FURO EM CONCRETO Ø = 20,0 MM, PROFUNDIDADE = 15 CM</v>
          </cell>
          <cell r="D3691" t="str">
            <v>U</v>
          </cell>
          <cell r="E3691">
            <v>18.05</v>
          </cell>
        </row>
        <row r="3692">
          <cell r="A3692" t="str">
            <v>RO-41461</v>
          </cell>
          <cell r="B3692" t="str">
            <v>-</v>
          </cell>
          <cell r="C3692" t="str">
            <v>FURO EM CONCRETO Ø = 20,0 MM, PROFUNDIDADE = 20 CM</v>
          </cell>
          <cell r="D3692" t="str">
            <v>U</v>
          </cell>
          <cell r="E3692">
            <v>21.73</v>
          </cell>
        </row>
        <row r="3693">
          <cell r="A3693" t="str">
            <v>RO-41463</v>
          </cell>
          <cell r="B3693" t="str">
            <v>-</v>
          </cell>
          <cell r="C3693" t="str">
            <v>FURO EM CONCRETO Ø = 20,0 MM, PROFUNDIDADE = 30 CM</v>
          </cell>
          <cell r="D3693" t="str">
            <v>U</v>
          </cell>
          <cell r="E3693">
            <v>31.89</v>
          </cell>
        </row>
        <row r="3694">
          <cell r="A3694" t="str">
            <v>RO-41464</v>
          </cell>
          <cell r="B3694" t="str">
            <v>-</v>
          </cell>
          <cell r="C3694" t="str">
            <v>FURO EM CONCRETO Ø = 20,0 MM, PROFUNDIDADE = 40 CM</v>
          </cell>
          <cell r="D3694" t="str">
            <v>U</v>
          </cell>
          <cell r="E3694">
            <v>41.79</v>
          </cell>
        </row>
        <row r="3695">
          <cell r="A3695" t="str">
            <v>RO-41466</v>
          </cell>
          <cell r="B3695" t="str">
            <v>-</v>
          </cell>
          <cell r="C3695" t="str">
            <v>FURO EM CONCRETO Ø = 25,0 MM, PROFUNDIDADE = 15 CM</v>
          </cell>
          <cell r="D3695" t="str">
            <v>U</v>
          </cell>
          <cell r="E3695">
            <v>20.92</v>
          </cell>
        </row>
        <row r="3696">
          <cell r="A3696" t="str">
            <v>RO-41465</v>
          </cell>
          <cell r="B3696" t="str">
            <v>-</v>
          </cell>
          <cell r="C3696" t="str">
            <v>FURO EM CONCRETO Ø = 25,0 MM, PROFUNDIDADE = 20 CM</v>
          </cell>
          <cell r="D3696" t="str">
            <v>U</v>
          </cell>
          <cell r="E3696">
            <v>24.14</v>
          </cell>
        </row>
        <row r="3697">
          <cell r="A3697" t="str">
            <v>RO-41467</v>
          </cell>
          <cell r="B3697" t="str">
            <v>-</v>
          </cell>
          <cell r="C3697" t="str">
            <v>FURO EM CONCRETO Ø = 25,0 MM, PROFUNDIDADE = 30 CM</v>
          </cell>
          <cell r="D3697" t="str">
            <v>U</v>
          </cell>
          <cell r="E3697">
            <v>32.49</v>
          </cell>
        </row>
        <row r="3698">
          <cell r="A3698" t="str">
            <v>RO-41469</v>
          </cell>
          <cell r="B3698" t="str">
            <v>-</v>
          </cell>
          <cell r="C3698" t="str">
            <v>FURO EM CONCRETO Ø = 25,0 MM, PROFUNDIDADE = 50 CM</v>
          </cell>
          <cell r="D3698" t="str">
            <v>U</v>
          </cell>
          <cell r="E3698">
            <v>58.12</v>
          </cell>
        </row>
        <row r="3699">
          <cell r="A3699" t="str">
            <v>RO-41470</v>
          </cell>
          <cell r="B3699" t="str">
            <v>-</v>
          </cell>
          <cell r="C3699" t="str">
            <v>FURO EM CONCRETO Ø = 25,0 MM, PROFUNDIDADE = 80 CM</v>
          </cell>
          <cell r="D3699" t="str">
            <v>U</v>
          </cell>
          <cell r="E3699">
            <v>98.93</v>
          </cell>
        </row>
        <row r="3700">
          <cell r="A3700" t="str">
            <v>RO-41473</v>
          </cell>
          <cell r="B3700" t="str">
            <v>-</v>
          </cell>
          <cell r="C3700" t="str">
            <v>FURO EM CONCRETO Ø = 32,0 MM, PROFUNDIDADE = 30 CM</v>
          </cell>
          <cell r="D3700" t="str">
            <v>U</v>
          </cell>
          <cell r="E3700">
            <v>38.159999999999997</v>
          </cell>
        </row>
        <row r="3701">
          <cell r="A3701" t="str">
            <v>RO-41475</v>
          </cell>
          <cell r="B3701" t="str">
            <v>-</v>
          </cell>
          <cell r="C3701" t="str">
            <v>FURO EM CONCRETO Ø = 40,0 MM, PROFUNDIDADE = 30 CM</v>
          </cell>
          <cell r="D3701" t="str">
            <v>U</v>
          </cell>
          <cell r="E3701">
            <v>51.22</v>
          </cell>
        </row>
        <row r="3702">
          <cell r="A3702" t="str">
            <v>RO-41476</v>
          </cell>
          <cell r="B3702" t="str">
            <v>-</v>
          </cell>
          <cell r="C3702" t="str">
            <v>FURO EM CONCRETO Ø = 50,0 MM, PROFUNDIDADE = 30 CM</v>
          </cell>
          <cell r="D3702" t="str">
            <v>U</v>
          </cell>
          <cell r="E3702">
            <v>60.96</v>
          </cell>
        </row>
        <row r="3703">
          <cell r="A3703" t="str">
            <v>RO-41482</v>
          </cell>
          <cell r="B3703" t="str">
            <v>-</v>
          </cell>
          <cell r="C3703" t="str">
            <v>FURO EM CONCRETO Ø = 75 MM, PROFUNDIDADE = 15 CM</v>
          </cell>
          <cell r="D3703" t="str">
            <v>U</v>
          </cell>
          <cell r="E3703">
            <v>36.82</v>
          </cell>
        </row>
        <row r="3704">
          <cell r="A3704" t="str">
            <v>RO-41479</v>
          </cell>
          <cell r="B3704" t="str">
            <v>-</v>
          </cell>
          <cell r="C3704" t="str">
            <v>FURO EM ROCHA Ø = 20,0 MM, PROFUNDIDADE = 40 MM</v>
          </cell>
          <cell r="D3704" t="str">
            <v>U</v>
          </cell>
          <cell r="E3704">
            <v>39.979999999999997</v>
          </cell>
        </row>
        <row r="3705">
          <cell r="A3705" t="str">
            <v>RO-41648</v>
          </cell>
          <cell r="B3705" t="str">
            <v>-</v>
          </cell>
          <cell r="C3705" t="str">
            <v>FURO EM ROCHA Ø = 25,0 MM, PROFUNDIDADE = 50 MM</v>
          </cell>
          <cell r="D3705" t="str">
            <v>U</v>
          </cell>
          <cell r="E3705">
            <v>54.03</v>
          </cell>
        </row>
        <row r="3706">
          <cell r="A3706" t="str">
            <v>RO-41481</v>
          </cell>
          <cell r="B3706" t="str">
            <v>-</v>
          </cell>
          <cell r="C3706" t="str">
            <v>FURO EM ROCHA Ø = 50,0 MM, PROFUNDIDADE = 30 MM</v>
          </cell>
          <cell r="D3706" t="str">
            <v>U</v>
          </cell>
          <cell r="E3706">
            <v>73.7</v>
          </cell>
        </row>
        <row r="3707">
          <cell r="A3707" t="str">
            <v>RO-41493</v>
          </cell>
          <cell r="B3707" t="str">
            <v>-</v>
          </cell>
          <cell r="C3707" t="str">
            <v>CONCRETO ESTRUTURAL COM RESISTÊNCIA FCK &gt;= 13,5 MPA (EXECUÇÃO, INCLUINDO O FORNECIMENTO DE TODOS OS MATERIAIS, EXCLUI O TRANSPORTE DOS AGREGADOS)</v>
          </cell>
          <cell r="D3707" t="str">
            <v>M3</v>
          </cell>
          <cell r="E3707">
            <v>298.57</v>
          </cell>
        </row>
        <row r="3708">
          <cell r="A3708" t="str">
            <v>RO-41494</v>
          </cell>
          <cell r="B3708" t="str">
            <v>-</v>
          </cell>
          <cell r="C3708" t="str">
            <v>CONCRETO ESTRUTURAL COM RESISTÊNCIA FCK &gt;= 15,0 MPA (EXECUÇÃO, INCLUINDO O FORNECIMENTO DE TODOS OS MATERIAIS, EXCLUI O TRANSPORTE DOS AGREGADOS)</v>
          </cell>
          <cell r="D3708" t="str">
            <v>M3</v>
          </cell>
          <cell r="E3708">
            <v>306.32</v>
          </cell>
        </row>
        <row r="3709">
          <cell r="A3709" t="str">
            <v>RO-41495</v>
          </cell>
          <cell r="B3709" t="str">
            <v>-</v>
          </cell>
          <cell r="C3709" t="str">
            <v>CONCRETO ESTRUTURAL COM RESISTÊNCIA FCK &gt;= 16,0 MPA (EXECUÇÃO, INCLUINDO O FORNECIMENTO DE TODOS OS MATERIAIS, EXCLUI O TRANSPORTE DOS AGREGADOS)</v>
          </cell>
          <cell r="D3709" t="str">
            <v>M3</v>
          </cell>
          <cell r="E3709">
            <v>310.35000000000002</v>
          </cell>
        </row>
        <row r="3710">
          <cell r="A3710" t="str">
            <v>RO-41496</v>
          </cell>
          <cell r="B3710" t="str">
            <v>-</v>
          </cell>
          <cell r="C3710" t="str">
            <v>CONCRETO ESTRUTURAL COM RESISTÊNCIA FCK &gt;= 18,0 MPA (EXECUÇÃO, INCLUINDO O FORNECIMENTO DE TODOS OS MATERIAIS, EXCLUI O TRANSPORTE DOS AGREGADOS)</v>
          </cell>
          <cell r="D3710" t="str">
            <v>M3</v>
          </cell>
          <cell r="E3710">
            <v>312.52</v>
          </cell>
        </row>
        <row r="3711">
          <cell r="A3711" t="str">
            <v>RO-42416</v>
          </cell>
          <cell r="B3711" t="str">
            <v>-</v>
          </cell>
          <cell r="C3711" t="str">
            <v>CONCRETO ESTRUTURAL COM RESISTÊNCIA FCK &gt;= 20,0 MPA (EXECUÇÃO, INCLUINDO O FORNECIMENTO DE TODOS OS MATERIAIS, EXCLUI O TRANSPORTE DOS AGREGADOS)</v>
          </cell>
          <cell r="D3711" t="str">
            <v>M3</v>
          </cell>
          <cell r="E3711">
            <v>317.17</v>
          </cell>
        </row>
        <row r="3712">
          <cell r="A3712" t="str">
            <v>RO-45041</v>
          </cell>
          <cell r="B3712" t="str">
            <v>-</v>
          </cell>
          <cell r="C3712" t="str">
            <v>CONCRETO ESTRUTURAL COM RESISTÊNCIA FCK &gt;= 21 MPA (EXECUÇÃO, INCLUINDO O FORNECIMENTO DE TODOS OS MATERIAIS, EXCLUI O TRANSPORTE DOS AGREGADOS)</v>
          </cell>
          <cell r="D3712" t="str">
            <v>M3</v>
          </cell>
          <cell r="E3712">
            <v>318.87</v>
          </cell>
        </row>
        <row r="3713">
          <cell r="A3713" t="str">
            <v>RO-42417</v>
          </cell>
          <cell r="B3713" t="str">
            <v>-</v>
          </cell>
          <cell r="C3713" t="str">
            <v>CONCRETO ESTRUTURAL COM RESISTÊNCIA FCK &gt;= 25,0 MPA (EXECUÇÃO, INCLUINDO O FORNECIMENTO DE TODOS OS MATERIAIS, EXCLUI O TRANSPORTE DOS AGREGADOS)</v>
          </cell>
          <cell r="D3713" t="str">
            <v>M3</v>
          </cell>
          <cell r="E3713">
            <v>322.75</v>
          </cell>
        </row>
        <row r="3714">
          <cell r="A3714" t="str">
            <v>RO-42456</v>
          </cell>
          <cell r="B3714" t="str">
            <v>-</v>
          </cell>
          <cell r="C3714" t="str">
            <v>CONCRETO ESTRUTURAL COM RESISTÊNCIA FCK &gt;= 30,0 MPA (EXECUÇÃO, INCLUINDO O FORNECIMENTO DE TODOS OS MATERIAIS, EXCLUI O TRANSPORTE DOS AGREGADOS)</v>
          </cell>
          <cell r="D3714" t="str">
            <v>M3</v>
          </cell>
          <cell r="E3714">
            <v>331.12</v>
          </cell>
        </row>
        <row r="3715">
          <cell r="A3715" t="str">
            <v>RO-42467</v>
          </cell>
          <cell r="B3715" t="str">
            <v>-</v>
          </cell>
          <cell r="C3715" t="str">
            <v>CONCRETO MAGRO FCK &gt;= 10,0 MPA (EXECUÇÃO, INCLUINDO O FORNECIMENTO DE TODOS OS MATERIAIS, EXCLUI O TRANSPORTE DOS AGREGADOS)</v>
          </cell>
          <cell r="D3715" t="str">
            <v>M3</v>
          </cell>
          <cell r="E3715">
            <v>233.71</v>
          </cell>
        </row>
        <row r="3716">
          <cell r="A3716" t="str">
            <v>RO-41502</v>
          </cell>
          <cell r="B3716" t="str">
            <v>-</v>
          </cell>
          <cell r="C3716" t="str">
            <v>CONCRETO CICLÓPICO FCK &gt; 13,5 MPA, COM 30% PEDRA DE MÃO (EXECUÇÃO, INCLUINDO O FORNECIMENTO DE TODOS OS MATERIAIS, EXCLUI O TRANSPORTE DOS AGREGADOS)</v>
          </cell>
          <cell r="D3716" t="str">
            <v>M3</v>
          </cell>
          <cell r="E3716">
            <v>238.43</v>
          </cell>
        </row>
        <row r="3717">
          <cell r="A3717" t="str">
            <v>RO-41544</v>
          </cell>
          <cell r="B3717" t="str">
            <v>OBR-PON-015</v>
          </cell>
          <cell r="C3717" t="str">
            <v>CIMBRAMENTO: ESCORAMENTO EM MADEIRA (EXECUÇÃO, INCLUINDO O FORNECIMENTO E TRANSPORTE DE TODOS OS MATERIAIS)</v>
          </cell>
          <cell r="D3717" t="str">
            <v>M3</v>
          </cell>
          <cell r="E3717">
            <v>49</v>
          </cell>
        </row>
        <row r="3718">
          <cell r="A3718" t="str">
            <v>RO-42285</v>
          </cell>
          <cell r="B3718" t="str">
            <v>-</v>
          </cell>
          <cell r="C3718" t="str">
            <v>ARMAÇÃO: AÇO CA-50 (EXECUÇÃO, INCLUINDO PREPARO, DOBRAGEM, COLOCAÇÃO NAS FORMAS E TRANSPORTE DE TODOS OS MATERIAIS)</v>
          </cell>
          <cell r="D3718" t="str">
            <v>KG</v>
          </cell>
          <cell r="E3718">
            <v>6.32</v>
          </cell>
        </row>
        <row r="3719">
          <cell r="A3719" t="str">
            <v>RO-41552</v>
          </cell>
          <cell r="B3719" t="str">
            <v>-</v>
          </cell>
          <cell r="C3719" t="str">
            <v>ARMAÇÃO: AÇO CA-60 (EXECUÇÃO, INCLUINDO PREPARO, DOBRAGEM, COLOCAÇÃO NAS FORMAS E TRANSPORTE DE TODOS OS MATERIAIS)</v>
          </cell>
          <cell r="D3719" t="str">
            <v>KG</v>
          </cell>
          <cell r="E3719">
            <v>6.29</v>
          </cell>
        </row>
        <row r="3720">
          <cell r="A3720" t="str">
            <v>RO-41651</v>
          </cell>
          <cell r="B3720" t="str">
            <v>-</v>
          </cell>
          <cell r="C3720" t="str">
            <v>PREENCHIMENTO DE FUROS COM SIKADUR 32 OU SIMILAR (EXECUÇÃO, INCLUINDO O FORNECIMENTO E TRANSPORTE DE TODOS OS MATERIAIS, EXCLUI EXECUÇÃO DO FURO)</v>
          </cell>
          <cell r="D3720" t="str">
            <v>KG</v>
          </cell>
          <cell r="E3720">
            <v>47.12</v>
          </cell>
        </row>
        <row r="3721">
          <cell r="A3721" t="str">
            <v>RO-41653</v>
          </cell>
          <cell r="B3721" t="str">
            <v>-</v>
          </cell>
          <cell r="C3721" t="str">
            <v>PREENCHIMENTO DE FUROS COM INJEÇÃO DE EPOXI (SIKADUR - 43) (EXECUÇÃO, INCLUINDO O FORNECIMENTO DE TODOS OS MATERIAIS, EXCLUI EXECUÇÃO DO FURO)</v>
          </cell>
          <cell r="D3721" t="str">
            <v>KG</v>
          </cell>
          <cell r="E3721">
            <v>91.65</v>
          </cell>
        </row>
        <row r="3722">
          <cell r="A3722" t="str">
            <v>RO-41652</v>
          </cell>
          <cell r="B3722" t="str">
            <v>-</v>
          </cell>
          <cell r="C3722" t="str">
            <v>TRATAMENTO DE TRINCAS FINAS (EXECUÇÃO, INCLUINDO O FORNECIMENTO E TRANSPORTE DE TODOS OS MATERIAIS)</v>
          </cell>
          <cell r="D3722" t="str">
            <v>M</v>
          </cell>
          <cell r="E3722">
            <v>40.840000000000003</v>
          </cell>
        </row>
        <row r="3723">
          <cell r="A3723" t="str">
            <v>RO-42425</v>
          </cell>
          <cell r="B3723" t="str">
            <v>-</v>
          </cell>
          <cell r="C3723" t="str">
            <v>CONCRETO DE PAVIMENTAÇÃO COM FCK &gt;= 25 MPA (EXECUÇÃO, INCLUINDO O FORNECIMENTO DE TODOS OS MATERIAIS, EXCLUI O TRANSPORTE DOS AGREGADOS)</v>
          </cell>
          <cell r="D3723" t="str">
            <v>M3</v>
          </cell>
          <cell r="E3723">
            <v>322.75</v>
          </cell>
        </row>
        <row r="3724">
          <cell r="A3724" t="str">
            <v>RO-41575</v>
          </cell>
          <cell r="B3724" t="str">
            <v>-</v>
          </cell>
          <cell r="C3724" t="str">
            <v>MASTIQUE ELÁSTICO(TIPO VEDAFLEX OU SIMILAR) (EXECUÇÃO, INCLUINDO O FORNECIMENTO E TRANSPORTE DE TODOS OS MATERIAIS)</v>
          </cell>
          <cell r="D3724" t="str">
            <v>DM3</v>
          </cell>
          <cell r="E3724">
            <v>54.34</v>
          </cell>
        </row>
        <row r="3725">
          <cell r="A3725" t="str">
            <v>RO-41582</v>
          </cell>
          <cell r="B3725" t="str">
            <v>OBR-PON-035</v>
          </cell>
          <cell r="C3725" t="str">
            <v>APARELHOS DE APOIO EM NEOPRENE FRETADO (EXECUÇÃO, INCLUINDO A APLICAÇÃO, FORNECIMENTO E TRANSPORTE DOS MATERIAIS)</v>
          </cell>
          <cell r="D3725" t="str">
            <v>DM3</v>
          </cell>
          <cell r="E3725">
            <v>75.75</v>
          </cell>
        </row>
        <row r="3726">
          <cell r="A3726" t="str">
            <v>RO-41557</v>
          </cell>
          <cell r="B3726" t="str">
            <v>OBR-PON-010</v>
          </cell>
          <cell r="C3726" t="str">
            <v>FORMAS SUSPENSAS DE COMPENSADO RESINADO (EXECUÇÃO, INCLUINDO DESFORMA, FORNECIMENTO E TRANSPORTE DE TODOS OS MATERIAIS)</v>
          </cell>
          <cell r="D3726" t="str">
            <v>M2</v>
          </cell>
          <cell r="E3726">
            <v>79.3</v>
          </cell>
        </row>
        <row r="3727">
          <cell r="A3727" t="str">
            <v>RO-41558</v>
          </cell>
          <cell r="B3727" t="str">
            <v>-</v>
          </cell>
          <cell r="C3727" t="str">
            <v>FORMA PLANA DE MADEIRIT (EXECUÇÃO, INCLUINDO DESFORMA, FORNECIMENTO E TRANSPORTE DE TODOS OS MATERIAIS)</v>
          </cell>
          <cell r="D3727" t="str">
            <v>M2</v>
          </cell>
          <cell r="E3727">
            <v>46.04</v>
          </cell>
        </row>
        <row r="3728">
          <cell r="A3728" t="str">
            <v>RO-41559</v>
          </cell>
          <cell r="B3728" t="str">
            <v>-</v>
          </cell>
          <cell r="C3728" t="str">
            <v>FORMAS CURVAS DE MADEIRIT (EXECUÇÃO, INCLUINDO DESFORMA, FORNECIMENTO E TRANSPORTE DE TODOS OS MATERIAIS)</v>
          </cell>
          <cell r="D3728" t="str">
            <v>M2</v>
          </cell>
          <cell r="E3728">
            <v>56.36</v>
          </cell>
        </row>
        <row r="3729">
          <cell r="A3729" t="str">
            <v>RO-41565</v>
          </cell>
          <cell r="B3729" t="str">
            <v>OBR-PON-030</v>
          </cell>
          <cell r="C3729" t="str">
            <v>JUNTAS DE PAVIMENTAÇÃO LONGITUDINAL E TRANSVERSAL (EXECUÇÃO, INCLUINDO O FORNECIMENTO E TRANSPORTE DE TODOS OS MATERIAIS)</v>
          </cell>
          <cell r="D3729" t="str">
            <v>M</v>
          </cell>
          <cell r="E3729">
            <v>8.44</v>
          </cell>
        </row>
        <row r="3730">
          <cell r="A3730" t="str">
            <v>RO-40989</v>
          </cell>
          <cell r="B3730" t="str">
            <v>-</v>
          </cell>
          <cell r="C3730" t="str">
            <v>BARREIRA SIMPLES DE CONCRETO ARMADO TIPO NEW JERSEY (EXECUÇÃO, INCLUINDO  FORNECIMENTO E TRANSPORTE DE TODOS OS MATERIAIS)</v>
          </cell>
          <cell r="D3730" t="str">
            <v>M</v>
          </cell>
          <cell r="E3730">
            <v>232.64</v>
          </cell>
        </row>
        <row r="3731">
          <cell r="A3731" t="str">
            <v>RO-41657</v>
          </cell>
          <cell r="B3731" t="str">
            <v>-</v>
          </cell>
          <cell r="C3731" t="str">
            <v>CANTONEIRA METÁLICA DE DIMENSÕES  2"X2"X5/16" (EXECUÇÃO, INCLUINDO FORNECIMENTO E TRANSPORTE DE TODOS OS MATERIAIS)</v>
          </cell>
          <cell r="D3731" t="str">
            <v>M</v>
          </cell>
          <cell r="E3731">
            <v>75.400000000000006</v>
          </cell>
        </row>
        <row r="3732">
          <cell r="A3732" t="str">
            <v>RO-41569</v>
          </cell>
          <cell r="B3732" t="str">
            <v>-</v>
          </cell>
          <cell r="C3732" t="str">
            <v>CANTONEIRA METÁLICA DE DIMENSÕES 3" X 3" X 3/8" (EXECUÇÃO, INCLUINDO O FORNECIMENTO E TRANSPORTE DE TODOS OS MATERIAIS)</v>
          </cell>
          <cell r="D3732" t="str">
            <v>M</v>
          </cell>
          <cell r="E3732">
            <v>93.49</v>
          </cell>
        </row>
        <row r="3733">
          <cell r="A3733" t="str">
            <v>RO-41570</v>
          </cell>
          <cell r="B3733" t="str">
            <v>-</v>
          </cell>
          <cell r="C3733" t="str">
            <v>CANTONEIRA METÁLICA DE DIMENSÕES 4" X 4" X 3/8" (EXECUÇÃO, INCLUINDO O FORNECIMENTO E TRANSPORTE DE TODOS OS MATERIAIS)</v>
          </cell>
          <cell r="D3733" t="str">
            <v>M</v>
          </cell>
          <cell r="E3733">
            <v>120.32</v>
          </cell>
        </row>
        <row r="3734">
          <cell r="A3734" t="str">
            <v>RO-41571</v>
          </cell>
          <cell r="B3734" t="str">
            <v>-</v>
          </cell>
          <cell r="C3734" t="str">
            <v>CANTONEIRA METÁLICA DE DIMENSÕES 4" X 4" X 1/2" (EXECUÇÃO, INCLUINDO O FORNECIMENTO E TRANSPORTE DE TODOS OS MATERIAIS)</v>
          </cell>
          <cell r="D3734" t="str">
            <v>M</v>
          </cell>
          <cell r="E3734">
            <v>135.08000000000001</v>
          </cell>
        </row>
        <row r="3735">
          <cell r="A3735" t="str">
            <v>RO-41578</v>
          </cell>
          <cell r="B3735" t="str">
            <v>-</v>
          </cell>
          <cell r="C3735" t="str">
            <v>LIMPEZA DE SUPERFÍCIE COM JATO DE AREIA E AGUA</v>
          </cell>
          <cell r="D3735" t="str">
            <v>M2</v>
          </cell>
          <cell r="E3735">
            <v>24.25</v>
          </cell>
        </row>
        <row r="3736">
          <cell r="A3736" t="str">
            <v>RO-42430</v>
          </cell>
          <cell r="B3736" t="str">
            <v>-</v>
          </cell>
          <cell r="C3736" t="str">
            <v>LIMPEZA MANUAL E TRATAMENTO DE ARMADURA OXIDADA</v>
          </cell>
          <cell r="D3736" t="str">
            <v>M2</v>
          </cell>
          <cell r="E3736">
            <v>35.76</v>
          </cell>
        </row>
        <row r="3737">
          <cell r="A3737" t="str">
            <v>RO-41581</v>
          </cell>
          <cell r="B3737" t="str">
            <v>-</v>
          </cell>
          <cell r="C3737" t="str">
            <v>LIMPEZA DE ARMADURA COM JATO DE AREIA E ÁGUA</v>
          </cell>
          <cell r="D3737" t="str">
            <v>M2</v>
          </cell>
          <cell r="E3737">
            <v>28.73</v>
          </cell>
        </row>
        <row r="3738">
          <cell r="A3738" t="str">
            <v>RO-41584</v>
          </cell>
          <cell r="B3738" t="str">
            <v>-</v>
          </cell>
          <cell r="C3738" t="str">
            <v>DRENO DE PVC Ø = 50 MM, COMPRIMENTO UNITÁRIO = 30 CM (EXECUÇÃO, INCLUINDO O FORNECIMENTO E TRANSPORTE DE TODOS OS MATERIAIS)</v>
          </cell>
          <cell r="D3738" t="str">
            <v>U</v>
          </cell>
          <cell r="E3738">
            <v>12.86</v>
          </cell>
        </row>
        <row r="3739">
          <cell r="A3739" t="str">
            <v>RO-42476</v>
          </cell>
          <cell r="B3739" t="str">
            <v>-</v>
          </cell>
          <cell r="C3739" t="str">
            <v>DRENO DE PVC Ø = 50 MM, COMPRIMENTO UNITÁRIO = 35 CM (EXECUÇÃO, INCLUINDO O FORNECIMENTO E TRANSPORTE DE TODOS OS MATERIAIS)</v>
          </cell>
          <cell r="D3739" t="str">
            <v>U</v>
          </cell>
          <cell r="E3739">
            <v>13.07</v>
          </cell>
        </row>
        <row r="3740">
          <cell r="A3740" t="str">
            <v>RO-42994</v>
          </cell>
          <cell r="B3740" t="str">
            <v>-</v>
          </cell>
          <cell r="C3740" t="str">
            <v>DRENO DE PVC Ø = 50 MM, COMPRIMENTO UNITÁRIO = 40 CM (EXECUÇÃO, INCLUINDO O FORNECIMENTO E TRANSPORTE DE TODOS OS MATERIAIS)</v>
          </cell>
          <cell r="D3740" t="str">
            <v>U</v>
          </cell>
          <cell r="E3740">
            <v>13.28</v>
          </cell>
        </row>
        <row r="3741">
          <cell r="A3741" t="str">
            <v>RO-41586</v>
          </cell>
          <cell r="B3741" t="str">
            <v>-</v>
          </cell>
          <cell r="C3741" t="str">
            <v>DRENO DE PVC Ø = 75 MM, COMPRIMENTO UNITÁRIO = 15 CM (EXECUÇÃO, INCLUINDO O FORNECIMENTO E TRANSPORTE DE TODOS OS MATERIAIS)</v>
          </cell>
          <cell r="D3741" t="str">
            <v>U</v>
          </cell>
          <cell r="E3741">
            <v>12.49</v>
          </cell>
        </row>
        <row r="3742">
          <cell r="A3742" t="str">
            <v>RO-41587</v>
          </cell>
          <cell r="B3742" t="str">
            <v>-</v>
          </cell>
          <cell r="C3742" t="str">
            <v>DRENO DE PVC Ø = 75 MM, COMPRIMENTO UNITÁRIO = 30 CM (EXECUÇÃO, INCLUINDO O FORNECIMENTO E TRANSPORTE DE TODOS OS MATERIAIS)</v>
          </cell>
          <cell r="D3742" t="str">
            <v>U</v>
          </cell>
          <cell r="E3742">
            <v>13.41</v>
          </cell>
        </row>
        <row r="3743">
          <cell r="A3743" t="str">
            <v>RO-41591</v>
          </cell>
          <cell r="B3743" t="str">
            <v>-</v>
          </cell>
          <cell r="C3743" t="str">
            <v>DRENO DE PVC Ø = 75 MM, COMPRIMENTO UNITÁRIO = 35 CM (EXECUÇÃO, INCLUINDO O FORNECIMENTO E TRANSPORTE DE TODOS OS MATERIAIS)</v>
          </cell>
          <cell r="D3743" t="str">
            <v>U</v>
          </cell>
          <cell r="E3743">
            <v>13.71</v>
          </cell>
        </row>
        <row r="3744">
          <cell r="A3744" t="str">
            <v>RO-41592</v>
          </cell>
          <cell r="B3744" t="str">
            <v>-</v>
          </cell>
          <cell r="C3744" t="str">
            <v>DRENO DE PVC Ø = 75 MM, COMPRIMENTO UNITÁRIO = 40 CM (EXECUÇÃO, INCLUINDO O FORNECIMENTO E TRANSPORTE DE TODOS OS MATERIAIS)</v>
          </cell>
          <cell r="D3744" t="str">
            <v>U</v>
          </cell>
          <cell r="E3744">
            <v>14.02</v>
          </cell>
        </row>
        <row r="3745">
          <cell r="A3745" t="str">
            <v>RO-41589</v>
          </cell>
          <cell r="B3745" t="str">
            <v>-</v>
          </cell>
          <cell r="C3745" t="str">
            <v>DRENO DE PVC Ø = 100 MM, COMPRIMENTO UNITÁRIO = 35 CM (EXECUÇÃO, INCLUINDO O FORNECIMENTO E TRANSPORTE DE TODOS OS MATERIAIS)</v>
          </cell>
          <cell r="D3745" t="str">
            <v>U</v>
          </cell>
          <cell r="E3745">
            <v>13.64</v>
          </cell>
        </row>
        <row r="3746">
          <cell r="A3746" t="str">
            <v>RO-41588</v>
          </cell>
          <cell r="B3746" t="str">
            <v>-</v>
          </cell>
          <cell r="C3746" t="str">
            <v>DRENO DE PVC Ø = 100 MM, COMPRIMENTO UNITÁRIO = 40 CM (EXECUÇÃO, INCLUINDO O FORNECIMENTO E TRANSPORTE DE TODOS OS MATERIAIS)</v>
          </cell>
          <cell r="D3746" t="str">
            <v>U</v>
          </cell>
          <cell r="E3746">
            <v>13.94</v>
          </cell>
        </row>
        <row r="3747">
          <cell r="A3747" t="str">
            <v>RO-41590</v>
          </cell>
          <cell r="B3747" t="str">
            <v>-</v>
          </cell>
          <cell r="C3747" t="str">
            <v>DRENO DE PVC Ø = 100 MM, COMPRIMENTO UNITÁRIO = 45 CM (EXECUÇÃO, INCLUINDO O FORNECIMENTO E TRANSPORTE DE TODOS OS MATERIAIS)</v>
          </cell>
          <cell r="D3747" t="str">
            <v>U</v>
          </cell>
          <cell r="E3747">
            <v>14.23</v>
          </cell>
        </row>
        <row r="3748">
          <cell r="A3748" t="str">
            <v>RO-41594</v>
          </cell>
          <cell r="B3748" t="str">
            <v>-</v>
          </cell>
          <cell r="C3748" t="str">
            <v>DRENO DE PVC Ø = 100MM, COMPRIMENTO UNITÁRIO = 0,60M (EXECUÇÃO, INCLUINDO O FORNECIMENTO E TRANSPORTE DE TODOS OS MATERIAIS)</v>
          </cell>
          <cell r="D3748" t="str">
            <v>U</v>
          </cell>
          <cell r="E3748">
            <v>15.51</v>
          </cell>
        </row>
        <row r="3749">
          <cell r="A3749" t="str">
            <v>RO-41593</v>
          </cell>
          <cell r="B3749" t="str">
            <v>-</v>
          </cell>
          <cell r="C3749" t="str">
            <v>CAIAÇÃO A TRÊS DEMÃOS (EXECUÇÃO, INCLUINDO O FORNECIMENTO E TRANSPORTE DE TODOS OS MATERIAIS)</v>
          </cell>
          <cell r="D3749" t="str">
            <v>M2</v>
          </cell>
          <cell r="E3749">
            <v>2.88</v>
          </cell>
        </row>
        <row r="3750">
          <cell r="A3750" t="str">
            <v>109 - ÍNDICE NACIONAL DE CONSTRUÇÃO CIVIL</v>
          </cell>
          <cell r="B3750">
            <v>0</v>
          </cell>
          <cell r="C3750">
            <v>0</v>
          </cell>
          <cell r="D3750">
            <v>0</v>
          </cell>
          <cell r="E3750">
            <v>0</v>
          </cell>
        </row>
        <row r="3751">
          <cell r="A3751" t="str">
            <v>RO-41664</v>
          </cell>
          <cell r="B3751" t="str">
            <v>-</v>
          </cell>
          <cell r="C3751" t="str">
            <v>ABRIGO SIMPLES DE PASSAGEIROS PRÉ-MOLDADO (EXECUÇÃO, INCLUINDO O FORNECIMENTO E TRANSPORTE E MONTAGEM)</v>
          </cell>
          <cell r="D3751" t="str">
            <v>U</v>
          </cell>
          <cell r="E3751">
            <v>2395.42</v>
          </cell>
        </row>
        <row r="3752">
          <cell r="A3752" t="str">
            <v>RO-41665</v>
          </cell>
          <cell r="B3752" t="str">
            <v>-</v>
          </cell>
          <cell r="C3752" t="str">
            <v>ABRIGO DUPLO DE PASSAGEIROS PRÉ-MOLDADO (EXECUÇÃO, INCLUINDO O FORNECIMENTO,  TRANSPORTE E MONTAGEM)</v>
          </cell>
          <cell r="D3752" t="str">
            <v>U</v>
          </cell>
          <cell r="E3752">
            <v>4605.04</v>
          </cell>
        </row>
        <row r="3753">
          <cell r="A3753" t="str">
            <v>RO-41662</v>
          </cell>
          <cell r="B3753" t="str">
            <v>-</v>
          </cell>
          <cell r="C3753" t="str">
            <v>REBOCO DE ARGAMASSA DE CIMENTO E AREIA, TRAÇO 1:5 (EXECUÇÃO, INCLUINDO O FORNECIMENTO E TRANSPORTE DE TODOS OS MATERIAIS)</v>
          </cell>
          <cell r="D3753" t="str">
            <v>M2</v>
          </cell>
          <cell r="E3753">
            <v>22.98</v>
          </cell>
        </row>
        <row r="3754">
          <cell r="A3754" t="str">
            <v>RO-41661</v>
          </cell>
          <cell r="B3754" t="str">
            <v>-</v>
          </cell>
          <cell r="C3754" t="str">
            <v>CHAPISCO DE CIMENTO E AREIA, TRAÇO 1:3 (EXECUÇÃO, INCLUINDO O FORNECIMENTO E TRANSPORTE DE TODOS OS MATERIAIS)</v>
          </cell>
          <cell r="D3754" t="str">
            <v>M2</v>
          </cell>
          <cell r="E3754">
            <v>9.99</v>
          </cell>
        </row>
        <row r="3755">
          <cell r="A3755">
            <v>0</v>
          </cell>
          <cell r="B3755">
            <v>0</v>
          </cell>
          <cell r="C3755">
            <v>0</v>
          </cell>
          <cell r="D3755">
            <v>0</v>
          </cell>
          <cell r="E3755">
            <v>87.58</v>
          </cell>
        </row>
        <row r="3756">
          <cell r="A3756">
            <v>0</v>
          </cell>
          <cell r="B3756">
            <v>0</v>
          </cell>
          <cell r="C3756">
            <v>0</v>
          </cell>
          <cell r="D3756">
            <v>0</v>
          </cell>
          <cell r="E3756">
            <v>69.73</v>
          </cell>
        </row>
        <row r="3757">
          <cell r="A3757">
            <v>0</v>
          </cell>
          <cell r="B3757">
            <v>0</v>
          </cell>
          <cell r="C3757">
            <v>0</v>
          </cell>
          <cell r="D3757">
            <v>0</v>
          </cell>
          <cell r="E3757">
            <v>26.73</v>
          </cell>
        </row>
        <row r="3758">
          <cell r="A3758">
            <v>0</v>
          </cell>
          <cell r="B3758">
            <v>0</v>
          </cell>
          <cell r="C3758">
            <v>0</v>
          </cell>
          <cell r="D3758">
            <v>0</v>
          </cell>
          <cell r="E3758">
            <v>68.53</v>
          </cell>
        </row>
        <row r="3759">
          <cell r="A3759">
            <v>0</v>
          </cell>
          <cell r="B3759">
            <v>0</v>
          </cell>
          <cell r="C3759">
            <v>0</v>
          </cell>
          <cell r="D3759">
            <v>0</v>
          </cell>
          <cell r="E3759">
            <v>39.86</v>
          </cell>
        </row>
        <row r="3760">
          <cell r="A3760">
            <v>0</v>
          </cell>
          <cell r="B3760">
            <v>0</v>
          </cell>
          <cell r="C3760">
            <v>0</v>
          </cell>
          <cell r="D3760">
            <v>0</v>
          </cell>
          <cell r="E3760">
            <v>50.79</v>
          </cell>
        </row>
        <row r="3761">
          <cell r="A3761">
            <v>0</v>
          </cell>
          <cell r="B3761">
            <v>0</v>
          </cell>
          <cell r="C3761">
            <v>0</v>
          </cell>
          <cell r="D3761">
            <v>0</v>
          </cell>
          <cell r="E3761">
            <v>15.21</v>
          </cell>
        </row>
        <row r="3762">
          <cell r="A3762">
            <v>0</v>
          </cell>
          <cell r="B3762">
            <v>0</v>
          </cell>
          <cell r="C3762">
            <v>0</v>
          </cell>
          <cell r="D3762">
            <v>0</v>
          </cell>
          <cell r="E3762">
            <v>55.62</v>
          </cell>
        </row>
        <row r="3763">
          <cell r="A3763">
            <v>0</v>
          </cell>
          <cell r="B3763">
            <v>0</v>
          </cell>
          <cell r="C3763">
            <v>0</v>
          </cell>
          <cell r="D3763">
            <v>0</v>
          </cell>
          <cell r="E3763">
            <v>35.86</v>
          </cell>
        </row>
        <row r="3764">
          <cell r="A3764">
            <v>0</v>
          </cell>
          <cell r="B3764">
            <v>0</v>
          </cell>
          <cell r="C3764">
            <v>0</v>
          </cell>
          <cell r="D3764">
            <v>0</v>
          </cell>
          <cell r="E3764">
            <v>41.48</v>
          </cell>
        </row>
        <row r="3765">
          <cell r="A3765">
            <v>0</v>
          </cell>
          <cell r="B3765">
            <v>0</v>
          </cell>
          <cell r="C3765">
            <v>0</v>
          </cell>
          <cell r="D3765">
            <v>0</v>
          </cell>
          <cell r="E3765">
            <v>255.75</v>
          </cell>
        </row>
        <row r="3766">
          <cell r="A3766">
            <v>0</v>
          </cell>
          <cell r="B3766">
            <v>0</v>
          </cell>
          <cell r="C3766">
            <v>0</v>
          </cell>
          <cell r="D3766">
            <v>0</v>
          </cell>
          <cell r="E3766">
            <v>38.200000000000003</v>
          </cell>
        </row>
        <row r="3767">
          <cell r="A3767">
            <v>0</v>
          </cell>
          <cell r="B3767">
            <v>0</v>
          </cell>
          <cell r="C3767">
            <v>0</v>
          </cell>
          <cell r="D3767">
            <v>0</v>
          </cell>
          <cell r="E3767">
            <v>25.65</v>
          </cell>
        </row>
        <row r="3768">
          <cell r="A3768">
            <v>0</v>
          </cell>
          <cell r="B3768">
            <v>0</v>
          </cell>
          <cell r="C3768">
            <v>0</v>
          </cell>
          <cell r="D3768">
            <v>0</v>
          </cell>
        </row>
        <row r="3769">
          <cell r="A3769">
            <v>0</v>
          </cell>
          <cell r="B3769">
            <v>0</v>
          </cell>
          <cell r="C3769">
            <v>0</v>
          </cell>
          <cell r="D3769">
            <v>0</v>
          </cell>
          <cell r="E3769">
            <v>184.99</v>
          </cell>
        </row>
        <row r="3770">
          <cell r="A3770">
            <v>0</v>
          </cell>
          <cell r="B3770">
            <v>0</v>
          </cell>
          <cell r="C3770">
            <v>0</v>
          </cell>
          <cell r="D3770">
            <v>0</v>
          </cell>
          <cell r="E3770">
            <v>76.38</v>
          </cell>
        </row>
        <row r="3771">
          <cell r="A3771">
            <v>0</v>
          </cell>
          <cell r="B3771">
            <v>0</v>
          </cell>
          <cell r="C3771">
            <v>0</v>
          </cell>
          <cell r="D3771">
            <v>0</v>
          </cell>
          <cell r="E3771">
            <v>131.21</v>
          </cell>
        </row>
        <row r="3772">
          <cell r="A3772">
            <v>0</v>
          </cell>
          <cell r="B3772">
            <v>0</v>
          </cell>
          <cell r="C3772">
            <v>0</v>
          </cell>
          <cell r="D3772">
            <v>0</v>
          </cell>
          <cell r="E3772">
            <v>190.06</v>
          </cell>
        </row>
        <row r="3773">
          <cell r="A3773">
            <v>0</v>
          </cell>
          <cell r="B3773">
            <v>0</v>
          </cell>
          <cell r="C3773">
            <v>0</v>
          </cell>
          <cell r="D3773">
            <v>0</v>
          </cell>
          <cell r="E3773">
            <v>75.28</v>
          </cell>
        </row>
        <row r="3774">
          <cell r="A3774">
            <v>0</v>
          </cell>
          <cell r="B3774">
            <v>0</v>
          </cell>
          <cell r="C3774">
            <v>0</v>
          </cell>
          <cell r="D3774">
            <v>0</v>
          </cell>
          <cell r="E3774">
            <v>91.66</v>
          </cell>
        </row>
        <row r="3775">
          <cell r="A3775">
            <v>0</v>
          </cell>
          <cell r="B3775">
            <v>0</v>
          </cell>
          <cell r="C3775">
            <v>0</v>
          </cell>
          <cell r="D3775">
            <v>0</v>
          </cell>
          <cell r="E3775">
            <v>121.33</v>
          </cell>
        </row>
        <row r="3776">
          <cell r="A3776">
            <v>0</v>
          </cell>
          <cell r="B3776">
            <v>0</v>
          </cell>
          <cell r="C3776">
            <v>0</v>
          </cell>
          <cell r="D3776">
            <v>0</v>
          </cell>
          <cell r="E3776">
            <v>79.8</v>
          </cell>
        </row>
        <row r="3777">
          <cell r="A3777">
            <v>0</v>
          </cell>
          <cell r="B3777">
            <v>0</v>
          </cell>
          <cell r="C3777">
            <v>0</v>
          </cell>
          <cell r="D3777">
            <v>0</v>
          </cell>
          <cell r="E3777">
            <v>73.150000000000006</v>
          </cell>
        </row>
        <row r="3778">
          <cell r="A3778">
            <v>0</v>
          </cell>
          <cell r="B3778">
            <v>0</v>
          </cell>
          <cell r="C3778">
            <v>0</v>
          </cell>
          <cell r="D3778">
            <v>0</v>
          </cell>
          <cell r="E3778">
            <v>207.76</v>
          </cell>
        </row>
        <row r="3779">
          <cell r="A3779">
            <v>0</v>
          </cell>
          <cell r="B3779">
            <v>0</v>
          </cell>
          <cell r="C3779">
            <v>0</v>
          </cell>
          <cell r="D3779">
            <v>0</v>
          </cell>
          <cell r="E3779">
            <v>132.35</v>
          </cell>
        </row>
        <row r="3780">
          <cell r="A3780">
            <v>0</v>
          </cell>
          <cell r="B3780">
            <v>0</v>
          </cell>
          <cell r="C3780">
            <v>0</v>
          </cell>
          <cell r="D3780">
            <v>0</v>
          </cell>
          <cell r="E3780">
            <v>165.51</v>
          </cell>
        </row>
        <row r="3781">
          <cell r="A3781">
            <v>0</v>
          </cell>
          <cell r="B3781">
            <v>0</v>
          </cell>
          <cell r="C3781">
            <v>0</v>
          </cell>
          <cell r="D3781">
            <v>0</v>
          </cell>
          <cell r="E3781">
            <v>168.97</v>
          </cell>
        </row>
        <row r="3782">
          <cell r="A3782">
            <v>0</v>
          </cell>
          <cell r="B3782">
            <v>0</v>
          </cell>
          <cell r="C3782">
            <v>0</v>
          </cell>
          <cell r="D3782">
            <v>0</v>
          </cell>
          <cell r="E3782">
            <v>147.85</v>
          </cell>
        </row>
        <row r="3783">
          <cell r="A3783">
            <v>0</v>
          </cell>
          <cell r="B3783">
            <v>0</v>
          </cell>
          <cell r="C3783">
            <v>0</v>
          </cell>
          <cell r="D3783">
            <v>0</v>
          </cell>
          <cell r="E3783">
            <v>126.73</v>
          </cell>
        </row>
        <row r="3784">
          <cell r="A3784">
            <v>0</v>
          </cell>
          <cell r="B3784">
            <v>0</v>
          </cell>
          <cell r="C3784">
            <v>0</v>
          </cell>
          <cell r="D3784">
            <v>0</v>
          </cell>
          <cell r="E3784">
            <v>109.84</v>
          </cell>
        </row>
        <row r="3785">
          <cell r="A3785">
            <v>0</v>
          </cell>
          <cell r="B3785">
            <v>0</v>
          </cell>
          <cell r="C3785">
            <v>0</v>
          </cell>
          <cell r="D3785">
            <v>0</v>
          </cell>
          <cell r="E3785">
            <v>97.15</v>
          </cell>
        </row>
        <row r="3786">
          <cell r="A3786">
            <v>0</v>
          </cell>
          <cell r="B3786">
            <v>0</v>
          </cell>
          <cell r="C3786">
            <v>0</v>
          </cell>
          <cell r="D3786">
            <v>0</v>
          </cell>
          <cell r="E3786">
            <v>84.49</v>
          </cell>
        </row>
        <row r="3787">
          <cell r="A3787">
            <v>0</v>
          </cell>
          <cell r="B3787">
            <v>0</v>
          </cell>
          <cell r="C3787">
            <v>0</v>
          </cell>
          <cell r="D3787">
            <v>0</v>
          </cell>
        </row>
        <row r="3788">
          <cell r="A3788">
            <v>0</v>
          </cell>
          <cell r="B3788">
            <v>0</v>
          </cell>
          <cell r="C3788">
            <v>0</v>
          </cell>
          <cell r="D3788">
            <v>0</v>
          </cell>
          <cell r="E3788">
            <v>170</v>
          </cell>
        </row>
        <row r="3789">
          <cell r="A3789">
            <v>0</v>
          </cell>
          <cell r="B3789">
            <v>0</v>
          </cell>
          <cell r="C3789">
            <v>0</v>
          </cell>
          <cell r="D3789">
            <v>0</v>
          </cell>
          <cell r="E3789">
            <v>130</v>
          </cell>
        </row>
        <row r="3790">
          <cell r="A3790">
            <v>0</v>
          </cell>
          <cell r="B3790">
            <v>0</v>
          </cell>
          <cell r="C3790">
            <v>0</v>
          </cell>
          <cell r="D3790">
            <v>0</v>
          </cell>
          <cell r="E3790">
            <v>50</v>
          </cell>
        </row>
        <row r="3791">
          <cell r="A3791">
            <v>0</v>
          </cell>
          <cell r="B3791">
            <v>0</v>
          </cell>
          <cell r="C3791">
            <v>0</v>
          </cell>
          <cell r="D3791">
            <v>0</v>
          </cell>
          <cell r="E3791">
            <v>25</v>
          </cell>
        </row>
        <row r="3792">
          <cell r="A3792">
            <v>0</v>
          </cell>
          <cell r="B3792">
            <v>0</v>
          </cell>
          <cell r="C3792">
            <v>0</v>
          </cell>
          <cell r="D3792">
            <v>0</v>
          </cell>
        </row>
        <row r="3793">
          <cell r="A3793">
            <v>0</v>
          </cell>
          <cell r="B3793">
            <v>0</v>
          </cell>
          <cell r="C3793">
            <v>0</v>
          </cell>
          <cell r="D3793">
            <v>0</v>
          </cell>
          <cell r="E3793">
            <v>155.27000000000001</v>
          </cell>
        </row>
        <row r="3794">
          <cell r="A3794">
            <v>0</v>
          </cell>
          <cell r="B3794">
            <v>0</v>
          </cell>
          <cell r="C3794">
            <v>0</v>
          </cell>
          <cell r="D3794">
            <v>0</v>
          </cell>
          <cell r="E3794">
            <v>78.010000000000005</v>
          </cell>
        </row>
        <row r="3795">
          <cell r="A3795">
            <v>0</v>
          </cell>
          <cell r="B3795">
            <v>0</v>
          </cell>
          <cell r="C3795">
            <v>0</v>
          </cell>
          <cell r="D3795">
            <v>0</v>
          </cell>
        </row>
        <row r="3796">
          <cell r="A3796">
            <v>0</v>
          </cell>
          <cell r="B3796">
            <v>0</v>
          </cell>
          <cell r="C3796">
            <v>0</v>
          </cell>
          <cell r="D3796">
            <v>0</v>
          </cell>
          <cell r="E3796">
            <v>992.16</v>
          </cell>
        </row>
        <row r="3797">
          <cell r="A3797">
            <v>0</v>
          </cell>
          <cell r="B3797">
            <v>0</v>
          </cell>
          <cell r="C3797">
            <v>0</v>
          </cell>
          <cell r="D3797">
            <v>0</v>
          </cell>
          <cell r="E3797">
            <v>2429.71</v>
          </cell>
        </row>
        <row r="3798">
          <cell r="A3798">
            <v>0</v>
          </cell>
          <cell r="B3798">
            <v>0</v>
          </cell>
          <cell r="C3798">
            <v>0</v>
          </cell>
          <cell r="D3798">
            <v>0</v>
          </cell>
          <cell r="E3798">
            <v>0.27</v>
          </cell>
        </row>
        <row r="3799">
          <cell r="A3799">
            <v>0</v>
          </cell>
          <cell r="B3799">
            <v>0</v>
          </cell>
          <cell r="C3799">
            <v>0</v>
          </cell>
          <cell r="D3799">
            <v>0</v>
          </cell>
          <cell r="E3799">
            <v>0.18</v>
          </cell>
        </row>
        <row r="3800">
          <cell r="A3800">
            <v>0</v>
          </cell>
          <cell r="B3800">
            <v>0</v>
          </cell>
          <cell r="C3800">
            <v>0</v>
          </cell>
          <cell r="D3800">
            <v>0</v>
          </cell>
          <cell r="E3800">
            <v>0.91</v>
          </cell>
        </row>
        <row r="3801">
          <cell r="A3801">
            <v>0</v>
          </cell>
          <cell r="B3801">
            <v>0</v>
          </cell>
          <cell r="C3801">
            <v>0</v>
          </cell>
          <cell r="D3801">
            <v>0</v>
          </cell>
        </row>
        <row r="3802">
          <cell r="A3802">
            <v>0</v>
          </cell>
          <cell r="B3802">
            <v>0</v>
          </cell>
          <cell r="C3802">
            <v>0</v>
          </cell>
          <cell r="D3802">
            <v>0</v>
          </cell>
          <cell r="E3802">
            <v>0.38</v>
          </cell>
        </row>
        <row r="3803">
          <cell r="A3803">
            <v>0</v>
          </cell>
          <cell r="B3803">
            <v>0</v>
          </cell>
          <cell r="C3803">
            <v>0</v>
          </cell>
          <cell r="D3803">
            <v>0</v>
          </cell>
          <cell r="E3803">
            <v>0.34</v>
          </cell>
        </row>
        <row r="3804">
          <cell r="A3804">
            <v>0</v>
          </cell>
          <cell r="B3804">
            <v>0</v>
          </cell>
          <cell r="C3804">
            <v>0</v>
          </cell>
          <cell r="D3804">
            <v>0</v>
          </cell>
          <cell r="E3804">
            <v>0.28999999999999998</v>
          </cell>
        </row>
        <row r="3805">
          <cell r="A3805">
            <v>0</v>
          </cell>
          <cell r="B3805">
            <v>0</v>
          </cell>
          <cell r="C3805">
            <v>0</v>
          </cell>
          <cell r="D3805">
            <v>0</v>
          </cell>
          <cell r="E3805">
            <v>0.24</v>
          </cell>
        </row>
        <row r="3806">
          <cell r="A3806">
            <v>0</v>
          </cell>
          <cell r="B3806">
            <v>0</v>
          </cell>
          <cell r="C3806">
            <v>0</v>
          </cell>
          <cell r="D3806">
            <v>0</v>
          </cell>
          <cell r="E3806">
            <v>0.19</v>
          </cell>
        </row>
        <row r="3807">
          <cell r="A3807">
            <v>0</v>
          </cell>
          <cell r="B3807">
            <v>0</v>
          </cell>
          <cell r="C3807">
            <v>0</v>
          </cell>
          <cell r="D3807">
            <v>0</v>
          </cell>
          <cell r="E3807">
            <v>0.14000000000000001</v>
          </cell>
        </row>
        <row r="3808">
          <cell r="A3808">
            <v>0</v>
          </cell>
          <cell r="B3808">
            <v>0</v>
          </cell>
          <cell r="C3808">
            <v>0</v>
          </cell>
          <cell r="D3808">
            <v>0</v>
          </cell>
          <cell r="E3808">
            <v>0.09</v>
          </cell>
        </row>
        <row r="3809">
          <cell r="A3809">
            <v>0</v>
          </cell>
          <cell r="B3809">
            <v>0</v>
          </cell>
          <cell r="C3809">
            <v>0</v>
          </cell>
          <cell r="D3809">
            <v>0</v>
          </cell>
          <cell r="E3809">
            <v>3.35</v>
          </cell>
        </row>
        <row r="3810">
          <cell r="A3810">
            <v>0</v>
          </cell>
          <cell r="B3810">
            <v>0</v>
          </cell>
          <cell r="C3810">
            <v>0</v>
          </cell>
          <cell r="D3810">
            <v>0</v>
          </cell>
          <cell r="E3810">
            <v>2.91</v>
          </cell>
        </row>
        <row r="3811">
          <cell r="A3811">
            <v>0</v>
          </cell>
          <cell r="B3811">
            <v>0</v>
          </cell>
          <cell r="C3811">
            <v>0</v>
          </cell>
          <cell r="D3811">
            <v>0</v>
          </cell>
          <cell r="E3811">
            <v>2.52</v>
          </cell>
        </row>
        <row r="3812">
          <cell r="A3812">
            <v>0</v>
          </cell>
          <cell r="B3812">
            <v>0</v>
          </cell>
          <cell r="C3812">
            <v>0</v>
          </cell>
          <cell r="D3812">
            <v>0</v>
          </cell>
          <cell r="E3812">
            <v>2.08</v>
          </cell>
        </row>
        <row r="3813">
          <cell r="A3813">
            <v>0</v>
          </cell>
          <cell r="B3813">
            <v>0</v>
          </cell>
          <cell r="C3813">
            <v>0</v>
          </cell>
          <cell r="D3813">
            <v>0</v>
          </cell>
          <cell r="E3813">
            <v>1.65</v>
          </cell>
        </row>
        <row r="3814">
          <cell r="A3814">
            <v>0</v>
          </cell>
          <cell r="B3814">
            <v>0</v>
          </cell>
          <cell r="C3814">
            <v>0</v>
          </cell>
          <cell r="D3814">
            <v>0</v>
          </cell>
          <cell r="E3814">
            <v>1.26</v>
          </cell>
        </row>
        <row r="3815">
          <cell r="A3815">
            <v>0</v>
          </cell>
          <cell r="B3815">
            <v>0</v>
          </cell>
          <cell r="C3815">
            <v>0</v>
          </cell>
          <cell r="D3815">
            <v>0</v>
          </cell>
          <cell r="E3815">
            <v>0.82</v>
          </cell>
        </row>
        <row r="3816">
          <cell r="A3816">
            <v>0</v>
          </cell>
          <cell r="B3816">
            <v>0</v>
          </cell>
          <cell r="C3816">
            <v>0</v>
          </cell>
          <cell r="D3816">
            <v>0</v>
          </cell>
          <cell r="E3816">
            <v>2.76</v>
          </cell>
        </row>
        <row r="3817">
          <cell r="A3817">
            <v>0</v>
          </cell>
          <cell r="B3817">
            <v>0</v>
          </cell>
          <cell r="C3817">
            <v>0</v>
          </cell>
          <cell r="D3817">
            <v>0</v>
          </cell>
          <cell r="E3817">
            <v>2.42</v>
          </cell>
        </row>
        <row r="3818">
          <cell r="A3818">
            <v>0</v>
          </cell>
          <cell r="B3818">
            <v>0</v>
          </cell>
          <cell r="C3818">
            <v>0</v>
          </cell>
          <cell r="D3818">
            <v>0</v>
          </cell>
          <cell r="E3818">
            <v>2.04</v>
          </cell>
        </row>
        <row r="3819">
          <cell r="A3819">
            <v>0</v>
          </cell>
          <cell r="B3819">
            <v>0</v>
          </cell>
          <cell r="C3819">
            <v>0</v>
          </cell>
          <cell r="D3819">
            <v>0</v>
          </cell>
          <cell r="E3819">
            <v>1.7</v>
          </cell>
        </row>
        <row r="3820">
          <cell r="A3820">
            <v>0</v>
          </cell>
          <cell r="B3820">
            <v>0</v>
          </cell>
          <cell r="C3820">
            <v>0</v>
          </cell>
          <cell r="D3820">
            <v>0</v>
          </cell>
          <cell r="E3820">
            <v>1.36</v>
          </cell>
        </row>
        <row r="3821">
          <cell r="A3821">
            <v>0</v>
          </cell>
          <cell r="B3821">
            <v>0</v>
          </cell>
          <cell r="C3821">
            <v>0</v>
          </cell>
          <cell r="D3821">
            <v>0</v>
          </cell>
          <cell r="E3821">
            <v>1.02</v>
          </cell>
        </row>
        <row r="3822">
          <cell r="A3822">
            <v>0</v>
          </cell>
          <cell r="B3822">
            <v>0</v>
          </cell>
          <cell r="C3822">
            <v>0</v>
          </cell>
          <cell r="D3822">
            <v>0</v>
          </cell>
          <cell r="E3822">
            <v>0.68</v>
          </cell>
        </row>
        <row r="3823">
          <cell r="A3823">
            <v>0</v>
          </cell>
          <cell r="B3823">
            <v>0</v>
          </cell>
          <cell r="C3823">
            <v>0</v>
          </cell>
          <cell r="D3823">
            <v>0</v>
          </cell>
          <cell r="E3823">
            <v>4.12</v>
          </cell>
        </row>
        <row r="3824">
          <cell r="A3824">
            <v>0</v>
          </cell>
          <cell r="B3824">
            <v>0</v>
          </cell>
          <cell r="C3824">
            <v>0</v>
          </cell>
          <cell r="D3824">
            <v>0</v>
          </cell>
          <cell r="E3824">
            <v>3.59</v>
          </cell>
        </row>
        <row r="3825">
          <cell r="A3825">
            <v>0</v>
          </cell>
          <cell r="B3825">
            <v>0</v>
          </cell>
          <cell r="C3825">
            <v>0</v>
          </cell>
          <cell r="D3825">
            <v>0</v>
          </cell>
          <cell r="E3825">
            <v>3.1</v>
          </cell>
        </row>
        <row r="3826">
          <cell r="A3826">
            <v>0</v>
          </cell>
          <cell r="B3826">
            <v>0</v>
          </cell>
          <cell r="C3826">
            <v>0</v>
          </cell>
          <cell r="D3826">
            <v>0</v>
          </cell>
          <cell r="E3826">
            <v>2.57</v>
          </cell>
        </row>
        <row r="3827">
          <cell r="A3827">
            <v>0</v>
          </cell>
          <cell r="B3827">
            <v>0</v>
          </cell>
          <cell r="C3827">
            <v>0</v>
          </cell>
          <cell r="D3827">
            <v>0</v>
          </cell>
          <cell r="E3827">
            <v>2.04</v>
          </cell>
        </row>
        <row r="3828">
          <cell r="A3828">
            <v>0</v>
          </cell>
          <cell r="B3828">
            <v>0</v>
          </cell>
          <cell r="C3828">
            <v>0</v>
          </cell>
          <cell r="D3828">
            <v>0</v>
          </cell>
          <cell r="E3828">
            <v>1.55</v>
          </cell>
        </row>
        <row r="3829">
          <cell r="A3829">
            <v>0</v>
          </cell>
          <cell r="B3829">
            <v>0</v>
          </cell>
          <cell r="C3829">
            <v>0</v>
          </cell>
          <cell r="D3829">
            <v>0</v>
          </cell>
          <cell r="E3829">
            <v>1.02</v>
          </cell>
        </row>
        <row r="3830">
          <cell r="A3830">
            <v>0</v>
          </cell>
          <cell r="B3830">
            <v>0</v>
          </cell>
          <cell r="C3830">
            <v>0</v>
          </cell>
          <cell r="D3830">
            <v>0</v>
          </cell>
          <cell r="E3830">
            <v>0.09</v>
          </cell>
        </row>
        <row r="3831">
          <cell r="A3831">
            <v>0</v>
          </cell>
          <cell r="B3831">
            <v>0</v>
          </cell>
          <cell r="C3831">
            <v>0</v>
          </cell>
          <cell r="D3831">
            <v>0</v>
          </cell>
          <cell r="E3831">
            <v>2513.7600000000002</v>
          </cell>
        </row>
        <row r="3832">
          <cell r="A3832">
            <v>0</v>
          </cell>
          <cell r="B3832">
            <v>0</v>
          </cell>
          <cell r="C3832">
            <v>0</v>
          </cell>
          <cell r="D3832">
            <v>0</v>
          </cell>
          <cell r="E3832">
            <v>4983.26</v>
          </cell>
        </row>
        <row r="3833">
          <cell r="A3833">
            <v>0</v>
          </cell>
          <cell r="B3833">
            <v>0</v>
          </cell>
          <cell r="C3833">
            <v>0</v>
          </cell>
          <cell r="D3833">
            <v>0</v>
          </cell>
          <cell r="E3833">
            <v>7474.72</v>
          </cell>
        </row>
        <row r="3834">
          <cell r="A3834">
            <v>0</v>
          </cell>
          <cell r="B3834">
            <v>0</v>
          </cell>
          <cell r="C3834">
            <v>0</v>
          </cell>
          <cell r="D3834">
            <v>0</v>
          </cell>
          <cell r="E3834">
            <v>8917.66</v>
          </cell>
        </row>
        <row r="3835">
          <cell r="A3835">
            <v>0</v>
          </cell>
          <cell r="B3835">
            <v>0</v>
          </cell>
          <cell r="C3835">
            <v>0</v>
          </cell>
          <cell r="D3835">
            <v>0</v>
          </cell>
          <cell r="E3835">
            <v>1604.76</v>
          </cell>
        </row>
        <row r="3836">
          <cell r="A3836">
            <v>0</v>
          </cell>
          <cell r="B3836">
            <v>0</v>
          </cell>
          <cell r="C3836">
            <v>0</v>
          </cell>
          <cell r="D3836">
            <v>0</v>
          </cell>
          <cell r="E3836">
            <v>2530.31</v>
          </cell>
        </row>
        <row r="3837">
          <cell r="A3837">
            <v>0</v>
          </cell>
          <cell r="B3837">
            <v>0</v>
          </cell>
          <cell r="C3837">
            <v>0</v>
          </cell>
          <cell r="D3837">
            <v>0</v>
          </cell>
          <cell r="E3837">
            <v>4950.6099999999997</v>
          </cell>
        </row>
        <row r="3838">
          <cell r="A3838">
            <v>0</v>
          </cell>
          <cell r="B3838">
            <v>0</v>
          </cell>
          <cell r="C3838">
            <v>0</v>
          </cell>
          <cell r="D3838">
            <v>0</v>
          </cell>
          <cell r="E3838">
            <v>7099.42</v>
          </cell>
        </row>
        <row r="3839">
          <cell r="A3839">
            <v>0</v>
          </cell>
          <cell r="B3839">
            <v>0</v>
          </cell>
          <cell r="C3839">
            <v>0</v>
          </cell>
          <cell r="D3839">
            <v>0</v>
          </cell>
          <cell r="E3839">
            <v>1141.72</v>
          </cell>
        </row>
        <row r="3840">
          <cell r="A3840">
            <v>0</v>
          </cell>
          <cell r="B3840">
            <v>0</v>
          </cell>
          <cell r="C3840">
            <v>0</v>
          </cell>
          <cell r="D3840">
            <v>0</v>
          </cell>
          <cell r="E3840">
            <v>430.09</v>
          </cell>
        </row>
        <row r="3841">
          <cell r="A3841">
            <v>0</v>
          </cell>
          <cell r="B3841">
            <v>0</v>
          </cell>
          <cell r="C3841">
            <v>0</v>
          </cell>
          <cell r="D3841">
            <v>0</v>
          </cell>
          <cell r="E3841">
            <v>692.25</v>
          </cell>
        </row>
        <row r="3842">
          <cell r="A3842">
            <v>0</v>
          </cell>
          <cell r="B3842">
            <v>0</v>
          </cell>
          <cell r="C3842">
            <v>0</v>
          </cell>
          <cell r="D3842">
            <v>0</v>
          </cell>
          <cell r="E3842">
            <v>355.26</v>
          </cell>
        </row>
        <row r="3843">
          <cell r="A3843">
            <v>0</v>
          </cell>
          <cell r="B3843">
            <v>0</v>
          </cell>
          <cell r="C3843">
            <v>0</v>
          </cell>
          <cell r="D3843">
            <v>0</v>
          </cell>
          <cell r="E3843">
            <v>795.73</v>
          </cell>
        </row>
        <row r="3844">
          <cell r="A3844">
            <v>0</v>
          </cell>
          <cell r="B3844">
            <v>0</v>
          </cell>
          <cell r="C3844">
            <v>0</v>
          </cell>
          <cell r="D3844">
            <v>0</v>
          </cell>
          <cell r="E3844">
            <v>921.26</v>
          </cell>
        </row>
        <row r="3845">
          <cell r="A3845">
            <v>0</v>
          </cell>
          <cell r="B3845">
            <v>0</v>
          </cell>
          <cell r="C3845">
            <v>0</v>
          </cell>
          <cell r="D3845">
            <v>0</v>
          </cell>
          <cell r="E3845">
            <v>1393.74</v>
          </cell>
        </row>
        <row r="3846">
          <cell r="A3846">
            <v>0</v>
          </cell>
          <cell r="B3846">
            <v>0</v>
          </cell>
          <cell r="C3846">
            <v>0</v>
          </cell>
          <cell r="D3846">
            <v>0</v>
          </cell>
          <cell r="E3846">
            <v>1064.22</v>
          </cell>
        </row>
        <row r="3847">
          <cell r="A3847">
            <v>0</v>
          </cell>
          <cell r="B3847">
            <v>0</v>
          </cell>
          <cell r="C3847">
            <v>0</v>
          </cell>
          <cell r="D3847">
            <v>0</v>
          </cell>
          <cell r="E3847">
            <v>999.19</v>
          </cell>
        </row>
        <row r="3848">
          <cell r="A3848">
            <v>0</v>
          </cell>
          <cell r="B3848">
            <v>0</v>
          </cell>
          <cell r="C3848">
            <v>0</v>
          </cell>
          <cell r="D3848">
            <v>0</v>
          </cell>
          <cell r="E3848">
            <v>1076.9100000000001</v>
          </cell>
        </row>
        <row r="3849">
          <cell r="A3849">
            <v>0</v>
          </cell>
          <cell r="B3849">
            <v>0</v>
          </cell>
          <cell r="C3849">
            <v>0</v>
          </cell>
          <cell r="D3849">
            <v>0</v>
          </cell>
          <cell r="E3849">
            <v>1190.69</v>
          </cell>
        </row>
        <row r="3850">
          <cell r="A3850">
            <v>0</v>
          </cell>
          <cell r="B3850">
            <v>0</v>
          </cell>
          <cell r="C3850">
            <v>0</v>
          </cell>
          <cell r="D3850">
            <v>0</v>
          </cell>
          <cell r="E3850">
            <v>598.6</v>
          </cell>
        </row>
        <row r="3851">
          <cell r="A3851">
            <v>0</v>
          </cell>
          <cell r="B3851">
            <v>0</v>
          </cell>
          <cell r="C3851">
            <v>0</v>
          </cell>
          <cell r="D3851">
            <v>0</v>
          </cell>
          <cell r="E3851">
            <v>802.09</v>
          </cell>
        </row>
        <row r="3852">
          <cell r="A3852">
            <v>0</v>
          </cell>
          <cell r="B3852">
            <v>0</v>
          </cell>
          <cell r="C3852">
            <v>0</v>
          </cell>
          <cell r="D3852">
            <v>0</v>
          </cell>
          <cell r="E3852">
            <v>890.19</v>
          </cell>
        </row>
        <row r="3853">
          <cell r="A3853">
            <v>0</v>
          </cell>
          <cell r="B3853">
            <v>0</v>
          </cell>
          <cell r="C3853">
            <v>0</v>
          </cell>
          <cell r="D3853">
            <v>0</v>
          </cell>
          <cell r="E3853">
            <v>776.3</v>
          </cell>
        </row>
        <row r="3854">
          <cell r="A3854">
            <v>0</v>
          </cell>
          <cell r="B3854">
            <v>0</v>
          </cell>
          <cell r="C3854">
            <v>0</v>
          </cell>
          <cell r="D3854">
            <v>0</v>
          </cell>
          <cell r="E3854">
            <v>256.47000000000003</v>
          </cell>
        </row>
        <row r="3855">
          <cell r="A3855">
            <v>0</v>
          </cell>
          <cell r="B3855">
            <v>0</v>
          </cell>
          <cell r="C3855">
            <v>0</v>
          </cell>
          <cell r="D3855">
            <v>0</v>
          </cell>
          <cell r="E3855">
            <v>586.4</v>
          </cell>
        </row>
        <row r="3856">
          <cell r="A3856">
            <v>0</v>
          </cell>
          <cell r="B3856">
            <v>0</v>
          </cell>
          <cell r="C3856">
            <v>0</v>
          </cell>
          <cell r="D3856">
            <v>0</v>
          </cell>
          <cell r="E3856">
            <v>446.34</v>
          </cell>
        </row>
        <row r="3857">
          <cell r="A3857">
            <v>0</v>
          </cell>
          <cell r="B3857">
            <v>0</v>
          </cell>
          <cell r="C3857">
            <v>0</v>
          </cell>
          <cell r="D3857">
            <v>0</v>
          </cell>
          <cell r="E3857">
            <v>776.3</v>
          </cell>
        </row>
        <row r="3858">
          <cell r="A3858">
            <v>0</v>
          </cell>
          <cell r="B3858">
            <v>0</v>
          </cell>
          <cell r="C3858">
            <v>0</v>
          </cell>
          <cell r="D3858">
            <v>0</v>
          </cell>
          <cell r="E3858">
            <v>979.76</v>
          </cell>
        </row>
        <row r="3859">
          <cell r="A3859">
            <v>0</v>
          </cell>
          <cell r="B3859">
            <v>0</v>
          </cell>
          <cell r="C3859">
            <v>0</v>
          </cell>
          <cell r="D3859">
            <v>0</v>
          </cell>
          <cell r="E3859">
            <v>1034.9000000000001</v>
          </cell>
        </row>
        <row r="3860">
          <cell r="A3860">
            <v>0</v>
          </cell>
          <cell r="B3860">
            <v>0</v>
          </cell>
          <cell r="C3860">
            <v>0</v>
          </cell>
          <cell r="D3860">
            <v>0</v>
          </cell>
          <cell r="E3860">
            <v>1028.51</v>
          </cell>
        </row>
        <row r="3861">
          <cell r="A3861">
            <v>0</v>
          </cell>
          <cell r="B3861">
            <v>0</v>
          </cell>
          <cell r="C3861">
            <v>0</v>
          </cell>
          <cell r="D3861">
            <v>0</v>
          </cell>
          <cell r="E3861">
            <v>999.19</v>
          </cell>
        </row>
        <row r="3862">
          <cell r="A3862">
            <v>0</v>
          </cell>
          <cell r="B3862">
            <v>0</v>
          </cell>
          <cell r="C3862">
            <v>0</v>
          </cell>
          <cell r="D3862">
            <v>0</v>
          </cell>
          <cell r="E3862">
            <v>795.73</v>
          </cell>
        </row>
        <row r="3863">
          <cell r="A3863">
            <v>0</v>
          </cell>
          <cell r="B3863">
            <v>0</v>
          </cell>
          <cell r="C3863">
            <v>0</v>
          </cell>
          <cell r="D3863">
            <v>0</v>
          </cell>
          <cell r="E3863">
            <v>937.75</v>
          </cell>
        </row>
        <row r="3864">
          <cell r="A3864">
            <v>0</v>
          </cell>
          <cell r="B3864">
            <v>0</v>
          </cell>
          <cell r="C3864">
            <v>0</v>
          </cell>
          <cell r="D3864">
            <v>0</v>
          </cell>
          <cell r="E3864">
            <v>937.75</v>
          </cell>
        </row>
        <row r="3865">
          <cell r="A3865">
            <v>0</v>
          </cell>
          <cell r="B3865">
            <v>0</v>
          </cell>
          <cell r="C3865">
            <v>0</v>
          </cell>
          <cell r="D3865">
            <v>0</v>
          </cell>
          <cell r="E3865">
            <v>802.09</v>
          </cell>
        </row>
        <row r="3866">
          <cell r="A3866">
            <v>0</v>
          </cell>
          <cell r="B3866">
            <v>0</v>
          </cell>
          <cell r="C3866">
            <v>0</v>
          </cell>
          <cell r="D3866">
            <v>0</v>
          </cell>
          <cell r="E3866">
            <v>388.05</v>
          </cell>
        </row>
        <row r="3867">
          <cell r="A3867">
            <v>0</v>
          </cell>
          <cell r="B3867">
            <v>0</v>
          </cell>
          <cell r="C3867">
            <v>0</v>
          </cell>
          <cell r="D3867">
            <v>0</v>
          </cell>
          <cell r="E3867">
            <v>2272.21</v>
          </cell>
        </row>
        <row r="3868">
          <cell r="A3868">
            <v>0</v>
          </cell>
          <cell r="B3868">
            <v>0</v>
          </cell>
          <cell r="C3868">
            <v>0</v>
          </cell>
          <cell r="D3868">
            <v>0</v>
          </cell>
          <cell r="E3868">
            <v>2272.21</v>
          </cell>
        </row>
        <row r="3869">
          <cell r="A3869">
            <v>0</v>
          </cell>
          <cell r="B3869">
            <v>0</v>
          </cell>
          <cell r="C3869">
            <v>0</v>
          </cell>
          <cell r="D3869">
            <v>0</v>
          </cell>
          <cell r="E3869">
            <v>1050.6199999999999</v>
          </cell>
        </row>
        <row r="3870">
          <cell r="A3870">
            <v>0</v>
          </cell>
          <cell r="B3870">
            <v>0</v>
          </cell>
          <cell r="C3870">
            <v>0</v>
          </cell>
          <cell r="D3870">
            <v>0</v>
          </cell>
          <cell r="E3870">
            <v>603.70000000000005</v>
          </cell>
        </row>
        <row r="3871">
          <cell r="A3871">
            <v>0</v>
          </cell>
          <cell r="B3871">
            <v>0</v>
          </cell>
          <cell r="C3871">
            <v>0</v>
          </cell>
          <cell r="D3871">
            <v>0</v>
          </cell>
          <cell r="E3871">
            <v>603.70000000000005</v>
          </cell>
        </row>
        <row r="3872">
          <cell r="A3872">
            <v>0</v>
          </cell>
          <cell r="B3872">
            <v>0</v>
          </cell>
          <cell r="C3872">
            <v>0</v>
          </cell>
          <cell r="D3872">
            <v>0</v>
          </cell>
          <cell r="E3872">
            <v>344.49</v>
          </cell>
        </row>
        <row r="3873">
          <cell r="A3873">
            <v>0</v>
          </cell>
          <cell r="B3873">
            <v>0</v>
          </cell>
          <cell r="C3873">
            <v>0</v>
          </cell>
          <cell r="D3873">
            <v>0</v>
          </cell>
          <cell r="E3873">
            <v>1.87</v>
          </cell>
        </row>
        <row r="3874">
          <cell r="A3874">
            <v>0</v>
          </cell>
          <cell r="B3874">
            <v>0</v>
          </cell>
          <cell r="C3874">
            <v>0</v>
          </cell>
          <cell r="D3874">
            <v>0</v>
          </cell>
          <cell r="E3874">
            <v>1.63</v>
          </cell>
        </row>
        <row r="3875">
          <cell r="A3875">
            <v>0</v>
          </cell>
          <cell r="B3875">
            <v>0</v>
          </cell>
          <cell r="C3875">
            <v>0</v>
          </cell>
          <cell r="D3875">
            <v>0</v>
          </cell>
          <cell r="E3875">
            <v>1.4</v>
          </cell>
        </row>
        <row r="3876">
          <cell r="A3876">
            <v>0</v>
          </cell>
          <cell r="B3876">
            <v>0</v>
          </cell>
          <cell r="C3876">
            <v>0</v>
          </cell>
          <cell r="D3876">
            <v>0</v>
          </cell>
          <cell r="E3876">
            <v>1.18</v>
          </cell>
        </row>
        <row r="3877">
          <cell r="A3877">
            <v>0</v>
          </cell>
          <cell r="B3877">
            <v>0</v>
          </cell>
          <cell r="C3877">
            <v>0</v>
          </cell>
          <cell r="D3877">
            <v>0</v>
          </cell>
          <cell r="E3877">
            <v>0.94</v>
          </cell>
        </row>
        <row r="3878">
          <cell r="A3878">
            <v>0</v>
          </cell>
          <cell r="B3878">
            <v>0</v>
          </cell>
          <cell r="C3878">
            <v>0</v>
          </cell>
          <cell r="D3878">
            <v>0</v>
          </cell>
          <cell r="E3878">
            <v>0.72</v>
          </cell>
        </row>
        <row r="3879">
          <cell r="A3879">
            <v>0</v>
          </cell>
          <cell r="B3879">
            <v>0</v>
          </cell>
          <cell r="C3879">
            <v>0</v>
          </cell>
          <cell r="D3879">
            <v>0</v>
          </cell>
          <cell r="E3879">
            <v>0.48</v>
          </cell>
        </row>
        <row r="3880">
          <cell r="A3880">
            <v>0</v>
          </cell>
          <cell r="B3880">
            <v>0</v>
          </cell>
          <cell r="C3880">
            <v>0</v>
          </cell>
          <cell r="D3880">
            <v>0</v>
          </cell>
          <cell r="E3880">
            <v>6</v>
          </cell>
        </row>
        <row r="3881">
          <cell r="A3881">
            <v>0</v>
          </cell>
          <cell r="B3881">
            <v>0</v>
          </cell>
          <cell r="C3881">
            <v>0</v>
          </cell>
          <cell r="D3881">
            <v>0</v>
          </cell>
          <cell r="E3881">
            <v>1.51</v>
          </cell>
        </row>
        <row r="3882">
          <cell r="A3882">
            <v>0</v>
          </cell>
          <cell r="B3882">
            <v>0</v>
          </cell>
          <cell r="C3882">
            <v>0</v>
          </cell>
          <cell r="D3882">
            <v>0</v>
          </cell>
          <cell r="E3882">
            <v>809</v>
          </cell>
        </row>
        <row r="3883">
          <cell r="A3883">
            <v>0</v>
          </cell>
          <cell r="B3883">
            <v>0</v>
          </cell>
          <cell r="C3883">
            <v>0</v>
          </cell>
          <cell r="D3883">
            <v>0</v>
          </cell>
          <cell r="E3883">
            <v>75.62</v>
          </cell>
        </row>
        <row r="3884">
          <cell r="A3884">
            <v>0</v>
          </cell>
          <cell r="B3884">
            <v>0</v>
          </cell>
          <cell r="C3884">
            <v>0</v>
          </cell>
          <cell r="D3884">
            <v>0</v>
          </cell>
          <cell r="E3884">
            <v>84.49</v>
          </cell>
        </row>
        <row r="3885">
          <cell r="A3885">
            <v>0</v>
          </cell>
          <cell r="B3885">
            <v>0</v>
          </cell>
          <cell r="C3885">
            <v>0</v>
          </cell>
          <cell r="D3885">
            <v>0</v>
          </cell>
          <cell r="E3885">
            <v>25.79</v>
          </cell>
        </row>
        <row r="3886">
          <cell r="A3886">
            <v>0</v>
          </cell>
          <cell r="B3886">
            <v>0</v>
          </cell>
          <cell r="C3886">
            <v>0</v>
          </cell>
          <cell r="D3886">
            <v>0</v>
          </cell>
          <cell r="E3886">
            <v>0.91</v>
          </cell>
        </row>
        <row r="3887">
          <cell r="A3887">
            <v>0</v>
          </cell>
          <cell r="B3887">
            <v>0</v>
          </cell>
          <cell r="C3887">
            <v>0</v>
          </cell>
          <cell r="D3887">
            <v>0</v>
          </cell>
          <cell r="E3887">
            <v>155.27000000000001</v>
          </cell>
        </row>
        <row r="3888">
          <cell r="A3888">
            <v>0</v>
          </cell>
          <cell r="B3888">
            <v>0</v>
          </cell>
          <cell r="C3888">
            <v>0</v>
          </cell>
          <cell r="D3888">
            <v>0</v>
          </cell>
          <cell r="E3888">
            <v>78.010000000000005</v>
          </cell>
        </row>
        <row r="3889">
          <cell r="A3889">
            <v>0</v>
          </cell>
          <cell r="B3889">
            <v>0</v>
          </cell>
          <cell r="C3889">
            <v>0</v>
          </cell>
          <cell r="D3889">
            <v>0</v>
          </cell>
          <cell r="E3889">
            <v>0.17</v>
          </cell>
        </row>
        <row r="3890">
          <cell r="A3890">
            <v>0</v>
          </cell>
          <cell r="B3890">
            <v>0</v>
          </cell>
          <cell r="C3890">
            <v>0</v>
          </cell>
          <cell r="D3890">
            <v>0</v>
          </cell>
          <cell r="E3890">
            <v>0.15</v>
          </cell>
        </row>
        <row r="3891">
          <cell r="A3891">
            <v>0</v>
          </cell>
          <cell r="B3891">
            <v>0</v>
          </cell>
          <cell r="C3891">
            <v>0</v>
          </cell>
          <cell r="D3891">
            <v>0</v>
          </cell>
          <cell r="E3891">
            <v>0.13</v>
          </cell>
        </row>
        <row r="3892">
          <cell r="A3892">
            <v>0</v>
          </cell>
          <cell r="B3892">
            <v>0</v>
          </cell>
          <cell r="C3892">
            <v>0</v>
          </cell>
          <cell r="D3892">
            <v>0</v>
          </cell>
          <cell r="E3892">
            <v>0.11</v>
          </cell>
        </row>
        <row r="3893">
          <cell r="A3893">
            <v>0</v>
          </cell>
          <cell r="B3893">
            <v>0</v>
          </cell>
          <cell r="C3893">
            <v>0</v>
          </cell>
          <cell r="D3893">
            <v>0</v>
          </cell>
          <cell r="E3893">
            <v>0.09</v>
          </cell>
        </row>
        <row r="3894">
          <cell r="A3894">
            <v>0</v>
          </cell>
          <cell r="B3894">
            <v>0</v>
          </cell>
          <cell r="C3894">
            <v>0</v>
          </cell>
          <cell r="D3894">
            <v>0</v>
          </cell>
          <cell r="E3894">
            <v>7.0000000000000007E-2</v>
          </cell>
        </row>
        <row r="3895">
          <cell r="A3895">
            <v>0</v>
          </cell>
          <cell r="B3895">
            <v>0</v>
          </cell>
          <cell r="C3895">
            <v>0</v>
          </cell>
          <cell r="D3895">
            <v>0</v>
          </cell>
          <cell r="E3895">
            <v>0.05</v>
          </cell>
        </row>
        <row r="3896">
          <cell r="A3896">
            <v>0</v>
          </cell>
          <cell r="B3896">
            <v>0</v>
          </cell>
          <cell r="C3896">
            <v>0</v>
          </cell>
          <cell r="D3896">
            <v>0</v>
          </cell>
          <cell r="E3896">
            <v>1.64</v>
          </cell>
        </row>
        <row r="3897">
          <cell r="A3897">
            <v>0</v>
          </cell>
          <cell r="B3897">
            <v>0</v>
          </cell>
          <cell r="C3897">
            <v>0</v>
          </cell>
          <cell r="D3897">
            <v>0</v>
          </cell>
          <cell r="E3897">
            <v>1.44</v>
          </cell>
        </row>
        <row r="3898">
          <cell r="A3898">
            <v>0</v>
          </cell>
          <cell r="B3898">
            <v>0</v>
          </cell>
          <cell r="C3898">
            <v>0</v>
          </cell>
          <cell r="D3898">
            <v>0</v>
          </cell>
          <cell r="E3898">
            <v>1.23</v>
          </cell>
        </row>
        <row r="3899">
          <cell r="A3899">
            <v>0</v>
          </cell>
          <cell r="B3899">
            <v>0</v>
          </cell>
          <cell r="C3899">
            <v>0</v>
          </cell>
          <cell r="D3899">
            <v>0</v>
          </cell>
          <cell r="E3899">
            <v>1.02</v>
          </cell>
        </row>
        <row r="3900">
          <cell r="A3900">
            <v>0</v>
          </cell>
          <cell r="B3900">
            <v>0</v>
          </cell>
          <cell r="C3900">
            <v>0</v>
          </cell>
          <cell r="D3900">
            <v>0</v>
          </cell>
          <cell r="E3900">
            <v>0.81</v>
          </cell>
        </row>
        <row r="3901">
          <cell r="A3901">
            <v>0</v>
          </cell>
          <cell r="B3901">
            <v>0</v>
          </cell>
          <cell r="C3901">
            <v>0</v>
          </cell>
          <cell r="D3901">
            <v>0</v>
          </cell>
          <cell r="E3901">
            <v>0.61</v>
          </cell>
        </row>
        <row r="3902">
          <cell r="A3902">
            <v>0</v>
          </cell>
          <cell r="B3902">
            <v>0</v>
          </cell>
          <cell r="C3902">
            <v>0</v>
          </cell>
          <cell r="D3902">
            <v>0</v>
          </cell>
          <cell r="E3902">
            <v>0.4</v>
          </cell>
        </row>
        <row r="3903">
          <cell r="A3903">
            <v>0</v>
          </cell>
          <cell r="B3903">
            <v>0</v>
          </cell>
          <cell r="C3903">
            <v>0</v>
          </cell>
          <cell r="D3903">
            <v>0</v>
          </cell>
          <cell r="E3903">
            <v>1.34</v>
          </cell>
        </row>
        <row r="3904">
          <cell r="A3904">
            <v>0</v>
          </cell>
          <cell r="B3904">
            <v>0</v>
          </cell>
          <cell r="C3904">
            <v>0</v>
          </cell>
          <cell r="D3904">
            <v>0</v>
          </cell>
          <cell r="E3904">
            <v>1.19</v>
          </cell>
        </row>
        <row r="3905">
          <cell r="A3905">
            <v>0</v>
          </cell>
          <cell r="B3905">
            <v>0</v>
          </cell>
          <cell r="C3905">
            <v>0</v>
          </cell>
          <cell r="D3905">
            <v>0</v>
          </cell>
          <cell r="E3905">
            <v>1</v>
          </cell>
        </row>
        <row r="3906">
          <cell r="A3906">
            <v>0</v>
          </cell>
          <cell r="B3906">
            <v>0</v>
          </cell>
          <cell r="C3906">
            <v>0</v>
          </cell>
          <cell r="D3906">
            <v>0</v>
          </cell>
          <cell r="E3906">
            <v>0.84</v>
          </cell>
        </row>
        <row r="3907">
          <cell r="A3907">
            <v>0</v>
          </cell>
          <cell r="B3907">
            <v>0</v>
          </cell>
          <cell r="C3907">
            <v>0</v>
          </cell>
          <cell r="D3907">
            <v>0</v>
          </cell>
          <cell r="E3907">
            <v>0.68</v>
          </cell>
        </row>
        <row r="3908">
          <cell r="A3908">
            <v>0</v>
          </cell>
          <cell r="B3908">
            <v>0</v>
          </cell>
          <cell r="C3908">
            <v>0</v>
          </cell>
          <cell r="D3908">
            <v>0</v>
          </cell>
          <cell r="E3908">
            <v>0.51</v>
          </cell>
        </row>
        <row r="3909">
          <cell r="A3909">
            <v>0</v>
          </cell>
          <cell r="B3909">
            <v>0</v>
          </cell>
          <cell r="C3909">
            <v>0</v>
          </cell>
          <cell r="D3909">
            <v>0</v>
          </cell>
          <cell r="E3909">
            <v>0.34</v>
          </cell>
        </row>
        <row r="3910">
          <cell r="A3910">
            <v>0</v>
          </cell>
          <cell r="B3910">
            <v>0</v>
          </cell>
          <cell r="C3910">
            <v>0</v>
          </cell>
          <cell r="D3910">
            <v>0</v>
          </cell>
          <cell r="E3910">
            <v>2.02</v>
          </cell>
        </row>
        <row r="3911">
          <cell r="A3911">
            <v>0</v>
          </cell>
          <cell r="B3911">
            <v>0</v>
          </cell>
          <cell r="C3911">
            <v>0</v>
          </cell>
          <cell r="D3911">
            <v>0</v>
          </cell>
          <cell r="E3911">
            <v>1.75</v>
          </cell>
        </row>
        <row r="3912">
          <cell r="A3912">
            <v>0</v>
          </cell>
          <cell r="B3912">
            <v>0</v>
          </cell>
          <cell r="C3912">
            <v>0</v>
          </cell>
          <cell r="D3912">
            <v>0</v>
          </cell>
          <cell r="E3912">
            <v>1.5</v>
          </cell>
        </row>
        <row r="3913">
          <cell r="A3913">
            <v>0</v>
          </cell>
          <cell r="B3913">
            <v>0</v>
          </cell>
          <cell r="C3913">
            <v>0</v>
          </cell>
          <cell r="D3913">
            <v>0</v>
          </cell>
          <cell r="E3913">
            <v>1.26</v>
          </cell>
        </row>
        <row r="3914">
          <cell r="A3914">
            <v>0</v>
          </cell>
          <cell r="B3914">
            <v>0</v>
          </cell>
          <cell r="C3914">
            <v>0</v>
          </cell>
          <cell r="D3914">
            <v>0</v>
          </cell>
          <cell r="E3914">
            <v>1</v>
          </cell>
        </row>
        <row r="3915">
          <cell r="A3915">
            <v>0</v>
          </cell>
          <cell r="B3915">
            <v>0</v>
          </cell>
          <cell r="C3915">
            <v>0</v>
          </cell>
          <cell r="D3915">
            <v>0</v>
          </cell>
          <cell r="E3915">
            <v>0.75</v>
          </cell>
        </row>
        <row r="3916">
          <cell r="A3916">
            <v>0</v>
          </cell>
          <cell r="B3916">
            <v>0</v>
          </cell>
          <cell r="C3916">
            <v>0</v>
          </cell>
          <cell r="D3916">
            <v>0</v>
          </cell>
          <cell r="E3916">
            <v>0.51</v>
          </cell>
        </row>
        <row r="3917">
          <cell r="A3917">
            <v>0</v>
          </cell>
          <cell r="B3917">
            <v>0</v>
          </cell>
          <cell r="C3917">
            <v>0</v>
          </cell>
          <cell r="D3917">
            <v>0</v>
          </cell>
          <cell r="E3917">
            <v>0.05</v>
          </cell>
        </row>
        <row r="3918">
          <cell r="A3918">
            <v>0</v>
          </cell>
          <cell r="B3918">
            <v>0</v>
          </cell>
          <cell r="C3918">
            <v>0</v>
          </cell>
          <cell r="D3918">
            <v>0</v>
          </cell>
          <cell r="E3918">
            <v>0.65</v>
          </cell>
        </row>
        <row r="3919">
          <cell r="A3919">
            <v>0</v>
          </cell>
          <cell r="B3919">
            <v>0</v>
          </cell>
          <cell r="C3919">
            <v>0</v>
          </cell>
          <cell r="D3919">
            <v>0</v>
          </cell>
          <cell r="E3919">
            <v>0.56999999999999995</v>
          </cell>
        </row>
        <row r="3920">
          <cell r="A3920">
            <v>0</v>
          </cell>
          <cell r="B3920">
            <v>0</v>
          </cell>
          <cell r="C3920">
            <v>0</v>
          </cell>
          <cell r="D3920">
            <v>0</v>
          </cell>
          <cell r="E3920">
            <v>0.49</v>
          </cell>
        </row>
        <row r="3921">
          <cell r="A3921">
            <v>0</v>
          </cell>
          <cell r="B3921">
            <v>0</v>
          </cell>
          <cell r="C3921">
            <v>0</v>
          </cell>
          <cell r="D3921">
            <v>0</v>
          </cell>
          <cell r="E3921">
            <v>0.41</v>
          </cell>
        </row>
        <row r="3922">
          <cell r="A3922">
            <v>0</v>
          </cell>
          <cell r="B3922">
            <v>0</v>
          </cell>
          <cell r="C3922">
            <v>0</v>
          </cell>
          <cell r="D3922">
            <v>0</v>
          </cell>
          <cell r="E3922">
            <v>0.33</v>
          </cell>
        </row>
        <row r="3923">
          <cell r="A3923">
            <v>0</v>
          </cell>
          <cell r="B3923">
            <v>0</v>
          </cell>
          <cell r="C3923">
            <v>0</v>
          </cell>
          <cell r="D3923">
            <v>0</v>
          </cell>
          <cell r="E3923">
            <v>0.24</v>
          </cell>
        </row>
        <row r="3924">
          <cell r="A3924">
            <v>0</v>
          </cell>
          <cell r="B3924">
            <v>0</v>
          </cell>
          <cell r="C3924">
            <v>0</v>
          </cell>
          <cell r="D3924">
            <v>0</v>
          </cell>
          <cell r="E3924">
            <v>0.16</v>
          </cell>
        </row>
        <row r="3925">
          <cell r="A3925">
            <v>0</v>
          </cell>
          <cell r="B3925">
            <v>0</v>
          </cell>
          <cell r="C3925">
            <v>0</v>
          </cell>
          <cell r="D3925">
            <v>0</v>
          </cell>
          <cell r="E3925">
            <v>0.48</v>
          </cell>
        </row>
        <row r="3926">
          <cell r="A3926">
            <v>0</v>
          </cell>
          <cell r="B3926">
            <v>0</v>
          </cell>
          <cell r="C3926">
            <v>0</v>
          </cell>
          <cell r="D3926">
            <v>0</v>
          </cell>
          <cell r="E3926">
            <v>0.43</v>
          </cell>
        </row>
        <row r="3927">
          <cell r="A3927">
            <v>0</v>
          </cell>
          <cell r="B3927">
            <v>0</v>
          </cell>
          <cell r="C3927">
            <v>0</v>
          </cell>
          <cell r="D3927">
            <v>0</v>
          </cell>
          <cell r="E3927">
            <v>0.38</v>
          </cell>
        </row>
        <row r="3928">
          <cell r="A3928">
            <v>0</v>
          </cell>
          <cell r="B3928">
            <v>0</v>
          </cell>
          <cell r="C3928">
            <v>0</v>
          </cell>
          <cell r="D3928">
            <v>0</v>
          </cell>
          <cell r="E3928">
            <v>0.28999999999999998</v>
          </cell>
        </row>
        <row r="3929">
          <cell r="A3929">
            <v>0</v>
          </cell>
          <cell r="B3929">
            <v>0</v>
          </cell>
          <cell r="C3929">
            <v>0</v>
          </cell>
          <cell r="D3929">
            <v>0</v>
          </cell>
          <cell r="E3929">
            <v>0.24</v>
          </cell>
        </row>
        <row r="3930">
          <cell r="A3930">
            <v>0</v>
          </cell>
          <cell r="B3930">
            <v>0</v>
          </cell>
          <cell r="C3930">
            <v>0</v>
          </cell>
          <cell r="D3930">
            <v>0</v>
          </cell>
          <cell r="E3930">
            <v>0.19</v>
          </cell>
        </row>
        <row r="3931">
          <cell r="A3931">
            <v>0</v>
          </cell>
          <cell r="B3931">
            <v>0</v>
          </cell>
          <cell r="C3931">
            <v>0</v>
          </cell>
          <cell r="D3931">
            <v>0</v>
          </cell>
          <cell r="E3931">
            <v>0.12</v>
          </cell>
        </row>
        <row r="3932">
          <cell r="A3932">
            <v>0</v>
          </cell>
          <cell r="B3932">
            <v>0</v>
          </cell>
          <cell r="C3932">
            <v>0</v>
          </cell>
          <cell r="D3932">
            <v>0</v>
          </cell>
          <cell r="E3932">
            <v>0.41</v>
          </cell>
        </row>
        <row r="3933">
          <cell r="A3933">
            <v>0</v>
          </cell>
          <cell r="B3933">
            <v>0</v>
          </cell>
          <cell r="C3933">
            <v>0</v>
          </cell>
          <cell r="D3933">
            <v>0</v>
          </cell>
          <cell r="E3933">
            <v>0.35</v>
          </cell>
        </row>
        <row r="3934">
          <cell r="A3934">
            <v>0</v>
          </cell>
          <cell r="B3934">
            <v>0</v>
          </cell>
          <cell r="C3934">
            <v>0</v>
          </cell>
          <cell r="D3934">
            <v>0</v>
          </cell>
          <cell r="E3934">
            <v>0.31</v>
          </cell>
        </row>
        <row r="3935">
          <cell r="A3935">
            <v>0</v>
          </cell>
          <cell r="B3935">
            <v>0</v>
          </cell>
          <cell r="C3935">
            <v>0</v>
          </cell>
          <cell r="D3935">
            <v>0</v>
          </cell>
          <cell r="E3935">
            <v>0.24</v>
          </cell>
        </row>
        <row r="3936">
          <cell r="A3936">
            <v>0</v>
          </cell>
          <cell r="B3936">
            <v>0</v>
          </cell>
          <cell r="C3936">
            <v>0</v>
          </cell>
          <cell r="D3936">
            <v>0</v>
          </cell>
          <cell r="E3936">
            <v>0.19</v>
          </cell>
        </row>
        <row r="3937">
          <cell r="A3937">
            <v>0</v>
          </cell>
          <cell r="B3937">
            <v>0</v>
          </cell>
          <cell r="C3937">
            <v>0</v>
          </cell>
          <cell r="D3937">
            <v>0</v>
          </cell>
          <cell r="E3937">
            <v>0.16</v>
          </cell>
        </row>
        <row r="3938">
          <cell r="A3938">
            <v>0</v>
          </cell>
          <cell r="B3938">
            <v>0</v>
          </cell>
          <cell r="C3938">
            <v>0</v>
          </cell>
          <cell r="D3938">
            <v>0</v>
          </cell>
          <cell r="E3938">
            <v>0.1</v>
          </cell>
        </row>
        <row r="3939">
          <cell r="A3939">
            <v>0</v>
          </cell>
          <cell r="B3939">
            <v>0</v>
          </cell>
          <cell r="C3939">
            <v>0</v>
          </cell>
          <cell r="D3939">
            <v>0</v>
          </cell>
          <cell r="E3939">
            <v>0.63</v>
          </cell>
        </row>
        <row r="3940">
          <cell r="A3940">
            <v>0</v>
          </cell>
          <cell r="B3940">
            <v>0</v>
          </cell>
          <cell r="C3940">
            <v>0</v>
          </cell>
          <cell r="D3940">
            <v>0</v>
          </cell>
          <cell r="E3940">
            <v>0.53</v>
          </cell>
        </row>
        <row r="3941">
          <cell r="A3941">
            <v>0</v>
          </cell>
          <cell r="B3941">
            <v>0</v>
          </cell>
          <cell r="C3941">
            <v>0</v>
          </cell>
          <cell r="D3941">
            <v>0</v>
          </cell>
          <cell r="E3941">
            <v>0.45</v>
          </cell>
        </row>
        <row r="3942">
          <cell r="A3942">
            <v>0</v>
          </cell>
          <cell r="B3942">
            <v>0</v>
          </cell>
          <cell r="C3942">
            <v>0</v>
          </cell>
          <cell r="D3942">
            <v>0</v>
          </cell>
          <cell r="E3942">
            <v>0.38</v>
          </cell>
        </row>
        <row r="3943">
          <cell r="A3943">
            <v>0</v>
          </cell>
          <cell r="B3943">
            <v>0</v>
          </cell>
          <cell r="C3943">
            <v>0</v>
          </cell>
          <cell r="D3943">
            <v>0</v>
          </cell>
          <cell r="E3943">
            <v>0.32</v>
          </cell>
        </row>
        <row r="3944">
          <cell r="A3944">
            <v>0</v>
          </cell>
          <cell r="B3944">
            <v>0</v>
          </cell>
          <cell r="C3944">
            <v>0</v>
          </cell>
          <cell r="D3944">
            <v>0</v>
          </cell>
          <cell r="E3944">
            <v>0.23</v>
          </cell>
        </row>
        <row r="3945">
          <cell r="A3945">
            <v>0</v>
          </cell>
          <cell r="B3945">
            <v>0</v>
          </cell>
          <cell r="C3945">
            <v>0</v>
          </cell>
          <cell r="D3945">
            <v>0</v>
          </cell>
          <cell r="E3945">
            <v>0.15</v>
          </cell>
        </row>
        <row r="3946">
          <cell r="A3946">
            <v>0</v>
          </cell>
          <cell r="B3946">
            <v>0</v>
          </cell>
          <cell r="C3946">
            <v>0</v>
          </cell>
          <cell r="D3946">
            <v>0</v>
          </cell>
          <cell r="E3946">
            <v>0</v>
          </cell>
        </row>
        <row r="3947">
          <cell r="A3947">
            <v>0</v>
          </cell>
          <cell r="B3947">
            <v>0</v>
          </cell>
          <cell r="C3947">
            <v>0</v>
          </cell>
          <cell r="D3947">
            <v>0</v>
          </cell>
          <cell r="E3947">
            <v>0</v>
          </cell>
        </row>
        <row r="3948">
          <cell r="A3948">
            <v>0</v>
          </cell>
          <cell r="B3948">
            <v>0</v>
          </cell>
          <cell r="C3948">
            <v>0</v>
          </cell>
          <cell r="D3948">
            <v>0</v>
          </cell>
          <cell r="E3948">
            <v>0</v>
          </cell>
        </row>
        <row r="3949">
          <cell r="A3949">
            <v>0</v>
          </cell>
          <cell r="B3949">
            <v>0</v>
          </cell>
          <cell r="C3949">
            <v>0</v>
          </cell>
          <cell r="D3949">
            <v>0</v>
          </cell>
          <cell r="E3949">
            <v>0</v>
          </cell>
        </row>
        <row r="3950">
          <cell r="A3950">
            <v>0</v>
          </cell>
          <cell r="B3950">
            <v>0</v>
          </cell>
          <cell r="C3950">
            <v>0</v>
          </cell>
          <cell r="D3950">
            <v>0</v>
          </cell>
          <cell r="E3950">
            <v>0</v>
          </cell>
        </row>
        <row r="3951">
          <cell r="A3951">
            <v>0</v>
          </cell>
          <cell r="B3951">
            <v>0</v>
          </cell>
          <cell r="C3951">
            <v>0</v>
          </cell>
          <cell r="D3951">
            <v>0</v>
          </cell>
          <cell r="E3951">
            <v>0</v>
          </cell>
        </row>
        <row r="3952">
          <cell r="A3952">
            <v>0</v>
          </cell>
          <cell r="B3952">
            <v>0</v>
          </cell>
          <cell r="C3952">
            <v>0</v>
          </cell>
          <cell r="D3952">
            <v>0</v>
          </cell>
          <cell r="E3952">
            <v>0</v>
          </cell>
        </row>
        <row r="3953">
          <cell r="A3953">
            <v>0</v>
          </cell>
          <cell r="B3953">
            <v>0</v>
          </cell>
          <cell r="C3953">
            <v>0</v>
          </cell>
          <cell r="D3953">
            <v>0</v>
          </cell>
          <cell r="E3953">
            <v>0</v>
          </cell>
        </row>
        <row r="3954">
          <cell r="A3954">
            <v>0</v>
          </cell>
          <cell r="B3954">
            <v>0</v>
          </cell>
          <cell r="C3954">
            <v>0</v>
          </cell>
          <cell r="D3954">
            <v>0</v>
          </cell>
          <cell r="E3954">
            <v>0</v>
          </cell>
        </row>
        <row r="3955">
          <cell r="A3955">
            <v>0</v>
          </cell>
          <cell r="B3955">
            <v>0</v>
          </cell>
          <cell r="C3955">
            <v>0</v>
          </cell>
          <cell r="D3955">
            <v>0</v>
          </cell>
          <cell r="E3955">
            <v>0</v>
          </cell>
        </row>
        <row r="3956">
          <cell r="A3956">
            <v>0</v>
          </cell>
          <cell r="B3956">
            <v>0</v>
          </cell>
          <cell r="C3956">
            <v>0</v>
          </cell>
          <cell r="D3956">
            <v>0</v>
          </cell>
          <cell r="E3956">
            <v>0</v>
          </cell>
        </row>
        <row r="3957">
          <cell r="A3957">
            <v>0</v>
          </cell>
          <cell r="B3957">
            <v>0</v>
          </cell>
          <cell r="C3957">
            <v>0</v>
          </cell>
          <cell r="D3957">
            <v>0</v>
          </cell>
          <cell r="E3957">
            <v>0</v>
          </cell>
        </row>
        <row r="3958">
          <cell r="A3958">
            <v>0</v>
          </cell>
          <cell r="B3958">
            <v>0</v>
          </cell>
          <cell r="C3958">
            <v>0</v>
          </cell>
          <cell r="D3958">
            <v>0</v>
          </cell>
          <cell r="E3958">
            <v>0</v>
          </cell>
        </row>
        <row r="3959">
          <cell r="A3959">
            <v>0</v>
          </cell>
          <cell r="B3959">
            <v>0</v>
          </cell>
          <cell r="C3959">
            <v>0</v>
          </cell>
          <cell r="D3959">
            <v>0</v>
          </cell>
          <cell r="E3959">
            <v>0</v>
          </cell>
        </row>
        <row r="3960">
          <cell r="A3960">
            <v>0</v>
          </cell>
          <cell r="B3960">
            <v>0</v>
          </cell>
          <cell r="C3960">
            <v>0</v>
          </cell>
          <cell r="D3960">
            <v>0</v>
          </cell>
          <cell r="E3960">
            <v>0</v>
          </cell>
        </row>
        <row r="3961">
          <cell r="A3961">
            <v>0</v>
          </cell>
          <cell r="B3961">
            <v>0</v>
          </cell>
          <cell r="C3961">
            <v>0</v>
          </cell>
          <cell r="D3961">
            <v>0</v>
          </cell>
          <cell r="E3961">
            <v>0</v>
          </cell>
        </row>
        <row r="3962">
          <cell r="A3962">
            <v>0</v>
          </cell>
          <cell r="B3962">
            <v>0</v>
          </cell>
          <cell r="C3962">
            <v>0</v>
          </cell>
          <cell r="D3962">
            <v>0</v>
          </cell>
          <cell r="E3962">
            <v>0</v>
          </cell>
        </row>
        <row r="3963">
          <cell r="A3963">
            <v>0</v>
          </cell>
          <cell r="B3963">
            <v>0</v>
          </cell>
          <cell r="C3963">
            <v>0</v>
          </cell>
          <cell r="D3963">
            <v>0</v>
          </cell>
          <cell r="E3963">
            <v>0</v>
          </cell>
        </row>
        <row r="3964">
          <cell r="A3964">
            <v>0</v>
          </cell>
          <cell r="B3964">
            <v>0</v>
          </cell>
          <cell r="C3964">
            <v>0</v>
          </cell>
          <cell r="D3964">
            <v>0</v>
          </cell>
          <cell r="E3964">
            <v>0</v>
          </cell>
        </row>
        <row r="3965">
          <cell r="A3965">
            <v>0</v>
          </cell>
          <cell r="B3965">
            <v>0</v>
          </cell>
          <cell r="C3965">
            <v>0</v>
          </cell>
          <cell r="D3965">
            <v>0</v>
          </cell>
          <cell r="E3965">
            <v>0</v>
          </cell>
        </row>
        <row r="3966">
          <cell r="A3966">
            <v>0</v>
          </cell>
          <cell r="B3966">
            <v>0</v>
          </cell>
          <cell r="C3966">
            <v>0</v>
          </cell>
          <cell r="D3966">
            <v>0</v>
          </cell>
          <cell r="E3966">
            <v>0</v>
          </cell>
        </row>
        <row r="3967">
          <cell r="A3967">
            <v>0</v>
          </cell>
          <cell r="B3967">
            <v>0</v>
          </cell>
          <cell r="C3967">
            <v>0</v>
          </cell>
          <cell r="D3967">
            <v>0</v>
          </cell>
          <cell r="E3967">
            <v>0</v>
          </cell>
        </row>
        <row r="3968">
          <cell r="A3968">
            <v>0</v>
          </cell>
          <cell r="B3968">
            <v>0</v>
          </cell>
          <cell r="C3968">
            <v>0</v>
          </cell>
          <cell r="D3968">
            <v>0</v>
          </cell>
          <cell r="E3968">
            <v>0</v>
          </cell>
        </row>
        <row r="3969">
          <cell r="A3969">
            <v>0</v>
          </cell>
          <cell r="B3969">
            <v>0</v>
          </cell>
          <cell r="C3969">
            <v>0</v>
          </cell>
          <cell r="D3969">
            <v>0</v>
          </cell>
          <cell r="E3969">
            <v>0</v>
          </cell>
        </row>
        <row r="3970">
          <cell r="A3970">
            <v>0</v>
          </cell>
          <cell r="B3970">
            <v>0</v>
          </cell>
          <cell r="C3970">
            <v>0</v>
          </cell>
          <cell r="D3970">
            <v>0</v>
          </cell>
          <cell r="E3970">
            <v>0</v>
          </cell>
        </row>
        <row r="3971">
          <cell r="A3971">
            <v>0</v>
          </cell>
          <cell r="B3971">
            <v>0</v>
          </cell>
          <cell r="C3971">
            <v>0</v>
          </cell>
          <cell r="D3971">
            <v>0</v>
          </cell>
          <cell r="E3971">
            <v>0</v>
          </cell>
        </row>
        <row r="3972">
          <cell r="A3972">
            <v>0</v>
          </cell>
          <cell r="B3972">
            <v>0</v>
          </cell>
          <cell r="C3972">
            <v>0</v>
          </cell>
          <cell r="D3972">
            <v>0</v>
          </cell>
          <cell r="E3972">
            <v>0</v>
          </cell>
        </row>
        <row r="3973">
          <cell r="A3973">
            <v>0</v>
          </cell>
          <cell r="B3973">
            <v>0</v>
          </cell>
          <cell r="C3973">
            <v>0</v>
          </cell>
          <cell r="D3973">
            <v>0</v>
          </cell>
          <cell r="E3973">
            <v>0</v>
          </cell>
        </row>
        <row r="3974">
          <cell r="A3974">
            <v>0</v>
          </cell>
          <cell r="B3974">
            <v>0</v>
          </cell>
          <cell r="C3974">
            <v>0</v>
          </cell>
          <cell r="D3974">
            <v>0</v>
          </cell>
          <cell r="E3974">
            <v>0</v>
          </cell>
        </row>
        <row r="3975">
          <cell r="A3975">
            <v>0</v>
          </cell>
          <cell r="B3975">
            <v>0</v>
          </cell>
          <cell r="C3975">
            <v>0</v>
          </cell>
          <cell r="D3975">
            <v>0</v>
          </cell>
          <cell r="E3975">
            <v>0</v>
          </cell>
        </row>
        <row r="3976">
          <cell r="A3976">
            <v>0</v>
          </cell>
          <cell r="B3976">
            <v>0</v>
          </cell>
          <cell r="C3976">
            <v>0</v>
          </cell>
          <cell r="D3976">
            <v>0</v>
          </cell>
          <cell r="E3976">
            <v>0</v>
          </cell>
        </row>
        <row r="3977">
          <cell r="A3977">
            <v>0</v>
          </cell>
          <cell r="B3977">
            <v>0</v>
          </cell>
          <cell r="C3977">
            <v>0</v>
          </cell>
          <cell r="D3977">
            <v>0</v>
          </cell>
          <cell r="E3977">
            <v>0</v>
          </cell>
        </row>
        <row r="3978">
          <cell r="A3978">
            <v>0</v>
          </cell>
          <cell r="B3978">
            <v>0</v>
          </cell>
          <cell r="C3978">
            <v>0</v>
          </cell>
          <cell r="D3978">
            <v>0</v>
          </cell>
          <cell r="E3978">
            <v>0</v>
          </cell>
        </row>
        <row r="3979">
          <cell r="A3979">
            <v>0</v>
          </cell>
          <cell r="B3979">
            <v>0</v>
          </cell>
          <cell r="C3979">
            <v>0</v>
          </cell>
          <cell r="D3979">
            <v>0</v>
          </cell>
          <cell r="E3979">
            <v>0</v>
          </cell>
        </row>
        <row r="3980">
          <cell r="A3980">
            <v>0</v>
          </cell>
          <cell r="B3980">
            <v>0</v>
          </cell>
          <cell r="C3980">
            <v>0</v>
          </cell>
          <cell r="D3980">
            <v>0</v>
          </cell>
          <cell r="E3980">
            <v>0</v>
          </cell>
        </row>
        <row r="3981">
          <cell r="A3981">
            <v>0</v>
          </cell>
          <cell r="B3981">
            <v>0</v>
          </cell>
          <cell r="C3981">
            <v>0</v>
          </cell>
          <cell r="D3981">
            <v>0</v>
          </cell>
          <cell r="E3981">
            <v>0</v>
          </cell>
        </row>
        <row r="3982">
          <cell r="A3982">
            <v>0</v>
          </cell>
          <cell r="B3982">
            <v>0</v>
          </cell>
          <cell r="C3982">
            <v>0</v>
          </cell>
          <cell r="D3982">
            <v>0</v>
          </cell>
          <cell r="E3982">
            <v>0</v>
          </cell>
        </row>
        <row r="3983">
          <cell r="A3983">
            <v>0</v>
          </cell>
          <cell r="B3983">
            <v>0</v>
          </cell>
          <cell r="C3983">
            <v>0</v>
          </cell>
          <cell r="D3983">
            <v>0</v>
          </cell>
          <cell r="E3983">
            <v>0</v>
          </cell>
        </row>
        <row r="3984">
          <cell r="A3984">
            <v>0</v>
          </cell>
          <cell r="B3984">
            <v>0</v>
          </cell>
          <cell r="C3984">
            <v>0</v>
          </cell>
          <cell r="D3984">
            <v>0</v>
          </cell>
          <cell r="E3984">
            <v>0</v>
          </cell>
        </row>
        <row r="3985">
          <cell r="A3985">
            <v>0</v>
          </cell>
          <cell r="B3985">
            <v>0</v>
          </cell>
          <cell r="C3985">
            <v>0</v>
          </cell>
          <cell r="D3985">
            <v>0</v>
          </cell>
          <cell r="E3985">
            <v>0</v>
          </cell>
        </row>
        <row r="3986">
          <cell r="A3986">
            <v>0</v>
          </cell>
          <cell r="B3986">
            <v>0</v>
          </cell>
          <cell r="C3986">
            <v>0</v>
          </cell>
          <cell r="D3986">
            <v>0</v>
          </cell>
          <cell r="E3986">
            <v>0</v>
          </cell>
        </row>
        <row r="3987">
          <cell r="A3987">
            <v>0</v>
          </cell>
          <cell r="B3987">
            <v>0</v>
          </cell>
          <cell r="C3987">
            <v>0</v>
          </cell>
          <cell r="D3987">
            <v>0</v>
          </cell>
          <cell r="E3987">
            <v>0</v>
          </cell>
        </row>
        <row r="3988">
          <cell r="A3988">
            <v>0</v>
          </cell>
          <cell r="B3988">
            <v>0</v>
          </cell>
          <cell r="C3988">
            <v>0</v>
          </cell>
          <cell r="D3988">
            <v>0</v>
          </cell>
          <cell r="E3988">
            <v>0</v>
          </cell>
        </row>
        <row r="3989">
          <cell r="A3989">
            <v>0</v>
          </cell>
          <cell r="B3989">
            <v>0</v>
          </cell>
          <cell r="C3989">
            <v>0</v>
          </cell>
          <cell r="D3989">
            <v>0</v>
          </cell>
          <cell r="E3989">
            <v>0</v>
          </cell>
        </row>
        <row r="3990">
          <cell r="A3990">
            <v>0</v>
          </cell>
          <cell r="B3990">
            <v>0</v>
          </cell>
          <cell r="C3990">
            <v>0</v>
          </cell>
          <cell r="D3990">
            <v>0</v>
          </cell>
          <cell r="E3990">
            <v>0</v>
          </cell>
        </row>
        <row r="3991">
          <cell r="A3991">
            <v>0</v>
          </cell>
          <cell r="B3991">
            <v>0</v>
          </cell>
          <cell r="C3991">
            <v>0</v>
          </cell>
          <cell r="D3991">
            <v>0</v>
          </cell>
          <cell r="E3991">
            <v>0</v>
          </cell>
        </row>
        <row r="3992">
          <cell r="A3992">
            <v>0</v>
          </cell>
          <cell r="B3992">
            <v>0</v>
          </cell>
          <cell r="C3992">
            <v>0</v>
          </cell>
          <cell r="D3992">
            <v>0</v>
          </cell>
          <cell r="E3992">
            <v>0</v>
          </cell>
        </row>
        <row r="3993">
          <cell r="A3993">
            <v>0</v>
          </cell>
          <cell r="B3993">
            <v>0</v>
          </cell>
          <cell r="C3993">
            <v>0</v>
          </cell>
          <cell r="D3993">
            <v>0</v>
          </cell>
          <cell r="E3993">
            <v>0</v>
          </cell>
        </row>
        <row r="3994">
          <cell r="A3994">
            <v>0</v>
          </cell>
          <cell r="B3994">
            <v>0</v>
          </cell>
          <cell r="C3994">
            <v>0</v>
          </cell>
          <cell r="D3994">
            <v>0</v>
          </cell>
          <cell r="E3994">
            <v>0</v>
          </cell>
        </row>
        <row r="3995">
          <cell r="A3995">
            <v>0</v>
          </cell>
          <cell r="B3995">
            <v>0</v>
          </cell>
          <cell r="C3995">
            <v>0</v>
          </cell>
          <cell r="D3995">
            <v>0</v>
          </cell>
          <cell r="E3995">
            <v>0</v>
          </cell>
        </row>
        <row r="3996">
          <cell r="A3996">
            <v>0</v>
          </cell>
          <cell r="B3996">
            <v>0</v>
          </cell>
          <cell r="C3996">
            <v>0</v>
          </cell>
          <cell r="D3996">
            <v>0</v>
          </cell>
          <cell r="E3996">
            <v>0</v>
          </cell>
        </row>
        <row r="3997">
          <cell r="A3997">
            <v>0</v>
          </cell>
          <cell r="B3997">
            <v>0</v>
          </cell>
          <cell r="C3997">
            <v>0</v>
          </cell>
          <cell r="D3997">
            <v>0</v>
          </cell>
          <cell r="E3997">
            <v>0</v>
          </cell>
        </row>
        <row r="3998">
          <cell r="A3998">
            <v>0</v>
          </cell>
          <cell r="B3998">
            <v>0</v>
          </cell>
          <cell r="C3998">
            <v>0</v>
          </cell>
          <cell r="D3998">
            <v>0</v>
          </cell>
          <cell r="E3998">
            <v>0</v>
          </cell>
        </row>
        <row r="3999">
          <cell r="A3999">
            <v>0</v>
          </cell>
          <cell r="B3999">
            <v>0</v>
          </cell>
          <cell r="C3999">
            <v>0</v>
          </cell>
          <cell r="D3999">
            <v>0</v>
          </cell>
          <cell r="E3999">
            <v>0</v>
          </cell>
        </row>
        <row r="4000">
          <cell r="A4000">
            <v>0</v>
          </cell>
          <cell r="B4000">
            <v>0</v>
          </cell>
          <cell r="C4000">
            <v>0</v>
          </cell>
          <cell r="D4000">
            <v>0</v>
          </cell>
          <cell r="E4000">
            <v>0</v>
          </cell>
        </row>
        <row r="4001">
          <cell r="A4001">
            <v>0</v>
          </cell>
          <cell r="B4001">
            <v>0</v>
          </cell>
          <cell r="C4001">
            <v>0</v>
          </cell>
          <cell r="D4001">
            <v>0</v>
          </cell>
          <cell r="E4001">
            <v>0</v>
          </cell>
        </row>
        <row r="4002">
          <cell r="A4002">
            <v>0</v>
          </cell>
          <cell r="B4002">
            <v>0</v>
          </cell>
          <cell r="C4002">
            <v>0</v>
          </cell>
          <cell r="D4002">
            <v>0</v>
          </cell>
          <cell r="E4002">
            <v>0</v>
          </cell>
        </row>
        <row r="4003">
          <cell r="A4003">
            <v>0</v>
          </cell>
          <cell r="B4003">
            <v>0</v>
          </cell>
          <cell r="C4003">
            <v>0</v>
          </cell>
          <cell r="D4003">
            <v>0</v>
          </cell>
          <cell r="E4003">
            <v>0</v>
          </cell>
        </row>
        <row r="4004">
          <cell r="A4004">
            <v>0</v>
          </cell>
          <cell r="B4004">
            <v>0</v>
          </cell>
          <cell r="C4004">
            <v>0</v>
          </cell>
          <cell r="D4004">
            <v>0</v>
          </cell>
          <cell r="E4004">
            <v>0</v>
          </cell>
        </row>
        <row r="4005">
          <cell r="A4005">
            <v>0</v>
          </cell>
          <cell r="B4005">
            <v>0</v>
          </cell>
          <cell r="C4005">
            <v>0</v>
          </cell>
          <cell r="D4005">
            <v>0</v>
          </cell>
          <cell r="E4005">
            <v>0</v>
          </cell>
        </row>
        <row r="4006">
          <cell r="A4006">
            <v>0</v>
          </cell>
          <cell r="B4006">
            <v>0</v>
          </cell>
          <cell r="C4006">
            <v>0</v>
          </cell>
          <cell r="D4006">
            <v>0</v>
          </cell>
          <cell r="E4006">
            <v>0</v>
          </cell>
        </row>
        <row r="4007">
          <cell r="A4007">
            <v>0</v>
          </cell>
          <cell r="B4007">
            <v>0</v>
          </cell>
          <cell r="C4007">
            <v>0</v>
          </cell>
          <cell r="D4007">
            <v>0</v>
          </cell>
          <cell r="E4007">
            <v>0</v>
          </cell>
        </row>
        <row r="4008">
          <cell r="A4008">
            <v>0</v>
          </cell>
          <cell r="B4008">
            <v>0</v>
          </cell>
          <cell r="C4008">
            <v>0</v>
          </cell>
          <cell r="D4008">
            <v>0</v>
          </cell>
          <cell r="E4008">
            <v>0</v>
          </cell>
        </row>
        <row r="4009">
          <cell r="A4009">
            <v>0</v>
          </cell>
          <cell r="B4009">
            <v>0</v>
          </cell>
          <cell r="C4009">
            <v>0</v>
          </cell>
          <cell r="D4009">
            <v>0</v>
          </cell>
          <cell r="E4009">
            <v>0</v>
          </cell>
        </row>
        <row r="4010">
          <cell r="A4010">
            <v>0</v>
          </cell>
          <cell r="B4010">
            <v>0</v>
          </cell>
          <cell r="C4010">
            <v>0</v>
          </cell>
          <cell r="D4010">
            <v>0</v>
          </cell>
          <cell r="E4010">
            <v>0</v>
          </cell>
        </row>
        <row r="4011">
          <cell r="A4011">
            <v>0</v>
          </cell>
          <cell r="B4011">
            <v>0</v>
          </cell>
          <cell r="C4011">
            <v>0</v>
          </cell>
          <cell r="D4011">
            <v>0</v>
          </cell>
          <cell r="E4011">
            <v>0</v>
          </cell>
        </row>
        <row r="4012">
          <cell r="A4012">
            <v>0</v>
          </cell>
          <cell r="B4012">
            <v>0</v>
          </cell>
          <cell r="C4012">
            <v>0</v>
          </cell>
          <cell r="D4012">
            <v>0</v>
          </cell>
          <cell r="E4012">
            <v>0</v>
          </cell>
        </row>
        <row r="4013">
          <cell r="A4013">
            <v>0</v>
          </cell>
          <cell r="B4013">
            <v>0</v>
          </cell>
          <cell r="C4013">
            <v>0</v>
          </cell>
          <cell r="D4013">
            <v>0</v>
          </cell>
          <cell r="E4013">
            <v>0</v>
          </cell>
        </row>
        <row r="4014">
          <cell r="A4014">
            <v>0</v>
          </cell>
          <cell r="B4014">
            <v>0</v>
          </cell>
          <cell r="C4014">
            <v>0</v>
          </cell>
          <cell r="D4014">
            <v>0</v>
          </cell>
          <cell r="E4014">
            <v>0</v>
          </cell>
        </row>
        <row r="4015">
          <cell r="A4015">
            <v>0</v>
          </cell>
          <cell r="B4015">
            <v>0</v>
          </cell>
          <cell r="C4015">
            <v>0</v>
          </cell>
          <cell r="D4015">
            <v>0</v>
          </cell>
          <cell r="E4015">
            <v>0</v>
          </cell>
        </row>
        <row r="4016">
          <cell r="A4016">
            <v>0</v>
          </cell>
          <cell r="B4016">
            <v>0</v>
          </cell>
          <cell r="C4016">
            <v>0</v>
          </cell>
          <cell r="D4016">
            <v>0</v>
          </cell>
          <cell r="E4016">
            <v>0</v>
          </cell>
        </row>
        <row r="4017">
          <cell r="A4017">
            <v>0</v>
          </cell>
          <cell r="B4017">
            <v>0</v>
          </cell>
          <cell r="C4017">
            <v>0</v>
          </cell>
          <cell r="D4017">
            <v>0</v>
          </cell>
          <cell r="E4017">
            <v>0</v>
          </cell>
        </row>
        <row r="4018">
          <cell r="A4018">
            <v>0</v>
          </cell>
          <cell r="B4018">
            <v>0</v>
          </cell>
          <cell r="C4018">
            <v>0</v>
          </cell>
          <cell r="D4018">
            <v>0</v>
          </cell>
          <cell r="E4018">
            <v>0</v>
          </cell>
        </row>
        <row r="4019">
          <cell r="A4019">
            <v>0</v>
          </cell>
          <cell r="B4019">
            <v>0</v>
          </cell>
          <cell r="C4019">
            <v>0</v>
          </cell>
          <cell r="D4019">
            <v>0</v>
          </cell>
          <cell r="E4019">
            <v>0</v>
          </cell>
        </row>
        <row r="4020">
          <cell r="A4020">
            <v>0</v>
          </cell>
          <cell r="B4020">
            <v>0</v>
          </cell>
          <cell r="C4020">
            <v>0</v>
          </cell>
          <cell r="D4020">
            <v>0</v>
          </cell>
          <cell r="E4020">
            <v>0</v>
          </cell>
        </row>
        <row r="4021">
          <cell r="A4021">
            <v>0</v>
          </cell>
          <cell r="B4021">
            <v>0</v>
          </cell>
          <cell r="C4021">
            <v>0</v>
          </cell>
          <cell r="D4021">
            <v>0</v>
          </cell>
          <cell r="E4021">
            <v>0</v>
          </cell>
        </row>
        <row r="4022">
          <cell r="A4022">
            <v>0</v>
          </cell>
          <cell r="B4022">
            <v>0</v>
          </cell>
          <cell r="C4022">
            <v>0</v>
          </cell>
          <cell r="D4022">
            <v>0</v>
          </cell>
          <cell r="E4022">
            <v>0</v>
          </cell>
        </row>
        <row r="4023">
          <cell r="A4023">
            <v>0</v>
          </cell>
          <cell r="B4023">
            <v>0</v>
          </cell>
          <cell r="C4023">
            <v>0</v>
          </cell>
          <cell r="D4023">
            <v>0</v>
          </cell>
          <cell r="E4023">
            <v>0</v>
          </cell>
        </row>
        <row r="4024">
          <cell r="A4024">
            <v>0</v>
          </cell>
          <cell r="B4024">
            <v>0</v>
          </cell>
          <cell r="C4024">
            <v>0</v>
          </cell>
          <cell r="D4024">
            <v>0</v>
          </cell>
          <cell r="E4024">
            <v>0</v>
          </cell>
        </row>
        <row r="4025">
          <cell r="A4025">
            <v>0</v>
          </cell>
          <cell r="B4025">
            <v>0</v>
          </cell>
          <cell r="C4025">
            <v>0</v>
          </cell>
          <cell r="D4025">
            <v>0</v>
          </cell>
          <cell r="E4025">
            <v>0</v>
          </cell>
        </row>
        <row r="4026">
          <cell r="A4026">
            <v>0</v>
          </cell>
          <cell r="B4026">
            <v>0</v>
          </cell>
          <cell r="C4026">
            <v>0</v>
          </cell>
          <cell r="D4026">
            <v>0</v>
          </cell>
          <cell r="E4026">
            <v>0</v>
          </cell>
        </row>
        <row r="4027">
          <cell r="A4027">
            <v>0</v>
          </cell>
          <cell r="B4027">
            <v>0</v>
          </cell>
          <cell r="C4027">
            <v>0</v>
          </cell>
          <cell r="D4027">
            <v>0</v>
          </cell>
          <cell r="E4027">
            <v>0</v>
          </cell>
        </row>
        <row r="4028">
          <cell r="A4028">
            <v>0</v>
          </cell>
          <cell r="B4028">
            <v>0</v>
          </cell>
          <cell r="C4028">
            <v>0</v>
          </cell>
          <cell r="D4028">
            <v>0</v>
          </cell>
          <cell r="E4028">
            <v>0</v>
          </cell>
        </row>
        <row r="4029">
          <cell r="A4029">
            <v>0</v>
          </cell>
          <cell r="B4029">
            <v>0</v>
          </cell>
          <cell r="C4029">
            <v>0</v>
          </cell>
          <cell r="D4029">
            <v>0</v>
          </cell>
          <cell r="E4029">
            <v>0</v>
          </cell>
        </row>
        <row r="4030">
          <cell r="A4030">
            <v>0</v>
          </cell>
          <cell r="B4030">
            <v>0</v>
          </cell>
          <cell r="C4030">
            <v>0</v>
          </cell>
          <cell r="D4030">
            <v>0</v>
          </cell>
          <cell r="E4030">
            <v>0</v>
          </cell>
        </row>
        <row r="4031">
          <cell r="A4031">
            <v>0</v>
          </cell>
          <cell r="B4031">
            <v>0</v>
          </cell>
          <cell r="C4031">
            <v>0</v>
          </cell>
          <cell r="D4031">
            <v>0</v>
          </cell>
          <cell r="E4031">
            <v>0</v>
          </cell>
        </row>
        <row r="4032">
          <cell r="A4032">
            <v>0</v>
          </cell>
          <cell r="B4032">
            <v>0</v>
          </cell>
          <cell r="C4032">
            <v>0</v>
          </cell>
          <cell r="D4032">
            <v>0</v>
          </cell>
          <cell r="E4032">
            <v>0</v>
          </cell>
        </row>
        <row r="4033">
          <cell r="A4033">
            <v>0</v>
          </cell>
          <cell r="B4033">
            <v>0</v>
          </cell>
          <cell r="C4033">
            <v>0</v>
          </cell>
          <cell r="D4033">
            <v>0</v>
          </cell>
          <cell r="E4033">
            <v>0</v>
          </cell>
        </row>
        <row r="4034">
          <cell r="A4034">
            <v>0</v>
          </cell>
          <cell r="B4034">
            <v>0</v>
          </cell>
          <cell r="C4034">
            <v>0</v>
          </cell>
          <cell r="D4034">
            <v>0</v>
          </cell>
          <cell r="E4034">
            <v>0</v>
          </cell>
        </row>
        <row r="4035">
          <cell r="A4035">
            <v>0</v>
          </cell>
          <cell r="B4035">
            <v>0</v>
          </cell>
          <cell r="C4035">
            <v>0</v>
          </cell>
          <cell r="D4035">
            <v>0</v>
          </cell>
          <cell r="E4035">
            <v>0</v>
          </cell>
        </row>
        <row r="4036">
          <cell r="A4036">
            <v>0</v>
          </cell>
          <cell r="B4036">
            <v>0</v>
          </cell>
          <cell r="C4036">
            <v>0</v>
          </cell>
          <cell r="D4036">
            <v>0</v>
          </cell>
          <cell r="E4036">
            <v>0</v>
          </cell>
        </row>
        <row r="4037">
          <cell r="A4037">
            <v>0</v>
          </cell>
          <cell r="B4037">
            <v>0</v>
          </cell>
          <cell r="C4037">
            <v>0</v>
          </cell>
          <cell r="D4037">
            <v>0</v>
          </cell>
          <cell r="E4037">
            <v>0</v>
          </cell>
        </row>
        <row r="4038">
          <cell r="A4038">
            <v>0</v>
          </cell>
          <cell r="B4038">
            <v>0</v>
          </cell>
          <cell r="C4038">
            <v>0</v>
          </cell>
          <cell r="D4038">
            <v>0</v>
          </cell>
          <cell r="E4038">
            <v>0</v>
          </cell>
        </row>
        <row r="4039">
          <cell r="A4039">
            <v>0</v>
          </cell>
          <cell r="B4039">
            <v>0</v>
          </cell>
          <cell r="C4039">
            <v>0</v>
          </cell>
          <cell r="D4039">
            <v>0</v>
          </cell>
          <cell r="E4039">
            <v>0</v>
          </cell>
        </row>
        <row r="4040">
          <cell r="A4040">
            <v>0</v>
          </cell>
          <cell r="B4040">
            <v>0</v>
          </cell>
          <cell r="C4040">
            <v>0</v>
          </cell>
          <cell r="D4040">
            <v>0</v>
          </cell>
          <cell r="E4040">
            <v>0</v>
          </cell>
        </row>
        <row r="4041">
          <cell r="A4041">
            <v>0</v>
          </cell>
          <cell r="B4041">
            <v>0</v>
          </cell>
          <cell r="C4041">
            <v>0</v>
          </cell>
          <cell r="D4041">
            <v>0</v>
          </cell>
          <cell r="E4041">
            <v>0</v>
          </cell>
        </row>
        <row r="4042">
          <cell r="A4042">
            <v>0</v>
          </cell>
          <cell r="B4042">
            <v>0</v>
          </cell>
          <cell r="C4042">
            <v>0</v>
          </cell>
          <cell r="D4042">
            <v>0</v>
          </cell>
          <cell r="E4042">
            <v>0</v>
          </cell>
        </row>
        <row r="4043">
          <cell r="A4043">
            <v>0</v>
          </cell>
          <cell r="B4043">
            <v>0</v>
          </cell>
          <cell r="C4043">
            <v>0</v>
          </cell>
          <cell r="D4043">
            <v>0</v>
          </cell>
          <cell r="E4043">
            <v>0</v>
          </cell>
        </row>
        <row r="4044">
          <cell r="A4044">
            <v>0</v>
          </cell>
          <cell r="B4044">
            <v>0</v>
          </cell>
          <cell r="C4044">
            <v>0</v>
          </cell>
          <cell r="D4044">
            <v>0</v>
          </cell>
          <cell r="E4044">
            <v>0</v>
          </cell>
        </row>
        <row r="4045">
          <cell r="A4045">
            <v>0</v>
          </cell>
          <cell r="B4045">
            <v>0</v>
          </cell>
          <cell r="C4045">
            <v>0</v>
          </cell>
          <cell r="D4045">
            <v>0</v>
          </cell>
          <cell r="E4045">
            <v>0</v>
          </cell>
        </row>
        <row r="4046">
          <cell r="A4046">
            <v>0</v>
          </cell>
          <cell r="B4046">
            <v>0</v>
          </cell>
          <cell r="C4046">
            <v>0</v>
          </cell>
          <cell r="D4046">
            <v>0</v>
          </cell>
          <cell r="E4046">
            <v>0</v>
          </cell>
        </row>
        <row r="4047">
          <cell r="A4047">
            <v>0</v>
          </cell>
          <cell r="B4047">
            <v>0</v>
          </cell>
          <cell r="C4047">
            <v>0</v>
          </cell>
          <cell r="D4047">
            <v>0</v>
          </cell>
          <cell r="E4047">
            <v>0</v>
          </cell>
        </row>
        <row r="4048">
          <cell r="A4048">
            <v>0</v>
          </cell>
          <cell r="B4048">
            <v>0</v>
          </cell>
          <cell r="C4048">
            <v>0</v>
          </cell>
          <cell r="D4048">
            <v>0</v>
          </cell>
          <cell r="E4048">
            <v>0</v>
          </cell>
        </row>
        <row r="4049">
          <cell r="A4049">
            <v>0</v>
          </cell>
          <cell r="B4049">
            <v>0</v>
          </cell>
          <cell r="C4049">
            <v>0</v>
          </cell>
          <cell r="D4049">
            <v>0</v>
          </cell>
          <cell r="E4049">
            <v>0</v>
          </cell>
        </row>
        <row r="4050">
          <cell r="A4050">
            <v>0</v>
          </cell>
          <cell r="B4050">
            <v>0</v>
          </cell>
          <cell r="C4050">
            <v>0</v>
          </cell>
          <cell r="D4050">
            <v>0</v>
          </cell>
          <cell r="E4050">
            <v>0</v>
          </cell>
        </row>
        <row r="4051">
          <cell r="A4051">
            <v>0</v>
          </cell>
          <cell r="B4051">
            <v>0</v>
          </cell>
          <cell r="C4051">
            <v>0</v>
          </cell>
          <cell r="D4051">
            <v>0</v>
          </cell>
          <cell r="E4051">
            <v>0</v>
          </cell>
        </row>
        <row r="4052">
          <cell r="A4052">
            <v>0</v>
          </cell>
          <cell r="B4052">
            <v>0</v>
          </cell>
          <cell r="C4052">
            <v>0</v>
          </cell>
          <cell r="D4052">
            <v>0</v>
          </cell>
          <cell r="E4052">
            <v>0</v>
          </cell>
        </row>
        <row r="4053">
          <cell r="A4053">
            <v>0</v>
          </cell>
          <cell r="B4053">
            <v>0</v>
          </cell>
          <cell r="C4053">
            <v>0</v>
          </cell>
          <cell r="D4053">
            <v>0</v>
          </cell>
          <cell r="E4053">
            <v>0</v>
          </cell>
        </row>
        <row r="4054">
          <cell r="A4054">
            <v>0</v>
          </cell>
          <cell r="B4054">
            <v>0</v>
          </cell>
          <cell r="C4054">
            <v>0</v>
          </cell>
          <cell r="D4054">
            <v>0</v>
          </cell>
          <cell r="E4054">
            <v>0</v>
          </cell>
        </row>
        <row r="4055">
          <cell r="A4055">
            <v>0</v>
          </cell>
          <cell r="B4055">
            <v>0</v>
          </cell>
          <cell r="C4055">
            <v>0</v>
          </cell>
          <cell r="D4055">
            <v>0</v>
          </cell>
          <cell r="E4055">
            <v>0</v>
          </cell>
        </row>
        <row r="4056">
          <cell r="A4056">
            <v>0</v>
          </cell>
          <cell r="B4056">
            <v>0</v>
          </cell>
          <cell r="C4056">
            <v>0</v>
          </cell>
          <cell r="D4056">
            <v>0</v>
          </cell>
          <cell r="E4056">
            <v>0</v>
          </cell>
        </row>
        <row r="4057">
          <cell r="A4057">
            <v>0</v>
          </cell>
          <cell r="B4057">
            <v>0</v>
          </cell>
          <cell r="C4057">
            <v>0</v>
          </cell>
          <cell r="D4057">
            <v>0</v>
          </cell>
          <cell r="E4057">
            <v>0</v>
          </cell>
        </row>
        <row r="4058">
          <cell r="A4058">
            <v>0</v>
          </cell>
          <cell r="B4058">
            <v>0</v>
          </cell>
          <cell r="C4058">
            <v>0</v>
          </cell>
          <cell r="D4058">
            <v>0</v>
          </cell>
          <cell r="E4058">
            <v>0</v>
          </cell>
        </row>
        <row r="4059">
          <cell r="A4059">
            <v>0</v>
          </cell>
          <cell r="B4059">
            <v>0</v>
          </cell>
          <cell r="C4059">
            <v>0</v>
          </cell>
          <cell r="D4059">
            <v>0</v>
          </cell>
          <cell r="E4059">
            <v>0</v>
          </cell>
        </row>
        <row r="4060">
          <cell r="A4060">
            <v>0</v>
          </cell>
          <cell r="B4060">
            <v>0</v>
          </cell>
          <cell r="C4060">
            <v>0</v>
          </cell>
          <cell r="D4060">
            <v>0</v>
          </cell>
          <cell r="E4060">
            <v>0</v>
          </cell>
        </row>
        <row r="4061">
          <cell r="A4061">
            <v>0</v>
          </cell>
          <cell r="B4061">
            <v>0</v>
          </cell>
          <cell r="C4061">
            <v>0</v>
          </cell>
          <cell r="D4061">
            <v>0</v>
          </cell>
          <cell r="E4061">
            <v>0</v>
          </cell>
        </row>
        <row r="4062">
          <cell r="A4062">
            <v>0</v>
          </cell>
          <cell r="B4062">
            <v>0</v>
          </cell>
          <cell r="C4062">
            <v>0</v>
          </cell>
          <cell r="D4062">
            <v>0</v>
          </cell>
          <cell r="E4062">
            <v>0</v>
          </cell>
        </row>
        <row r="4063">
          <cell r="A4063">
            <v>0</v>
          </cell>
          <cell r="B4063">
            <v>0</v>
          </cell>
          <cell r="C4063">
            <v>0</v>
          </cell>
          <cell r="D4063">
            <v>0</v>
          </cell>
          <cell r="E4063">
            <v>0</v>
          </cell>
        </row>
        <row r="4064">
          <cell r="A4064">
            <v>0</v>
          </cell>
          <cell r="B4064">
            <v>0</v>
          </cell>
          <cell r="C4064">
            <v>0</v>
          </cell>
          <cell r="D4064">
            <v>0</v>
          </cell>
          <cell r="E4064">
            <v>0</v>
          </cell>
        </row>
        <row r="4065">
          <cell r="A4065">
            <v>0</v>
          </cell>
          <cell r="B4065">
            <v>0</v>
          </cell>
          <cell r="C4065">
            <v>0</v>
          </cell>
          <cell r="D4065">
            <v>0</v>
          </cell>
          <cell r="E4065">
            <v>0</v>
          </cell>
        </row>
        <row r="4066">
          <cell r="A4066">
            <v>0</v>
          </cell>
          <cell r="B4066">
            <v>0</v>
          </cell>
          <cell r="C4066">
            <v>0</v>
          </cell>
          <cell r="D4066">
            <v>0</v>
          </cell>
          <cell r="E4066">
            <v>0</v>
          </cell>
        </row>
        <row r="4067">
          <cell r="A4067">
            <v>0</v>
          </cell>
          <cell r="B4067">
            <v>0</v>
          </cell>
          <cell r="C4067">
            <v>0</v>
          </cell>
          <cell r="D4067">
            <v>0</v>
          </cell>
          <cell r="E4067">
            <v>0</v>
          </cell>
        </row>
        <row r="4068">
          <cell r="A4068">
            <v>0</v>
          </cell>
          <cell r="B4068">
            <v>0</v>
          </cell>
          <cell r="C4068">
            <v>0</v>
          </cell>
          <cell r="D4068">
            <v>0</v>
          </cell>
          <cell r="E4068">
            <v>0</v>
          </cell>
        </row>
        <row r="4069">
          <cell r="A4069">
            <v>0</v>
          </cell>
          <cell r="B4069">
            <v>0</v>
          </cell>
          <cell r="C4069">
            <v>0</v>
          </cell>
          <cell r="D4069">
            <v>0</v>
          </cell>
          <cell r="E4069">
            <v>0</v>
          </cell>
        </row>
        <row r="4070">
          <cell r="A4070">
            <v>0</v>
          </cell>
          <cell r="B4070">
            <v>0</v>
          </cell>
          <cell r="C4070">
            <v>0</v>
          </cell>
          <cell r="D4070">
            <v>0</v>
          </cell>
          <cell r="E4070">
            <v>0</v>
          </cell>
        </row>
        <row r="4071">
          <cell r="A4071">
            <v>0</v>
          </cell>
          <cell r="B4071">
            <v>0</v>
          </cell>
          <cell r="C4071">
            <v>0</v>
          </cell>
          <cell r="D4071">
            <v>0</v>
          </cell>
          <cell r="E4071">
            <v>0</v>
          </cell>
        </row>
        <row r="4072">
          <cell r="A4072">
            <v>0</v>
          </cell>
          <cell r="B4072">
            <v>0</v>
          </cell>
          <cell r="C4072">
            <v>0</v>
          </cell>
          <cell r="D4072">
            <v>0</v>
          </cell>
          <cell r="E4072">
            <v>0</v>
          </cell>
        </row>
        <row r="4073">
          <cell r="A4073">
            <v>0</v>
          </cell>
          <cell r="B4073">
            <v>0</v>
          </cell>
          <cell r="C4073">
            <v>0</v>
          </cell>
          <cell r="D4073">
            <v>0</v>
          </cell>
          <cell r="E4073">
            <v>0</v>
          </cell>
        </row>
        <row r="4074">
          <cell r="A4074">
            <v>0</v>
          </cell>
          <cell r="B4074">
            <v>0</v>
          </cell>
          <cell r="C4074">
            <v>0</v>
          </cell>
          <cell r="D4074">
            <v>0</v>
          </cell>
          <cell r="E4074">
            <v>0</v>
          </cell>
        </row>
        <row r="4075">
          <cell r="A4075">
            <v>0</v>
          </cell>
          <cell r="B4075">
            <v>0</v>
          </cell>
          <cell r="C4075">
            <v>0</v>
          </cell>
          <cell r="D4075">
            <v>0</v>
          </cell>
          <cell r="E4075">
            <v>0</v>
          </cell>
        </row>
        <row r="4076">
          <cell r="A4076">
            <v>0</v>
          </cell>
          <cell r="B4076">
            <v>0</v>
          </cell>
          <cell r="C4076">
            <v>0</v>
          </cell>
          <cell r="D4076">
            <v>0</v>
          </cell>
          <cell r="E4076">
            <v>0</v>
          </cell>
        </row>
        <row r="4077">
          <cell r="A4077">
            <v>0</v>
          </cell>
          <cell r="B4077">
            <v>0</v>
          </cell>
          <cell r="C4077">
            <v>0</v>
          </cell>
          <cell r="D4077">
            <v>0</v>
          </cell>
          <cell r="E4077">
            <v>0</v>
          </cell>
        </row>
        <row r="4078">
          <cell r="A4078">
            <v>0</v>
          </cell>
          <cell r="B4078">
            <v>0</v>
          </cell>
          <cell r="C4078">
            <v>0</v>
          </cell>
          <cell r="D4078">
            <v>0</v>
          </cell>
          <cell r="E4078">
            <v>0</v>
          </cell>
        </row>
        <row r="4079">
          <cell r="A4079">
            <v>0</v>
          </cell>
          <cell r="B4079">
            <v>0</v>
          </cell>
          <cell r="C4079">
            <v>0</v>
          </cell>
          <cell r="D4079">
            <v>0</v>
          </cell>
          <cell r="E4079">
            <v>0</v>
          </cell>
        </row>
        <row r="4080">
          <cell r="A4080">
            <v>0</v>
          </cell>
          <cell r="B4080">
            <v>0</v>
          </cell>
          <cell r="C4080">
            <v>0</v>
          </cell>
          <cell r="D4080">
            <v>0</v>
          </cell>
          <cell r="E4080">
            <v>0</v>
          </cell>
        </row>
        <row r="4081">
          <cell r="A4081">
            <v>0</v>
          </cell>
          <cell r="B4081">
            <v>0</v>
          </cell>
          <cell r="C4081">
            <v>0</v>
          </cell>
          <cell r="D4081">
            <v>0</v>
          </cell>
          <cell r="E4081">
            <v>0</v>
          </cell>
        </row>
        <row r="4082">
          <cell r="A4082">
            <v>0</v>
          </cell>
          <cell r="B4082">
            <v>0</v>
          </cell>
          <cell r="C4082">
            <v>0</v>
          </cell>
          <cell r="D4082">
            <v>0</v>
          </cell>
          <cell r="E4082">
            <v>0</v>
          </cell>
        </row>
        <row r="4083">
          <cell r="A4083">
            <v>0</v>
          </cell>
          <cell r="B4083">
            <v>0</v>
          </cell>
          <cell r="C4083">
            <v>0</v>
          </cell>
          <cell r="D4083">
            <v>0</v>
          </cell>
          <cell r="E4083">
            <v>0</v>
          </cell>
        </row>
        <row r="4084">
          <cell r="A4084">
            <v>0</v>
          </cell>
          <cell r="B4084">
            <v>0</v>
          </cell>
          <cell r="C4084">
            <v>0</v>
          </cell>
          <cell r="D4084">
            <v>0</v>
          </cell>
          <cell r="E4084">
            <v>0</v>
          </cell>
        </row>
        <row r="4085">
          <cell r="A4085">
            <v>0</v>
          </cell>
          <cell r="B4085">
            <v>0</v>
          </cell>
          <cell r="C4085">
            <v>0</v>
          </cell>
          <cell r="D4085">
            <v>0</v>
          </cell>
          <cell r="E4085">
            <v>0</v>
          </cell>
        </row>
        <row r="4086">
          <cell r="A4086">
            <v>0</v>
          </cell>
          <cell r="B4086">
            <v>0</v>
          </cell>
          <cell r="C4086">
            <v>0</v>
          </cell>
          <cell r="D4086">
            <v>0</v>
          </cell>
          <cell r="E4086">
            <v>0</v>
          </cell>
        </row>
        <row r="4087">
          <cell r="A4087">
            <v>0</v>
          </cell>
          <cell r="B4087">
            <v>0</v>
          </cell>
          <cell r="C4087">
            <v>0</v>
          </cell>
          <cell r="D4087">
            <v>0</v>
          </cell>
          <cell r="E4087">
            <v>0</v>
          </cell>
        </row>
        <row r="4088">
          <cell r="A4088">
            <v>0</v>
          </cell>
          <cell r="B4088">
            <v>0</v>
          </cell>
          <cell r="C4088">
            <v>0</v>
          </cell>
          <cell r="D4088">
            <v>0</v>
          </cell>
          <cell r="E4088">
            <v>0</v>
          </cell>
        </row>
        <row r="4089">
          <cell r="A4089">
            <v>0</v>
          </cell>
          <cell r="B4089">
            <v>0</v>
          </cell>
          <cell r="C4089">
            <v>0</v>
          </cell>
          <cell r="D4089">
            <v>0</v>
          </cell>
          <cell r="E4089">
            <v>0</v>
          </cell>
        </row>
        <row r="4090">
          <cell r="A4090">
            <v>0</v>
          </cell>
          <cell r="B4090">
            <v>0</v>
          </cell>
          <cell r="C4090">
            <v>0</v>
          </cell>
          <cell r="D4090">
            <v>0</v>
          </cell>
          <cell r="E4090">
            <v>0</v>
          </cell>
        </row>
        <row r="4091">
          <cell r="A4091">
            <v>0</v>
          </cell>
          <cell r="B4091">
            <v>0</v>
          </cell>
          <cell r="C4091">
            <v>0</v>
          </cell>
          <cell r="D4091">
            <v>0</v>
          </cell>
          <cell r="E4091">
            <v>0</v>
          </cell>
        </row>
        <row r="4092">
          <cell r="A4092">
            <v>0</v>
          </cell>
          <cell r="B4092">
            <v>0</v>
          </cell>
          <cell r="C4092">
            <v>0</v>
          </cell>
          <cell r="D4092">
            <v>0</v>
          </cell>
          <cell r="E4092">
            <v>0</v>
          </cell>
        </row>
        <row r="4093">
          <cell r="A4093">
            <v>0</v>
          </cell>
          <cell r="B4093">
            <v>0</v>
          </cell>
          <cell r="C4093">
            <v>0</v>
          </cell>
          <cell r="D4093">
            <v>0</v>
          </cell>
          <cell r="E4093">
            <v>0</v>
          </cell>
        </row>
        <row r="4094">
          <cell r="A4094">
            <v>0</v>
          </cell>
          <cell r="B4094">
            <v>0</v>
          </cell>
          <cell r="C4094">
            <v>0</v>
          </cell>
          <cell r="D4094">
            <v>0</v>
          </cell>
          <cell r="E4094">
            <v>0</v>
          </cell>
        </row>
        <row r="4095">
          <cell r="A4095">
            <v>0</v>
          </cell>
          <cell r="B4095">
            <v>0</v>
          </cell>
          <cell r="C4095">
            <v>0</v>
          </cell>
          <cell r="D4095">
            <v>0</v>
          </cell>
          <cell r="E4095">
            <v>0</v>
          </cell>
        </row>
        <row r="4096">
          <cell r="A4096">
            <v>0</v>
          </cell>
          <cell r="B4096">
            <v>0</v>
          </cell>
          <cell r="C4096">
            <v>0</v>
          </cell>
          <cell r="D4096">
            <v>0</v>
          </cell>
          <cell r="E4096">
            <v>0</v>
          </cell>
        </row>
        <row r="4097">
          <cell r="A4097">
            <v>0</v>
          </cell>
          <cell r="B4097">
            <v>0</v>
          </cell>
          <cell r="C4097">
            <v>0</v>
          </cell>
          <cell r="D4097">
            <v>0</v>
          </cell>
          <cell r="E4097">
            <v>0</v>
          </cell>
        </row>
        <row r="4098">
          <cell r="A4098">
            <v>0</v>
          </cell>
          <cell r="B4098">
            <v>0</v>
          </cell>
          <cell r="C4098">
            <v>0</v>
          </cell>
          <cell r="D4098">
            <v>0</v>
          </cell>
          <cell r="E4098">
            <v>0</v>
          </cell>
        </row>
        <row r="4099">
          <cell r="A4099">
            <v>0</v>
          </cell>
          <cell r="B4099">
            <v>0</v>
          </cell>
          <cell r="C4099">
            <v>0</v>
          </cell>
          <cell r="D4099">
            <v>0</v>
          </cell>
          <cell r="E4099">
            <v>0</v>
          </cell>
        </row>
        <row r="4100">
          <cell r="A4100">
            <v>0</v>
          </cell>
          <cell r="B4100">
            <v>0</v>
          </cell>
          <cell r="C4100">
            <v>0</v>
          </cell>
          <cell r="D4100">
            <v>0</v>
          </cell>
          <cell r="E4100">
            <v>0</v>
          </cell>
        </row>
        <row r="4101">
          <cell r="A4101">
            <v>0</v>
          </cell>
          <cell r="B4101">
            <v>0</v>
          </cell>
          <cell r="C4101">
            <v>0</v>
          </cell>
          <cell r="D4101">
            <v>0</v>
          </cell>
          <cell r="E4101">
            <v>0</v>
          </cell>
        </row>
        <row r="4102">
          <cell r="A4102">
            <v>0</v>
          </cell>
          <cell r="B4102">
            <v>0</v>
          </cell>
          <cell r="C4102">
            <v>0</v>
          </cell>
          <cell r="D4102">
            <v>0</v>
          </cell>
          <cell r="E4102">
            <v>0</v>
          </cell>
        </row>
        <row r="4103">
          <cell r="A4103">
            <v>0</v>
          </cell>
          <cell r="B4103">
            <v>0</v>
          </cell>
          <cell r="C4103">
            <v>0</v>
          </cell>
          <cell r="D4103">
            <v>0</v>
          </cell>
          <cell r="E4103">
            <v>0</v>
          </cell>
        </row>
        <row r="4104">
          <cell r="A4104">
            <v>0</v>
          </cell>
          <cell r="B4104">
            <v>0</v>
          </cell>
          <cell r="C4104">
            <v>0</v>
          </cell>
          <cell r="D4104">
            <v>0</v>
          </cell>
          <cell r="E4104">
            <v>0</v>
          </cell>
        </row>
        <row r="4105">
          <cell r="A4105">
            <v>0</v>
          </cell>
          <cell r="B4105">
            <v>0</v>
          </cell>
          <cell r="C4105">
            <v>0</v>
          </cell>
          <cell r="D4105">
            <v>0</v>
          </cell>
          <cell r="E4105">
            <v>0</v>
          </cell>
        </row>
        <row r="4106">
          <cell r="A4106">
            <v>0</v>
          </cell>
          <cell r="B4106">
            <v>0</v>
          </cell>
          <cell r="C4106">
            <v>0</v>
          </cell>
          <cell r="D4106">
            <v>0</v>
          </cell>
          <cell r="E4106">
            <v>0</v>
          </cell>
        </row>
        <row r="4107">
          <cell r="A4107">
            <v>0</v>
          </cell>
          <cell r="B4107">
            <v>0</v>
          </cell>
          <cell r="C4107">
            <v>0</v>
          </cell>
          <cell r="D4107">
            <v>0</v>
          </cell>
          <cell r="E4107">
            <v>0</v>
          </cell>
        </row>
        <row r="4108">
          <cell r="A4108">
            <v>0</v>
          </cell>
          <cell r="B4108">
            <v>0</v>
          </cell>
          <cell r="C4108">
            <v>0</v>
          </cell>
          <cell r="D4108">
            <v>0</v>
          </cell>
          <cell r="E4108">
            <v>0</v>
          </cell>
        </row>
        <row r="4109">
          <cell r="A4109">
            <v>0</v>
          </cell>
          <cell r="B4109">
            <v>0</v>
          </cell>
          <cell r="C4109">
            <v>0</v>
          </cell>
          <cell r="D4109">
            <v>0</v>
          </cell>
          <cell r="E4109">
            <v>0</v>
          </cell>
        </row>
        <row r="4110">
          <cell r="A4110">
            <v>0</v>
          </cell>
          <cell r="B4110">
            <v>0</v>
          </cell>
          <cell r="C4110">
            <v>0</v>
          </cell>
          <cell r="D4110">
            <v>0</v>
          </cell>
          <cell r="E4110">
            <v>0</v>
          </cell>
        </row>
        <row r="4111">
          <cell r="A4111">
            <v>0</v>
          </cell>
          <cell r="B4111">
            <v>0</v>
          </cell>
          <cell r="C4111">
            <v>0</v>
          </cell>
          <cell r="D4111">
            <v>0</v>
          </cell>
          <cell r="E4111">
            <v>0</v>
          </cell>
        </row>
        <row r="4112">
          <cell r="A4112">
            <v>0</v>
          </cell>
          <cell r="B4112">
            <v>0</v>
          </cell>
          <cell r="C4112">
            <v>0</v>
          </cell>
          <cell r="D4112">
            <v>0</v>
          </cell>
          <cell r="E4112">
            <v>0</v>
          </cell>
        </row>
        <row r="4113">
          <cell r="A4113">
            <v>0</v>
          </cell>
          <cell r="B4113">
            <v>0</v>
          </cell>
          <cell r="C4113">
            <v>0</v>
          </cell>
          <cell r="D4113">
            <v>0</v>
          </cell>
          <cell r="E4113">
            <v>0</v>
          </cell>
        </row>
        <row r="4114">
          <cell r="A4114">
            <v>0</v>
          </cell>
          <cell r="B4114">
            <v>0</v>
          </cell>
          <cell r="C4114">
            <v>0</v>
          </cell>
          <cell r="D4114">
            <v>0</v>
          </cell>
          <cell r="E4114">
            <v>0</v>
          </cell>
        </row>
        <row r="4115">
          <cell r="A4115">
            <v>0</v>
          </cell>
          <cell r="B4115">
            <v>0</v>
          </cell>
          <cell r="C4115">
            <v>0</v>
          </cell>
          <cell r="D4115">
            <v>0</v>
          </cell>
          <cell r="E4115">
            <v>0</v>
          </cell>
        </row>
        <row r="4116">
          <cell r="A4116">
            <v>0</v>
          </cell>
          <cell r="B4116">
            <v>0</v>
          </cell>
          <cell r="C4116">
            <v>0</v>
          </cell>
          <cell r="D4116">
            <v>0</v>
          </cell>
          <cell r="E4116">
            <v>0</v>
          </cell>
        </row>
        <row r="4117">
          <cell r="A4117">
            <v>0</v>
          </cell>
          <cell r="B4117">
            <v>0</v>
          </cell>
          <cell r="C4117">
            <v>0</v>
          </cell>
          <cell r="D4117">
            <v>0</v>
          </cell>
          <cell r="E4117">
            <v>0</v>
          </cell>
        </row>
        <row r="4118">
          <cell r="A4118">
            <v>0</v>
          </cell>
          <cell r="B4118">
            <v>0</v>
          </cell>
          <cell r="C4118">
            <v>0</v>
          </cell>
          <cell r="D4118">
            <v>0</v>
          </cell>
          <cell r="E4118">
            <v>0</v>
          </cell>
        </row>
        <row r="4119">
          <cell r="A4119">
            <v>0</v>
          </cell>
          <cell r="B4119">
            <v>0</v>
          </cell>
          <cell r="C4119">
            <v>0</v>
          </cell>
          <cell r="D4119">
            <v>0</v>
          </cell>
          <cell r="E4119">
            <v>0</v>
          </cell>
        </row>
        <row r="4120">
          <cell r="A4120">
            <v>0</v>
          </cell>
          <cell r="B4120">
            <v>0</v>
          </cell>
          <cell r="C4120">
            <v>0</v>
          </cell>
          <cell r="D4120">
            <v>0</v>
          </cell>
          <cell r="E4120">
            <v>0</v>
          </cell>
        </row>
        <row r="4121">
          <cell r="A4121">
            <v>0</v>
          </cell>
          <cell r="B4121">
            <v>0</v>
          </cell>
          <cell r="C4121">
            <v>0</v>
          </cell>
          <cell r="D4121">
            <v>0</v>
          </cell>
          <cell r="E4121">
            <v>0</v>
          </cell>
        </row>
        <row r="4122">
          <cell r="A4122">
            <v>0</v>
          </cell>
          <cell r="B4122">
            <v>0</v>
          </cell>
          <cell r="C4122">
            <v>0</v>
          </cell>
          <cell r="D4122">
            <v>0</v>
          </cell>
          <cell r="E4122">
            <v>0</v>
          </cell>
        </row>
        <row r="4123">
          <cell r="A4123">
            <v>0</v>
          </cell>
          <cell r="B4123">
            <v>0</v>
          </cell>
          <cell r="C4123">
            <v>0</v>
          </cell>
          <cell r="D4123">
            <v>0</v>
          </cell>
          <cell r="E4123">
            <v>0</v>
          </cell>
        </row>
        <row r="4124">
          <cell r="A4124">
            <v>0</v>
          </cell>
          <cell r="B4124">
            <v>0</v>
          </cell>
          <cell r="C4124">
            <v>0</v>
          </cell>
          <cell r="D4124">
            <v>0</v>
          </cell>
          <cell r="E4124">
            <v>0</v>
          </cell>
        </row>
        <row r="4125">
          <cell r="A4125">
            <v>0</v>
          </cell>
          <cell r="B4125">
            <v>0</v>
          </cell>
          <cell r="C4125">
            <v>0</v>
          </cell>
          <cell r="D4125">
            <v>0</v>
          </cell>
          <cell r="E4125">
            <v>0</v>
          </cell>
        </row>
        <row r="4126">
          <cell r="A4126">
            <v>0</v>
          </cell>
          <cell r="B4126">
            <v>0</v>
          </cell>
          <cell r="C4126">
            <v>0</v>
          </cell>
          <cell r="D4126">
            <v>0</v>
          </cell>
          <cell r="E4126">
            <v>0</v>
          </cell>
        </row>
        <row r="4127">
          <cell r="A4127">
            <v>0</v>
          </cell>
          <cell r="B4127">
            <v>0</v>
          </cell>
          <cell r="C4127">
            <v>0</v>
          </cell>
          <cell r="D4127">
            <v>0</v>
          </cell>
          <cell r="E4127">
            <v>0</v>
          </cell>
        </row>
        <row r="4128">
          <cell r="A4128">
            <v>0</v>
          </cell>
          <cell r="B4128">
            <v>0</v>
          </cell>
          <cell r="C4128">
            <v>0</v>
          </cell>
          <cell r="D4128">
            <v>0</v>
          </cell>
          <cell r="E4128">
            <v>0</v>
          </cell>
        </row>
        <row r="4129">
          <cell r="A4129">
            <v>0</v>
          </cell>
          <cell r="B4129">
            <v>0</v>
          </cell>
          <cell r="C4129">
            <v>0</v>
          </cell>
          <cell r="D4129">
            <v>0</v>
          </cell>
          <cell r="E4129">
            <v>0</v>
          </cell>
        </row>
        <row r="4130">
          <cell r="A4130">
            <v>0</v>
          </cell>
          <cell r="B4130">
            <v>0</v>
          </cell>
          <cell r="C4130">
            <v>0</v>
          </cell>
          <cell r="D4130">
            <v>0</v>
          </cell>
          <cell r="E4130">
            <v>0</v>
          </cell>
        </row>
        <row r="4131">
          <cell r="A4131">
            <v>0</v>
          </cell>
          <cell r="B4131">
            <v>0</v>
          </cell>
          <cell r="C4131">
            <v>0</v>
          </cell>
          <cell r="D4131">
            <v>0</v>
          </cell>
          <cell r="E4131">
            <v>0</v>
          </cell>
        </row>
        <row r="4132">
          <cell r="A4132">
            <v>0</v>
          </cell>
          <cell r="B4132">
            <v>0</v>
          </cell>
          <cell r="C4132">
            <v>0</v>
          </cell>
          <cell r="D4132">
            <v>0</v>
          </cell>
          <cell r="E4132">
            <v>0</v>
          </cell>
        </row>
        <row r="4133">
          <cell r="A4133">
            <v>0</v>
          </cell>
          <cell r="B4133">
            <v>0</v>
          </cell>
          <cell r="C4133">
            <v>0</v>
          </cell>
          <cell r="D4133">
            <v>0</v>
          </cell>
          <cell r="E4133">
            <v>0</v>
          </cell>
        </row>
        <row r="4134">
          <cell r="A4134">
            <v>0</v>
          </cell>
          <cell r="B4134">
            <v>0</v>
          </cell>
          <cell r="C4134">
            <v>0</v>
          </cell>
          <cell r="D4134">
            <v>0</v>
          </cell>
          <cell r="E4134">
            <v>0</v>
          </cell>
        </row>
        <row r="4135">
          <cell r="A4135">
            <v>0</v>
          </cell>
          <cell r="B4135">
            <v>0</v>
          </cell>
          <cell r="C4135">
            <v>0</v>
          </cell>
          <cell r="D4135">
            <v>0</v>
          </cell>
          <cell r="E4135">
            <v>0</v>
          </cell>
        </row>
        <row r="4136">
          <cell r="A4136">
            <v>0</v>
          </cell>
          <cell r="B4136">
            <v>0</v>
          </cell>
          <cell r="C4136">
            <v>0</v>
          </cell>
          <cell r="D4136">
            <v>0</v>
          </cell>
          <cell r="E4136">
            <v>0</v>
          </cell>
        </row>
        <row r="4137">
          <cell r="A4137">
            <v>0</v>
          </cell>
          <cell r="B4137">
            <v>0</v>
          </cell>
          <cell r="C4137">
            <v>0</v>
          </cell>
          <cell r="D4137">
            <v>0</v>
          </cell>
          <cell r="E4137">
            <v>0</v>
          </cell>
        </row>
        <row r="4138">
          <cell r="A4138">
            <v>0</v>
          </cell>
          <cell r="B4138">
            <v>0</v>
          </cell>
          <cell r="C4138">
            <v>0</v>
          </cell>
          <cell r="D4138">
            <v>0</v>
          </cell>
          <cell r="E4138">
            <v>0</v>
          </cell>
        </row>
        <row r="4139">
          <cell r="A4139">
            <v>0</v>
          </cell>
          <cell r="B4139">
            <v>0</v>
          </cell>
          <cell r="C4139">
            <v>0</v>
          </cell>
          <cell r="D4139">
            <v>0</v>
          </cell>
          <cell r="E4139">
            <v>0</v>
          </cell>
        </row>
        <row r="4140">
          <cell r="A4140">
            <v>0</v>
          </cell>
          <cell r="B4140">
            <v>0</v>
          </cell>
          <cell r="C4140">
            <v>0</v>
          </cell>
          <cell r="D4140">
            <v>0</v>
          </cell>
          <cell r="E4140">
            <v>0</v>
          </cell>
        </row>
        <row r="4141">
          <cell r="A4141">
            <v>0</v>
          </cell>
          <cell r="B4141">
            <v>0</v>
          </cell>
          <cell r="C4141">
            <v>0</v>
          </cell>
          <cell r="D4141">
            <v>0</v>
          </cell>
          <cell r="E4141">
            <v>0</v>
          </cell>
        </row>
        <row r="4142">
          <cell r="A4142">
            <v>0</v>
          </cell>
          <cell r="B4142">
            <v>0</v>
          </cell>
          <cell r="C4142">
            <v>0</v>
          </cell>
          <cell r="D4142">
            <v>0</v>
          </cell>
          <cell r="E4142">
            <v>0</v>
          </cell>
        </row>
        <row r="4143">
          <cell r="A4143">
            <v>0</v>
          </cell>
          <cell r="B4143">
            <v>0</v>
          </cell>
          <cell r="C4143">
            <v>0</v>
          </cell>
          <cell r="D4143">
            <v>0</v>
          </cell>
          <cell r="E4143">
            <v>0</v>
          </cell>
        </row>
        <row r="4144">
          <cell r="A4144">
            <v>0</v>
          </cell>
          <cell r="B4144">
            <v>0</v>
          </cell>
          <cell r="C4144">
            <v>0</v>
          </cell>
          <cell r="D4144">
            <v>0</v>
          </cell>
          <cell r="E4144">
            <v>0</v>
          </cell>
        </row>
        <row r="4145">
          <cell r="A4145">
            <v>0</v>
          </cell>
          <cell r="B4145">
            <v>0</v>
          </cell>
          <cell r="C4145">
            <v>0</v>
          </cell>
          <cell r="D4145">
            <v>0</v>
          </cell>
          <cell r="E4145">
            <v>0</v>
          </cell>
        </row>
        <row r="4146">
          <cell r="A4146">
            <v>0</v>
          </cell>
          <cell r="B4146">
            <v>0</v>
          </cell>
          <cell r="C4146">
            <v>0</v>
          </cell>
          <cell r="D4146">
            <v>0</v>
          </cell>
          <cell r="E4146">
            <v>0</v>
          </cell>
        </row>
        <row r="4147">
          <cell r="A4147">
            <v>0</v>
          </cell>
          <cell r="B4147">
            <v>0</v>
          </cell>
          <cell r="C4147">
            <v>0</v>
          </cell>
          <cell r="D4147">
            <v>0</v>
          </cell>
          <cell r="E4147">
            <v>0</v>
          </cell>
        </row>
        <row r="4148">
          <cell r="A4148">
            <v>0</v>
          </cell>
          <cell r="B4148">
            <v>0</v>
          </cell>
          <cell r="C4148">
            <v>0</v>
          </cell>
          <cell r="D4148">
            <v>0</v>
          </cell>
          <cell r="E4148">
            <v>0</v>
          </cell>
        </row>
        <row r="4149">
          <cell r="A4149">
            <v>0</v>
          </cell>
          <cell r="B4149">
            <v>0</v>
          </cell>
          <cell r="C4149">
            <v>0</v>
          </cell>
          <cell r="D4149">
            <v>0</v>
          </cell>
          <cell r="E4149">
            <v>0</v>
          </cell>
        </row>
        <row r="4150">
          <cell r="A4150">
            <v>0</v>
          </cell>
          <cell r="B4150">
            <v>0</v>
          </cell>
          <cell r="C4150">
            <v>0</v>
          </cell>
          <cell r="D4150">
            <v>0</v>
          </cell>
          <cell r="E4150">
            <v>0</v>
          </cell>
        </row>
        <row r="4151">
          <cell r="A4151">
            <v>0</v>
          </cell>
          <cell r="B4151">
            <v>0</v>
          </cell>
          <cell r="C4151">
            <v>0</v>
          </cell>
          <cell r="D4151">
            <v>0</v>
          </cell>
          <cell r="E4151">
            <v>0</v>
          </cell>
        </row>
        <row r="4152">
          <cell r="A4152">
            <v>0</v>
          </cell>
          <cell r="B4152">
            <v>0</v>
          </cell>
          <cell r="C4152">
            <v>0</v>
          </cell>
          <cell r="D4152">
            <v>0</v>
          </cell>
          <cell r="E4152">
            <v>0</v>
          </cell>
        </row>
        <row r="4153">
          <cell r="A4153">
            <v>0</v>
          </cell>
          <cell r="B4153">
            <v>0</v>
          </cell>
          <cell r="C4153">
            <v>0</v>
          </cell>
          <cell r="D4153">
            <v>0</v>
          </cell>
          <cell r="E4153">
            <v>0</v>
          </cell>
        </row>
        <row r="4154">
          <cell r="A4154">
            <v>0</v>
          </cell>
          <cell r="B4154">
            <v>0</v>
          </cell>
          <cell r="C4154">
            <v>0</v>
          </cell>
          <cell r="D4154">
            <v>0</v>
          </cell>
          <cell r="E4154">
            <v>0</v>
          </cell>
        </row>
        <row r="4155">
          <cell r="A4155">
            <v>0</v>
          </cell>
          <cell r="B4155">
            <v>0</v>
          </cell>
          <cell r="C4155">
            <v>0</v>
          </cell>
          <cell r="D4155">
            <v>0</v>
          </cell>
          <cell r="E4155">
            <v>0</v>
          </cell>
        </row>
        <row r="4156">
          <cell r="A4156">
            <v>0</v>
          </cell>
          <cell r="B4156">
            <v>0</v>
          </cell>
          <cell r="C4156">
            <v>0</v>
          </cell>
          <cell r="D4156">
            <v>0</v>
          </cell>
          <cell r="E4156">
            <v>0</v>
          </cell>
        </row>
        <row r="4157">
          <cell r="A4157">
            <v>0</v>
          </cell>
          <cell r="B4157">
            <v>0</v>
          </cell>
          <cell r="C4157">
            <v>0</v>
          </cell>
          <cell r="D4157">
            <v>0</v>
          </cell>
          <cell r="E4157">
            <v>0</v>
          </cell>
        </row>
        <row r="4158">
          <cell r="A4158">
            <v>0</v>
          </cell>
          <cell r="B4158">
            <v>0</v>
          </cell>
          <cell r="C4158">
            <v>0</v>
          </cell>
          <cell r="D4158">
            <v>0</v>
          </cell>
          <cell r="E4158">
            <v>0</v>
          </cell>
        </row>
        <row r="4159">
          <cell r="A4159">
            <v>0</v>
          </cell>
          <cell r="B4159">
            <v>0</v>
          </cell>
          <cell r="C4159">
            <v>0</v>
          </cell>
          <cell r="D4159">
            <v>0</v>
          </cell>
          <cell r="E4159">
            <v>0</v>
          </cell>
        </row>
        <row r="4160">
          <cell r="A4160">
            <v>0</v>
          </cell>
          <cell r="B4160">
            <v>0</v>
          </cell>
          <cell r="C4160">
            <v>0</v>
          </cell>
          <cell r="D4160">
            <v>0</v>
          </cell>
          <cell r="E4160">
            <v>0</v>
          </cell>
        </row>
        <row r="4161">
          <cell r="A4161">
            <v>0</v>
          </cell>
          <cell r="B4161">
            <v>0</v>
          </cell>
          <cell r="C4161">
            <v>0</v>
          </cell>
          <cell r="D4161">
            <v>0</v>
          </cell>
          <cell r="E4161">
            <v>0</v>
          </cell>
        </row>
        <row r="4162">
          <cell r="A4162">
            <v>0</v>
          </cell>
          <cell r="B4162">
            <v>0</v>
          </cell>
          <cell r="C4162">
            <v>0</v>
          </cell>
          <cell r="D4162">
            <v>0</v>
          </cell>
          <cell r="E4162">
            <v>0</v>
          </cell>
        </row>
        <row r="4163">
          <cell r="A4163">
            <v>0</v>
          </cell>
          <cell r="B4163">
            <v>0</v>
          </cell>
          <cell r="C4163">
            <v>0</v>
          </cell>
          <cell r="D4163">
            <v>0</v>
          </cell>
          <cell r="E4163">
            <v>0</v>
          </cell>
        </row>
        <row r="4164">
          <cell r="A4164">
            <v>0</v>
          </cell>
          <cell r="B4164">
            <v>0</v>
          </cell>
          <cell r="C4164">
            <v>0</v>
          </cell>
          <cell r="D4164">
            <v>0</v>
          </cell>
          <cell r="E4164">
            <v>0</v>
          </cell>
        </row>
        <row r="4165">
          <cell r="A4165">
            <v>0</v>
          </cell>
          <cell r="B4165">
            <v>0</v>
          </cell>
          <cell r="C4165">
            <v>0</v>
          </cell>
          <cell r="D4165">
            <v>0</v>
          </cell>
          <cell r="E4165">
            <v>0</v>
          </cell>
        </row>
        <row r="4166">
          <cell r="A4166">
            <v>0</v>
          </cell>
          <cell r="B4166">
            <v>0</v>
          </cell>
          <cell r="C4166">
            <v>0</v>
          </cell>
          <cell r="D4166">
            <v>0</v>
          </cell>
          <cell r="E4166">
            <v>0</v>
          </cell>
        </row>
        <row r="4167">
          <cell r="A4167">
            <v>0</v>
          </cell>
          <cell r="B4167">
            <v>0</v>
          </cell>
          <cell r="C4167">
            <v>0</v>
          </cell>
          <cell r="D4167">
            <v>0</v>
          </cell>
          <cell r="E4167">
            <v>0</v>
          </cell>
        </row>
        <row r="4168">
          <cell r="A4168">
            <v>0</v>
          </cell>
          <cell r="B4168">
            <v>0</v>
          </cell>
          <cell r="C4168">
            <v>0</v>
          </cell>
          <cell r="D4168">
            <v>0</v>
          </cell>
          <cell r="E4168">
            <v>0</v>
          </cell>
        </row>
        <row r="4169">
          <cell r="A4169">
            <v>0</v>
          </cell>
          <cell r="B4169">
            <v>0</v>
          </cell>
          <cell r="C4169">
            <v>0</v>
          </cell>
          <cell r="D4169">
            <v>0</v>
          </cell>
          <cell r="E4169">
            <v>0</v>
          </cell>
        </row>
        <row r="4170">
          <cell r="A4170">
            <v>0</v>
          </cell>
          <cell r="B4170">
            <v>0</v>
          </cell>
          <cell r="C4170">
            <v>0</v>
          </cell>
          <cell r="D4170">
            <v>0</v>
          </cell>
          <cell r="E4170">
            <v>0</v>
          </cell>
        </row>
        <row r="4171">
          <cell r="A4171">
            <v>0</v>
          </cell>
          <cell r="B4171">
            <v>0</v>
          </cell>
          <cell r="C4171">
            <v>0</v>
          </cell>
          <cell r="D4171">
            <v>0</v>
          </cell>
          <cell r="E4171">
            <v>0</v>
          </cell>
        </row>
        <row r="4172">
          <cell r="A4172">
            <v>0</v>
          </cell>
          <cell r="B4172">
            <v>0</v>
          </cell>
          <cell r="C4172">
            <v>0</v>
          </cell>
          <cell r="D4172">
            <v>0</v>
          </cell>
          <cell r="E4172">
            <v>0</v>
          </cell>
        </row>
        <row r="4173">
          <cell r="A4173">
            <v>0</v>
          </cell>
          <cell r="B4173">
            <v>0</v>
          </cell>
          <cell r="C4173">
            <v>0</v>
          </cell>
          <cell r="D4173">
            <v>0</v>
          </cell>
          <cell r="E4173">
            <v>0</v>
          </cell>
        </row>
        <row r="4174">
          <cell r="A4174">
            <v>0</v>
          </cell>
          <cell r="B4174">
            <v>0</v>
          </cell>
          <cell r="C4174">
            <v>0</v>
          </cell>
          <cell r="D4174">
            <v>0</v>
          </cell>
          <cell r="E4174">
            <v>0</v>
          </cell>
        </row>
        <row r="4175">
          <cell r="A4175">
            <v>0</v>
          </cell>
          <cell r="B4175">
            <v>0</v>
          </cell>
          <cell r="C4175">
            <v>0</v>
          </cell>
          <cell r="D4175">
            <v>0</v>
          </cell>
          <cell r="E4175">
            <v>0</v>
          </cell>
        </row>
        <row r="4176">
          <cell r="A4176">
            <v>0</v>
          </cell>
          <cell r="B4176">
            <v>0</v>
          </cell>
          <cell r="C4176">
            <v>0</v>
          </cell>
          <cell r="D4176">
            <v>0</v>
          </cell>
          <cell r="E4176">
            <v>0</v>
          </cell>
        </row>
        <row r="4177">
          <cell r="A4177">
            <v>0</v>
          </cell>
          <cell r="B4177">
            <v>0</v>
          </cell>
          <cell r="C4177">
            <v>0</v>
          </cell>
          <cell r="D4177">
            <v>0</v>
          </cell>
          <cell r="E4177">
            <v>0</v>
          </cell>
        </row>
        <row r="4178">
          <cell r="A4178">
            <v>0</v>
          </cell>
          <cell r="B4178">
            <v>0</v>
          </cell>
          <cell r="C4178">
            <v>0</v>
          </cell>
          <cell r="D4178">
            <v>0</v>
          </cell>
          <cell r="E4178">
            <v>0</v>
          </cell>
        </row>
        <row r="4179">
          <cell r="A4179">
            <v>0</v>
          </cell>
          <cell r="B4179">
            <v>0</v>
          </cell>
          <cell r="C4179">
            <v>0</v>
          </cell>
          <cell r="D4179">
            <v>0</v>
          </cell>
          <cell r="E4179">
            <v>0</v>
          </cell>
        </row>
        <row r="4180">
          <cell r="A4180">
            <v>0</v>
          </cell>
          <cell r="B4180">
            <v>0</v>
          </cell>
          <cell r="C4180">
            <v>0</v>
          </cell>
          <cell r="D4180">
            <v>0</v>
          </cell>
          <cell r="E4180">
            <v>0</v>
          </cell>
        </row>
        <row r="4181">
          <cell r="A4181">
            <v>0</v>
          </cell>
          <cell r="B4181">
            <v>0</v>
          </cell>
          <cell r="C4181">
            <v>0</v>
          </cell>
          <cell r="D4181">
            <v>0</v>
          </cell>
          <cell r="E4181">
            <v>0</v>
          </cell>
        </row>
        <row r="4182">
          <cell r="A4182">
            <v>0</v>
          </cell>
          <cell r="B4182">
            <v>0</v>
          </cell>
          <cell r="C4182">
            <v>0</v>
          </cell>
          <cell r="D4182">
            <v>0</v>
          </cell>
          <cell r="E4182">
            <v>0</v>
          </cell>
        </row>
        <row r="4183">
          <cell r="A4183">
            <v>0</v>
          </cell>
          <cell r="B4183">
            <v>0</v>
          </cell>
          <cell r="C4183">
            <v>0</v>
          </cell>
          <cell r="D4183">
            <v>0</v>
          </cell>
          <cell r="E4183">
            <v>0</v>
          </cell>
        </row>
        <row r="4184">
          <cell r="A4184">
            <v>0</v>
          </cell>
          <cell r="B4184">
            <v>0</v>
          </cell>
          <cell r="C4184">
            <v>0</v>
          </cell>
          <cell r="D4184">
            <v>0</v>
          </cell>
          <cell r="E4184">
            <v>0</v>
          </cell>
        </row>
        <row r="4185">
          <cell r="A4185">
            <v>0</v>
          </cell>
          <cell r="B4185">
            <v>0</v>
          </cell>
          <cell r="C4185">
            <v>0</v>
          </cell>
          <cell r="D4185">
            <v>0</v>
          </cell>
          <cell r="E4185">
            <v>0</v>
          </cell>
        </row>
        <row r="4186">
          <cell r="A4186">
            <v>0</v>
          </cell>
          <cell r="B4186">
            <v>0</v>
          </cell>
          <cell r="C4186">
            <v>0</v>
          </cell>
          <cell r="D4186">
            <v>0</v>
          </cell>
          <cell r="E4186">
            <v>0</v>
          </cell>
        </row>
        <row r="4187">
          <cell r="A4187">
            <v>0</v>
          </cell>
          <cell r="B4187">
            <v>0</v>
          </cell>
          <cell r="C4187">
            <v>0</v>
          </cell>
          <cell r="D4187">
            <v>0</v>
          </cell>
          <cell r="E4187">
            <v>0</v>
          </cell>
        </row>
        <row r="4188">
          <cell r="A4188">
            <v>0</v>
          </cell>
          <cell r="B4188">
            <v>0</v>
          </cell>
          <cell r="C4188">
            <v>0</v>
          </cell>
          <cell r="D4188">
            <v>0</v>
          </cell>
          <cell r="E4188">
            <v>0</v>
          </cell>
        </row>
        <row r="4189">
          <cell r="A4189">
            <v>0</v>
          </cell>
          <cell r="B4189">
            <v>0</v>
          </cell>
          <cell r="C4189">
            <v>0</v>
          </cell>
          <cell r="D4189">
            <v>0</v>
          </cell>
          <cell r="E4189">
            <v>0</v>
          </cell>
        </row>
        <row r="4190">
          <cell r="A4190">
            <v>0</v>
          </cell>
          <cell r="B4190">
            <v>0</v>
          </cell>
          <cell r="C4190">
            <v>0</v>
          </cell>
          <cell r="D4190">
            <v>0</v>
          </cell>
          <cell r="E4190">
            <v>0</v>
          </cell>
        </row>
        <row r="4191">
          <cell r="A4191">
            <v>0</v>
          </cell>
          <cell r="B4191">
            <v>0</v>
          </cell>
          <cell r="C4191">
            <v>0</v>
          </cell>
          <cell r="D4191">
            <v>0</v>
          </cell>
          <cell r="E4191">
            <v>0</v>
          </cell>
        </row>
        <row r="4192">
          <cell r="A4192">
            <v>0</v>
          </cell>
          <cell r="B4192">
            <v>0</v>
          </cell>
          <cell r="C4192">
            <v>0</v>
          </cell>
          <cell r="D4192">
            <v>0</v>
          </cell>
          <cell r="E4192">
            <v>0</v>
          </cell>
        </row>
        <row r="4193">
          <cell r="A4193">
            <v>0</v>
          </cell>
          <cell r="B4193">
            <v>0</v>
          </cell>
          <cell r="C4193">
            <v>0</v>
          </cell>
          <cell r="D4193">
            <v>0</v>
          </cell>
          <cell r="E4193">
            <v>0</v>
          </cell>
        </row>
        <row r="4194">
          <cell r="A4194">
            <v>0</v>
          </cell>
          <cell r="B4194">
            <v>0</v>
          </cell>
          <cell r="C4194">
            <v>0</v>
          </cell>
          <cell r="D4194">
            <v>0</v>
          </cell>
          <cell r="E4194">
            <v>0</v>
          </cell>
        </row>
        <row r="4195">
          <cell r="A4195">
            <v>0</v>
          </cell>
          <cell r="B4195">
            <v>0</v>
          </cell>
          <cell r="C4195">
            <v>0</v>
          </cell>
          <cell r="D4195">
            <v>0</v>
          </cell>
          <cell r="E4195">
            <v>0</v>
          </cell>
        </row>
        <row r="4196">
          <cell r="A4196">
            <v>0</v>
          </cell>
          <cell r="B4196">
            <v>0</v>
          </cell>
          <cell r="C4196">
            <v>0</v>
          </cell>
          <cell r="D4196">
            <v>0</v>
          </cell>
          <cell r="E4196">
            <v>0</v>
          </cell>
        </row>
        <row r="4197">
          <cell r="A4197">
            <v>0</v>
          </cell>
          <cell r="B4197">
            <v>0</v>
          </cell>
          <cell r="C4197">
            <v>0</v>
          </cell>
          <cell r="D4197">
            <v>0</v>
          </cell>
          <cell r="E4197">
            <v>0</v>
          </cell>
        </row>
        <row r="4198">
          <cell r="A4198">
            <v>0</v>
          </cell>
          <cell r="B4198">
            <v>0</v>
          </cell>
          <cell r="C4198">
            <v>0</v>
          </cell>
          <cell r="D4198">
            <v>0</v>
          </cell>
          <cell r="E4198">
            <v>0</v>
          </cell>
        </row>
        <row r="4199">
          <cell r="A4199">
            <v>0</v>
          </cell>
          <cell r="B4199">
            <v>0</v>
          </cell>
          <cell r="C4199">
            <v>0</v>
          </cell>
          <cell r="D4199">
            <v>0</v>
          </cell>
          <cell r="E4199">
            <v>0</v>
          </cell>
        </row>
        <row r="4200">
          <cell r="A4200">
            <v>0</v>
          </cell>
          <cell r="B4200">
            <v>0</v>
          </cell>
          <cell r="C4200">
            <v>0</v>
          </cell>
          <cell r="D4200">
            <v>0</v>
          </cell>
          <cell r="E4200">
            <v>0</v>
          </cell>
        </row>
        <row r="4201">
          <cell r="A4201">
            <v>0</v>
          </cell>
          <cell r="B4201">
            <v>0</v>
          </cell>
          <cell r="C4201">
            <v>0</v>
          </cell>
          <cell r="D4201">
            <v>0</v>
          </cell>
          <cell r="E4201">
            <v>0</v>
          </cell>
        </row>
        <row r="4202">
          <cell r="A4202">
            <v>0</v>
          </cell>
          <cell r="B4202">
            <v>0</v>
          </cell>
          <cell r="C4202">
            <v>0</v>
          </cell>
          <cell r="D4202">
            <v>0</v>
          </cell>
          <cell r="E4202">
            <v>0</v>
          </cell>
        </row>
        <row r="4203">
          <cell r="A4203">
            <v>0</v>
          </cell>
          <cell r="B4203">
            <v>0</v>
          </cell>
          <cell r="C4203">
            <v>0</v>
          </cell>
          <cell r="D4203">
            <v>0</v>
          </cell>
          <cell r="E4203">
            <v>0</v>
          </cell>
        </row>
        <row r="4204">
          <cell r="A4204">
            <v>0</v>
          </cell>
          <cell r="B4204">
            <v>0</v>
          </cell>
          <cell r="C4204">
            <v>0</v>
          </cell>
          <cell r="D4204">
            <v>0</v>
          </cell>
          <cell r="E4204">
            <v>0</v>
          </cell>
        </row>
        <row r="4205">
          <cell r="A4205">
            <v>0</v>
          </cell>
          <cell r="B4205">
            <v>0</v>
          </cell>
          <cell r="C4205">
            <v>0</v>
          </cell>
          <cell r="D4205">
            <v>0</v>
          </cell>
          <cell r="E4205">
            <v>0</v>
          </cell>
        </row>
        <row r="4206">
          <cell r="A4206">
            <v>0</v>
          </cell>
          <cell r="B4206">
            <v>0</v>
          </cell>
          <cell r="C4206">
            <v>0</v>
          </cell>
          <cell r="D4206">
            <v>0</v>
          </cell>
          <cell r="E4206">
            <v>0</v>
          </cell>
        </row>
        <row r="4207">
          <cell r="A4207">
            <v>0</v>
          </cell>
          <cell r="B4207">
            <v>0</v>
          </cell>
          <cell r="C4207">
            <v>0</v>
          </cell>
          <cell r="D4207">
            <v>0</v>
          </cell>
          <cell r="E4207">
            <v>0</v>
          </cell>
        </row>
        <row r="4208">
          <cell r="A4208">
            <v>0</v>
          </cell>
          <cell r="B4208">
            <v>0</v>
          </cell>
          <cell r="C4208">
            <v>0</v>
          </cell>
          <cell r="D4208">
            <v>0</v>
          </cell>
          <cell r="E4208">
            <v>0</v>
          </cell>
        </row>
        <row r="4209">
          <cell r="A4209">
            <v>0</v>
          </cell>
          <cell r="B4209">
            <v>0</v>
          </cell>
          <cell r="C4209">
            <v>0</v>
          </cell>
          <cell r="D4209">
            <v>0</v>
          </cell>
          <cell r="E4209">
            <v>0</v>
          </cell>
        </row>
        <row r="4210">
          <cell r="A4210">
            <v>0</v>
          </cell>
          <cell r="B4210">
            <v>0</v>
          </cell>
          <cell r="C4210">
            <v>0</v>
          </cell>
          <cell r="D4210">
            <v>0</v>
          </cell>
          <cell r="E4210">
            <v>0</v>
          </cell>
        </row>
        <row r="4211">
          <cell r="A4211">
            <v>0</v>
          </cell>
          <cell r="B4211">
            <v>0</v>
          </cell>
          <cell r="C4211">
            <v>0</v>
          </cell>
          <cell r="D4211">
            <v>0</v>
          </cell>
          <cell r="E4211">
            <v>0</v>
          </cell>
        </row>
        <row r="4212">
          <cell r="A4212">
            <v>0</v>
          </cell>
          <cell r="B4212">
            <v>0</v>
          </cell>
          <cell r="C4212">
            <v>0</v>
          </cell>
          <cell r="D4212">
            <v>0</v>
          </cell>
          <cell r="E4212">
            <v>0</v>
          </cell>
        </row>
        <row r="4213">
          <cell r="A4213">
            <v>0</v>
          </cell>
          <cell r="B4213">
            <v>0</v>
          </cell>
          <cell r="C4213">
            <v>0</v>
          </cell>
          <cell r="D4213">
            <v>0</v>
          </cell>
          <cell r="E4213">
            <v>0</v>
          </cell>
        </row>
        <row r="4214">
          <cell r="A4214">
            <v>0</v>
          </cell>
          <cell r="B4214">
            <v>0</v>
          </cell>
          <cell r="C4214">
            <v>0</v>
          </cell>
          <cell r="D4214">
            <v>0</v>
          </cell>
          <cell r="E4214">
            <v>0</v>
          </cell>
        </row>
        <row r="4215">
          <cell r="A4215">
            <v>0</v>
          </cell>
          <cell r="B4215">
            <v>0</v>
          </cell>
          <cell r="C4215">
            <v>0</v>
          </cell>
          <cell r="D4215">
            <v>0</v>
          </cell>
          <cell r="E4215">
            <v>0</v>
          </cell>
        </row>
        <row r="4216">
          <cell r="A4216">
            <v>0</v>
          </cell>
          <cell r="B4216">
            <v>0</v>
          </cell>
          <cell r="C4216">
            <v>0</v>
          </cell>
          <cell r="D4216">
            <v>0</v>
          </cell>
          <cell r="E4216">
            <v>0</v>
          </cell>
        </row>
        <row r="4217">
          <cell r="A4217">
            <v>0</v>
          </cell>
          <cell r="B4217">
            <v>0</v>
          </cell>
          <cell r="C4217">
            <v>0</v>
          </cell>
          <cell r="D4217">
            <v>0</v>
          </cell>
          <cell r="E4217">
            <v>0</v>
          </cell>
        </row>
        <row r="4218">
          <cell r="A4218">
            <v>0</v>
          </cell>
          <cell r="B4218">
            <v>0</v>
          </cell>
          <cell r="C4218">
            <v>0</v>
          </cell>
          <cell r="D4218">
            <v>0</v>
          </cell>
          <cell r="E4218">
            <v>0</v>
          </cell>
        </row>
        <row r="4219">
          <cell r="A4219">
            <v>0</v>
          </cell>
          <cell r="B4219">
            <v>0</v>
          </cell>
          <cell r="C4219">
            <v>0</v>
          </cell>
          <cell r="D4219">
            <v>0</v>
          </cell>
          <cell r="E4219">
            <v>0</v>
          </cell>
        </row>
        <row r="4220">
          <cell r="A4220">
            <v>0</v>
          </cell>
          <cell r="B4220">
            <v>0</v>
          </cell>
          <cell r="C4220">
            <v>0</v>
          </cell>
          <cell r="D4220">
            <v>0</v>
          </cell>
          <cell r="E4220">
            <v>0</v>
          </cell>
        </row>
        <row r="4221">
          <cell r="A4221">
            <v>0</v>
          </cell>
          <cell r="B4221">
            <v>0</v>
          </cell>
          <cell r="C4221">
            <v>0</v>
          </cell>
          <cell r="D4221">
            <v>0</v>
          </cell>
          <cell r="E4221">
            <v>0</v>
          </cell>
        </row>
        <row r="4222">
          <cell r="A4222">
            <v>0</v>
          </cell>
          <cell r="B4222">
            <v>0</v>
          </cell>
          <cell r="C4222">
            <v>0</v>
          </cell>
          <cell r="D4222">
            <v>0</v>
          </cell>
          <cell r="E4222">
            <v>0</v>
          </cell>
        </row>
        <row r="4223">
          <cell r="A4223">
            <v>0</v>
          </cell>
          <cell r="B4223">
            <v>0</v>
          </cell>
          <cell r="C4223">
            <v>0</v>
          </cell>
          <cell r="D4223">
            <v>0</v>
          </cell>
          <cell r="E4223">
            <v>0</v>
          </cell>
        </row>
        <row r="4224">
          <cell r="A4224">
            <v>0</v>
          </cell>
          <cell r="B4224">
            <v>0</v>
          </cell>
          <cell r="C4224">
            <v>0</v>
          </cell>
          <cell r="D4224">
            <v>0</v>
          </cell>
          <cell r="E4224">
            <v>0</v>
          </cell>
        </row>
        <row r="4225">
          <cell r="A4225">
            <v>0</v>
          </cell>
          <cell r="B4225">
            <v>0</v>
          </cell>
          <cell r="C4225">
            <v>0</v>
          </cell>
          <cell r="D4225">
            <v>0</v>
          </cell>
          <cell r="E4225">
            <v>0</v>
          </cell>
        </row>
        <row r="4226">
          <cell r="A4226">
            <v>0</v>
          </cell>
          <cell r="B4226">
            <v>0</v>
          </cell>
          <cell r="C4226">
            <v>0</v>
          </cell>
          <cell r="D4226">
            <v>0</v>
          </cell>
          <cell r="E4226">
            <v>0</v>
          </cell>
        </row>
        <row r="4227">
          <cell r="A4227">
            <v>0</v>
          </cell>
          <cell r="B4227">
            <v>0</v>
          </cell>
          <cell r="C4227">
            <v>0</v>
          </cell>
          <cell r="D4227">
            <v>0</v>
          </cell>
          <cell r="E4227">
            <v>0</v>
          </cell>
        </row>
        <row r="4228">
          <cell r="A4228">
            <v>0</v>
          </cell>
          <cell r="B4228">
            <v>0</v>
          </cell>
          <cell r="C4228">
            <v>0</v>
          </cell>
          <cell r="D4228">
            <v>0</v>
          </cell>
          <cell r="E4228">
            <v>0</v>
          </cell>
        </row>
        <row r="4229">
          <cell r="A4229">
            <v>0</v>
          </cell>
          <cell r="B4229">
            <v>0</v>
          </cell>
          <cell r="C4229">
            <v>0</v>
          </cell>
          <cell r="D4229">
            <v>0</v>
          </cell>
          <cell r="E4229">
            <v>0</v>
          </cell>
        </row>
        <row r="4230">
          <cell r="A4230">
            <v>0</v>
          </cell>
          <cell r="B4230">
            <v>0</v>
          </cell>
          <cell r="C4230">
            <v>0</v>
          </cell>
          <cell r="D4230">
            <v>0</v>
          </cell>
          <cell r="E4230">
            <v>0</v>
          </cell>
        </row>
        <row r="4231">
          <cell r="A4231">
            <v>0</v>
          </cell>
          <cell r="B4231">
            <v>0</v>
          </cell>
          <cell r="C4231">
            <v>0</v>
          </cell>
          <cell r="D4231">
            <v>0</v>
          </cell>
          <cell r="E4231">
            <v>0</v>
          </cell>
        </row>
        <row r="4232">
          <cell r="A4232">
            <v>0</v>
          </cell>
          <cell r="B4232">
            <v>0</v>
          </cell>
          <cell r="C4232">
            <v>0</v>
          </cell>
          <cell r="D4232">
            <v>0</v>
          </cell>
          <cell r="E4232">
            <v>0</v>
          </cell>
        </row>
        <row r="4233">
          <cell r="A4233">
            <v>0</v>
          </cell>
          <cell r="B4233">
            <v>0</v>
          </cell>
          <cell r="C4233">
            <v>0</v>
          </cell>
          <cell r="D4233">
            <v>0</v>
          </cell>
          <cell r="E4233">
            <v>0</v>
          </cell>
        </row>
        <row r="4234">
          <cell r="A4234">
            <v>0</v>
          </cell>
          <cell r="B4234">
            <v>0</v>
          </cell>
          <cell r="C4234">
            <v>0</v>
          </cell>
          <cell r="D4234">
            <v>0</v>
          </cell>
          <cell r="E4234">
            <v>0</v>
          </cell>
        </row>
        <row r="4235">
          <cell r="A4235">
            <v>0</v>
          </cell>
          <cell r="B4235">
            <v>0</v>
          </cell>
          <cell r="C4235">
            <v>0</v>
          </cell>
          <cell r="D4235">
            <v>0</v>
          </cell>
          <cell r="E4235">
            <v>0</v>
          </cell>
        </row>
        <row r="4236">
          <cell r="A4236">
            <v>0</v>
          </cell>
          <cell r="B4236">
            <v>0</v>
          </cell>
          <cell r="C4236">
            <v>0</v>
          </cell>
          <cell r="D4236">
            <v>0</v>
          </cell>
          <cell r="E4236">
            <v>0</v>
          </cell>
        </row>
        <row r="4237">
          <cell r="A4237">
            <v>0</v>
          </cell>
          <cell r="B4237">
            <v>0</v>
          </cell>
          <cell r="C4237">
            <v>0</v>
          </cell>
          <cell r="D4237">
            <v>0</v>
          </cell>
          <cell r="E4237">
            <v>0</v>
          </cell>
        </row>
        <row r="4238">
          <cell r="A4238">
            <v>0</v>
          </cell>
          <cell r="B4238">
            <v>0</v>
          </cell>
          <cell r="C4238">
            <v>0</v>
          </cell>
          <cell r="D4238">
            <v>0</v>
          </cell>
          <cell r="E4238">
            <v>0</v>
          </cell>
        </row>
        <row r="4239">
          <cell r="A4239">
            <v>0</v>
          </cell>
          <cell r="B4239">
            <v>0</v>
          </cell>
          <cell r="C4239">
            <v>0</v>
          </cell>
          <cell r="D4239">
            <v>0</v>
          </cell>
          <cell r="E4239">
            <v>0</v>
          </cell>
        </row>
        <row r="4240">
          <cell r="A4240">
            <v>0</v>
          </cell>
          <cell r="B4240">
            <v>0</v>
          </cell>
          <cell r="C4240">
            <v>0</v>
          </cell>
          <cell r="D4240">
            <v>0</v>
          </cell>
          <cell r="E4240">
            <v>0</v>
          </cell>
        </row>
        <row r="4241">
          <cell r="A4241">
            <v>0</v>
          </cell>
          <cell r="B4241">
            <v>0</v>
          </cell>
          <cell r="C4241">
            <v>0</v>
          </cell>
          <cell r="D4241">
            <v>0</v>
          </cell>
          <cell r="E4241">
            <v>0</v>
          </cell>
        </row>
        <row r="4242">
          <cell r="A4242">
            <v>0</v>
          </cell>
          <cell r="B4242">
            <v>0</v>
          </cell>
          <cell r="C4242">
            <v>0</v>
          </cell>
          <cell r="D4242">
            <v>0</v>
          </cell>
          <cell r="E4242">
            <v>0</v>
          </cell>
        </row>
        <row r="4243">
          <cell r="A4243">
            <v>0</v>
          </cell>
          <cell r="B4243">
            <v>0</v>
          </cell>
          <cell r="C4243">
            <v>0</v>
          </cell>
          <cell r="D4243">
            <v>0</v>
          </cell>
          <cell r="E4243">
            <v>0</v>
          </cell>
        </row>
        <row r="4244">
          <cell r="A4244">
            <v>0</v>
          </cell>
          <cell r="B4244">
            <v>0</v>
          </cell>
          <cell r="C4244">
            <v>0</v>
          </cell>
          <cell r="D4244">
            <v>0</v>
          </cell>
          <cell r="E4244">
            <v>0</v>
          </cell>
        </row>
        <row r="4245">
          <cell r="A4245">
            <v>0</v>
          </cell>
          <cell r="B4245">
            <v>0</v>
          </cell>
          <cell r="C4245">
            <v>0</v>
          </cell>
          <cell r="D4245">
            <v>0</v>
          </cell>
          <cell r="E4245">
            <v>0</v>
          </cell>
        </row>
        <row r="4246">
          <cell r="A4246">
            <v>0</v>
          </cell>
          <cell r="B4246">
            <v>0</v>
          </cell>
          <cell r="C4246">
            <v>0</v>
          </cell>
          <cell r="D4246">
            <v>0</v>
          </cell>
          <cell r="E4246">
            <v>0</v>
          </cell>
        </row>
        <row r="4247">
          <cell r="A4247">
            <v>0</v>
          </cell>
          <cell r="B4247">
            <v>0</v>
          </cell>
          <cell r="C4247">
            <v>0</v>
          </cell>
          <cell r="D4247">
            <v>0</v>
          </cell>
          <cell r="E4247">
            <v>0</v>
          </cell>
        </row>
        <row r="4248">
          <cell r="A4248">
            <v>0</v>
          </cell>
          <cell r="B4248">
            <v>0</v>
          </cell>
          <cell r="C4248">
            <v>0</v>
          </cell>
          <cell r="D4248">
            <v>0</v>
          </cell>
          <cell r="E4248">
            <v>0</v>
          </cell>
        </row>
        <row r="4249">
          <cell r="A4249">
            <v>0</v>
          </cell>
          <cell r="B4249">
            <v>0</v>
          </cell>
          <cell r="C4249">
            <v>0</v>
          </cell>
          <cell r="D4249">
            <v>0</v>
          </cell>
          <cell r="E4249">
            <v>0</v>
          </cell>
        </row>
        <row r="4250">
          <cell r="A4250">
            <v>0</v>
          </cell>
          <cell r="B4250">
            <v>0</v>
          </cell>
          <cell r="C4250">
            <v>0</v>
          </cell>
          <cell r="D4250">
            <v>0</v>
          </cell>
          <cell r="E4250">
            <v>0</v>
          </cell>
        </row>
        <row r="4251">
          <cell r="A4251">
            <v>0</v>
          </cell>
          <cell r="B4251">
            <v>0</v>
          </cell>
          <cell r="C4251">
            <v>0</v>
          </cell>
          <cell r="D4251">
            <v>0</v>
          </cell>
          <cell r="E4251">
            <v>0</v>
          </cell>
        </row>
        <row r="4252">
          <cell r="A4252">
            <v>0</v>
          </cell>
          <cell r="B4252">
            <v>0</v>
          </cell>
          <cell r="C4252">
            <v>0</v>
          </cell>
          <cell r="D4252">
            <v>0</v>
          </cell>
          <cell r="E4252">
            <v>0</v>
          </cell>
        </row>
        <row r="4253">
          <cell r="A4253">
            <v>0</v>
          </cell>
          <cell r="B4253">
            <v>0</v>
          </cell>
          <cell r="C4253">
            <v>0</v>
          </cell>
          <cell r="D4253">
            <v>0</v>
          </cell>
          <cell r="E4253">
            <v>0</v>
          </cell>
        </row>
        <row r="4254">
          <cell r="A4254">
            <v>0</v>
          </cell>
          <cell r="B4254">
            <v>0</v>
          </cell>
          <cell r="C4254">
            <v>0</v>
          </cell>
          <cell r="D4254">
            <v>0</v>
          </cell>
          <cell r="E4254">
            <v>0</v>
          </cell>
        </row>
        <row r="4255">
          <cell r="A4255">
            <v>0</v>
          </cell>
          <cell r="B4255">
            <v>0</v>
          </cell>
          <cell r="C4255">
            <v>0</v>
          </cell>
          <cell r="D4255">
            <v>0</v>
          </cell>
          <cell r="E4255">
            <v>0</v>
          </cell>
        </row>
        <row r="4256">
          <cell r="A4256">
            <v>0</v>
          </cell>
          <cell r="B4256">
            <v>0</v>
          </cell>
          <cell r="C4256">
            <v>0</v>
          </cell>
          <cell r="D4256">
            <v>0</v>
          </cell>
          <cell r="E4256">
            <v>0</v>
          </cell>
        </row>
        <row r="4257">
          <cell r="A4257">
            <v>0</v>
          </cell>
          <cell r="B4257">
            <v>0</v>
          </cell>
          <cell r="C4257">
            <v>0</v>
          </cell>
          <cell r="D4257">
            <v>0</v>
          </cell>
          <cell r="E4257">
            <v>0</v>
          </cell>
        </row>
        <row r="4258">
          <cell r="A4258">
            <v>0</v>
          </cell>
          <cell r="B4258">
            <v>0</v>
          </cell>
          <cell r="C4258">
            <v>0</v>
          </cell>
          <cell r="D4258">
            <v>0</v>
          </cell>
          <cell r="E4258">
            <v>0</v>
          </cell>
        </row>
        <row r="4259">
          <cell r="A4259">
            <v>0</v>
          </cell>
          <cell r="B4259">
            <v>0</v>
          </cell>
          <cell r="C4259">
            <v>0</v>
          </cell>
          <cell r="D4259">
            <v>0</v>
          </cell>
          <cell r="E4259">
            <v>0</v>
          </cell>
        </row>
        <row r="4260">
          <cell r="A4260">
            <v>0</v>
          </cell>
          <cell r="B4260">
            <v>0</v>
          </cell>
          <cell r="C4260">
            <v>0</v>
          </cell>
          <cell r="D4260">
            <v>0</v>
          </cell>
          <cell r="E4260">
            <v>0</v>
          </cell>
        </row>
        <row r="4261">
          <cell r="A4261">
            <v>0</v>
          </cell>
          <cell r="B4261">
            <v>0</v>
          </cell>
          <cell r="C4261">
            <v>0</v>
          </cell>
          <cell r="D4261">
            <v>0</v>
          </cell>
          <cell r="E4261">
            <v>0</v>
          </cell>
        </row>
        <row r="4262">
          <cell r="A4262">
            <v>0</v>
          </cell>
          <cell r="B4262">
            <v>0</v>
          </cell>
          <cell r="C4262">
            <v>0</v>
          </cell>
          <cell r="D4262">
            <v>0</v>
          </cell>
          <cell r="E4262">
            <v>0</v>
          </cell>
        </row>
        <row r="4263">
          <cell r="A4263">
            <v>0</v>
          </cell>
          <cell r="B4263">
            <v>0</v>
          </cell>
          <cell r="C4263">
            <v>0</v>
          </cell>
          <cell r="D4263">
            <v>0</v>
          </cell>
          <cell r="E4263">
            <v>0</v>
          </cell>
        </row>
        <row r="4264">
          <cell r="A4264">
            <v>0</v>
          </cell>
          <cell r="B4264">
            <v>0</v>
          </cell>
          <cell r="C4264">
            <v>0</v>
          </cell>
          <cell r="D4264">
            <v>0</v>
          </cell>
          <cell r="E4264">
            <v>0</v>
          </cell>
        </row>
        <row r="4265">
          <cell r="A4265">
            <v>0</v>
          </cell>
          <cell r="B4265">
            <v>0</v>
          </cell>
          <cell r="C4265">
            <v>0</v>
          </cell>
          <cell r="D4265">
            <v>0</v>
          </cell>
          <cell r="E4265">
            <v>0</v>
          </cell>
        </row>
        <row r="4266">
          <cell r="A4266">
            <v>0</v>
          </cell>
          <cell r="B4266">
            <v>0</v>
          </cell>
          <cell r="C4266">
            <v>0</v>
          </cell>
          <cell r="D4266">
            <v>0</v>
          </cell>
          <cell r="E4266">
            <v>0</v>
          </cell>
        </row>
        <row r="4267">
          <cell r="A4267">
            <v>0</v>
          </cell>
          <cell r="B4267">
            <v>0</v>
          </cell>
          <cell r="C4267">
            <v>0</v>
          </cell>
          <cell r="D4267">
            <v>0</v>
          </cell>
          <cell r="E4267">
            <v>0</v>
          </cell>
        </row>
        <row r="4268">
          <cell r="A4268">
            <v>0</v>
          </cell>
          <cell r="B4268">
            <v>0</v>
          </cell>
          <cell r="C4268">
            <v>0</v>
          </cell>
          <cell r="D4268">
            <v>0</v>
          </cell>
          <cell r="E4268">
            <v>0</v>
          </cell>
        </row>
        <row r="4269">
          <cell r="A4269">
            <v>0</v>
          </cell>
          <cell r="B4269">
            <v>0</v>
          </cell>
          <cell r="C4269">
            <v>0</v>
          </cell>
          <cell r="D4269">
            <v>0</v>
          </cell>
          <cell r="E4269">
            <v>0</v>
          </cell>
        </row>
        <row r="4270">
          <cell r="A4270">
            <v>0</v>
          </cell>
          <cell r="B4270">
            <v>0</v>
          </cell>
          <cell r="C4270">
            <v>0</v>
          </cell>
          <cell r="D4270">
            <v>0</v>
          </cell>
          <cell r="E4270">
            <v>0</v>
          </cell>
        </row>
        <row r="4271">
          <cell r="A4271">
            <v>0</v>
          </cell>
          <cell r="B4271">
            <v>0</v>
          </cell>
          <cell r="C4271">
            <v>0</v>
          </cell>
          <cell r="D4271">
            <v>0</v>
          </cell>
          <cell r="E4271">
            <v>0</v>
          </cell>
        </row>
        <row r="4272">
          <cell r="A4272">
            <v>0</v>
          </cell>
          <cell r="B4272">
            <v>0</v>
          </cell>
          <cell r="C4272">
            <v>0</v>
          </cell>
          <cell r="D4272">
            <v>0</v>
          </cell>
          <cell r="E4272">
            <v>0</v>
          </cell>
        </row>
        <row r="4273">
          <cell r="A4273">
            <v>0</v>
          </cell>
          <cell r="B4273">
            <v>0</v>
          </cell>
          <cell r="C4273">
            <v>0</v>
          </cell>
          <cell r="D4273">
            <v>0</v>
          </cell>
          <cell r="E4273">
            <v>0</v>
          </cell>
        </row>
        <row r="4274">
          <cell r="A4274">
            <v>0</v>
          </cell>
          <cell r="B4274">
            <v>0</v>
          </cell>
          <cell r="C4274">
            <v>0</v>
          </cell>
          <cell r="D4274">
            <v>0</v>
          </cell>
          <cell r="E4274">
            <v>0</v>
          </cell>
        </row>
        <row r="4275">
          <cell r="A4275">
            <v>0</v>
          </cell>
          <cell r="B4275">
            <v>0</v>
          </cell>
          <cell r="C4275">
            <v>0</v>
          </cell>
          <cell r="D4275">
            <v>0</v>
          </cell>
          <cell r="E4275">
            <v>0</v>
          </cell>
        </row>
        <row r="4276">
          <cell r="A4276">
            <v>0</v>
          </cell>
          <cell r="B4276">
            <v>0</v>
          </cell>
          <cell r="C4276">
            <v>0</v>
          </cell>
          <cell r="D4276">
            <v>0</v>
          </cell>
          <cell r="E4276">
            <v>0</v>
          </cell>
        </row>
        <row r="4277">
          <cell r="A4277">
            <v>0</v>
          </cell>
          <cell r="B4277">
            <v>0</v>
          </cell>
          <cell r="C4277">
            <v>0</v>
          </cell>
          <cell r="D4277">
            <v>0</v>
          </cell>
          <cell r="E4277">
            <v>0</v>
          </cell>
        </row>
        <row r="4278">
          <cell r="A4278">
            <v>0</v>
          </cell>
          <cell r="B4278">
            <v>0</v>
          </cell>
          <cell r="C4278">
            <v>0</v>
          </cell>
          <cell r="D4278">
            <v>0</v>
          </cell>
          <cell r="E4278">
            <v>0</v>
          </cell>
        </row>
        <row r="4279">
          <cell r="A4279">
            <v>0</v>
          </cell>
          <cell r="B4279">
            <v>0</v>
          </cell>
          <cell r="C4279">
            <v>0</v>
          </cell>
          <cell r="D4279">
            <v>0</v>
          </cell>
          <cell r="E4279">
            <v>0</v>
          </cell>
        </row>
        <row r="4280">
          <cell r="A4280">
            <v>0</v>
          </cell>
          <cell r="B4280">
            <v>0</v>
          </cell>
          <cell r="C4280">
            <v>0</v>
          </cell>
          <cell r="D4280">
            <v>0</v>
          </cell>
          <cell r="E4280">
            <v>0</v>
          </cell>
        </row>
        <row r="4281">
          <cell r="A4281">
            <v>0</v>
          </cell>
          <cell r="B4281">
            <v>0</v>
          </cell>
          <cell r="C4281">
            <v>0</v>
          </cell>
          <cell r="D4281">
            <v>0</v>
          </cell>
          <cell r="E4281">
            <v>0</v>
          </cell>
        </row>
        <row r="4282">
          <cell r="A4282">
            <v>0</v>
          </cell>
          <cell r="B4282">
            <v>0</v>
          </cell>
          <cell r="C4282">
            <v>0</v>
          </cell>
          <cell r="D4282">
            <v>0</v>
          </cell>
          <cell r="E4282">
            <v>0</v>
          </cell>
        </row>
        <row r="4283">
          <cell r="A4283">
            <v>0</v>
          </cell>
          <cell r="B4283">
            <v>0</v>
          </cell>
          <cell r="C4283">
            <v>0</v>
          </cell>
          <cell r="D4283">
            <v>0</v>
          </cell>
          <cell r="E4283">
            <v>0</v>
          </cell>
        </row>
        <row r="4284">
          <cell r="A4284">
            <v>0</v>
          </cell>
          <cell r="B4284">
            <v>0</v>
          </cell>
          <cell r="C4284">
            <v>0</v>
          </cell>
          <cell r="D4284">
            <v>0</v>
          </cell>
          <cell r="E4284">
            <v>0</v>
          </cell>
        </row>
        <row r="4285">
          <cell r="A4285">
            <v>0</v>
          </cell>
          <cell r="B4285">
            <v>0</v>
          </cell>
          <cell r="C4285">
            <v>0</v>
          </cell>
          <cell r="D4285">
            <v>0</v>
          </cell>
          <cell r="E4285">
            <v>0</v>
          </cell>
        </row>
        <row r="4286">
          <cell r="A4286">
            <v>0</v>
          </cell>
          <cell r="B4286">
            <v>0</v>
          </cell>
          <cell r="C4286">
            <v>0</v>
          </cell>
          <cell r="D4286">
            <v>0</v>
          </cell>
          <cell r="E4286">
            <v>0</v>
          </cell>
        </row>
        <row r="4287">
          <cell r="A4287">
            <v>0</v>
          </cell>
          <cell r="B4287">
            <v>0</v>
          </cell>
          <cell r="C4287">
            <v>0</v>
          </cell>
          <cell r="D4287">
            <v>0</v>
          </cell>
          <cell r="E4287">
            <v>0</v>
          </cell>
        </row>
        <row r="4288">
          <cell r="A4288">
            <v>0</v>
          </cell>
          <cell r="B4288">
            <v>0</v>
          </cell>
          <cell r="C4288">
            <v>0</v>
          </cell>
          <cell r="D4288">
            <v>0</v>
          </cell>
          <cell r="E4288">
            <v>0</v>
          </cell>
        </row>
        <row r="4289">
          <cell r="A4289">
            <v>0</v>
          </cell>
          <cell r="B4289">
            <v>0</v>
          </cell>
          <cell r="C4289">
            <v>0</v>
          </cell>
          <cell r="D4289">
            <v>0</v>
          </cell>
          <cell r="E4289">
            <v>0</v>
          </cell>
        </row>
        <row r="4290">
          <cell r="A4290">
            <v>0</v>
          </cell>
          <cell r="B4290">
            <v>0</v>
          </cell>
          <cell r="C4290">
            <v>0</v>
          </cell>
          <cell r="D4290">
            <v>0</v>
          </cell>
          <cell r="E4290">
            <v>0</v>
          </cell>
        </row>
        <row r="4291">
          <cell r="A4291">
            <v>0</v>
          </cell>
          <cell r="B4291">
            <v>0</v>
          </cell>
          <cell r="C4291">
            <v>0</v>
          </cell>
          <cell r="D4291">
            <v>0</v>
          </cell>
          <cell r="E4291">
            <v>0</v>
          </cell>
        </row>
        <row r="4292">
          <cell r="A4292">
            <v>0</v>
          </cell>
          <cell r="B4292">
            <v>0</v>
          </cell>
          <cell r="C4292">
            <v>0</v>
          </cell>
          <cell r="D4292">
            <v>0</v>
          </cell>
          <cell r="E4292">
            <v>0</v>
          </cell>
        </row>
        <row r="4293">
          <cell r="A4293">
            <v>0</v>
          </cell>
          <cell r="B4293">
            <v>0</v>
          </cell>
          <cell r="C4293">
            <v>0</v>
          </cell>
          <cell r="D4293">
            <v>0</v>
          </cell>
          <cell r="E4293">
            <v>0</v>
          </cell>
        </row>
        <row r="4294">
          <cell r="A4294">
            <v>0</v>
          </cell>
          <cell r="B4294">
            <v>0</v>
          </cell>
          <cell r="C4294">
            <v>0</v>
          </cell>
          <cell r="D4294">
            <v>0</v>
          </cell>
          <cell r="E4294">
            <v>0</v>
          </cell>
        </row>
        <row r="4295">
          <cell r="A4295">
            <v>0</v>
          </cell>
          <cell r="B4295">
            <v>0</v>
          </cell>
          <cell r="C4295">
            <v>0</v>
          </cell>
          <cell r="D4295">
            <v>0</v>
          </cell>
          <cell r="E4295">
            <v>0</v>
          </cell>
        </row>
        <row r="4296">
          <cell r="A4296">
            <v>0</v>
          </cell>
          <cell r="B4296">
            <v>0</v>
          </cell>
          <cell r="C4296">
            <v>0</v>
          </cell>
          <cell r="D4296">
            <v>0</v>
          </cell>
          <cell r="E4296">
            <v>0</v>
          </cell>
        </row>
        <row r="4297">
          <cell r="A4297">
            <v>0</v>
          </cell>
          <cell r="B4297">
            <v>0</v>
          </cell>
          <cell r="C4297">
            <v>0</v>
          </cell>
          <cell r="D4297">
            <v>0</v>
          </cell>
          <cell r="E4297">
            <v>0</v>
          </cell>
        </row>
        <row r="4298">
          <cell r="A4298">
            <v>0</v>
          </cell>
          <cell r="B4298">
            <v>0</v>
          </cell>
          <cell r="C4298">
            <v>0</v>
          </cell>
          <cell r="D4298">
            <v>0</v>
          </cell>
          <cell r="E4298">
            <v>0</v>
          </cell>
        </row>
        <row r="4299">
          <cell r="A4299">
            <v>0</v>
          </cell>
          <cell r="B4299">
            <v>0</v>
          </cell>
          <cell r="C4299">
            <v>0</v>
          </cell>
          <cell r="D4299">
            <v>0</v>
          </cell>
          <cell r="E4299">
            <v>0</v>
          </cell>
        </row>
        <row r="4300">
          <cell r="A4300">
            <v>0</v>
          </cell>
          <cell r="B4300">
            <v>0</v>
          </cell>
          <cell r="C4300">
            <v>0</v>
          </cell>
          <cell r="D4300">
            <v>0</v>
          </cell>
          <cell r="E4300">
            <v>0</v>
          </cell>
        </row>
        <row r="4301">
          <cell r="A4301">
            <v>0</v>
          </cell>
          <cell r="B4301">
            <v>0</v>
          </cell>
          <cell r="C4301">
            <v>0</v>
          </cell>
          <cell r="D4301">
            <v>0</v>
          </cell>
          <cell r="E4301">
            <v>0</v>
          </cell>
        </row>
        <row r="4302">
          <cell r="A4302">
            <v>0</v>
          </cell>
          <cell r="B4302">
            <v>0</v>
          </cell>
          <cell r="C4302">
            <v>0</v>
          </cell>
          <cell r="D4302">
            <v>0</v>
          </cell>
          <cell r="E4302">
            <v>0</v>
          </cell>
        </row>
        <row r="4303">
          <cell r="A4303">
            <v>0</v>
          </cell>
          <cell r="B4303">
            <v>0</v>
          </cell>
          <cell r="C4303">
            <v>0</v>
          </cell>
          <cell r="D4303">
            <v>0</v>
          </cell>
          <cell r="E4303">
            <v>0</v>
          </cell>
        </row>
        <row r="4304">
          <cell r="A4304">
            <v>0</v>
          </cell>
          <cell r="B4304">
            <v>0</v>
          </cell>
          <cell r="C4304">
            <v>0</v>
          </cell>
          <cell r="D4304">
            <v>0</v>
          </cell>
          <cell r="E4304">
            <v>0</v>
          </cell>
        </row>
        <row r="4305">
          <cell r="A4305">
            <v>0</v>
          </cell>
          <cell r="B4305">
            <v>0</v>
          </cell>
          <cell r="C4305">
            <v>0</v>
          </cell>
          <cell r="D4305">
            <v>0</v>
          </cell>
          <cell r="E4305">
            <v>0</v>
          </cell>
        </row>
        <row r="4306">
          <cell r="A4306">
            <v>0</v>
          </cell>
          <cell r="B4306">
            <v>0</v>
          </cell>
          <cell r="C4306">
            <v>0</v>
          </cell>
          <cell r="D4306">
            <v>0</v>
          </cell>
          <cell r="E4306">
            <v>0</v>
          </cell>
        </row>
        <row r="4307">
          <cell r="A4307">
            <v>0</v>
          </cell>
          <cell r="B4307">
            <v>0</v>
          </cell>
          <cell r="C4307">
            <v>0</v>
          </cell>
          <cell r="D4307">
            <v>0</v>
          </cell>
          <cell r="E4307">
            <v>0</v>
          </cell>
        </row>
        <row r="4308">
          <cell r="A4308">
            <v>0</v>
          </cell>
          <cell r="B4308">
            <v>0</v>
          </cell>
          <cell r="C4308">
            <v>0</v>
          </cell>
          <cell r="D4308">
            <v>0</v>
          </cell>
          <cell r="E4308">
            <v>0</v>
          </cell>
        </row>
        <row r="4309">
          <cell r="A4309">
            <v>0</v>
          </cell>
          <cell r="B4309">
            <v>0</v>
          </cell>
          <cell r="C4309">
            <v>0</v>
          </cell>
          <cell r="D4309">
            <v>0</v>
          </cell>
          <cell r="E4309">
            <v>0</v>
          </cell>
        </row>
        <row r="4310">
          <cell r="A4310">
            <v>0</v>
          </cell>
          <cell r="B4310">
            <v>0</v>
          </cell>
          <cell r="C4310">
            <v>0</v>
          </cell>
          <cell r="D4310">
            <v>0</v>
          </cell>
          <cell r="E4310">
            <v>0</v>
          </cell>
        </row>
        <row r="4311">
          <cell r="A4311">
            <v>0</v>
          </cell>
          <cell r="B4311">
            <v>0</v>
          </cell>
          <cell r="C4311">
            <v>0</v>
          </cell>
          <cell r="D4311">
            <v>0</v>
          </cell>
          <cell r="E4311">
            <v>0</v>
          </cell>
        </row>
        <row r="4312">
          <cell r="A4312">
            <v>0</v>
          </cell>
          <cell r="B4312">
            <v>0</v>
          </cell>
          <cell r="C4312">
            <v>0</v>
          </cell>
          <cell r="D4312">
            <v>0</v>
          </cell>
          <cell r="E4312">
            <v>0</v>
          </cell>
        </row>
        <row r="4313">
          <cell r="A4313">
            <v>0</v>
          </cell>
          <cell r="B4313">
            <v>0</v>
          </cell>
          <cell r="C4313">
            <v>0</v>
          </cell>
          <cell r="D4313">
            <v>0</v>
          </cell>
          <cell r="E4313">
            <v>0</v>
          </cell>
        </row>
        <row r="4314">
          <cell r="A4314">
            <v>0</v>
          </cell>
          <cell r="B4314">
            <v>0</v>
          </cell>
          <cell r="C4314">
            <v>0</v>
          </cell>
          <cell r="D4314">
            <v>0</v>
          </cell>
          <cell r="E4314">
            <v>0</v>
          </cell>
        </row>
        <row r="4315">
          <cell r="A4315">
            <v>0</v>
          </cell>
          <cell r="B4315">
            <v>0</v>
          </cell>
          <cell r="C4315">
            <v>0</v>
          </cell>
          <cell r="D4315">
            <v>0</v>
          </cell>
          <cell r="E4315">
            <v>0</v>
          </cell>
        </row>
        <row r="4316">
          <cell r="A4316">
            <v>0</v>
          </cell>
          <cell r="B4316">
            <v>0</v>
          </cell>
          <cell r="C4316">
            <v>0</v>
          </cell>
          <cell r="D4316">
            <v>0</v>
          </cell>
          <cell r="E4316">
            <v>0</v>
          </cell>
        </row>
        <row r="4317">
          <cell r="A4317">
            <v>0</v>
          </cell>
          <cell r="B4317">
            <v>0</v>
          </cell>
          <cell r="C4317">
            <v>0</v>
          </cell>
          <cell r="D4317">
            <v>0</v>
          </cell>
          <cell r="E4317">
            <v>0</v>
          </cell>
        </row>
        <row r="4318">
          <cell r="A4318">
            <v>0</v>
          </cell>
          <cell r="B4318">
            <v>0</v>
          </cell>
          <cell r="C4318">
            <v>0</v>
          </cell>
          <cell r="D4318">
            <v>0</v>
          </cell>
          <cell r="E4318">
            <v>0</v>
          </cell>
        </row>
        <row r="4319">
          <cell r="A4319">
            <v>0</v>
          </cell>
          <cell r="B4319">
            <v>0</v>
          </cell>
          <cell r="C4319">
            <v>0</v>
          </cell>
          <cell r="D4319">
            <v>0</v>
          </cell>
          <cell r="E4319">
            <v>0</v>
          </cell>
        </row>
        <row r="4320">
          <cell r="A4320">
            <v>0</v>
          </cell>
          <cell r="B4320">
            <v>0</v>
          </cell>
          <cell r="C4320">
            <v>0</v>
          </cell>
          <cell r="D4320">
            <v>0</v>
          </cell>
          <cell r="E4320">
            <v>0</v>
          </cell>
        </row>
        <row r="4321">
          <cell r="A4321">
            <v>0</v>
          </cell>
          <cell r="B4321">
            <v>0</v>
          </cell>
          <cell r="C4321">
            <v>0</v>
          </cell>
          <cell r="D4321">
            <v>0</v>
          </cell>
          <cell r="E4321">
            <v>0</v>
          </cell>
        </row>
        <row r="4322">
          <cell r="A4322">
            <v>0</v>
          </cell>
          <cell r="B4322">
            <v>0</v>
          </cell>
          <cell r="C4322">
            <v>0</v>
          </cell>
          <cell r="D4322">
            <v>0</v>
          </cell>
          <cell r="E4322">
            <v>0</v>
          </cell>
        </row>
        <row r="4323">
          <cell r="A4323">
            <v>0</v>
          </cell>
          <cell r="B4323">
            <v>0</v>
          </cell>
          <cell r="C4323">
            <v>0</v>
          </cell>
          <cell r="D4323">
            <v>0</v>
          </cell>
          <cell r="E4323">
            <v>0</v>
          </cell>
        </row>
        <row r="4324">
          <cell r="A4324">
            <v>0</v>
          </cell>
          <cell r="B4324">
            <v>0</v>
          </cell>
          <cell r="C4324">
            <v>0</v>
          </cell>
          <cell r="D4324">
            <v>0</v>
          </cell>
          <cell r="E4324">
            <v>0</v>
          </cell>
        </row>
        <row r="4325">
          <cell r="A4325">
            <v>0</v>
          </cell>
          <cell r="B4325">
            <v>0</v>
          </cell>
          <cell r="C4325">
            <v>0</v>
          </cell>
          <cell r="D4325">
            <v>0</v>
          </cell>
          <cell r="E4325">
            <v>0</v>
          </cell>
        </row>
        <row r="4326">
          <cell r="A4326">
            <v>0</v>
          </cell>
          <cell r="B4326">
            <v>0</v>
          </cell>
          <cell r="C4326">
            <v>0</v>
          </cell>
          <cell r="D4326">
            <v>0</v>
          </cell>
          <cell r="E4326">
            <v>0</v>
          </cell>
        </row>
        <row r="4327">
          <cell r="A4327">
            <v>0</v>
          </cell>
          <cell r="B4327">
            <v>0</v>
          </cell>
          <cell r="C4327">
            <v>0</v>
          </cell>
          <cell r="D4327">
            <v>0</v>
          </cell>
          <cell r="E4327">
            <v>0</v>
          </cell>
        </row>
        <row r="4328">
          <cell r="A4328">
            <v>0</v>
          </cell>
          <cell r="B4328">
            <v>0</v>
          </cell>
          <cell r="C4328">
            <v>0</v>
          </cell>
          <cell r="D4328">
            <v>0</v>
          </cell>
          <cell r="E4328">
            <v>0</v>
          </cell>
        </row>
        <row r="4329">
          <cell r="A4329">
            <v>0</v>
          </cell>
          <cell r="B4329">
            <v>0</v>
          </cell>
          <cell r="C4329">
            <v>0</v>
          </cell>
          <cell r="D4329">
            <v>0</v>
          </cell>
          <cell r="E4329">
            <v>0</v>
          </cell>
        </row>
        <row r="4330">
          <cell r="A4330">
            <v>0</v>
          </cell>
          <cell r="B4330">
            <v>0</v>
          </cell>
          <cell r="C4330">
            <v>0</v>
          </cell>
          <cell r="D4330">
            <v>0</v>
          </cell>
          <cell r="E4330">
            <v>0</v>
          </cell>
        </row>
        <row r="4331">
          <cell r="A4331">
            <v>0</v>
          </cell>
          <cell r="B4331">
            <v>0</v>
          </cell>
          <cell r="C4331">
            <v>0</v>
          </cell>
          <cell r="D4331">
            <v>0</v>
          </cell>
          <cell r="E4331">
            <v>0</v>
          </cell>
        </row>
        <row r="4332">
          <cell r="A4332">
            <v>0</v>
          </cell>
          <cell r="B4332">
            <v>0</v>
          </cell>
          <cell r="C4332">
            <v>0</v>
          </cell>
          <cell r="D4332">
            <v>0</v>
          </cell>
          <cell r="E4332">
            <v>0</v>
          </cell>
        </row>
        <row r="4333">
          <cell r="A4333">
            <v>0</v>
          </cell>
          <cell r="B4333">
            <v>0</v>
          </cell>
          <cell r="C4333">
            <v>0</v>
          </cell>
          <cell r="D4333">
            <v>0</v>
          </cell>
          <cell r="E4333">
            <v>0</v>
          </cell>
        </row>
        <row r="4334">
          <cell r="A4334">
            <v>0</v>
          </cell>
          <cell r="B4334">
            <v>0</v>
          </cell>
          <cell r="C4334">
            <v>0</v>
          </cell>
          <cell r="D4334">
            <v>0</v>
          </cell>
          <cell r="E4334">
            <v>0</v>
          </cell>
        </row>
        <row r="4335">
          <cell r="A4335">
            <v>0</v>
          </cell>
          <cell r="B4335">
            <v>0</v>
          </cell>
          <cell r="C4335">
            <v>0</v>
          </cell>
          <cell r="D4335">
            <v>0</v>
          </cell>
          <cell r="E4335">
            <v>0</v>
          </cell>
        </row>
        <row r="4336">
          <cell r="A4336">
            <v>0</v>
          </cell>
          <cell r="B4336">
            <v>0</v>
          </cell>
          <cell r="C4336">
            <v>0</v>
          </cell>
          <cell r="D4336">
            <v>0</v>
          </cell>
          <cell r="E4336">
            <v>0</v>
          </cell>
        </row>
        <row r="4337">
          <cell r="A4337">
            <v>0</v>
          </cell>
          <cell r="B4337">
            <v>0</v>
          </cell>
          <cell r="C4337">
            <v>0</v>
          </cell>
          <cell r="D4337">
            <v>0</v>
          </cell>
          <cell r="E4337">
            <v>0</v>
          </cell>
        </row>
        <row r="4338">
          <cell r="A4338">
            <v>0</v>
          </cell>
          <cell r="B4338">
            <v>0</v>
          </cell>
          <cell r="C4338">
            <v>0</v>
          </cell>
          <cell r="D4338">
            <v>0</v>
          </cell>
          <cell r="E4338">
            <v>0</v>
          </cell>
        </row>
        <row r="4339">
          <cell r="A4339">
            <v>0</v>
          </cell>
          <cell r="B4339">
            <v>0</v>
          </cell>
          <cell r="C4339">
            <v>0</v>
          </cell>
          <cell r="D4339">
            <v>0</v>
          </cell>
          <cell r="E4339">
            <v>0</v>
          </cell>
        </row>
        <row r="4340">
          <cell r="A4340">
            <v>0</v>
          </cell>
          <cell r="B4340">
            <v>0</v>
          </cell>
          <cell r="C4340">
            <v>0</v>
          </cell>
          <cell r="D4340">
            <v>0</v>
          </cell>
          <cell r="E4340">
            <v>0</v>
          </cell>
        </row>
        <row r="4341">
          <cell r="A4341">
            <v>0</v>
          </cell>
          <cell r="B4341">
            <v>0</v>
          </cell>
          <cell r="C4341">
            <v>0</v>
          </cell>
          <cell r="D4341">
            <v>0</v>
          </cell>
          <cell r="E4341">
            <v>0</v>
          </cell>
        </row>
        <row r="4342">
          <cell r="A4342">
            <v>0</v>
          </cell>
          <cell r="B4342">
            <v>0</v>
          </cell>
          <cell r="C4342">
            <v>0</v>
          </cell>
          <cell r="D4342">
            <v>0</v>
          </cell>
          <cell r="E4342">
            <v>0</v>
          </cell>
        </row>
        <row r="4343">
          <cell r="A4343">
            <v>0</v>
          </cell>
          <cell r="B4343">
            <v>0</v>
          </cell>
          <cell r="C4343">
            <v>0</v>
          </cell>
          <cell r="D4343">
            <v>0</v>
          </cell>
          <cell r="E4343">
            <v>0</v>
          </cell>
        </row>
        <row r="4344">
          <cell r="A4344">
            <v>0</v>
          </cell>
          <cell r="B4344">
            <v>0</v>
          </cell>
          <cell r="C4344">
            <v>0</v>
          </cell>
          <cell r="D4344">
            <v>0</v>
          </cell>
          <cell r="E4344">
            <v>0</v>
          </cell>
        </row>
        <row r="4345">
          <cell r="A4345">
            <v>0</v>
          </cell>
          <cell r="B4345">
            <v>0</v>
          </cell>
          <cell r="C4345">
            <v>0</v>
          </cell>
          <cell r="D4345">
            <v>0</v>
          </cell>
          <cell r="E4345">
            <v>0</v>
          </cell>
        </row>
        <row r="4346">
          <cell r="A4346">
            <v>0</v>
          </cell>
          <cell r="B4346">
            <v>0</v>
          </cell>
          <cell r="C4346">
            <v>0</v>
          </cell>
          <cell r="D4346">
            <v>0</v>
          </cell>
          <cell r="E4346">
            <v>0</v>
          </cell>
        </row>
        <row r="4347">
          <cell r="A4347">
            <v>0</v>
          </cell>
          <cell r="B4347">
            <v>0</v>
          </cell>
          <cell r="C4347">
            <v>0</v>
          </cell>
          <cell r="D4347">
            <v>0</v>
          </cell>
          <cell r="E4347">
            <v>0</v>
          </cell>
        </row>
        <row r="4348">
          <cell r="A4348">
            <v>0</v>
          </cell>
          <cell r="B4348">
            <v>0</v>
          </cell>
          <cell r="C4348">
            <v>0</v>
          </cell>
          <cell r="D4348">
            <v>0</v>
          </cell>
          <cell r="E4348">
            <v>0</v>
          </cell>
        </row>
        <row r="4349">
          <cell r="A4349">
            <v>0</v>
          </cell>
          <cell r="B4349">
            <v>0</v>
          </cell>
          <cell r="C4349">
            <v>0</v>
          </cell>
          <cell r="D4349">
            <v>0</v>
          </cell>
          <cell r="E4349">
            <v>0</v>
          </cell>
        </row>
        <row r="4350">
          <cell r="A4350">
            <v>0</v>
          </cell>
          <cell r="B4350">
            <v>0</v>
          </cell>
          <cell r="C4350">
            <v>0</v>
          </cell>
          <cell r="D4350">
            <v>0</v>
          </cell>
          <cell r="E4350">
            <v>0</v>
          </cell>
        </row>
        <row r="4351">
          <cell r="A4351">
            <v>0</v>
          </cell>
          <cell r="B4351">
            <v>0</v>
          </cell>
          <cell r="C4351">
            <v>0</v>
          </cell>
          <cell r="D4351">
            <v>0</v>
          </cell>
          <cell r="E4351">
            <v>0</v>
          </cell>
        </row>
        <row r="4352">
          <cell r="A4352">
            <v>0</v>
          </cell>
          <cell r="B4352">
            <v>0</v>
          </cell>
          <cell r="C4352">
            <v>0</v>
          </cell>
          <cell r="D4352">
            <v>0</v>
          </cell>
          <cell r="E4352">
            <v>0</v>
          </cell>
        </row>
        <row r="4353">
          <cell r="A4353">
            <v>0</v>
          </cell>
          <cell r="B4353">
            <v>0</v>
          </cell>
          <cell r="C4353">
            <v>0</v>
          </cell>
          <cell r="D4353">
            <v>0</v>
          </cell>
          <cell r="E4353">
            <v>0</v>
          </cell>
        </row>
        <row r="4354">
          <cell r="A4354">
            <v>0</v>
          </cell>
          <cell r="B4354">
            <v>0</v>
          </cell>
          <cell r="C4354">
            <v>0</v>
          </cell>
          <cell r="D4354">
            <v>0</v>
          </cell>
          <cell r="E4354">
            <v>0</v>
          </cell>
        </row>
        <row r="4355">
          <cell r="A4355">
            <v>0</v>
          </cell>
          <cell r="B4355">
            <v>0</v>
          </cell>
          <cell r="C4355">
            <v>0</v>
          </cell>
          <cell r="D4355">
            <v>0</v>
          </cell>
          <cell r="E4355">
            <v>0</v>
          </cell>
        </row>
        <row r="4356">
          <cell r="A4356">
            <v>0</v>
          </cell>
          <cell r="B4356">
            <v>0</v>
          </cell>
          <cell r="C4356">
            <v>0</v>
          </cell>
          <cell r="D4356">
            <v>0</v>
          </cell>
          <cell r="E4356">
            <v>0</v>
          </cell>
        </row>
        <row r="4357">
          <cell r="A4357">
            <v>0</v>
          </cell>
          <cell r="B4357">
            <v>0</v>
          </cell>
          <cell r="C4357">
            <v>0</v>
          </cell>
          <cell r="D4357">
            <v>0</v>
          </cell>
          <cell r="E4357">
            <v>0</v>
          </cell>
        </row>
        <row r="4358">
          <cell r="A4358">
            <v>0</v>
          </cell>
          <cell r="B4358">
            <v>0</v>
          </cell>
          <cell r="C4358">
            <v>0</v>
          </cell>
          <cell r="D4358">
            <v>0</v>
          </cell>
          <cell r="E4358">
            <v>0</v>
          </cell>
        </row>
        <row r="4359">
          <cell r="A4359">
            <v>0</v>
          </cell>
          <cell r="B4359">
            <v>0</v>
          </cell>
          <cell r="C4359">
            <v>0</v>
          </cell>
          <cell r="D4359">
            <v>0</v>
          </cell>
          <cell r="E4359">
            <v>0</v>
          </cell>
        </row>
        <row r="4360">
          <cell r="A4360">
            <v>0</v>
          </cell>
          <cell r="B4360">
            <v>0</v>
          </cell>
          <cell r="C4360">
            <v>0</v>
          </cell>
          <cell r="D4360">
            <v>0</v>
          </cell>
          <cell r="E4360">
            <v>0</v>
          </cell>
        </row>
        <row r="4361">
          <cell r="A4361">
            <v>0</v>
          </cell>
          <cell r="B4361">
            <v>0</v>
          </cell>
          <cell r="C4361">
            <v>0</v>
          </cell>
          <cell r="D4361">
            <v>0</v>
          </cell>
          <cell r="E4361">
            <v>0</v>
          </cell>
        </row>
        <row r="4362">
          <cell r="A4362">
            <v>0</v>
          </cell>
          <cell r="B4362">
            <v>0</v>
          </cell>
          <cell r="C4362">
            <v>0</v>
          </cell>
          <cell r="D4362">
            <v>0</v>
          </cell>
          <cell r="E4362">
            <v>0</v>
          </cell>
        </row>
        <row r="4363">
          <cell r="A4363">
            <v>0</v>
          </cell>
          <cell r="B4363">
            <v>0</v>
          </cell>
          <cell r="C4363">
            <v>0</v>
          </cell>
          <cell r="D4363">
            <v>0</v>
          </cell>
          <cell r="E4363">
            <v>0</v>
          </cell>
        </row>
        <row r="4364">
          <cell r="A4364">
            <v>0</v>
          </cell>
          <cell r="B4364">
            <v>0</v>
          </cell>
          <cell r="C4364">
            <v>0</v>
          </cell>
          <cell r="D4364">
            <v>0</v>
          </cell>
          <cell r="E4364">
            <v>0</v>
          </cell>
        </row>
        <row r="4365">
          <cell r="A4365">
            <v>0</v>
          </cell>
          <cell r="B4365">
            <v>0</v>
          </cell>
          <cell r="C4365">
            <v>0</v>
          </cell>
          <cell r="D4365">
            <v>0</v>
          </cell>
          <cell r="E4365">
            <v>0</v>
          </cell>
        </row>
        <row r="4366">
          <cell r="A4366">
            <v>0</v>
          </cell>
          <cell r="B4366">
            <v>0</v>
          </cell>
          <cell r="C4366">
            <v>0</v>
          </cell>
          <cell r="D4366">
            <v>0</v>
          </cell>
          <cell r="E4366">
            <v>0</v>
          </cell>
        </row>
        <row r="4367">
          <cell r="A4367">
            <v>0</v>
          </cell>
          <cell r="B4367">
            <v>0</v>
          </cell>
          <cell r="C4367">
            <v>0</v>
          </cell>
          <cell r="D4367">
            <v>0</v>
          </cell>
          <cell r="E4367">
            <v>0</v>
          </cell>
        </row>
        <row r="4368">
          <cell r="A4368">
            <v>0</v>
          </cell>
          <cell r="B4368">
            <v>0</v>
          </cell>
          <cell r="C4368">
            <v>0</v>
          </cell>
          <cell r="D4368">
            <v>0</v>
          </cell>
          <cell r="E4368">
            <v>0</v>
          </cell>
        </row>
        <row r="4369">
          <cell r="A4369">
            <v>0</v>
          </cell>
          <cell r="B4369">
            <v>0</v>
          </cell>
          <cell r="C4369">
            <v>0</v>
          </cell>
          <cell r="D4369">
            <v>0</v>
          </cell>
          <cell r="E4369">
            <v>0</v>
          </cell>
        </row>
        <row r="4370">
          <cell r="A4370">
            <v>0</v>
          </cell>
          <cell r="B4370">
            <v>0</v>
          </cell>
          <cell r="C4370">
            <v>0</v>
          </cell>
          <cell r="D4370">
            <v>0</v>
          </cell>
          <cell r="E4370">
            <v>0</v>
          </cell>
        </row>
        <row r="4371">
          <cell r="A4371">
            <v>0</v>
          </cell>
          <cell r="B4371">
            <v>0</v>
          </cell>
          <cell r="C4371">
            <v>0</v>
          </cell>
          <cell r="D4371">
            <v>0</v>
          </cell>
          <cell r="E4371">
            <v>0</v>
          </cell>
        </row>
        <row r="4372">
          <cell r="A4372">
            <v>0</v>
          </cell>
          <cell r="B4372">
            <v>0</v>
          </cell>
          <cell r="C4372">
            <v>0</v>
          </cell>
          <cell r="D4372">
            <v>0</v>
          </cell>
          <cell r="E4372">
            <v>0</v>
          </cell>
        </row>
        <row r="4373">
          <cell r="A4373">
            <v>0</v>
          </cell>
          <cell r="B4373">
            <v>0</v>
          </cell>
          <cell r="C4373">
            <v>0</v>
          </cell>
          <cell r="D4373">
            <v>0</v>
          </cell>
          <cell r="E4373">
            <v>0</v>
          </cell>
        </row>
        <row r="4374">
          <cell r="A4374">
            <v>0</v>
          </cell>
          <cell r="B4374">
            <v>0</v>
          </cell>
          <cell r="C4374">
            <v>0</v>
          </cell>
          <cell r="D4374">
            <v>0</v>
          </cell>
          <cell r="E4374">
            <v>0</v>
          </cell>
        </row>
        <row r="4375">
          <cell r="A4375">
            <v>0</v>
          </cell>
          <cell r="B4375">
            <v>0</v>
          </cell>
          <cell r="C4375">
            <v>0</v>
          </cell>
          <cell r="D4375">
            <v>0</v>
          </cell>
          <cell r="E4375">
            <v>0</v>
          </cell>
        </row>
        <row r="4376">
          <cell r="A4376">
            <v>0</v>
          </cell>
          <cell r="B4376">
            <v>0</v>
          </cell>
          <cell r="C4376">
            <v>0</v>
          </cell>
          <cell r="D4376">
            <v>0</v>
          </cell>
          <cell r="E4376">
            <v>0</v>
          </cell>
        </row>
        <row r="4377">
          <cell r="A4377">
            <v>0</v>
          </cell>
          <cell r="B4377">
            <v>0</v>
          </cell>
          <cell r="C4377">
            <v>0</v>
          </cell>
          <cell r="D4377">
            <v>0</v>
          </cell>
          <cell r="E4377">
            <v>0</v>
          </cell>
        </row>
        <row r="4378">
          <cell r="A4378">
            <v>0</v>
          </cell>
          <cell r="B4378">
            <v>0</v>
          </cell>
          <cell r="C4378">
            <v>0</v>
          </cell>
          <cell r="D4378">
            <v>0</v>
          </cell>
          <cell r="E4378">
            <v>0</v>
          </cell>
        </row>
        <row r="4379">
          <cell r="A4379">
            <v>0</v>
          </cell>
          <cell r="B4379">
            <v>0</v>
          </cell>
          <cell r="C4379">
            <v>0</v>
          </cell>
          <cell r="D4379">
            <v>0</v>
          </cell>
          <cell r="E4379">
            <v>0</v>
          </cell>
        </row>
        <row r="4380">
          <cell r="A4380">
            <v>0</v>
          </cell>
          <cell r="B4380">
            <v>0</v>
          </cell>
          <cell r="C4380">
            <v>0</v>
          </cell>
          <cell r="D4380">
            <v>0</v>
          </cell>
          <cell r="E4380">
            <v>0</v>
          </cell>
        </row>
        <row r="4381">
          <cell r="A4381">
            <v>0</v>
          </cell>
          <cell r="B4381">
            <v>0</v>
          </cell>
          <cell r="C4381">
            <v>0</v>
          </cell>
          <cell r="D4381">
            <v>0</v>
          </cell>
          <cell r="E4381">
            <v>0</v>
          </cell>
        </row>
        <row r="4382">
          <cell r="A4382">
            <v>0</v>
          </cell>
          <cell r="B4382">
            <v>0</v>
          </cell>
          <cell r="C4382">
            <v>0</v>
          </cell>
          <cell r="D4382">
            <v>0</v>
          </cell>
          <cell r="E4382">
            <v>0</v>
          </cell>
        </row>
        <row r="4383">
          <cell r="A4383">
            <v>0</v>
          </cell>
          <cell r="B4383">
            <v>0</v>
          </cell>
          <cell r="C4383">
            <v>0</v>
          </cell>
          <cell r="D4383">
            <v>0</v>
          </cell>
          <cell r="E4383">
            <v>0</v>
          </cell>
        </row>
        <row r="4384">
          <cell r="A4384">
            <v>0</v>
          </cell>
          <cell r="B4384">
            <v>0</v>
          </cell>
          <cell r="C4384">
            <v>0</v>
          </cell>
          <cell r="D4384">
            <v>0</v>
          </cell>
          <cell r="E4384">
            <v>0</v>
          </cell>
        </row>
        <row r="4385">
          <cell r="A4385">
            <v>0</v>
          </cell>
          <cell r="B4385">
            <v>0</v>
          </cell>
          <cell r="C4385">
            <v>0</v>
          </cell>
          <cell r="D4385">
            <v>0</v>
          </cell>
          <cell r="E4385">
            <v>0</v>
          </cell>
        </row>
        <row r="4386">
          <cell r="A4386">
            <v>0</v>
          </cell>
          <cell r="B4386">
            <v>0</v>
          </cell>
          <cell r="C4386">
            <v>0</v>
          </cell>
          <cell r="D4386">
            <v>0</v>
          </cell>
          <cell r="E4386">
            <v>0</v>
          </cell>
        </row>
        <row r="4387">
          <cell r="A4387">
            <v>0</v>
          </cell>
          <cell r="B4387">
            <v>0</v>
          </cell>
          <cell r="C4387">
            <v>0</v>
          </cell>
          <cell r="D4387">
            <v>0</v>
          </cell>
          <cell r="E4387">
            <v>0</v>
          </cell>
        </row>
        <row r="4388">
          <cell r="A4388">
            <v>0</v>
          </cell>
          <cell r="B4388">
            <v>0</v>
          </cell>
          <cell r="C4388">
            <v>0</v>
          </cell>
          <cell r="D4388">
            <v>0</v>
          </cell>
          <cell r="E4388">
            <v>0</v>
          </cell>
        </row>
        <row r="4389">
          <cell r="A4389">
            <v>0</v>
          </cell>
          <cell r="B4389">
            <v>0</v>
          </cell>
          <cell r="C4389">
            <v>0</v>
          </cell>
          <cell r="D4389">
            <v>0</v>
          </cell>
          <cell r="E4389">
            <v>0</v>
          </cell>
        </row>
        <row r="4390">
          <cell r="A4390">
            <v>0</v>
          </cell>
          <cell r="B4390">
            <v>0</v>
          </cell>
          <cell r="C4390">
            <v>0</v>
          </cell>
          <cell r="D4390">
            <v>0</v>
          </cell>
          <cell r="E4390">
            <v>0</v>
          </cell>
        </row>
        <row r="4391">
          <cell r="A4391">
            <v>0</v>
          </cell>
          <cell r="B4391">
            <v>0</v>
          </cell>
          <cell r="C4391">
            <v>0</v>
          </cell>
          <cell r="D4391">
            <v>0</v>
          </cell>
          <cell r="E4391">
            <v>0</v>
          </cell>
        </row>
        <row r="4392">
          <cell r="A4392">
            <v>0</v>
          </cell>
          <cell r="B4392">
            <v>0</v>
          </cell>
          <cell r="C4392">
            <v>0</v>
          </cell>
          <cell r="D4392">
            <v>0</v>
          </cell>
          <cell r="E4392">
            <v>0</v>
          </cell>
        </row>
        <row r="4393">
          <cell r="A4393">
            <v>0</v>
          </cell>
          <cell r="B4393">
            <v>0</v>
          </cell>
          <cell r="C4393">
            <v>0</v>
          </cell>
          <cell r="D4393">
            <v>0</v>
          </cell>
          <cell r="E4393">
            <v>0</v>
          </cell>
        </row>
        <row r="4394">
          <cell r="A4394">
            <v>0</v>
          </cell>
          <cell r="B4394">
            <v>0</v>
          </cell>
          <cell r="C4394">
            <v>0</v>
          </cell>
          <cell r="D4394">
            <v>0</v>
          </cell>
          <cell r="E4394">
            <v>0</v>
          </cell>
        </row>
        <row r="4395">
          <cell r="A4395">
            <v>0</v>
          </cell>
          <cell r="B4395">
            <v>0</v>
          </cell>
          <cell r="C4395">
            <v>0</v>
          </cell>
          <cell r="D4395">
            <v>0</v>
          </cell>
          <cell r="E4395">
            <v>0</v>
          </cell>
        </row>
        <row r="4396">
          <cell r="A4396">
            <v>0</v>
          </cell>
          <cell r="B4396">
            <v>0</v>
          </cell>
          <cell r="C4396">
            <v>0</v>
          </cell>
          <cell r="D4396">
            <v>0</v>
          </cell>
          <cell r="E4396">
            <v>0</v>
          </cell>
        </row>
        <row r="4397">
          <cell r="A4397">
            <v>0</v>
          </cell>
          <cell r="B4397">
            <v>0</v>
          </cell>
          <cell r="C4397">
            <v>0</v>
          </cell>
          <cell r="D4397">
            <v>0</v>
          </cell>
          <cell r="E4397">
            <v>0</v>
          </cell>
        </row>
        <row r="4398">
          <cell r="A4398">
            <v>0</v>
          </cell>
          <cell r="B4398">
            <v>0</v>
          </cell>
          <cell r="C4398">
            <v>0</v>
          </cell>
          <cell r="D4398">
            <v>0</v>
          </cell>
          <cell r="E4398">
            <v>0</v>
          </cell>
        </row>
        <row r="4399">
          <cell r="A4399">
            <v>0</v>
          </cell>
          <cell r="B4399">
            <v>0</v>
          </cell>
          <cell r="C4399">
            <v>0</v>
          </cell>
          <cell r="D4399">
            <v>0</v>
          </cell>
          <cell r="E4399">
            <v>0</v>
          </cell>
        </row>
        <row r="4400">
          <cell r="A4400">
            <v>0</v>
          </cell>
          <cell r="B4400">
            <v>0</v>
          </cell>
          <cell r="C4400">
            <v>0</v>
          </cell>
          <cell r="D4400">
            <v>0</v>
          </cell>
          <cell r="E4400">
            <v>0</v>
          </cell>
        </row>
        <row r="4401">
          <cell r="A4401">
            <v>0</v>
          </cell>
          <cell r="B4401">
            <v>0</v>
          </cell>
          <cell r="C4401">
            <v>0</v>
          </cell>
          <cell r="D4401">
            <v>0</v>
          </cell>
          <cell r="E4401">
            <v>0</v>
          </cell>
        </row>
        <row r="4402">
          <cell r="A4402">
            <v>0</v>
          </cell>
          <cell r="B4402">
            <v>0</v>
          </cell>
          <cell r="C4402">
            <v>0</v>
          </cell>
          <cell r="D4402">
            <v>0</v>
          </cell>
          <cell r="E4402">
            <v>0</v>
          </cell>
        </row>
        <row r="4403">
          <cell r="A4403">
            <v>0</v>
          </cell>
          <cell r="B4403">
            <v>0</v>
          </cell>
          <cell r="C4403">
            <v>0</v>
          </cell>
          <cell r="D4403">
            <v>0</v>
          </cell>
          <cell r="E4403">
            <v>0</v>
          </cell>
        </row>
        <row r="4404">
          <cell r="A4404">
            <v>0</v>
          </cell>
          <cell r="B4404">
            <v>0</v>
          </cell>
          <cell r="C4404">
            <v>0</v>
          </cell>
          <cell r="D4404">
            <v>0</v>
          </cell>
          <cell r="E4404">
            <v>0</v>
          </cell>
        </row>
        <row r="4405">
          <cell r="A4405">
            <v>0</v>
          </cell>
          <cell r="B4405">
            <v>0</v>
          </cell>
          <cell r="C4405">
            <v>0</v>
          </cell>
          <cell r="D4405">
            <v>0</v>
          </cell>
          <cell r="E4405">
            <v>0</v>
          </cell>
        </row>
        <row r="4406">
          <cell r="A4406">
            <v>0</v>
          </cell>
          <cell r="B4406">
            <v>0</v>
          </cell>
          <cell r="C4406">
            <v>0</v>
          </cell>
          <cell r="D4406">
            <v>0</v>
          </cell>
          <cell r="E4406">
            <v>0</v>
          </cell>
        </row>
        <row r="4407">
          <cell r="A4407">
            <v>0</v>
          </cell>
          <cell r="B4407">
            <v>0</v>
          </cell>
          <cell r="C4407">
            <v>0</v>
          </cell>
          <cell r="D4407">
            <v>0</v>
          </cell>
          <cell r="E4407">
            <v>0</v>
          </cell>
        </row>
        <row r="4408">
          <cell r="A4408">
            <v>0</v>
          </cell>
          <cell r="B4408">
            <v>0</v>
          </cell>
          <cell r="C4408">
            <v>0</v>
          </cell>
          <cell r="D4408">
            <v>0</v>
          </cell>
          <cell r="E4408">
            <v>0</v>
          </cell>
        </row>
        <row r="4409">
          <cell r="A4409">
            <v>0</v>
          </cell>
          <cell r="B4409">
            <v>0</v>
          </cell>
          <cell r="C4409">
            <v>0</v>
          </cell>
          <cell r="D4409">
            <v>0</v>
          </cell>
          <cell r="E4409">
            <v>0</v>
          </cell>
        </row>
        <row r="4410">
          <cell r="A4410">
            <v>0</v>
          </cell>
          <cell r="B4410">
            <v>0</v>
          </cell>
          <cell r="C4410">
            <v>0</v>
          </cell>
          <cell r="D4410">
            <v>0</v>
          </cell>
          <cell r="E4410">
            <v>0</v>
          </cell>
        </row>
        <row r="4411">
          <cell r="A4411">
            <v>0</v>
          </cell>
          <cell r="B4411">
            <v>0</v>
          </cell>
          <cell r="C4411">
            <v>0</v>
          </cell>
          <cell r="D4411">
            <v>0</v>
          </cell>
          <cell r="E4411">
            <v>0</v>
          </cell>
        </row>
        <row r="4412">
          <cell r="A4412">
            <v>0</v>
          </cell>
          <cell r="B4412">
            <v>0</v>
          </cell>
          <cell r="C4412">
            <v>0</v>
          </cell>
          <cell r="D4412">
            <v>0</v>
          </cell>
          <cell r="E4412">
            <v>0</v>
          </cell>
        </row>
        <row r="4413">
          <cell r="A4413">
            <v>0</v>
          </cell>
          <cell r="B4413">
            <v>0</v>
          </cell>
          <cell r="C4413">
            <v>0</v>
          </cell>
          <cell r="D4413">
            <v>0</v>
          </cell>
          <cell r="E4413">
            <v>0</v>
          </cell>
        </row>
        <row r="4414">
          <cell r="A4414">
            <v>0</v>
          </cell>
          <cell r="B4414">
            <v>0</v>
          </cell>
          <cell r="C4414">
            <v>0</v>
          </cell>
          <cell r="D4414">
            <v>0</v>
          </cell>
          <cell r="E4414">
            <v>0</v>
          </cell>
        </row>
        <row r="4415">
          <cell r="A4415">
            <v>0</v>
          </cell>
          <cell r="B4415">
            <v>0</v>
          </cell>
          <cell r="C4415">
            <v>0</v>
          </cell>
          <cell r="D4415">
            <v>0</v>
          </cell>
          <cell r="E4415">
            <v>0</v>
          </cell>
        </row>
        <row r="4416">
          <cell r="A4416">
            <v>0</v>
          </cell>
          <cell r="B4416">
            <v>0</v>
          </cell>
          <cell r="C4416">
            <v>0</v>
          </cell>
          <cell r="D4416">
            <v>0</v>
          </cell>
          <cell r="E4416">
            <v>0</v>
          </cell>
        </row>
        <row r="4417">
          <cell r="A4417">
            <v>0</v>
          </cell>
          <cell r="B4417">
            <v>0</v>
          </cell>
          <cell r="C4417">
            <v>0</v>
          </cell>
          <cell r="D4417">
            <v>0</v>
          </cell>
          <cell r="E4417">
            <v>0</v>
          </cell>
        </row>
        <row r="4418">
          <cell r="A4418">
            <v>0</v>
          </cell>
          <cell r="B4418">
            <v>0</v>
          </cell>
          <cell r="C4418">
            <v>0</v>
          </cell>
          <cell r="D4418">
            <v>0</v>
          </cell>
          <cell r="E4418">
            <v>0</v>
          </cell>
        </row>
        <row r="4419">
          <cell r="A4419">
            <v>0</v>
          </cell>
          <cell r="B4419">
            <v>0</v>
          </cell>
          <cell r="C4419">
            <v>0</v>
          </cell>
          <cell r="D4419">
            <v>0</v>
          </cell>
          <cell r="E4419">
            <v>0</v>
          </cell>
        </row>
        <row r="4420">
          <cell r="A4420">
            <v>0</v>
          </cell>
          <cell r="B4420">
            <v>0</v>
          </cell>
          <cell r="C4420">
            <v>0</v>
          </cell>
          <cell r="D4420">
            <v>0</v>
          </cell>
          <cell r="E4420">
            <v>0</v>
          </cell>
        </row>
        <row r="4421">
          <cell r="A4421">
            <v>0</v>
          </cell>
          <cell r="B4421">
            <v>0</v>
          </cell>
          <cell r="C4421">
            <v>0</v>
          </cell>
          <cell r="D4421">
            <v>0</v>
          </cell>
          <cell r="E4421">
            <v>0</v>
          </cell>
        </row>
        <row r="4422">
          <cell r="A4422">
            <v>0</v>
          </cell>
          <cell r="B4422">
            <v>0</v>
          </cell>
          <cell r="C4422">
            <v>0</v>
          </cell>
          <cell r="D4422">
            <v>0</v>
          </cell>
          <cell r="E4422">
            <v>0</v>
          </cell>
        </row>
        <row r="4423">
          <cell r="A4423">
            <v>0</v>
          </cell>
          <cell r="B4423">
            <v>0</v>
          </cell>
          <cell r="C4423">
            <v>0</v>
          </cell>
          <cell r="D4423">
            <v>0</v>
          </cell>
          <cell r="E4423">
            <v>0</v>
          </cell>
        </row>
        <row r="4424">
          <cell r="A4424">
            <v>0</v>
          </cell>
          <cell r="B4424">
            <v>0</v>
          </cell>
          <cell r="C4424">
            <v>0</v>
          </cell>
          <cell r="D4424">
            <v>0</v>
          </cell>
          <cell r="E4424">
            <v>0</v>
          </cell>
        </row>
        <row r="4425">
          <cell r="A4425">
            <v>0</v>
          </cell>
          <cell r="B4425">
            <v>0</v>
          </cell>
          <cell r="C4425">
            <v>0</v>
          </cell>
          <cell r="D4425">
            <v>0</v>
          </cell>
          <cell r="E4425">
            <v>0</v>
          </cell>
        </row>
        <row r="4426">
          <cell r="A4426">
            <v>0</v>
          </cell>
          <cell r="B4426">
            <v>0</v>
          </cell>
          <cell r="C4426">
            <v>0</v>
          </cell>
          <cell r="D4426">
            <v>0</v>
          </cell>
          <cell r="E4426">
            <v>0</v>
          </cell>
        </row>
        <row r="4427">
          <cell r="A4427">
            <v>0</v>
          </cell>
          <cell r="B4427">
            <v>0</v>
          </cell>
          <cell r="C4427">
            <v>0</v>
          </cell>
          <cell r="D4427">
            <v>0</v>
          </cell>
          <cell r="E4427">
            <v>0</v>
          </cell>
        </row>
        <row r="4428">
          <cell r="A4428">
            <v>0</v>
          </cell>
          <cell r="B4428">
            <v>0</v>
          </cell>
          <cell r="C4428">
            <v>0</v>
          </cell>
          <cell r="D4428">
            <v>0</v>
          </cell>
          <cell r="E4428">
            <v>0</v>
          </cell>
        </row>
        <row r="4429">
          <cell r="A4429">
            <v>0</v>
          </cell>
          <cell r="B4429">
            <v>0</v>
          </cell>
          <cell r="C4429">
            <v>0</v>
          </cell>
          <cell r="D4429">
            <v>0</v>
          </cell>
          <cell r="E4429">
            <v>0</v>
          </cell>
        </row>
        <row r="4430">
          <cell r="A4430">
            <v>0</v>
          </cell>
          <cell r="B4430">
            <v>0</v>
          </cell>
          <cell r="C4430">
            <v>0</v>
          </cell>
          <cell r="D4430">
            <v>0</v>
          </cell>
          <cell r="E4430">
            <v>0</v>
          </cell>
        </row>
        <row r="4431">
          <cell r="A4431">
            <v>0</v>
          </cell>
          <cell r="B4431">
            <v>0</v>
          </cell>
          <cell r="C4431">
            <v>0</v>
          </cell>
          <cell r="D4431">
            <v>0</v>
          </cell>
          <cell r="E4431">
            <v>0</v>
          </cell>
        </row>
        <row r="4432">
          <cell r="A4432">
            <v>0</v>
          </cell>
          <cell r="B4432">
            <v>0</v>
          </cell>
          <cell r="C4432">
            <v>0</v>
          </cell>
          <cell r="D4432">
            <v>0</v>
          </cell>
          <cell r="E4432">
            <v>0</v>
          </cell>
        </row>
        <row r="4433">
          <cell r="A4433">
            <v>0</v>
          </cell>
          <cell r="B4433">
            <v>0</v>
          </cell>
          <cell r="C4433">
            <v>0</v>
          </cell>
          <cell r="D4433">
            <v>0</v>
          </cell>
          <cell r="E4433">
            <v>0</v>
          </cell>
        </row>
        <row r="4434">
          <cell r="A4434">
            <v>0</v>
          </cell>
          <cell r="B4434">
            <v>0</v>
          </cell>
          <cell r="C4434">
            <v>0</v>
          </cell>
          <cell r="D4434">
            <v>0</v>
          </cell>
          <cell r="E4434">
            <v>0</v>
          </cell>
        </row>
        <row r="4435">
          <cell r="A4435">
            <v>0</v>
          </cell>
          <cell r="B4435">
            <v>0</v>
          </cell>
          <cell r="C4435">
            <v>0</v>
          </cell>
          <cell r="D4435">
            <v>0</v>
          </cell>
          <cell r="E4435">
            <v>0</v>
          </cell>
        </row>
        <row r="4436">
          <cell r="A4436">
            <v>0</v>
          </cell>
          <cell r="B4436">
            <v>0</v>
          </cell>
          <cell r="C4436">
            <v>0</v>
          </cell>
          <cell r="D4436">
            <v>0</v>
          </cell>
          <cell r="E4436">
            <v>0</v>
          </cell>
        </row>
        <row r="4437">
          <cell r="A4437">
            <v>0</v>
          </cell>
          <cell r="B4437">
            <v>0</v>
          </cell>
          <cell r="C4437">
            <v>0</v>
          </cell>
          <cell r="D4437">
            <v>0</v>
          </cell>
          <cell r="E4437">
            <v>0</v>
          </cell>
        </row>
        <row r="4438">
          <cell r="A4438">
            <v>0</v>
          </cell>
          <cell r="B4438">
            <v>0</v>
          </cell>
          <cell r="C4438">
            <v>0</v>
          </cell>
          <cell r="D4438">
            <v>0</v>
          </cell>
          <cell r="E4438">
            <v>0</v>
          </cell>
        </row>
        <row r="4439">
          <cell r="A4439">
            <v>0</v>
          </cell>
          <cell r="B4439">
            <v>0</v>
          </cell>
          <cell r="C4439">
            <v>0</v>
          </cell>
          <cell r="D4439">
            <v>0</v>
          </cell>
          <cell r="E4439">
            <v>0</v>
          </cell>
        </row>
        <row r="4440">
          <cell r="A4440">
            <v>0</v>
          </cell>
          <cell r="B4440">
            <v>0</v>
          </cell>
          <cell r="C4440">
            <v>0</v>
          </cell>
          <cell r="D4440">
            <v>0</v>
          </cell>
          <cell r="E4440">
            <v>0</v>
          </cell>
        </row>
        <row r="4441">
          <cell r="A4441">
            <v>0</v>
          </cell>
          <cell r="B4441">
            <v>0</v>
          </cell>
          <cell r="C4441">
            <v>0</v>
          </cell>
          <cell r="D4441">
            <v>0</v>
          </cell>
          <cell r="E4441">
            <v>0</v>
          </cell>
        </row>
        <row r="4442">
          <cell r="A4442">
            <v>0</v>
          </cell>
          <cell r="B4442">
            <v>0</v>
          </cell>
          <cell r="C4442">
            <v>0</v>
          </cell>
          <cell r="D4442">
            <v>0</v>
          </cell>
          <cell r="E4442">
            <v>0</v>
          </cell>
        </row>
        <row r="4443">
          <cell r="A4443">
            <v>0</v>
          </cell>
          <cell r="B4443">
            <v>0</v>
          </cell>
          <cell r="C4443">
            <v>0</v>
          </cell>
          <cell r="D4443">
            <v>0</v>
          </cell>
          <cell r="E4443">
            <v>0</v>
          </cell>
        </row>
        <row r="4444">
          <cell r="A4444">
            <v>0</v>
          </cell>
          <cell r="B4444">
            <v>0</v>
          </cell>
          <cell r="C4444">
            <v>0</v>
          </cell>
          <cell r="D4444">
            <v>0</v>
          </cell>
          <cell r="E4444">
            <v>0</v>
          </cell>
        </row>
        <row r="4445">
          <cell r="A4445">
            <v>0</v>
          </cell>
          <cell r="B4445">
            <v>0</v>
          </cell>
          <cell r="C4445">
            <v>0</v>
          </cell>
          <cell r="D4445">
            <v>0</v>
          </cell>
          <cell r="E4445">
            <v>0</v>
          </cell>
        </row>
        <row r="4446">
          <cell r="A4446">
            <v>0</v>
          </cell>
          <cell r="B4446">
            <v>0</v>
          </cell>
          <cell r="C4446">
            <v>0</v>
          </cell>
          <cell r="D4446">
            <v>0</v>
          </cell>
          <cell r="E4446">
            <v>0</v>
          </cell>
        </row>
        <row r="4447">
          <cell r="A4447">
            <v>0</v>
          </cell>
          <cell r="B4447">
            <v>0</v>
          </cell>
          <cell r="C4447">
            <v>0</v>
          </cell>
          <cell r="D4447">
            <v>0</v>
          </cell>
          <cell r="E4447">
            <v>0</v>
          </cell>
        </row>
        <row r="4448">
          <cell r="A4448">
            <v>0</v>
          </cell>
          <cell r="B4448">
            <v>0</v>
          </cell>
          <cell r="C4448">
            <v>0</v>
          </cell>
          <cell r="D4448">
            <v>0</v>
          </cell>
          <cell r="E4448">
            <v>0</v>
          </cell>
        </row>
        <row r="4449">
          <cell r="A4449">
            <v>0</v>
          </cell>
          <cell r="B4449">
            <v>0</v>
          </cell>
          <cell r="C4449">
            <v>0</v>
          </cell>
          <cell r="D4449">
            <v>0</v>
          </cell>
          <cell r="E4449">
            <v>0</v>
          </cell>
        </row>
        <row r="4450">
          <cell r="A4450">
            <v>0</v>
          </cell>
          <cell r="B4450">
            <v>0</v>
          </cell>
          <cell r="C4450">
            <v>0</v>
          </cell>
          <cell r="D4450">
            <v>0</v>
          </cell>
          <cell r="E4450">
            <v>0</v>
          </cell>
        </row>
        <row r="4451">
          <cell r="A4451">
            <v>0</v>
          </cell>
          <cell r="B4451">
            <v>0</v>
          </cell>
          <cell r="C4451">
            <v>0</v>
          </cell>
          <cell r="D4451">
            <v>0</v>
          </cell>
          <cell r="E4451">
            <v>0</v>
          </cell>
        </row>
        <row r="4452">
          <cell r="A4452">
            <v>0</v>
          </cell>
          <cell r="B4452">
            <v>0</v>
          </cell>
          <cell r="C4452">
            <v>0</v>
          </cell>
          <cell r="D4452">
            <v>0</v>
          </cell>
          <cell r="E4452">
            <v>0</v>
          </cell>
        </row>
        <row r="4453">
          <cell r="A4453">
            <v>0</v>
          </cell>
          <cell r="B4453">
            <v>0</v>
          </cell>
          <cell r="C4453">
            <v>0</v>
          </cell>
          <cell r="D4453">
            <v>0</v>
          </cell>
          <cell r="E4453">
            <v>0</v>
          </cell>
        </row>
        <row r="4454">
          <cell r="A4454">
            <v>0</v>
          </cell>
          <cell r="B4454">
            <v>0</v>
          </cell>
          <cell r="C4454">
            <v>0</v>
          </cell>
          <cell r="D4454">
            <v>0</v>
          </cell>
          <cell r="E4454">
            <v>0</v>
          </cell>
        </row>
        <row r="4455">
          <cell r="A4455">
            <v>0</v>
          </cell>
          <cell r="B4455">
            <v>0</v>
          </cell>
          <cell r="C4455">
            <v>0</v>
          </cell>
          <cell r="D4455">
            <v>0</v>
          </cell>
          <cell r="E4455">
            <v>0</v>
          </cell>
        </row>
        <row r="4456">
          <cell r="A4456">
            <v>0</v>
          </cell>
          <cell r="B4456">
            <v>0</v>
          </cell>
          <cell r="C4456">
            <v>0</v>
          </cell>
          <cell r="D4456">
            <v>0</v>
          </cell>
          <cell r="E4456">
            <v>0</v>
          </cell>
        </row>
        <row r="4457">
          <cell r="A4457">
            <v>0</v>
          </cell>
          <cell r="B4457">
            <v>0</v>
          </cell>
          <cell r="C4457">
            <v>0</v>
          </cell>
          <cell r="D4457">
            <v>0</v>
          </cell>
          <cell r="E4457">
            <v>0</v>
          </cell>
        </row>
        <row r="4458">
          <cell r="A4458">
            <v>0</v>
          </cell>
          <cell r="B4458">
            <v>0</v>
          </cell>
          <cell r="C4458">
            <v>0</v>
          </cell>
          <cell r="D4458">
            <v>0</v>
          </cell>
          <cell r="E4458">
            <v>0</v>
          </cell>
        </row>
        <row r="4459">
          <cell r="A4459">
            <v>0</v>
          </cell>
          <cell r="B4459">
            <v>0</v>
          </cell>
          <cell r="C4459">
            <v>0</v>
          </cell>
          <cell r="D4459">
            <v>0</v>
          </cell>
          <cell r="E4459">
            <v>0</v>
          </cell>
        </row>
        <row r="4460">
          <cell r="A4460">
            <v>0</v>
          </cell>
          <cell r="B4460">
            <v>0</v>
          </cell>
          <cell r="C4460">
            <v>0</v>
          </cell>
          <cell r="D4460">
            <v>0</v>
          </cell>
          <cell r="E4460">
            <v>0</v>
          </cell>
        </row>
        <row r="4461">
          <cell r="A4461">
            <v>0</v>
          </cell>
          <cell r="B4461">
            <v>0</v>
          </cell>
          <cell r="C4461">
            <v>0</v>
          </cell>
          <cell r="D4461">
            <v>0</v>
          </cell>
          <cell r="E4461">
            <v>0</v>
          </cell>
        </row>
        <row r="4462">
          <cell r="A4462">
            <v>0</v>
          </cell>
          <cell r="B4462">
            <v>0</v>
          </cell>
          <cell r="C4462">
            <v>0</v>
          </cell>
          <cell r="D4462">
            <v>0</v>
          </cell>
          <cell r="E4462">
            <v>0</v>
          </cell>
        </row>
        <row r="4463">
          <cell r="A4463">
            <v>0</v>
          </cell>
          <cell r="B4463">
            <v>0</v>
          </cell>
          <cell r="C4463">
            <v>0</v>
          </cell>
          <cell r="D4463">
            <v>0</v>
          </cell>
          <cell r="E4463">
            <v>0</v>
          </cell>
        </row>
        <row r="4464">
          <cell r="A4464">
            <v>0</v>
          </cell>
          <cell r="B4464">
            <v>0</v>
          </cell>
          <cell r="C4464">
            <v>0</v>
          </cell>
          <cell r="D4464">
            <v>0</v>
          </cell>
          <cell r="E4464">
            <v>0</v>
          </cell>
        </row>
        <row r="4465">
          <cell r="A4465">
            <v>0</v>
          </cell>
          <cell r="B4465">
            <v>0</v>
          </cell>
          <cell r="C4465">
            <v>0</v>
          </cell>
          <cell r="D4465">
            <v>0</v>
          </cell>
          <cell r="E4465">
            <v>0</v>
          </cell>
        </row>
        <row r="4466">
          <cell r="A4466">
            <v>0</v>
          </cell>
          <cell r="B4466">
            <v>0</v>
          </cell>
          <cell r="C4466">
            <v>0</v>
          </cell>
          <cell r="D4466">
            <v>0</v>
          </cell>
          <cell r="E4466">
            <v>0</v>
          </cell>
        </row>
        <row r="4467">
          <cell r="A4467">
            <v>0</v>
          </cell>
          <cell r="B4467">
            <v>0</v>
          </cell>
          <cell r="C4467">
            <v>0</v>
          </cell>
          <cell r="D4467">
            <v>0</v>
          </cell>
          <cell r="E4467">
            <v>0</v>
          </cell>
        </row>
        <row r="4468">
          <cell r="A4468">
            <v>0</v>
          </cell>
          <cell r="B4468">
            <v>0</v>
          </cell>
          <cell r="C4468">
            <v>0</v>
          </cell>
          <cell r="D4468">
            <v>0</v>
          </cell>
          <cell r="E4468">
            <v>0</v>
          </cell>
        </row>
        <row r="4469">
          <cell r="A4469">
            <v>0</v>
          </cell>
          <cell r="B4469">
            <v>0</v>
          </cell>
          <cell r="C4469">
            <v>0</v>
          </cell>
          <cell r="D4469">
            <v>0</v>
          </cell>
          <cell r="E4469">
            <v>0</v>
          </cell>
        </row>
        <row r="4470">
          <cell r="A4470">
            <v>0</v>
          </cell>
          <cell r="B4470">
            <v>0</v>
          </cell>
          <cell r="C4470">
            <v>0</v>
          </cell>
          <cell r="D4470">
            <v>0</v>
          </cell>
          <cell r="E4470">
            <v>0</v>
          </cell>
        </row>
        <row r="4471">
          <cell r="A4471">
            <v>0</v>
          </cell>
          <cell r="B4471">
            <v>0</v>
          </cell>
          <cell r="C4471">
            <v>0</v>
          </cell>
          <cell r="D4471">
            <v>0</v>
          </cell>
          <cell r="E4471">
            <v>0</v>
          </cell>
        </row>
        <row r="4472">
          <cell r="A4472">
            <v>0</v>
          </cell>
          <cell r="B4472">
            <v>0</v>
          </cell>
          <cell r="C4472">
            <v>0</v>
          </cell>
          <cell r="D4472">
            <v>0</v>
          </cell>
          <cell r="E4472">
            <v>0</v>
          </cell>
        </row>
        <row r="4473">
          <cell r="A4473">
            <v>0</v>
          </cell>
          <cell r="B4473">
            <v>0</v>
          </cell>
          <cell r="C4473">
            <v>0</v>
          </cell>
          <cell r="D4473">
            <v>0</v>
          </cell>
          <cell r="E4473">
            <v>0</v>
          </cell>
        </row>
        <row r="4474">
          <cell r="A4474">
            <v>0</v>
          </cell>
          <cell r="B4474">
            <v>0</v>
          </cell>
          <cell r="C4474">
            <v>0</v>
          </cell>
          <cell r="D4474">
            <v>0</v>
          </cell>
          <cell r="E4474">
            <v>0</v>
          </cell>
        </row>
        <row r="4475">
          <cell r="A4475">
            <v>0</v>
          </cell>
          <cell r="B4475">
            <v>0</v>
          </cell>
          <cell r="C4475">
            <v>0</v>
          </cell>
          <cell r="D4475">
            <v>0</v>
          </cell>
          <cell r="E4475">
            <v>0</v>
          </cell>
        </row>
        <row r="4476">
          <cell r="A4476">
            <v>0</v>
          </cell>
          <cell r="B4476">
            <v>0</v>
          </cell>
          <cell r="C4476">
            <v>0</v>
          </cell>
          <cell r="D4476">
            <v>0</v>
          </cell>
          <cell r="E4476">
            <v>0</v>
          </cell>
        </row>
        <row r="4477">
          <cell r="A4477">
            <v>0</v>
          </cell>
          <cell r="B4477">
            <v>0</v>
          </cell>
          <cell r="C4477">
            <v>0</v>
          </cell>
          <cell r="D4477">
            <v>0</v>
          </cell>
          <cell r="E4477">
            <v>0</v>
          </cell>
        </row>
        <row r="4478">
          <cell r="A4478">
            <v>0</v>
          </cell>
          <cell r="B4478">
            <v>0</v>
          </cell>
          <cell r="C4478">
            <v>0</v>
          </cell>
          <cell r="D4478">
            <v>0</v>
          </cell>
          <cell r="E4478">
            <v>0</v>
          </cell>
        </row>
        <row r="4479">
          <cell r="A4479">
            <v>0</v>
          </cell>
          <cell r="B4479">
            <v>0</v>
          </cell>
          <cell r="C4479">
            <v>0</v>
          </cell>
          <cell r="D4479">
            <v>0</v>
          </cell>
          <cell r="E4479">
            <v>0</v>
          </cell>
        </row>
        <row r="4480">
          <cell r="A4480">
            <v>0</v>
          </cell>
          <cell r="B4480">
            <v>0</v>
          </cell>
          <cell r="C4480">
            <v>0</v>
          </cell>
          <cell r="D4480">
            <v>0</v>
          </cell>
          <cell r="E4480">
            <v>0</v>
          </cell>
        </row>
        <row r="4481">
          <cell r="A4481">
            <v>0</v>
          </cell>
          <cell r="B4481">
            <v>0</v>
          </cell>
          <cell r="C4481">
            <v>0</v>
          </cell>
          <cell r="D4481">
            <v>0</v>
          </cell>
          <cell r="E4481">
            <v>0</v>
          </cell>
        </row>
        <row r="4482">
          <cell r="A4482">
            <v>0</v>
          </cell>
          <cell r="B4482">
            <v>0</v>
          </cell>
          <cell r="C4482">
            <v>0</v>
          </cell>
          <cell r="D4482">
            <v>0</v>
          </cell>
          <cell r="E4482">
            <v>0</v>
          </cell>
        </row>
        <row r="4483">
          <cell r="A4483">
            <v>0</v>
          </cell>
          <cell r="B4483">
            <v>0</v>
          </cell>
          <cell r="C4483">
            <v>0</v>
          </cell>
          <cell r="D4483">
            <v>0</v>
          </cell>
          <cell r="E4483">
            <v>0</v>
          </cell>
        </row>
        <row r="4484">
          <cell r="A4484">
            <v>0</v>
          </cell>
          <cell r="B4484">
            <v>0</v>
          </cell>
          <cell r="C4484">
            <v>0</v>
          </cell>
          <cell r="D4484">
            <v>0</v>
          </cell>
          <cell r="E4484">
            <v>0</v>
          </cell>
        </row>
        <row r="4485">
          <cell r="A4485">
            <v>0</v>
          </cell>
          <cell r="B4485">
            <v>0</v>
          </cell>
          <cell r="C4485">
            <v>0</v>
          </cell>
          <cell r="D4485">
            <v>0</v>
          </cell>
          <cell r="E4485">
            <v>0</v>
          </cell>
        </row>
        <row r="4486">
          <cell r="A4486">
            <v>0</v>
          </cell>
          <cell r="B4486">
            <v>0</v>
          </cell>
          <cell r="C4486">
            <v>0</v>
          </cell>
          <cell r="D4486">
            <v>0</v>
          </cell>
          <cell r="E4486">
            <v>0</v>
          </cell>
        </row>
        <row r="4487">
          <cell r="A4487">
            <v>0</v>
          </cell>
          <cell r="B4487">
            <v>0</v>
          </cell>
          <cell r="C4487">
            <v>0</v>
          </cell>
          <cell r="D4487">
            <v>0</v>
          </cell>
          <cell r="E4487">
            <v>0</v>
          </cell>
        </row>
        <row r="4488">
          <cell r="A4488">
            <v>0</v>
          </cell>
          <cell r="B4488">
            <v>0</v>
          </cell>
          <cell r="C4488">
            <v>0</v>
          </cell>
          <cell r="D4488">
            <v>0</v>
          </cell>
          <cell r="E4488">
            <v>0</v>
          </cell>
        </row>
        <row r="4489">
          <cell r="A4489">
            <v>0</v>
          </cell>
          <cell r="B4489">
            <v>0</v>
          </cell>
          <cell r="C4489">
            <v>0</v>
          </cell>
          <cell r="D4489">
            <v>0</v>
          </cell>
          <cell r="E4489">
            <v>0</v>
          </cell>
        </row>
        <row r="4490">
          <cell r="A4490">
            <v>0</v>
          </cell>
          <cell r="B4490">
            <v>0</v>
          </cell>
          <cell r="C4490">
            <v>0</v>
          </cell>
          <cell r="D4490">
            <v>0</v>
          </cell>
          <cell r="E4490">
            <v>0</v>
          </cell>
        </row>
        <row r="4491">
          <cell r="A4491">
            <v>0</v>
          </cell>
          <cell r="B4491">
            <v>0</v>
          </cell>
          <cell r="C4491">
            <v>0</v>
          </cell>
          <cell r="D4491">
            <v>0</v>
          </cell>
          <cell r="E4491">
            <v>0</v>
          </cell>
        </row>
        <row r="4492">
          <cell r="A4492">
            <v>0</v>
          </cell>
          <cell r="B4492">
            <v>0</v>
          </cell>
          <cell r="C4492">
            <v>0</v>
          </cell>
          <cell r="D4492">
            <v>0</v>
          </cell>
          <cell r="E4492">
            <v>0</v>
          </cell>
        </row>
        <row r="4493">
          <cell r="A4493">
            <v>0</v>
          </cell>
          <cell r="B4493">
            <v>0</v>
          </cell>
          <cell r="C4493">
            <v>0</v>
          </cell>
          <cell r="D4493">
            <v>0</v>
          </cell>
          <cell r="E4493">
            <v>0</v>
          </cell>
        </row>
        <row r="4494">
          <cell r="A4494">
            <v>0</v>
          </cell>
          <cell r="B4494">
            <v>0</v>
          </cell>
          <cell r="C4494">
            <v>0</v>
          </cell>
          <cell r="D4494">
            <v>0</v>
          </cell>
          <cell r="E4494">
            <v>0</v>
          </cell>
        </row>
        <row r="4495">
          <cell r="A4495">
            <v>0</v>
          </cell>
          <cell r="B4495">
            <v>0</v>
          </cell>
          <cell r="C4495">
            <v>0</v>
          </cell>
          <cell r="D4495">
            <v>0</v>
          </cell>
          <cell r="E4495">
            <v>0</v>
          </cell>
        </row>
        <row r="4496">
          <cell r="A4496">
            <v>0</v>
          </cell>
          <cell r="B4496">
            <v>0</v>
          </cell>
          <cell r="C4496">
            <v>0</v>
          </cell>
          <cell r="D4496">
            <v>0</v>
          </cell>
          <cell r="E4496">
            <v>0</v>
          </cell>
        </row>
        <row r="4497">
          <cell r="A4497">
            <v>0</v>
          </cell>
          <cell r="B4497">
            <v>0</v>
          </cell>
          <cell r="C4497">
            <v>0</v>
          </cell>
          <cell r="D4497">
            <v>0</v>
          </cell>
          <cell r="E4497">
            <v>0</v>
          </cell>
        </row>
        <row r="4498">
          <cell r="A4498">
            <v>0</v>
          </cell>
          <cell r="B4498">
            <v>0</v>
          </cell>
          <cell r="C4498">
            <v>0</v>
          </cell>
          <cell r="D4498">
            <v>0</v>
          </cell>
          <cell r="E4498">
            <v>0</v>
          </cell>
        </row>
        <row r="4499">
          <cell r="A4499">
            <v>0</v>
          </cell>
          <cell r="B4499">
            <v>0</v>
          </cell>
          <cell r="C4499">
            <v>0</v>
          </cell>
          <cell r="D4499">
            <v>0</v>
          </cell>
          <cell r="E4499">
            <v>0</v>
          </cell>
        </row>
        <row r="4500">
          <cell r="A4500">
            <v>0</v>
          </cell>
          <cell r="B4500">
            <v>0</v>
          </cell>
          <cell r="C4500">
            <v>0</v>
          </cell>
          <cell r="D4500">
            <v>0</v>
          </cell>
          <cell r="E4500">
            <v>0</v>
          </cell>
        </row>
        <row r="4501">
          <cell r="A4501">
            <v>0</v>
          </cell>
          <cell r="B4501">
            <v>0</v>
          </cell>
          <cell r="C4501">
            <v>0</v>
          </cell>
          <cell r="D4501">
            <v>0</v>
          </cell>
          <cell r="E4501">
            <v>0</v>
          </cell>
        </row>
        <row r="4502">
          <cell r="A4502">
            <v>0</v>
          </cell>
          <cell r="B4502">
            <v>0</v>
          </cell>
          <cell r="C4502">
            <v>0</v>
          </cell>
          <cell r="D4502">
            <v>0</v>
          </cell>
          <cell r="E4502">
            <v>0</v>
          </cell>
        </row>
        <row r="4503">
          <cell r="A4503">
            <v>0</v>
          </cell>
          <cell r="B4503">
            <v>0</v>
          </cell>
          <cell r="C4503">
            <v>0</v>
          </cell>
          <cell r="D4503">
            <v>0</v>
          </cell>
          <cell r="E4503">
            <v>0</v>
          </cell>
        </row>
        <row r="4504">
          <cell r="A4504">
            <v>0</v>
          </cell>
          <cell r="B4504">
            <v>0</v>
          </cell>
          <cell r="C4504">
            <v>0</v>
          </cell>
          <cell r="D4504">
            <v>0</v>
          </cell>
          <cell r="E4504">
            <v>0</v>
          </cell>
        </row>
        <row r="4505">
          <cell r="A4505">
            <v>0</v>
          </cell>
          <cell r="B4505">
            <v>0</v>
          </cell>
          <cell r="C4505">
            <v>0</v>
          </cell>
          <cell r="D4505">
            <v>0</v>
          </cell>
          <cell r="E4505">
            <v>0</v>
          </cell>
        </row>
        <row r="4506">
          <cell r="A4506">
            <v>0</v>
          </cell>
          <cell r="B4506">
            <v>0</v>
          </cell>
          <cell r="C4506">
            <v>0</v>
          </cell>
          <cell r="D4506">
            <v>0</v>
          </cell>
          <cell r="E4506">
            <v>0</v>
          </cell>
        </row>
        <row r="4507">
          <cell r="A4507">
            <v>0</v>
          </cell>
          <cell r="B4507">
            <v>0</v>
          </cell>
          <cell r="C4507">
            <v>0</v>
          </cell>
          <cell r="D4507">
            <v>0</v>
          </cell>
          <cell r="E4507">
            <v>0</v>
          </cell>
        </row>
        <row r="4508">
          <cell r="A4508">
            <v>0</v>
          </cell>
          <cell r="B4508">
            <v>0</v>
          </cell>
          <cell r="C4508">
            <v>0</v>
          </cell>
          <cell r="D4508">
            <v>0</v>
          </cell>
          <cell r="E4508">
            <v>0</v>
          </cell>
        </row>
        <row r="4509">
          <cell r="A4509">
            <v>0</v>
          </cell>
          <cell r="B4509">
            <v>0</v>
          </cell>
          <cell r="C4509">
            <v>0</v>
          </cell>
          <cell r="D4509">
            <v>0</v>
          </cell>
          <cell r="E4509">
            <v>0</v>
          </cell>
        </row>
        <row r="4510">
          <cell r="A4510">
            <v>0</v>
          </cell>
          <cell r="B4510">
            <v>0</v>
          </cell>
          <cell r="C4510">
            <v>0</v>
          </cell>
          <cell r="D4510">
            <v>0</v>
          </cell>
          <cell r="E4510">
            <v>0</v>
          </cell>
        </row>
        <row r="4511">
          <cell r="A4511">
            <v>0</v>
          </cell>
          <cell r="B4511">
            <v>0</v>
          </cell>
          <cell r="C4511">
            <v>0</v>
          </cell>
          <cell r="D4511">
            <v>0</v>
          </cell>
          <cell r="E4511">
            <v>0</v>
          </cell>
        </row>
        <row r="4512">
          <cell r="A4512">
            <v>0</v>
          </cell>
          <cell r="B4512">
            <v>0</v>
          </cell>
          <cell r="C4512">
            <v>0</v>
          </cell>
          <cell r="D4512">
            <v>0</v>
          </cell>
          <cell r="E4512">
            <v>0</v>
          </cell>
        </row>
        <row r="4513">
          <cell r="A4513">
            <v>0</v>
          </cell>
          <cell r="B4513">
            <v>0</v>
          </cell>
          <cell r="C4513">
            <v>0</v>
          </cell>
          <cell r="D4513">
            <v>0</v>
          </cell>
          <cell r="E4513">
            <v>0</v>
          </cell>
        </row>
        <row r="4514">
          <cell r="A4514">
            <v>0</v>
          </cell>
          <cell r="B4514">
            <v>0</v>
          </cell>
          <cell r="C4514">
            <v>0</v>
          </cell>
          <cell r="D4514">
            <v>0</v>
          </cell>
          <cell r="E4514">
            <v>0</v>
          </cell>
        </row>
        <row r="4515">
          <cell r="A4515">
            <v>0</v>
          </cell>
          <cell r="B4515">
            <v>0</v>
          </cell>
          <cell r="C4515">
            <v>0</v>
          </cell>
          <cell r="D4515">
            <v>0</v>
          </cell>
          <cell r="E4515">
            <v>0</v>
          </cell>
        </row>
        <row r="4516">
          <cell r="A4516">
            <v>0</v>
          </cell>
          <cell r="B4516">
            <v>0</v>
          </cell>
          <cell r="C4516">
            <v>0</v>
          </cell>
          <cell r="D4516">
            <v>0</v>
          </cell>
          <cell r="E4516">
            <v>0</v>
          </cell>
        </row>
        <row r="4517">
          <cell r="A4517">
            <v>0</v>
          </cell>
          <cell r="B4517">
            <v>0</v>
          </cell>
          <cell r="C4517">
            <v>0</v>
          </cell>
          <cell r="D4517">
            <v>0</v>
          </cell>
          <cell r="E4517">
            <v>0</v>
          </cell>
        </row>
        <row r="4518">
          <cell r="A4518">
            <v>0</v>
          </cell>
          <cell r="B4518">
            <v>0</v>
          </cell>
          <cell r="C4518">
            <v>0</v>
          </cell>
          <cell r="D4518">
            <v>0</v>
          </cell>
          <cell r="E4518">
            <v>0</v>
          </cell>
        </row>
        <row r="4519">
          <cell r="A4519">
            <v>0</v>
          </cell>
          <cell r="B4519">
            <v>0</v>
          </cell>
          <cell r="C4519">
            <v>0</v>
          </cell>
          <cell r="D4519">
            <v>0</v>
          </cell>
          <cell r="E4519">
            <v>0</v>
          </cell>
        </row>
        <row r="4520">
          <cell r="A4520">
            <v>0</v>
          </cell>
          <cell r="B4520">
            <v>0</v>
          </cell>
          <cell r="C4520">
            <v>0</v>
          </cell>
          <cell r="D4520">
            <v>0</v>
          </cell>
          <cell r="E4520">
            <v>0</v>
          </cell>
        </row>
        <row r="4521">
          <cell r="A4521">
            <v>0</v>
          </cell>
          <cell r="B4521">
            <v>0</v>
          </cell>
          <cell r="C4521">
            <v>0</v>
          </cell>
          <cell r="D4521">
            <v>0</v>
          </cell>
          <cell r="E4521">
            <v>0</v>
          </cell>
        </row>
        <row r="4522">
          <cell r="A4522">
            <v>0</v>
          </cell>
          <cell r="B4522">
            <v>0</v>
          </cell>
          <cell r="C4522">
            <v>0</v>
          </cell>
          <cell r="D4522">
            <v>0</v>
          </cell>
          <cell r="E4522">
            <v>0</v>
          </cell>
        </row>
        <row r="4523">
          <cell r="A4523">
            <v>0</v>
          </cell>
          <cell r="B4523">
            <v>0</v>
          </cell>
          <cell r="C4523">
            <v>0</v>
          </cell>
          <cell r="D4523">
            <v>0</v>
          </cell>
          <cell r="E4523">
            <v>0</v>
          </cell>
        </row>
        <row r="4524">
          <cell r="A4524">
            <v>0</v>
          </cell>
          <cell r="B4524">
            <v>0</v>
          </cell>
          <cell r="C4524">
            <v>0</v>
          </cell>
          <cell r="D4524">
            <v>0</v>
          </cell>
          <cell r="E4524">
            <v>0</v>
          </cell>
        </row>
        <row r="4525">
          <cell r="A4525">
            <v>0</v>
          </cell>
          <cell r="B4525">
            <v>0</v>
          </cell>
          <cell r="C4525">
            <v>0</v>
          </cell>
          <cell r="D4525">
            <v>0</v>
          </cell>
          <cell r="E4525">
            <v>0</v>
          </cell>
        </row>
        <row r="4526">
          <cell r="A4526">
            <v>0</v>
          </cell>
          <cell r="B4526">
            <v>0</v>
          </cell>
          <cell r="C4526">
            <v>0</v>
          </cell>
          <cell r="D4526">
            <v>0</v>
          </cell>
          <cell r="E4526">
            <v>0</v>
          </cell>
        </row>
        <row r="4527">
          <cell r="A4527">
            <v>0</v>
          </cell>
          <cell r="B4527">
            <v>0</v>
          </cell>
          <cell r="C4527">
            <v>0</v>
          </cell>
          <cell r="D4527">
            <v>0</v>
          </cell>
          <cell r="E4527">
            <v>0</v>
          </cell>
        </row>
        <row r="4528">
          <cell r="A4528">
            <v>0</v>
          </cell>
          <cell r="B4528">
            <v>0</v>
          </cell>
          <cell r="C4528">
            <v>0</v>
          </cell>
          <cell r="D4528">
            <v>0</v>
          </cell>
          <cell r="E4528">
            <v>0</v>
          </cell>
        </row>
        <row r="4529">
          <cell r="A4529">
            <v>0</v>
          </cell>
          <cell r="B4529">
            <v>0</v>
          </cell>
          <cell r="C4529">
            <v>0</v>
          </cell>
          <cell r="D4529">
            <v>0</v>
          </cell>
          <cell r="E4529">
            <v>0</v>
          </cell>
        </row>
        <row r="4530">
          <cell r="A4530">
            <v>0</v>
          </cell>
          <cell r="B4530">
            <v>0</v>
          </cell>
          <cell r="C4530">
            <v>0</v>
          </cell>
          <cell r="D4530">
            <v>0</v>
          </cell>
          <cell r="E4530">
            <v>0</v>
          </cell>
        </row>
        <row r="4531">
          <cell r="A4531">
            <v>0</v>
          </cell>
          <cell r="B4531">
            <v>0</v>
          </cell>
          <cell r="C4531">
            <v>0</v>
          </cell>
          <cell r="D4531">
            <v>0</v>
          </cell>
          <cell r="E4531">
            <v>0</v>
          </cell>
        </row>
        <row r="4532">
          <cell r="A4532">
            <v>0</v>
          </cell>
          <cell r="B4532">
            <v>0</v>
          </cell>
          <cell r="C4532">
            <v>0</v>
          </cell>
          <cell r="D4532">
            <v>0</v>
          </cell>
          <cell r="E4532">
            <v>0</v>
          </cell>
        </row>
        <row r="4533">
          <cell r="A4533">
            <v>0</v>
          </cell>
          <cell r="B4533">
            <v>0</v>
          </cell>
          <cell r="C4533">
            <v>0</v>
          </cell>
          <cell r="D4533">
            <v>0</v>
          </cell>
          <cell r="E4533">
            <v>0</v>
          </cell>
        </row>
        <row r="4534">
          <cell r="A4534">
            <v>0</v>
          </cell>
          <cell r="B4534">
            <v>0</v>
          </cell>
          <cell r="C4534">
            <v>0</v>
          </cell>
          <cell r="D4534">
            <v>0</v>
          </cell>
          <cell r="E4534">
            <v>0</v>
          </cell>
        </row>
        <row r="4535">
          <cell r="A4535">
            <v>0</v>
          </cell>
          <cell r="B4535">
            <v>0</v>
          </cell>
          <cell r="C4535">
            <v>0</v>
          </cell>
          <cell r="D4535">
            <v>0</v>
          </cell>
          <cell r="E4535">
            <v>0</v>
          </cell>
        </row>
        <row r="4536">
          <cell r="A4536">
            <v>0</v>
          </cell>
          <cell r="B4536">
            <v>0</v>
          </cell>
          <cell r="C4536">
            <v>0</v>
          </cell>
          <cell r="D4536">
            <v>0</v>
          </cell>
          <cell r="E4536">
            <v>0</v>
          </cell>
        </row>
        <row r="4537">
          <cell r="A4537">
            <v>0</v>
          </cell>
          <cell r="B4537">
            <v>0</v>
          </cell>
          <cell r="C4537">
            <v>0</v>
          </cell>
          <cell r="D4537">
            <v>0</v>
          </cell>
          <cell r="E4537">
            <v>0</v>
          </cell>
        </row>
        <row r="4538">
          <cell r="A4538">
            <v>0</v>
          </cell>
          <cell r="B4538">
            <v>0</v>
          </cell>
          <cell r="C4538">
            <v>0</v>
          </cell>
          <cell r="D4538">
            <v>0</v>
          </cell>
          <cell r="E4538">
            <v>0</v>
          </cell>
        </row>
        <row r="4539">
          <cell r="A4539">
            <v>0</v>
          </cell>
          <cell r="B4539">
            <v>0</v>
          </cell>
          <cell r="C4539">
            <v>0</v>
          </cell>
          <cell r="D4539">
            <v>0</v>
          </cell>
          <cell r="E4539">
            <v>0</v>
          </cell>
        </row>
        <row r="4540">
          <cell r="A4540">
            <v>0</v>
          </cell>
          <cell r="B4540">
            <v>0</v>
          </cell>
          <cell r="C4540">
            <v>0</v>
          </cell>
          <cell r="D4540">
            <v>0</v>
          </cell>
          <cell r="E4540">
            <v>0</v>
          </cell>
        </row>
        <row r="4541">
          <cell r="A4541">
            <v>0</v>
          </cell>
          <cell r="B4541">
            <v>0</v>
          </cell>
          <cell r="C4541">
            <v>0</v>
          </cell>
          <cell r="D4541">
            <v>0</v>
          </cell>
          <cell r="E4541">
            <v>0</v>
          </cell>
        </row>
        <row r="4542">
          <cell r="A4542">
            <v>0</v>
          </cell>
          <cell r="B4542">
            <v>0</v>
          </cell>
          <cell r="C4542">
            <v>0</v>
          </cell>
          <cell r="D4542">
            <v>0</v>
          </cell>
          <cell r="E4542">
            <v>0</v>
          </cell>
        </row>
        <row r="4543">
          <cell r="A4543">
            <v>0</v>
          </cell>
          <cell r="B4543">
            <v>0</v>
          </cell>
          <cell r="C4543">
            <v>0</v>
          </cell>
          <cell r="D4543">
            <v>0</v>
          </cell>
          <cell r="E4543">
            <v>0</v>
          </cell>
        </row>
        <row r="4544">
          <cell r="A4544">
            <v>0</v>
          </cell>
          <cell r="B4544">
            <v>0</v>
          </cell>
          <cell r="C4544">
            <v>0</v>
          </cell>
          <cell r="D4544">
            <v>0</v>
          </cell>
          <cell r="E4544">
            <v>0</v>
          </cell>
        </row>
        <row r="4545">
          <cell r="A4545">
            <v>0</v>
          </cell>
          <cell r="B4545">
            <v>0</v>
          </cell>
          <cell r="C4545">
            <v>0</v>
          </cell>
          <cell r="D4545">
            <v>0</v>
          </cell>
          <cell r="E4545">
            <v>0</v>
          </cell>
        </row>
        <row r="4546">
          <cell r="A4546">
            <v>0</v>
          </cell>
          <cell r="B4546">
            <v>0</v>
          </cell>
          <cell r="C4546">
            <v>0</v>
          </cell>
          <cell r="D4546">
            <v>0</v>
          </cell>
          <cell r="E4546">
            <v>0</v>
          </cell>
        </row>
        <row r="4547">
          <cell r="A4547">
            <v>0</v>
          </cell>
          <cell r="B4547">
            <v>0</v>
          </cell>
          <cell r="C4547">
            <v>0</v>
          </cell>
          <cell r="D4547">
            <v>0</v>
          </cell>
          <cell r="E4547">
            <v>0</v>
          </cell>
        </row>
        <row r="4548">
          <cell r="A4548">
            <v>0</v>
          </cell>
          <cell r="B4548">
            <v>0</v>
          </cell>
          <cell r="C4548">
            <v>0</v>
          </cell>
          <cell r="D4548">
            <v>0</v>
          </cell>
          <cell r="E4548">
            <v>0</v>
          </cell>
        </row>
        <row r="4549">
          <cell r="A4549">
            <v>0</v>
          </cell>
          <cell r="B4549">
            <v>0</v>
          </cell>
          <cell r="C4549">
            <v>0</v>
          </cell>
          <cell r="D4549">
            <v>0</v>
          </cell>
          <cell r="E4549">
            <v>0</v>
          </cell>
        </row>
        <row r="4550">
          <cell r="A4550">
            <v>0</v>
          </cell>
          <cell r="B4550">
            <v>0</v>
          </cell>
          <cell r="C4550">
            <v>0</v>
          </cell>
          <cell r="D4550">
            <v>0</v>
          </cell>
          <cell r="E4550">
            <v>0</v>
          </cell>
        </row>
        <row r="4551">
          <cell r="A4551">
            <v>0</v>
          </cell>
          <cell r="B4551">
            <v>0</v>
          </cell>
          <cell r="C4551">
            <v>0</v>
          </cell>
          <cell r="D4551">
            <v>0</v>
          </cell>
          <cell r="E4551">
            <v>0</v>
          </cell>
        </row>
        <row r="4552">
          <cell r="A4552">
            <v>0</v>
          </cell>
          <cell r="B4552">
            <v>0</v>
          </cell>
          <cell r="C4552">
            <v>0</v>
          </cell>
          <cell r="D4552">
            <v>0</v>
          </cell>
          <cell r="E4552">
            <v>0</v>
          </cell>
        </row>
        <row r="4553">
          <cell r="A4553">
            <v>0</v>
          </cell>
          <cell r="B4553">
            <v>0</v>
          </cell>
          <cell r="C4553">
            <v>0</v>
          </cell>
          <cell r="D4553">
            <v>0</v>
          </cell>
          <cell r="E4553">
            <v>0</v>
          </cell>
        </row>
        <row r="4554">
          <cell r="A4554">
            <v>0</v>
          </cell>
          <cell r="B4554">
            <v>0</v>
          </cell>
          <cell r="C4554">
            <v>0</v>
          </cell>
          <cell r="D4554">
            <v>0</v>
          </cell>
          <cell r="E4554">
            <v>0</v>
          </cell>
        </row>
        <row r="4555">
          <cell r="A4555">
            <v>0</v>
          </cell>
          <cell r="B4555">
            <v>0</v>
          </cell>
          <cell r="C4555">
            <v>0</v>
          </cell>
          <cell r="D4555">
            <v>0</v>
          </cell>
          <cell r="E4555">
            <v>0</v>
          </cell>
        </row>
        <row r="4556">
          <cell r="A4556">
            <v>0</v>
          </cell>
          <cell r="B4556">
            <v>0</v>
          </cell>
          <cell r="C4556">
            <v>0</v>
          </cell>
          <cell r="D4556">
            <v>0</v>
          </cell>
          <cell r="E4556">
            <v>0</v>
          </cell>
        </row>
        <row r="4557">
          <cell r="A4557">
            <v>0</v>
          </cell>
          <cell r="B4557">
            <v>0</v>
          </cell>
          <cell r="C4557">
            <v>0</v>
          </cell>
          <cell r="D4557">
            <v>0</v>
          </cell>
          <cell r="E4557">
            <v>0</v>
          </cell>
        </row>
        <row r="4558">
          <cell r="A4558">
            <v>0</v>
          </cell>
          <cell r="B4558">
            <v>0</v>
          </cell>
          <cell r="C4558">
            <v>0</v>
          </cell>
          <cell r="D4558">
            <v>0</v>
          </cell>
          <cell r="E4558">
            <v>0</v>
          </cell>
        </row>
        <row r="4559">
          <cell r="A4559">
            <v>0</v>
          </cell>
          <cell r="B4559">
            <v>0</v>
          </cell>
          <cell r="C4559">
            <v>0</v>
          </cell>
          <cell r="D4559">
            <v>0</v>
          </cell>
          <cell r="E4559">
            <v>0</v>
          </cell>
        </row>
        <row r="4560">
          <cell r="A4560">
            <v>0</v>
          </cell>
          <cell r="B4560">
            <v>0</v>
          </cell>
          <cell r="C4560">
            <v>0</v>
          </cell>
          <cell r="D4560">
            <v>0</v>
          </cell>
          <cell r="E4560">
            <v>0</v>
          </cell>
        </row>
        <row r="4561">
          <cell r="A4561">
            <v>0</v>
          </cell>
          <cell r="B4561">
            <v>0</v>
          </cell>
          <cell r="C4561">
            <v>0</v>
          </cell>
          <cell r="D4561">
            <v>0</v>
          </cell>
          <cell r="E4561">
            <v>0</v>
          </cell>
        </row>
        <row r="4562">
          <cell r="A4562">
            <v>0</v>
          </cell>
          <cell r="B4562">
            <v>0</v>
          </cell>
          <cell r="C4562">
            <v>0</v>
          </cell>
          <cell r="D4562">
            <v>0</v>
          </cell>
          <cell r="E4562">
            <v>0</v>
          </cell>
        </row>
        <row r="4563">
          <cell r="A4563">
            <v>0</v>
          </cell>
          <cell r="B4563">
            <v>0</v>
          </cell>
          <cell r="C4563">
            <v>0</v>
          </cell>
          <cell r="D4563">
            <v>0</v>
          </cell>
          <cell r="E4563">
            <v>0</v>
          </cell>
        </row>
        <row r="4564">
          <cell r="A4564">
            <v>0</v>
          </cell>
          <cell r="B4564">
            <v>0</v>
          </cell>
          <cell r="C4564">
            <v>0</v>
          </cell>
          <cell r="D4564">
            <v>0</v>
          </cell>
          <cell r="E4564">
            <v>0</v>
          </cell>
        </row>
        <row r="4565">
          <cell r="A4565">
            <v>0</v>
          </cell>
          <cell r="B4565">
            <v>0</v>
          </cell>
          <cell r="C4565">
            <v>0</v>
          </cell>
          <cell r="D4565">
            <v>0</v>
          </cell>
          <cell r="E4565">
            <v>0</v>
          </cell>
        </row>
        <row r="4566">
          <cell r="A4566">
            <v>0</v>
          </cell>
          <cell r="B4566">
            <v>0</v>
          </cell>
          <cell r="C4566">
            <v>0</v>
          </cell>
          <cell r="D4566">
            <v>0</v>
          </cell>
          <cell r="E4566">
            <v>0</v>
          </cell>
        </row>
        <row r="4567">
          <cell r="A4567">
            <v>0</v>
          </cell>
          <cell r="B4567">
            <v>0</v>
          </cell>
          <cell r="C4567">
            <v>0</v>
          </cell>
          <cell r="D4567">
            <v>0</v>
          </cell>
          <cell r="E4567">
            <v>0</v>
          </cell>
        </row>
        <row r="4568">
          <cell r="A4568">
            <v>0</v>
          </cell>
          <cell r="B4568">
            <v>0</v>
          </cell>
          <cell r="C4568">
            <v>0</v>
          </cell>
          <cell r="D4568">
            <v>0</v>
          </cell>
          <cell r="E4568">
            <v>0</v>
          </cell>
        </row>
        <row r="4569">
          <cell r="A4569">
            <v>0</v>
          </cell>
          <cell r="B4569">
            <v>0</v>
          </cell>
          <cell r="C4569">
            <v>0</v>
          </cell>
          <cell r="D4569">
            <v>0</v>
          </cell>
          <cell r="E4569">
            <v>0</v>
          </cell>
        </row>
        <row r="4570">
          <cell r="A4570">
            <v>0</v>
          </cell>
          <cell r="B4570">
            <v>0</v>
          </cell>
          <cell r="C4570">
            <v>0</v>
          </cell>
          <cell r="D4570">
            <v>0</v>
          </cell>
          <cell r="E4570">
            <v>0</v>
          </cell>
        </row>
        <row r="4571">
          <cell r="A4571">
            <v>0</v>
          </cell>
          <cell r="B4571">
            <v>0</v>
          </cell>
          <cell r="C4571">
            <v>0</v>
          </cell>
          <cell r="D4571">
            <v>0</v>
          </cell>
          <cell r="E4571">
            <v>0</v>
          </cell>
        </row>
        <row r="4572">
          <cell r="A4572">
            <v>0</v>
          </cell>
          <cell r="B4572">
            <v>0</v>
          </cell>
          <cell r="C4572">
            <v>0</v>
          </cell>
          <cell r="D4572">
            <v>0</v>
          </cell>
          <cell r="E4572">
            <v>0</v>
          </cell>
        </row>
        <row r="4573">
          <cell r="A4573">
            <v>0</v>
          </cell>
          <cell r="B4573">
            <v>0</v>
          </cell>
          <cell r="C4573">
            <v>0</v>
          </cell>
          <cell r="D4573">
            <v>0</v>
          </cell>
          <cell r="E4573">
            <v>0</v>
          </cell>
        </row>
        <row r="4574">
          <cell r="A4574">
            <v>0</v>
          </cell>
          <cell r="B4574">
            <v>0</v>
          </cell>
          <cell r="C4574">
            <v>0</v>
          </cell>
          <cell r="D4574">
            <v>0</v>
          </cell>
          <cell r="E4574">
            <v>0</v>
          </cell>
        </row>
        <row r="4575">
          <cell r="A4575">
            <v>0</v>
          </cell>
          <cell r="B4575">
            <v>0</v>
          </cell>
          <cell r="C4575">
            <v>0</v>
          </cell>
          <cell r="D4575">
            <v>0</v>
          </cell>
          <cell r="E4575">
            <v>0</v>
          </cell>
        </row>
        <row r="4576">
          <cell r="A4576">
            <v>0</v>
          </cell>
          <cell r="B4576">
            <v>0</v>
          </cell>
          <cell r="C4576">
            <v>0</v>
          </cell>
          <cell r="D4576">
            <v>0</v>
          </cell>
          <cell r="E4576">
            <v>0</v>
          </cell>
        </row>
        <row r="4577">
          <cell r="A4577">
            <v>0</v>
          </cell>
          <cell r="B4577">
            <v>0</v>
          </cell>
          <cell r="C4577">
            <v>0</v>
          </cell>
          <cell r="D4577">
            <v>0</v>
          </cell>
          <cell r="E4577">
            <v>0</v>
          </cell>
        </row>
        <row r="4578">
          <cell r="A4578">
            <v>0</v>
          </cell>
          <cell r="B4578">
            <v>0</v>
          </cell>
          <cell r="C4578">
            <v>0</v>
          </cell>
          <cell r="D4578">
            <v>0</v>
          </cell>
          <cell r="E4578">
            <v>0</v>
          </cell>
        </row>
        <row r="4579">
          <cell r="A4579">
            <v>0</v>
          </cell>
          <cell r="B4579">
            <v>0</v>
          </cell>
          <cell r="C4579">
            <v>0</v>
          </cell>
          <cell r="D4579">
            <v>0</v>
          </cell>
          <cell r="E4579">
            <v>0</v>
          </cell>
        </row>
        <row r="4580">
          <cell r="A4580">
            <v>0</v>
          </cell>
          <cell r="B4580">
            <v>0</v>
          </cell>
          <cell r="C4580">
            <v>0</v>
          </cell>
          <cell r="D4580">
            <v>0</v>
          </cell>
          <cell r="E4580">
            <v>0</v>
          </cell>
        </row>
        <row r="4581">
          <cell r="A4581">
            <v>0</v>
          </cell>
          <cell r="B4581">
            <v>0</v>
          </cell>
          <cell r="C4581">
            <v>0</v>
          </cell>
          <cell r="D4581">
            <v>0</v>
          </cell>
          <cell r="E4581">
            <v>0</v>
          </cell>
        </row>
        <row r="4582">
          <cell r="A4582">
            <v>0</v>
          </cell>
          <cell r="B4582">
            <v>0</v>
          </cell>
          <cell r="C4582">
            <v>0</v>
          </cell>
          <cell r="D4582">
            <v>0</v>
          </cell>
          <cell r="E4582">
            <v>0</v>
          </cell>
        </row>
        <row r="4583">
          <cell r="A4583">
            <v>0</v>
          </cell>
          <cell r="B4583">
            <v>0</v>
          </cell>
          <cell r="C4583">
            <v>0</v>
          </cell>
          <cell r="D4583">
            <v>0</v>
          </cell>
          <cell r="E4583">
            <v>0</v>
          </cell>
        </row>
        <row r="4584">
          <cell r="A4584">
            <v>0</v>
          </cell>
          <cell r="B4584">
            <v>0</v>
          </cell>
          <cell r="C4584">
            <v>0</v>
          </cell>
          <cell r="D4584">
            <v>0</v>
          </cell>
          <cell r="E4584">
            <v>0</v>
          </cell>
        </row>
        <row r="4585">
          <cell r="A4585">
            <v>0</v>
          </cell>
          <cell r="B4585">
            <v>0</v>
          </cell>
          <cell r="C4585">
            <v>0</v>
          </cell>
          <cell r="D4585">
            <v>0</v>
          </cell>
          <cell r="E4585">
            <v>0</v>
          </cell>
        </row>
        <row r="4586">
          <cell r="A4586">
            <v>0</v>
          </cell>
          <cell r="B4586">
            <v>0</v>
          </cell>
          <cell r="C4586">
            <v>0</v>
          </cell>
          <cell r="D4586">
            <v>0</v>
          </cell>
          <cell r="E4586">
            <v>0</v>
          </cell>
        </row>
        <row r="4587">
          <cell r="A4587">
            <v>0</v>
          </cell>
          <cell r="B4587">
            <v>0</v>
          </cell>
          <cell r="C4587">
            <v>0</v>
          </cell>
          <cell r="D4587">
            <v>0</v>
          </cell>
          <cell r="E4587">
            <v>0</v>
          </cell>
        </row>
        <row r="4588">
          <cell r="A4588">
            <v>0</v>
          </cell>
          <cell r="B4588">
            <v>0</v>
          </cell>
          <cell r="C4588">
            <v>0</v>
          </cell>
          <cell r="D4588">
            <v>0</v>
          </cell>
          <cell r="E4588">
            <v>0</v>
          </cell>
        </row>
        <row r="4589">
          <cell r="A4589">
            <v>0</v>
          </cell>
          <cell r="B4589">
            <v>0</v>
          </cell>
          <cell r="C4589">
            <v>0</v>
          </cell>
          <cell r="D4589">
            <v>0</v>
          </cell>
          <cell r="E4589">
            <v>0</v>
          </cell>
        </row>
        <row r="4590">
          <cell r="A4590">
            <v>0</v>
          </cell>
          <cell r="B4590">
            <v>0</v>
          </cell>
          <cell r="C4590">
            <v>0</v>
          </cell>
          <cell r="D4590">
            <v>0</v>
          </cell>
          <cell r="E4590">
            <v>0</v>
          </cell>
        </row>
        <row r="4591">
          <cell r="A4591">
            <v>0</v>
          </cell>
          <cell r="B4591">
            <v>0</v>
          </cell>
          <cell r="C4591">
            <v>0</v>
          </cell>
          <cell r="D4591">
            <v>0</v>
          </cell>
          <cell r="E4591">
            <v>0</v>
          </cell>
        </row>
        <row r="4592">
          <cell r="A4592">
            <v>0</v>
          </cell>
          <cell r="B4592">
            <v>0</v>
          </cell>
          <cell r="C4592">
            <v>0</v>
          </cell>
          <cell r="D4592">
            <v>0</v>
          </cell>
          <cell r="E4592">
            <v>0</v>
          </cell>
        </row>
        <row r="4593">
          <cell r="A4593">
            <v>0</v>
          </cell>
          <cell r="B4593">
            <v>0</v>
          </cell>
          <cell r="C4593">
            <v>0</v>
          </cell>
          <cell r="D4593">
            <v>0</v>
          </cell>
          <cell r="E4593">
            <v>0</v>
          </cell>
        </row>
        <row r="4594">
          <cell r="A4594">
            <v>0</v>
          </cell>
          <cell r="B4594">
            <v>0</v>
          </cell>
          <cell r="C4594">
            <v>0</v>
          </cell>
          <cell r="D4594">
            <v>0</v>
          </cell>
          <cell r="E4594">
            <v>0</v>
          </cell>
        </row>
        <row r="4595">
          <cell r="A4595">
            <v>0</v>
          </cell>
          <cell r="B4595">
            <v>0</v>
          </cell>
          <cell r="C4595">
            <v>0</v>
          </cell>
          <cell r="D4595">
            <v>0</v>
          </cell>
          <cell r="E4595">
            <v>0</v>
          </cell>
        </row>
        <row r="4596">
          <cell r="A4596">
            <v>0</v>
          </cell>
          <cell r="B4596">
            <v>0</v>
          </cell>
          <cell r="C4596">
            <v>0</v>
          </cell>
          <cell r="D4596">
            <v>0</v>
          </cell>
          <cell r="E4596">
            <v>0</v>
          </cell>
        </row>
        <row r="4597">
          <cell r="A4597">
            <v>0</v>
          </cell>
          <cell r="B4597">
            <v>0</v>
          </cell>
          <cell r="C4597">
            <v>0</v>
          </cell>
          <cell r="D4597">
            <v>0</v>
          </cell>
          <cell r="E4597">
            <v>0</v>
          </cell>
        </row>
        <row r="4598">
          <cell r="A4598">
            <v>0</v>
          </cell>
          <cell r="B4598">
            <v>0</v>
          </cell>
          <cell r="C4598">
            <v>0</v>
          </cell>
          <cell r="D4598">
            <v>0</v>
          </cell>
          <cell r="E4598">
            <v>0</v>
          </cell>
        </row>
        <row r="4599">
          <cell r="A4599">
            <v>0</v>
          </cell>
          <cell r="B4599">
            <v>0</v>
          </cell>
          <cell r="C4599">
            <v>0</v>
          </cell>
          <cell r="D4599">
            <v>0</v>
          </cell>
          <cell r="E4599">
            <v>0</v>
          </cell>
        </row>
        <row r="4600">
          <cell r="A4600">
            <v>0</v>
          </cell>
          <cell r="B4600">
            <v>0</v>
          </cell>
          <cell r="C4600">
            <v>0</v>
          </cell>
          <cell r="D4600">
            <v>0</v>
          </cell>
          <cell r="E4600">
            <v>0</v>
          </cell>
        </row>
        <row r="4601">
          <cell r="A4601">
            <v>0</v>
          </cell>
          <cell r="B4601">
            <v>0</v>
          </cell>
          <cell r="C4601">
            <v>0</v>
          </cell>
          <cell r="D4601">
            <v>0</v>
          </cell>
          <cell r="E4601">
            <v>0</v>
          </cell>
        </row>
        <row r="4602">
          <cell r="A4602">
            <v>0</v>
          </cell>
          <cell r="B4602">
            <v>0</v>
          </cell>
          <cell r="C4602">
            <v>0</v>
          </cell>
          <cell r="D4602">
            <v>0</v>
          </cell>
          <cell r="E4602">
            <v>0</v>
          </cell>
        </row>
        <row r="4603">
          <cell r="A4603">
            <v>0</v>
          </cell>
          <cell r="B4603">
            <v>0</v>
          </cell>
          <cell r="C4603">
            <v>0</v>
          </cell>
          <cell r="D4603">
            <v>0</v>
          </cell>
          <cell r="E4603">
            <v>0</v>
          </cell>
        </row>
        <row r="4604">
          <cell r="A4604">
            <v>0</v>
          </cell>
          <cell r="B4604">
            <v>0</v>
          </cell>
          <cell r="C4604">
            <v>0</v>
          </cell>
          <cell r="D4604">
            <v>0</v>
          </cell>
          <cell r="E4604">
            <v>0</v>
          </cell>
        </row>
        <row r="4605">
          <cell r="A4605">
            <v>0</v>
          </cell>
          <cell r="B4605">
            <v>0</v>
          </cell>
          <cell r="C4605">
            <v>0</v>
          </cell>
          <cell r="D4605">
            <v>0</v>
          </cell>
          <cell r="E4605">
            <v>0</v>
          </cell>
        </row>
        <row r="4606">
          <cell r="A4606">
            <v>0</v>
          </cell>
          <cell r="B4606">
            <v>0</v>
          </cell>
          <cell r="C4606">
            <v>0</v>
          </cell>
          <cell r="D4606">
            <v>0</v>
          </cell>
          <cell r="E4606">
            <v>0</v>
          </cell>
        </row>
        <row r="4607">
          <cell r="A4607">
            <v>0</v>
          </cell>
          <cell r="B4607">
            <v>0</v>
          </cell>
          <cell r="C4607">
            <v>0</v>
          </cell>
          <cell r="D4607">
            <v>0</v>
          </cell>
          <cell r="E4607">
            <v>0</v>
          </cell>
        </row>
        <row r="4608">
          <cell r="A4608">
            <v>0</v>
          </cell>
          <cell r="B4608">
            <v>0</v>
          </cell>
          <cell r="C4608">
            <v>0</v>
          </cell>
          <cell r="D4608">
            <v>0</v>
          </cell>
          <cell r="E4608">
            <v>0</v>
          </cell>
        </row>
        <row r="4609">
          <cell r="A4609">
            <v>0</v>
          </cell>
          <cell r="B4609">
            <v>0</v>
          </cell>
          <cell r="C4609">
            <v>0</v>
          </cell>
          <cell r="D4609">
            <v>0</v>
          </cell>
          <cell r="E4609">
            <v>0</v>
          </cell>
        </row>
        <row r="4610">
          <cell r="A4610">
            <v>0</v>
          </cell>
          <cell r="B4610">
            <v>0</v>
          </cell>
          <cell r="C4610">
            <v>0</v>
          </cell>
          <cell r="D4610">
            <v>0</v>
          </cell>
          <cell r="E4610">
            <v>0</v>
          </cell>
        </row>
        <row r="4611">
          <cell r="A4611">
            <v>0</v>
          </cell>
          <cell r="B4611">
            <v>0</v>
          </cell>
          <cell r="C4611">
            <v>0</v>
          </cell>
          <cell r="D4611">
            <v>0</v>
          </cell>
          <cell r="E4611">
            <v>0</v>
          </cell>
        </row>
        <row r="4612">
          <cell r="A4612">
            <v>0</v>
          </cell>
          <cell r="B4612">
            <v>0</v>
          </cell>
          <cell r="C4612">
            <v>0</v>
          </cell>
          <cell r="D4612">
            <v>0</v>
          </cell>
          <cell r="E4612">
            <v>0</v>
          </cell>
        </row>
        <row r="4613">
          <cell r="A4613">
            <v>0</v>
          </cell>
          <cell r="B4613">
            <v>0</v>
          </cell>
          <cell r="C4613">
            <v>0</v>
          </cell>
          <cell r="D4613">
            <v>0</v>
          </cell>
          <cell r="E4613">
            <v>0</v>
          </cell>
        </row>
        <row r="4614">
          <cell r="A4614">
            <v>0</v>
          </cell>
          <cell r="B4614">
            <v>0</v>
          </cell>
          <cell r="C4614">
            <v>0</v>
          </cell>
          <cell r="D4614">
            <v>0</v>
          </cell>
          <cell r="E4614">
            <v>0</v>
          </cell>
        </row>
        <row r="4615">
          <cell r="A4615">
            <v>0</v>
          </cell>
          <cell r="B4615">
            <v>0</v>
          </cell>
          <cell r="C4615">
            <v>0</v>
          </cell>
          <cell r="D4615">
            <v>0</v>
          </cell>
          <cell r="E4615">
            <v>0</v>
          </cell>
        </row>
        <row r="4616">
          <cell r="A4616">
            <v>0</v>
          </cell>
          <cell r="B4616">
            <v>0</v>
          </cell>
          <cell r="C4616">
            <v>0</v>
          </cell>
          <cell r="D4616">
            <v>0</v>
          </cell>
          <cell r="E4616">
            <v>0</v>
          </cell>
        </row>
        <row r="4617">
          <cell r="A4617">
            <v>0</v>
          </cell>
          <cell r="B4617">
            <v>0</v>
          </cell>
          <cell r="C4617">
            <v>0</v>
          </cell>
          <cell r="D4617">
            <v>0</v>
          </cell>
          <cell r="E4617">
            <v>0</v>
          </cell>
        </row>
        <row r="4618">
          <cell r="A4618">
            <v>0</v>
          </cell>
          <cell r="B4618">
            <v>0</v>
          </cell>
          <cell r="C4618">
            <v>0</v>
          </cell>
          <cell r="D4618">
            <v>0</v>
          </cell>
          <cell r="E4618">
            <v>0</v>
          </cell>
        </row>
        <row r="4619">
          <cell r="A4619">
            <v>0</v>
          </cell>
          <cell r="B4619">
            <v>0</v>
          </cell>
          <cell r="C4619">
            <v>0</v>
          </cell>
          <cell r="D4619">
            <v>0</v>
          </cell>
          <cell r="E4619">
            <v>0</v>
          </cell>
        </row>
        <row r="4620">
          <cell r="A4620">
            <v>0</v>
          </cell>
          <cell r="B4620">
            <v>0</v>
          </cell>
          <cell r="C4620">
            <v>0</v>
          </cell>
          <cell r="D4620">
            <v>0</v>
          </cell>
          <cell r="E4620">
            <v>0</v>
          </cell>
        </row>
        <row r="4621">
          <cell r="A4621">
            <v>0</v>
          </cell>
          <cell r="B4621">
            <v>0</v>
          </cell>
          <cell r="C4621">
            <v>0</v>
          </cell>
          <cell r="D4621">
            <v>0</v>
          </cell>
          <cell r="E4621">
            <v>0</v>
          </cell>
        </row>
        <row r="4622">
          <cell r="A4622">
            <v>0</v>
          </cell>
          <cell r="B4622">
            <v>0</v>
          </cell>
          <cell r="C4622">
            <v>0</v>
          </cell>
          <cell r="D4622">
            <v>0</v>
          </cell>
          <cell r="E4622">
            <v>0</v>
          </cell>
        </row>
        <row r="4623">
          <cell r="A4623">
            <v>0</v>
          </cell>
          <cell r="B4623">
            <v>0</v>
          </cell>
          <cell r="C4623">
            <v>0</v>
          </cell>
          <cell r="D4623">
            <v>0</v>
          </cell>
          <cell r="E4623">
            <v>0</v>
          </cell>
        </row>
        <row r="4624">
          <cell r="A4624">
            <v>0</v>
          </cell>
          <cell r="B4624">
            <v>0</v>
          </cell>
          <cell r="C4624">
            <v>0</v>
          </cell>
          <cell r="D4624">
            <v>0</v>
          </cell>
          <cell r="E4624">
            <v>0</v>
          </cell>
        </row>
        <row r="4625">
          <cell r="A4625">
            <v>0</v>
          </cell>
          <cell r="B4625">
            <v>0</v>
          </cell>
          <cell r="C4625">
            <v>0</v>
          </cell>
          <cell r="D4625">
            <v>0</v>
          </cell>
          <cell r="E4625">
            <v>0</v>
          </cell>
        </row>
        <row r="4626">
          <cell r="A4626">
            <v>0</v>
          </cell>
          <cell r="B4626">
            <v>0</v>
          </cell>
          <cell r="C4626">
            <v>0</v>
          </cell>
          <cell r="D4626">
            <v>0</v>
          </cell>
          <cell r="E4626">
            <v>0</v>
          </cell>
        </row>
        <row r="4627">
          <cell r="A4627">
            <v>0</v>
          </cell>
          <cell r="B4627">
            <v>0</v>
          </cell>
          <cell r="C4627">
            <v>0</v>
          </cell>
          <cell r="D4627">
            <v>0</v>
          </cell>
          <cell r="E4627">
            <v>0</v>
          </cell>
        </row>
        <row r="4628">
          <cell r="A4628">
            <v>0</v>
          </cell>
          <cell r="B4628">
            <v>0</v>
          </cell>
          <cell r="C4628">
            <v>0</v>
          </cell>
          <cell r="D4628">
            <v>0</v>
          </cell>
          <cell r="E4628">
            <v>0</v>
          </cell>
        </row>
        <row r="4629">
          <cell r="A4629">
            <v>0</v>
          </cell>
          <cell r="B4629">
            <v>0</v>
          </cell>
          <cell r="C4629">
            <v>0</v>
          </cell>
          <cell r="D4629">
            <v>0</v>
          </cell>
          <cell r="E4629">
            <v>0</v>
          </cell>
        </row>
        <row r="4630">
          <cell r="A4630">
            <v>0</v>
          </cell>
          <cell r="B4630">
            <v>0</v>
          </cell>
          <cell r="C4630">
            <v>0</v>
          </cell>
          <cell r="D4630">
            <v>0</v>
          </cell>
          <cell r="E4630">
            <v>0</v>
          </cell>
        </row>
        <row r="4631">
          <cell r="A4631">
            <v>0</v>
          </cell>
          <cell r="B4631">
            <v>0</v>
          </cell>
          <cell r="C4631">
            <v>0</v>
          </cell>
          <cell r="D4631">
            <v>0</v>
          </cell>
          <cell r="E4631">
            <v>0</v>
          </cell>
        </row>
        <row r="4632">
          <cell r="A4632">
            <v>0</v>
          </cell>
          <cell r="B4632">
            <v>0</v>
          </cell>
          <cell r="C4632">
            <v>0</v>
          </cell>
          <cell r="D4632">
            <v>0</v>
          </cell>
          <cell r="E4632">
            <v>0</v>
          </cell>
        </row>
        <row r="4633">
          <cell r="A4633">
            <v>0</v>
          </cell>
          <cell r="B4633">
            <v>0</v>
          </cell>
          <cell r="C4633">
            <v>0</v>
          </cell>
          <cell r="D4633">
            <v>0</v>
          </cell>
          <cell r="E4633">
            <v>0</v>
          </cell>
        </row>
        <row r="4634">
          <cell r="A4634">
            <v>0</v>
          </cell>
          <cell r="B4634">
            <v>0</v>
          </cell>
          <cell r="C4634">
            <v>0</v>
          </cell>
          <cell r="D4634">
            <v>0</v>
          </cell>
          <cell r="E4634">
            <v>0</v>
          </cell>
        </row>
        <row r="4635">
          <cell r="A4635">
            <v>0</v>
          </cell>
          <cell r="B4635">
            <v>0</v>
          </cell>
          <cell r="C4635">
            <v>0</v>
          </cell>
          <cell r="D4635">
            <v>0</v>
          </cell>
          <cell r="E4635">
            <v>0</v>
          </cell>
        </row>
        <row r="4636">
          <cell r="A4636">
            <v>0</v>
          </cell>
          <cell r="B4636">
            <v>0</v>
          </cell>
          <cell r="C4636">
            <v>0</v>
          </cell>
          <cell r="D4636">
            <v>0</v>
          </cell>
          <cell r="E4636">
            <v>0</v>
          </cell>
        </row>
        <row r="4637">
          <cell r="A4637">
            <v>0</v>
          </cell>
          <cell r="B4637">
            <v>0</v>
          </cell>
          <cell r="C4637">
            <v>0</v>
          </cell>
          <cell r="D4637">
            <v>0</v>
          </cell>
          <cell r="E4637">
            <v>0</v>
          </cell>
        </row>
        <row r="4638">
          <cell r="A4638">
            <v>0</v>
          </cell>
          <cell r="B4638">
            <v>0</v>
          </cell>
          <cell r="C4638">
            <v>0</v>
          </cell>
          <cell r="D4638">
            <v>0</v>
          </cell>
          <cell r="E4638">
            <v>0</v>
          </cell>
        </row>
        <row r="4639">
          <cell r="A4639">
            <v>0</v>
          </cell>
          <cell r="B4639">
            <v>0</v>
          </cell>
          <cell r="C4639">
            <v>0</v>
          </cell>
          <cell r="D4639">
            <v>0</v>
          </cell>
          <cell r="E4639">
            <v>0</v>
          </cell>
        </row>
        <row r="4640">
          <cell r="A4640">
            <v>0</v>
          </cell>
          <cell r="B4640">
            <v>0</v>
          </cell>
          <cell r="C4640">
            <v>0</v>
          </cell>
          <cell r="D4640">
            <v>0</v>
          </cell>
          <cell r="E4640">
            <v>0</v>
          </cell>
        </row>
        <row r="4641">
          <cell r="A4641">
            <v>0</v>
          </cell>
          <cell r="B4641">
            <v>0</v>
          </cell>
          <cell r="C4641">
            <v>0</v>
          </cell>
          <cell r="D4641">
            <v>0</v>
          </cell>
          <cell r="E4641">
            <v>0</v>
          </cell>
        </row>
        <row r="4642">
          <cell r="A4642">
            <v>0</v>
          </cell>
          <cell r="B4642">
            <v>0</v>
          </cell>
          <cell r="C4642">
            <v>0</v>
          </cell>
          <cell r="D4642">
            <v>0</v>
          </cell>
          <cell r="E4642">
            <v>0</v>
          </cell>
        </row>
        <row r="4643">
          <cell r="A4643">
            <v>0</v>
          </cell>
          <cell r="B4643">
            <v>0</v>
          </cell>
          <cell r="C4643">
            <v>0</v>
          </cell>
          <cell r="D4643">
            <v>0</v>
          </cell>
          <cell r="E4643">
            <v>0</v>
          </cell>
        </row>
        <row r="4644">
          <cell r="A4644">
            <v>0</v>
          </cell>
          <cell r="B4644">
            <v>0</v>
          </cell>
          <cell r="C4644">
            <v>0</v>
          </cell>
          <cell r="D4644">
            <v>0</v>
          </cell>
          <cell r="E4644">
            <v>0</v>
          </cell>
        </row>
        <row r="4645">
          <cell r="A4645">
            <v>0</v>
          </cell>
          <cell r="B4645">
            <v>0</v>
          </cell>
          <cell r="C4645">
            <v>0</v>
          </cell>
          <cell r="D4645">
            <v>0</v>
          </cell>
          <cell r="E4645">
            <v>0</v>
          </cell>
        </row>
        <row r="4646">
          <cell r="A4646">
            <v>0</v>
          </cell>
          <cell r="B4646">
            <v>0</v>
          </cell>
          <cell r="C4646">
            <v>0</v>
          </cell>
          <cell r="D4646">
            <v>0</v>
          </cell>
          <cell r="E4646">
            <v>0</v>
          </cell>
        </row>
        <row r="4647">
          <cell r="A4647">
            <v>0</v>
          </cell>
          <cell r="B4647">
            <v>0</v>
          </cell>
          <cell r="C4647">
            <v>0</v>
          </cell>
          <cell r="D4647">
            <v>0</v>
          </cell>
          <cell r="E4647">
            <v>0</v>
          </cell>
        </row>
        <row r="4648">
          <cell r="A4648">
            <v>0</v>
          </cell>
          <cell r="B4648">
            <v>0</v>
          </cell>
          <cell r="C4648">
            <v>0</v>
          </cell>
          <cell r="D4648">
            <v>0</v>
          </cell>
          <cell r="E4648">
            <v>0</v>
          </cell>
        </row>
        <row r="4649">
          <cell r="A4649">
            <v>0</v>
          </cell>
          <cell r="B4649">
            <v>0</v>
          </cell>
          <cell r="C4649">
            <v>0</v>
          </cell>
          <cell r="D4649">
            <v>0</v>
          </cell>
          <cell r="E4649">
            <v>0</v>
          </cell>
        </row>
        <row r="4650">
          <cell r="A4650">
            <v>0</v>
          </cell>
          <cell r="B4650">
            <v>0</v>
          </cell>
          <cell r="C4650">
            <v>0</v>
          </cell>
          <cell r="D4650">
            <v>0</v>
          </cell>
          <cell r="E4650">
            <v>0</v>
          </cell>
        </row>
        <row r="4651">
          <cell r="A4651">
            <v>0</v>
          </cell>
          <cell r="B4651">
            <v>0</v>
          </cell>
          <cell r="C4651">
            <v>0</v>
          </cell>
          <cell r="D4651">
            <v>0</v>
          </cell>
          <cell r="E4651">
            <v>0</v>
          </cell>
        </row>
        <row r="4652">
          <cell r="A4652">
            <v>0</v>
          </cell>
          <cell r="B4652">
            <v>0</v>
          </cell>
          <cell r="C4652">
            <v>0</v>
          </cell>
          <cell r="D4652">
            <v>0</v>
          </cell>
          <cell r="E4652">
            <v>0</v>
          </cell>
        </row>
        <row r="4653">
          <cell r="A4653">
            <v>0</v>
          </cell>
          <cell r="B4653">
            <v>0</v>
          </cell>
          <cell r="C4653">
            <v>0</v>
          </cell>
          <cell r="D4653">
            <v>0</v>
          </cell>
          <cell r="E4653">
            <v>0</v>
          </cell>
        </row>
        <row r="4654">
          <cell r="A4654">
            <v>0</v>
          </cell>
          <cell r="B4654">
            <v>0</v>
          </cell>
          <cell r="C4654">
            <v>0</v>
          </cell>
          <cell r="D4654">
            <v>0</v>
          </cell>
          <cell r="E4654">
            <v>0</v>
          </cell>
        </row>
        <row r="4655">
          <cell r="A4655">
            <v>0</v>
          </cell>
          <cell r="B4655">
            <v>0</v>
          </cell>
          <cell r="C4655">
            <v>0</v>
          </cell>
          <cell r="D4655">
            <v>0</v>
          </cell>
          <cell r="E4655">
            <v>0</v>
          </cell>
        </row>
        <row r="4656">
          <cell r="A4656">
            <v>0</v>
          </cell>
          <cell r="B4656">
            <v>0</v>
          </cell>
          <cell r="C4656">
            <v>0</v>
          </cell>
          <cell r="D4656">
            <v>0</v>
          </cell>
          <cell r="E4656">
            <v>0</v>
          </cell>
        </row>
        <row r="4657">
          <cell r="A4657">
            <v>0</v>
          </cell>
          <cell r="B4657">
            <v>0</v>
          </cell>
          <cell r="C4657">
            <v>0</v>
          </cell>
          <cell r="D4657">
            <v>0</v>
          </cell>
          <cell r="E4657">
            <v>0</v>
          </cell>
        </row>
        <row r="4658">
          <cell r="A4658">
            <v>0</v>
          </cell>
          <cell r="B4658">
            <v>0</v>
          </cell>
          <cell r="C4658">
            <v>0</v>
          </cell>
          <cell r="D4658">
            <v>0</v>
          </cell>
          <cell r="E4658">
            <v>0</v>
          </cell>
        </row>
        <row r="4659">
          <cell r="A4659">
            <v>0</v>
          </cell>
          <cell r="B4659">
            <v>0</v>
          </cell>
          <cell r="C4659">
            <v>0</v>
          </cell>
          <cell r="D4659">
            <v>0</v>
          </cell>
          <cell r="E4659">
            <v>0</v>
          </cell>
        </row>
        <row r="4660">
          <cell r="A4660">
            <v>0</v>
          </cell>
          <cell r="B4660">
            <v>0</v>
          </cell>
          <cell r="C4660">
            <v>0</v>
          </cell>
          <cell r="D4660">
            <v>0</v>
          </cell>
          <cell r="E4660">
            <v>0</v>
          </cell>
        </row>
        <row r="4661">
          <cell r="A4661">
            <v>0</v>
          </cell>
          <cell r="B4661">
            <v>0</v>
          </cell>
          <cell r="C4661">
            <v>0</v>
          </cell>
          <cell r="D4661">
            <v>0</v>
          </cell>
          <cell r="E4661">
            <v>0</v>
          </cell>
        </row>
        <row r="4662">
          <cell r="A4662">
            <v>0</v>
          </cell>
          <cell r="B4662">
            <v>0</v>
          </cell>
          <cell r="C4662">
            <v>0</v>
          </cell>
          <cell r="D4662">
            <v>0</v>
          </cell>
          <cell r="E4662">
            <v>0</v>
          </cell>
        </row>
        <row r="4663">
          <cell r="A4663">
            <v>0</v>
          </cell>
          <cell r="B4663">
            <v>0</v>
          </cell>
          <cell r="C4663">
            <v>0</v>
          </cell>
          <cell r="D4663">
            <v>0</v>
          </cell>
          <cell r="E4663">
            <v>0</v>
          </cell>
        </row>
        <row r="4664">
          <cell r="A4664">
            <v>0</v>
          </cell>
          <cell r="B4664">
            <v>0</v>
          </cell>
          <cell r="C4664">
            <v>0</v>
          </cell>
          <cell r="D4664">
            <v>0</v>
          </cell>
          <cell r="E4664">
            <v>0</v>
          </cell>
        </row>
        <row r="4665">
          <cell r="A4665">
            <v>0</v>
          </cell>
          <cell r="B4665">
            <v>0</v>
          </cell>
          <cell r="C4665">
            <v>0</v>
          </cell>
          <cell r="D4665">
            <v>0</v>
          </cell>
          <cell r="E4665">
            <v>0</v>
          </cell>
        </row>
        <row r="4666">
          <cell r="A4666">
            <v>0</v>
          </cell>
          <cell r="B4666">
            <v>0</v>
          </cell>
          <cell r="C4666">
            <v>0</v>
          </cell>
          <cell r="D4666">
            <v>0</v>
          </cell>
          <cell r="E4666">
            <v>0</v>
          </cell>
        </row>
        <row r="4667">
          <cell r="A4667">
            <v>0</v>
          </cell>
          <cell r="B4667">
            <v>0</v>
          </cell>
          <cell r="C4667">
            <v>0</v>
          </cell>
          <cell r="D4667">
            <v>0</v>
          </cell>
          <cell r="E4667">
            <v>0</v>
          </cell>
        </row>
        <row r="4668">
          <cell r="A4668">
            <v>0</v>
          </cell>
          <cell r="B4668">
            <v>0</v>
          </cell>
          <cell r="C4668">
            <v>0</v>
          </cell>
          <cell r="D4668">
            <v>0</v>
          </cell>
          <cell r="E4668">
            <v>0</v>
          </cell>
        </row>
        <row r="4669">
          <cell r="A4669">
            <v>0</v>
          </cell>
          <cell r="B4669">
            <v>0</v>
          </cell>
          <cell r="C4669">
            <v>0</v>
          </cell>
          <cell r="D4669">
            <v>0</v>
          </cell>
          <cell r="E4669">
            <v>0</v>
          </cell>
        </row>
        <row r="4670">
          <cell r="A4670">
            <v>0</v>
          </cell>
          <cell r="B4670">
            <v>0</v>
          </cell>
          <cell r="C4670">
            <v>0</v>
          </cell>
          <cell r="D4670">
            <v>0</v>
          </cell>
          <cell r="E4670">
            <v>0</v>
          </cell>
        </row>
        <row r="4671">
          <cell r="A4671">
            <v>0</v>
          </cell>
          <cell r="B4671">
            <v>0</v>
          </cell>
          <cell r="C4671">
            <v>0</v>
          </cell>
          <cell r="D4671">
            <v>0</v>
          </cell>
          <cell r="E4671">
            <v>0</v>
          </cell>
        </row>
        <row r="4672">
          <cell r="A4672">
            <v>0</v>
          </cell>
          <cell r="B4672">
            <v>0</v>
          </cell>
          <cell r="C4672">
            <v>0</v>
          </cell>
          <cell r="D4672">
            <v>0</v>
          </cell>
          <cell r="E4672">
            <v>0</v>
          </cell>
        </row>
        <row r="4673">
          <cell r="A4673">
            <v>0</v>
          </cell>
          <cell r="B4673">
            <v>0</v>
          </cell>
          <cell r="C4673">
            <v>0</v>
          </cell>
          <cell r="D4673">
            <v>0</v>
          </cell>
          <cell r="E4673">
            <v>0</v>
          </cell>
        </row>
        <row r="4674">
          <cell r="A4674">
            <v>0</v>
          </cell>
          <cell r="B4674">
            <v>0</v>
          </cell>
          <cell r="C4674">
            <v>0</v>
          </cell>
          <cell r="D4674">
            <v>0</v>
          </cell>
          <cell r="E4674">
            <v>0</v>
          </cell>
        </row>
        <row r="4675">
          <cell r="A4675">
            <v>0</v>
          </cell>
          <cell r="B4675">
            <v>0</v>
          </cell>
          <cell r="C4675">
            <v>0</v>
          </cell>
          <cell r="D4675">
            <v>0</v>
          </cell>
          <cell r="E4675">
            <v>0</v>
          </cell>
        </row>
        <row r="4676">
          <cell r="A4676">
            <v>0</v>
          </cell>
          <cell r="B4676">
            <v>0</v>
          </cell>
          <cell r="C4676">
            <v>0</v>
          </cell>
          <cell r="D4676">
            <v>0</v>
          </cell>
          <cell r="E4676">
            <v>0</v>
          </cell>
        </row>
        <row r="4677">
          <cell r="A4677">
            <v>0</v>
          </cell>
          <cell r="B4677">
            <v>0</v>
          </cell>
          <cell r="C4677">
            <v>0</v>
          </cell>
          <cell r="D4677">
            <v>0</v>
          </cell>
          <cell r="E4677">
            <v>0</v>
          </cell>
        </row>
        <row r="4678">
          <cell r="A4678">
            <v>0</v>
          </cell>
          <cell r="B4678">
            <v>0</v>
          </cell>
          <cell r="C4678">
            <v>0</v>
          </cell>
          <cell r="D4678">
            <v>0</v>
          </cell>
          <cell r="E4678">
            <v>0</v>
          </cell>
        </row>
        <row r="4679">
          <cell r="A4679">
            <v>0</v>
          </cell>
          <cell r="B4679">
            <v>0</v>
          </cell>
          <cell r="C4679">
            <v>0</v>
          </cell>
          <cell r="D4679">
            <v>0</v>
          </cell>
          <cell r="E4679">
            <v>0</v>
          </cell>
        </row>
        <row r="4680">
          <cell r="A4680">
            <v>0</v>
          </cell>
          <cell r="B4680">
            <v>0</v>
          </cell>
          <cell r="C4680">
            <v>0</v>
          </cell>
          <cell r="D4680">
            <v>0</v>
          </cell>
          <cell r="E4680">
            <v>0</v>
          </cell>
        </row>
        <row r="4681">
          <cell r="A4681">
            <v>0</v>
          </cell>
          <cell r="B4681">
            <v>0</v>
          </cell>
          <cell r="C4681">
            <v>0</v>
          </cell>
          <cell r="D4681">
            <v>0</v>
          </cell>
          <cell r="E4681">
            <v>0</v>
          </cell>
        </row>
        <row r="4682">
          <cell r="A4682">
            <v>0</v>
          </cell>
          <cell r="B4682">
            <v>0</v>
          </cell>
          <cell r="C4682">
            <v>0</v>
          </cell>
          <cell r="D4682">
            <v>0</v>
          </cell>
          <cell r="E4682">
            <v>0</v>
          </cell>
        </row>
        <row r="4683">
          <cell r="A4683">
            <v>0</v>
          </cell>
          <cell r="B4683">
            <v>0</v>
          </cell>
          <cell r="C4683">
            <v>0</v>
          </cell>
          <cell r="D4683">
            <v>0</v>
          </cell>
          <cell r="E4683">
            <v>0</v>
          </cell>
        </row>
        <row r="4684">
          <cell r="A4684">
            <v>0</v>
          </cell>
          <cell r="B4684">
            <v>0</v>
          </cell>
          <cell r="C4684">
            <v>0</v>
          </cell>
          <cell r="D4684">
            <v>0</v>
          </cell>
          <cell r="E4684">
            <v>0</v>
          </cell>
        </row>
        <row r="4685">
          <cell r="A4685">
            <v>0</v>
          </cell>
          <cell r="B4685">
            <v>0</v>
          </cell>
          <cell r="C4685">
            <v>0</v>
          </cell>
          <cell r="D4685">
            <v>0</v>
          </cell>
          <cell r="E4685">
            <v>0</v>
          </cell>
        </row>
        <row r="4686">
          <cell r="A4686">
            <v>0</v>
          </cell>
          <cell r="B4686">
            <v>0</v>
          </cell>
          <cell r="C4686">
            <v>0</v>
          </cell>
          <cell r="D4686">
            <v>0</v>
          </cell>
          <cell r="E4686">
            <v>0</v>
          </cell>
        </row>
        <row r="4687">
          <cell r="A4687">
            <v>0</v>
          </cell>
          <cell r="B4687">
            <v>0</v>
          </cell>
          <cell r="C4687">
            <v>0</v>
          </cell>
          <cell r="D4687">
            <v>0</v>
          </cell>
          <cell r="E4687">
            <v>0</v>
          </cell>
        </row>
        <row r="4688">
          <cell r="A4688">
            <v>0</v>
          </cell>
          <cell r="B4688">
            <v>0</v>
          </cell>
          <cell r="C4688">
            <v>0</v>
          </cell>
          <cell r="D4688">
            <v>0</v>
          </cell>
          <cell r="E4688">
            <v>0</v>
          </cell>
        </row>
        <row r="4689">
          <cell r="A4689">
            <v>0</v>
          </cell>
          <cell r="B4689">
            <v>0</v>
          </cell>
          <cell r="C4689">
            <v>0</v>
          </cell>
          <cell r="D4689">
            <v>0</v>
          </cell>
          <cell r="E4689">
            <v>0</v>
          </cell>
        </row>
        <row r="4690">
          <cell r="A4690">
            <v>0</v>
          </cell>
          <cell r="B4690">
            <v>0</v>
          </cell>
          <cell r="C4690">
            <v>0</v>
          </cell>
          <cell r="D4690">
            <v>0</v>
          </cell>
          <cell r="E4690">
            <v>0</v>
          </cell>
        </row>
        <row r="4691">
          <cell r="A4691">
            <v>0</v>
          </cell>
          <cell r="B4691">
            <v>0</v>
          </cell>
          <cell r="C4691">
            <v>0</v>
          </cell>
          <cell r="D4691">
            <v>0</v>
          </cell>
          <cell r="E4691">
            <v>0</v>
          </cell>
        </row>
        <row r="4692">
          <cell r="A4692">
            <v>0</v>
          </cell>
          <cell r="B4692">
            <v>0</v>
          </cell>
          <cell r="C4692">
            <v>0</v>
          </cell>
          <cell r="D4692">
            <v>0</v>
          </cell>
          <cell r="E4692">
            <v>0</v>
          </cell>
        </row>
        <row r="4693">
          <cell r="A4693">
            <v>0</v>
          </cell>
          <cell r="B4693">
            <v>0</v>
          </cell>
          <cell r="C4693">
            <v>0</v>
          </cell>
          <cell r="D4693">
            <v>0</v>
          </cell>
          <cell r="E4693">
            <v>0</v>
          </cell>
        </row>
        <row r="4694">
          <cell r="A4694">
            <v>0</v>
          </cell>
          <cell r="B4694">
            <v>0</v>
          </cell>
          <cell r="C4694">
            <v>0</v>
          </cell>
          <cell r="D4694">
            <v>0</v>
          </cell>
          <cell r="E4694">
            <v>0</v>
          </cell>
        </row>
        <row r="4695">
          <cell r="A4695">
            <v>0</v>
          </cell>
          <cell r="B4695">
            <v>0</v>
          </cell>
          <cell r="C4695">
            <v>0</v>
          </cell>
          <cell r="D4695">
            <v>0</v>
          </cell>
          <cell r="E4695">
            <v>0</v>
          </cell>
        </row>
        <row r="4696">
          <cell r="A4696">
            <v>0</v>
          </cell>
          <cell r="B4696">
            <v>0</v>
          </cell>
          <cell r="C4696">
            <v>0</v>
          </cell>
          <cell r="D4696">
            <v>0</v>
          </cell>
          <cell r="E4696">
            <v>0</v>
          </cell>
        </row>
        <row r="4697">
          <cell r="A4697">
            <v>0</v>
          </cell>
          <cell r="B4697">
            <v>0</v>
          </cell>
          <cell r="C4697">
            <v>0</v>
          </cell>
          <cell r="D4697">
            <v>0</v>
          </cell>
          <cell r="E4697">
            <v>0</v>
          </cell>
        </row>
        <row r="4698">
          <cell r="A4698">
            <v>0</v>
          </cell>
          <cell r="B4698">
            <v>0</v>
          </cell>
          <cell r="C4698">
            <v>0</v>
          </cell>
          <cell r="D4698">
            <v>0</v>
          </cell>
          <cell r="E4698">
            <v>0</v>
          </cell>
        </row>
        <row r="4699">
          <cell r="A4699">
            <v>0</v>
          </cell>
          <cell r="B4699">
            <v>0</v>
          </cell>
          <cell r="C4699">
            <v>0</v>
          </cell>
          <cell r="D4699">
            <v>0</v>
          </cell>
          <cell r="E4699">
            <v>0</v>
          </cell>
        </row>
        <row r="4700">
          <cell r="A4700">
            <v>0</v>
          </cell>
          <cell r="B4700">
            <v>0</v>
          </cell>
          <cell r="C4700">
            <v>0</v>
          </cell>
          <cell r="D4700">
            <v>0</v>
          </cell>
          <cell r="E4700">
            <v>0</v>
          </cell>
        </row>
        <row r="4701">
          <cell r="A4701">
            <v>0</v>
          </cell>
          <cell r="B4701">
            <v>0</v>
          </cell>
          <cell r="C4701">
            <v>0</v>
          </cell>
          <cell r="D4701">
            <v>0</v>
          </cell>
          <cell r="E4701">
            <v>0</v>
          </cell>
        </row>
        <row r="4702">
          <cell r="A4702">
            <v>0</v>
          </cell>
          <cell r="B4702">
            <v>0</v>
          </cell>
          <cell r="C4702">
            <v>0</v>
          </cell>
          <cell r="D4702">
            <v>0</v>
          </cell>
          <cell r="E4702">
            <v>0</v>
          </cell>
        </row>
        <row r="4703">
          <cell r="A4703">
            <v>0</v>
          </cell>
          <cell r="B4703">
            <v>0</v>
          </cell>
          <cell r="C4703">
            <v>0</v>
          </cell>
          <cell r="D4703">
            <v>0</v>
          </cell>
          <cell r="E4703">
            <v>0</v>
          </cell>
        </row>
        <row r="4704">
          <cell r="A4704">
            <v>0</v>
          </cell>
          <cell r="B4704">
            <v>0</v>
          </cell>
          <cell r="C4704">
            <v>0</v>
          </cell>
          <cell r="D4704">
            <v>0</v>
          </cell>
          <cell r="E4704">
            <v>0</v>
          </cell>
        </row>
        <row r="4705">
          <cell r="A4705">
            <v>0</v>
          </cell>
          <cell r="B4705">
            <v>0</v>
          </cell>
          <cell r="C4705">
            <v>0</v>
          </cell>
          <cell r="D4705">
            <v>0</v>
          </cell>
          <cell r="E4705">
            <v>0</v>
          </cell>
        </row>
        <row r="4706">
          <cell r="A4706">
            <v>0</v>
          </cell>
          <cell r="B4706">
            <v>0</v>
          </cell>
          <cell r="C4706">
            <v>0</v>
          </cell>
          <cell r="D4706">
            <v>0</v>
          </cell>
          <cell r="E4706">
            <v>0</v>
          </cell>
        </row>
        <row r="4707">
          <cell r="A4707">
            <v>0</v>
          </cell>
          <cell r="B4707">
            <v>0</v>
          </cell>
          <cell r="C4707">
            <v>0</v>
          </cell>
          <cell r="D4707">
            <v>0</v>
          </cell>
          <cell r="E4707">
            <v>0</v>
          </cell>
        </row>
        <row r="4708">
          <cell r="A4708">
            <v>0</v>
          </cell>
          <cell r="B4708">
            <v>0</v>
          </cell>
          <cell r="C4708">
            <v>0</v>
          </cell>
          <cell r="D4708">
            <v>0</v>
          </cell>
          <cell r="E4708">
            <v>0</v>
          </cell>
        </row>
        <row r="4709">
          <cell r="A4709">
            <v>0</v>
          </cell>
          <cell r="B4709">
            <v>0</v>
          </cell>
          <cell r="C4709">
            <v>0</v>
          </cell>
          <cell r="D4709">
            <v>0</v>
          </cell>
          <cell r="E4709">
            <v>0</v>
          </cell>
        </row>
        <row r="4710">
          <cell r="A4710">
            <v>0</v>
          </cell>
          <cell r="B4710">
            <v>0</v>
          </cell>
          <cell r="C4710">
            <v>0</v>
          </cell>
          <cell r="D4710">
            <v>0</v>
          </cell>
          <cell r="E4710">
            <v>0</v>
          </cell>
        </row>
        <row r="4711">
          <cell r="A4711">
            <v>0</v>
          </cell>
          <cell r="B4711">
            <v>0</v>
          </cell>
          <cell r="C4711">
            <v>0</v>
          </cell>
          <cell r="D4711">
            <v>0</v>
          </cell>
          <cell r="E4711">
            <v>0</v>
          </cell>
        </row>
        <row r="4712">
          <cell r="A4712">
            <v>0</v>
          </cell>
          <cell r="B4712">
            <v>0</v>
          </cell>
          <cell r="C4712">
            <v>0</v>
          </cell>
          <cell r="D4712">
            <v>0</v>
          </cell>
          <cell r="E4712">
            <v>0</v>
          </cell>
        </row>
        <row r="4713">
          <cell r="A4713">
            <v>0</v>
          </cell>
          <cell r="B4713">
            <v>0</v>
          </cell>
          <cell r="C4713">
            <v>0</v>
          </cell>
          <cell r="D4713">
            <v>0</v>
          </cell>
          <cell r="E4713">
            <v>0</v>
          </cell>
        </row>
        <row r="4714">
          <cell r="A4714">
            <v>0</v>
          </cell>
          <cell r="B4714">
            <v>0</v>
          </cell>
          <cell r="C4714">
            <v>0</v>
          </cell>
          <cell r="D4714">
            <v>0</v>
          </cell>
          <cell r="E4714">
            <v>0</v>
          </cell>
        </row>
        <row r="4715">
          <cell r="A4715">
            <v>0</v>
          </cell>
          <cell r="B4715">
            <v>0</v>
          </cell>
          <cell r="C4715">
            <v>0</v>
          </cell>
          <cell r="D4715">
            <v>0</v>
          </cell>
          <cell r="E4715">
            <v>0</v>
          </cell>
        </row>
        <row r="4716">
          <cell r="A4716">
            <v>0</v>
          </cell>
          <cell r="B4716">
            <v>0</v>
          </cell>
          <cell r="C4716">
            <v>0</v>
          </cell>
          <cell r="D4716">
            <v>0</v>
          </cell>
          <cell r="E4716">
            <v>0</v>
          </cell>
        </row>
        <row r="4717">
          <cell r="A4717">
            <v>0</v>
          </cell>
          <cell r="B4717">
            <v>0</v>
          </cell>
          <cell r="C4717">
            <v>0</v>
          </cell>
          <cell r="D4717">
            <v>0</v>
          </cell>
          <cell r="E4717">
            <v>0</v>
          </cell>
        </row>
        <row r="4718">
          <cell r="A4718">
            <v>0</v>
          </cell>
          <cell r="B4718">
            <v>0</v>
          </cell>
          <cell r="C4718">
            <v>0</v>
          </cell>
          <cell r="D4718">
            <v>0</v>
          </cell>
          <cell r="E4718">
            <v>0</v>
          </cell>
        </row>
        <row r="4719">
          <cell r="A4719">
            <v>0</v>
          </cell>
          <cell r="B4719">
            <v>0</v>
          </cell>
          <cell r="C4719">
            <v>0</v>
          </cell>
          <cell r="D4719">
            <v>0</v>
          </cell>
          <cell r="E4719">
            <v>0</v>
          </cell>
        </row>
        <row r="4720">
          <cell r="A4720">
            <v>0</v>
          </cell>
          <cell r="B4720">
            <v>0</v>
          </cell>
          <cell r="C4720">
            <v>0</v>
          </cell>
          <cell r="D4720">
            <v>0</v>
          </cell>
          <cell r="E4720">
            <v>0</v>
          </cell>
        </row>
        <row r="4721">
          <cell r="A4721">
            <v>0</v>
          </cell>
          <cell r="B4721">
            <v>0</v>
          </cell>
          <cell r="C4721">
            <v>0</v>
          </cell>
          <cell r="D4721">
            <v>0</v>
          </cell>
          <cell r="E4721">
            <v>0</v>
          </cell>
        </row>
        <row r="4722">
          <cell r="A4722">
            <v>0</v>
          </cell>
          <cell r="B4722">
            <v>0</v>
          </cell>
          <cell r="C4722">
            <v>0</v>
          </cell>
          <cell r="D4722">
            <v>0</v>
          </cell>
          <cell r="E4722">
            <v>0</v>
          </cell>
        </row>
        <row r="4723">
          <cell r="A4723">
            <v>0</v>
          </cell>
          <cell r="B4723">
            <v>0</v>
          </cell>
          <cell r="C4723">
            <v>0</v>
          </cell>
          <cell r="D4723">
            <v>0</v>
          </cell>
          <cell r="E4723">
            <v>0</v>
          </cell>
        </row>
        <row r="4724">
          <cell r="A4724">
            <v>0</v>
          </cell>
          <cell r="B4724">
            <v>0</v>
          </cell>
          <cell r="C4724">
            <v>0</v>
          </cell>
          <cell r="D4724">
            <v>0</v>
          </cell>
          <cell r="E4724">
            <v>0</v>
          </cell>
        </row>
        <row r="4725">
          <cell r="A4725">
            <v>0</v>
          </cell>
          <cell r="B4725">
            <v>0</v>
          </cell>
          <cell r="C4725">
            <v>0</v>
          </cell>
          <cell r="D4725">
            <v>0</v>
          </cell>
          <cell r="E4725">
            <v>0</v>
          </cell>
        </row>
        <row r="4726">
          <cell r="A4726">
            <v>0</v>
          </cell>
          <cell r="B4726">
            <v>0</v>
          </cell>
          <cell r="C4726">
            <v>0</v>
          </cell>
          <cell r="D4726">
            <v>0</v>
          </cell>
          <cell r="E4726">
            <v>0</v>
          </cell>
        </row>
        <row r="4727">
          <cell r="A4727">
            <v>0</v>
          </cell>
          <cell r="B4727">
            <v>0</v>
          </cell>
          <cell r="C4727">
            <v>0</v>
          </cell>
          <cell r="D4727">
            <v>0</v>
          </cell>
          <cell r="E4727">
            <v>0</v>
          </cell>
        </row>
        <row r="4728">
          <cell r="A4728">
            <v>0</v>
          </cell>
          <cell r="B4728">
            <v>0</v>
          </cell>
          <cell r="C4728">
            <v>0</v>
          </cell>
          <cell r="D4728">
            <v>0</v>
          </cell>
          <cell r="E4728">
            <v>0</v>
          </cell>
        </row>
        <row r="4729">
          <cell r="A4729">
            <v>0</v>
          </cell>
          <cell r="B4729">
            <v>0</v>
          </cell>
          <cell r="C4729">
            <v>0</v>
          </cell>
          <cell r="D4729">
            <v>0</v>
          </cell>
          <cell r="E4729">
            <v>0</v>
          </cell>
        </row>
        <row r="4730">
          <cell r="A4730">
            <v>0</v>
          </cell>
          <cell r="B4730">
            <v>0</v>
          </cell>
          <cell r="C4730">
            <v>0</v>
          </cell>
          <cell r="D4730">
            <v>0</v>
          </cell>
          <cell r="E4730">
            <v>0</v>
          </cell>
        </row>
        <row r="4731">
          <cell r="A4731">
            <v>0</v>
          </cell>
          <cell r="B4731">
            <v>0</v>
          </cell>
          <cell r="C4731">
            <v>0</v>
          </cell>
          <cell r="D4731">
            <v>0</v>
          </cell>
          <cell r="E4731">
            <v>0</v>
          </cell>
        </row>
        <row r="4732">
          <cell r="A4732">
            <v>0</v>
          </cell>
          <cell r="B4732">
            <v>0</v>
          </cell>
          <cell r="C4732">
            <v>0</v>
          </cell>
          <cell r="D4732">
            <v>0</v>
          </cell>
          <cell r="E4732">
            <v>0</v>
          </cell>
        </row>
        <row r="4733">
          <cell r="A4733">
            <v>0</v>
          </cell>
          <cell r="B4733">
            <v>0</v>
          </cell>
          <cell r="C4733">
            <v>0</v>
          </cell>
          <cell r="D4733">
            <v>0</v>
          </cell>
          <cell r="E4733">
            <v>0</v>
          </cell>
        </row>
        <row r="4734">
          <cell r="A4734">
            <v>0</v>
          </cell>
          <cell r="B4734">
            <v>0</v>
          </cell>
          <cell r="C4734">
            <v>0</v>
          </cell>
          <cell r="D4734">
            <v>0</v>
          </cell>
          <cell r="E4734">
            <v>0</v>
          </cell>
        </row>
        <row r="4735">
          <cell r="A4735">
            <v>0</v>
          </cell>
          <cell r="B4735">
            <v>0</v>
          </cell>
          <cell r="C4735">
            <v>0</v>
          </cell>
          <cell r="D4735">
            <v>0</v>
          </cell>
          <cell r="E4735">
            <v>0</v>
          </cell>
        </row>
        <row r="4736">
          <cell r="A4736">
            <v>0</v>
          </cell>
          <cell r="B4736">
            <v>0</v>
          </cell>
          <cell r="C4736">
            <v>0</v>
          </cell>
          <cell r="D4736">
            <v>0</v>
          </cell>
          <cell r="E4736">
            <v>0</v>
          </cell>
        </row>
        <row r="4737">
          <cell r="A4737">
            <v>0</v>
          </cell>
          <cell r="B4737">
            <v>0</v>
          </cell>
          <cell r="C4737">
            <v>0</v>
          </cell>
          <cell r="D4737">
            <v>0</v>
          </cell>
          <cell r="E4737">
            <v>0</v>
          </cell>
        </row>
        <row r="4738">
          <cell r="A4738">
            <v>0</v>
          </cell>
          <cell r="B4738">
            <v>0</v>
          </cell>
          <cell r="C4738">
            <v>0</v>
          </cell>
          <cell r="D4738">
            <v>0</v>
          </cell>
          <cell r="E4738">
            <v>0</v>
          </cell>
        </row>
        <row r="4739">
          <cell r="A4739">
            <v>0</v>
          </cell>
          <cell r="B4739">
            <v>0</v>
          </cell>
          <cell r="C4739">
            <v>0</v>
          </cell>
          <cell r="D4739">
            <v>0</v>
          </cell>
          <cell r="E4739">
            <v>0</v>
          </cell>
        </row>
        <row r="4740">
          <cell r="A4740">
            <v>0</v>
          </cell>
          <cell r="B4740">
            <v>0</v>
          </cell>
          <cell r="C4740">
            <v>0</v>
          </cell>
          <cell r="D4740">
            <v>0</v>
          </cell>
          <cell r="E4740">
            <v>0</v>
          </cell>
        </row>
        <row r="4741">
          <cell r="A4741">
            <v>0</v>
          </cell>
          <cell r="B4741">
            <v>0</v>
          </cell>
          <cell r="C4741">
            <v>0</v>
          </cell>
          <cell r="D4741">
            <v>0</v>
          </cell>
          <cell r="E4741">
            <v>0</v>
          </cell>
        </row>
        <row r="4742">
          <cell r="A4742">
            <v>0</v>
          </cell>
          <cell r="B4742">
            <v>0</v>
          </cell>
          <cell r="C4742">
            <v>0</v>
          </cell>
          <cell r="D4742">
            <v>0</v>
          </cell>
          <cell r="E4742">
            <v>0</v>
          </cell>
        </row>
        <row r="4743">
          <cell r="A4743">
            <v>0</v>
          </cell>
          <cell r="B4743">
            <v>0</v>
          </cell>
          <cell r="C4743">
            <v>0</v>
          </cell>
          <cell r="D4743">
            <v>0</v>
          </cell>
          <cell r="E4743">
            <v>0</v>
          </cell>
        </row>
        <row r="4744">
          <cell r="A4744">
            <v>0</v>
          </cell>
          <cell r="B4744">
            <v>0</v>
          </cell>
          <cell r="C4744">
            <v>0</v>
          </cell>
          <cell r="D4744">
            <v>0</v>
          </cell>
          <cell r="E4744">
            <v>0</v>
          </cell>
        </row>
        <row r="4745">
          <cell r="A4745">
            <v>0</v>
          </cell>
          <cell r="B4745">
            <v>0</v>
          </cell>
          <cell r="C4745">
            <v>0</v>
          </cell>
          <cell r="D4745">
            <v>0</v>
          </cell>
          <cell r="E4745">
            <v>0</v>
          </cell>
        </row>
        <row r="4746">
          <cell r="A4746">
            <v>0</v>
          </cell>
          <cell r="B4746">
            <v>0</v>
          </cell>
          <cell r="C4746">
            <v>0</v>
          </cell>
          <cell r="D4746">
            <v>0</v>
          </cell>
          <cell r="E4746">
            <v>0</v>
          </cell>
        </row>
        <row r="4747">
          <cell r="A4747">
            <v>0</v>
          </cell>
          <cell r="B4747">
            <v>0</v>
          </cell>
          <cell r="C4747">
            <v>0</v>
          </cell>
          <cell r="D4747">
            <v>0</v>
          </cell>
          <cell r="E4747">
            <v>0</v>
          </cell>
        </row>
        <row r="4748">
          <cell r="A4748">
            <v>0</v>
          </cell>
          <cell r="B4748">
            <v>0</v>
          </cell>
          <cell r="C4748">
            <v>0</v>
          </cell>
          <cell r="D4748">
            <v>0</v>
          </cell>
          <cell r="E4748">
            <v>0</v>
          </cell>
        </row>
        <row r="4749">
          <cell r="A4749">
            <v>0</v>
          </cell>
          <cell r="B4749">
            <v>0</v>
          </cell>
          <cell r="C4749">
            <v>0</v>
          </cell>
          <cell r="D4749">
            <v>0</v>
          </cell>
          <cell r="E4749">
            <v>0</v>
          </cell>
        </row>
        <row r="4750">
          <cell r="A4750">
            <v>0</v>
          </cell>
          <cell r="B4750">
            <v>0</v>
          </cell>
          <cell r="C4750">
            <v>0</v>
          </cell>
          <cell r="D4750">
            <v>0</v>
          </cell>
          <cell r="E4750">
            <v>0</v>
          </cell>
        </row>
        <row r="4751">
          <cell r="A4751">
            <v>0</v>
          </cell>
          <cell r="B4751">
            <v>0</v>
          </cell>
          <cell r="C4751">
            <v>0</v>
          </cell>
          <cell r="D4751">
            <v>0</v>
          </cell>
          <cell r="E4751">
            <v>0</v>
          </cell>
        </row>
        <row r="4752">
          <cell r="A4752">
            <v>0</v>
          </cell>
          <cell r="B4752">
            <v>0</v>
          </cell>
          <cell r="C4752">
            <v>0</v>
          </cell>
          <cell r="D4752">
            <v>0</v>
          </cell>
          <cell r="E4752">
            <v>0</v>
          </cell>
        </row>
        <row r="4753">
          <cell r="A4753">
            <v>0</v>
          </cell>
          <cell r="B4753">
            <v>0</v>
          </cell>
          <cell r="C4753">
            <v>0</v>
          </cell>
          <cell r="D4753">
            <v>0</v>
          </cell>
          <cell r="E4753">
            <v>0</v>
          </cell>
        </row>
        <row r="4754">
          <cell r="A4754">
            <v>0</v>
          </cell>
          <cell r="B4754">
            <v>0</v>
          </cell>
          <cell r="C4754">
            <v>0</v>
          </cell>
          <cell r="D4754">
            <v>0</v>
          </cell>
          <cell r="E4754">
            <v>0</v>
          </cell>
        </row>
        <row r="4755">
          <cell r="A4755">
            <v>0</v>
          </cell>
          <cell r="B4755">
            <v>0</v>
          </cell>
          <cell r="C4755">
            <v>0</v>
          </cell>
          <cell r="D4755">
            <v>0</v>
          </cell>
          <cell r="E4755">
            <v>0</v>
          </cell>
        </row>
        <row r="4756">
          <cell r="A4756">
            <v>0</v>
          </cell>
          <cell r="B4756">
            <v>0</v>
          </cell>
          <cell r="C4756">
            <v>0</v>
          </cell>
          <cell r="D4756">
            <v>0</v>
          </cell>
          <cell r="E4756">
            <v>0</v>
          </cell>
        </row>
        <row r="4757">
          <cell r="A4757">
            <v>0</v>
          </cell>
          <cell r="B4757">
            <v>0</v>
          </cell>
          <cell r="C4757">
            <v>0</v>
          </cell>
          <cell r="D4757">
            <v>0</v>
          </cell>
          <cell r="E4757">
            <v>0</v>
          </cell>
        </row>
        <row r="4758">
          <cell r="A4758">
            <v>0</v>
          </cell>
          <cell r="B4758">
            <v>0</v>
          </cell>
          <cell r="C4758">
            <v>0</v>
          </cell>
          <cell r="D4758">
            <v>0</v>
          </cell>
          <cell r="E4758">
            <v>0</v>
          </cell>
        </row>
        <row r="4759">
          <cell r="A4759">
            <v>0</v>
          </cell>
          <cell r="B4759">
            <v>0</v>
          </cell>
          <cell r="C4759">
            <v>0</v>
          </cell>
          <cell r="D4759">
            <v>0</v>
          </cell>
          <cell r="E4759">
            <v>0</v>
          </cell>
        </row>
        <row r="4760">
          <cell r="A4760">
            <v>0</v>
          </cell>
          <cell r="B4760">
            <v>0</v>
          </cell>
          <cell r="C4760">
            <v>0</v>
          </cell>
          <cell r="D4760">
            <v>0</v>
          </cell>
          <cell r="E4760">
            <v>0</v>
          </cell>
        </row>
        <row r="4761">
          <cell r="A4761">
            <v>0</v>
          </cell>
          <cell r="B4761">
            <v>0</v>
          </cell>
          <cell r="C4761">
            <v>0</v>
          </cell>
          <cell r="D4761">
            <v>0</v>
          </cell>
          <cell r="E4761">
            <v>0</v>
          </cell>
        </row>
        <row r="4762">
          <cell r="A4762">
            <v>0</v>
          </cell>
          <cell r="B4762">
            <v>0</v>
          </cell>
          <cell r="C4762">
            <v>0</v>
          </cell>
          <cell r="D4762">
            <v>0</v>
          </cell>
          <cell r="E4762">
            <v>0</v>
          </cell>
        </row>
        <row r="4763">
          <cell r="A4763">
            <v>0</v>
          </cell>
          <cell r="B4763">
            <v>0</v>
          </cell>
          <cell r="C4763">
            <v>0</v>
          </cell>
          <cell r="D4763">
            <v>0</v>
          </cell>
          <cell r="E4763">
            <v>0</v>
          </cell>
        </row>
        <row r="4764">
          <cell r="A4764">
            <v>0</v>
          </cell>
          <cell r="B4764">
            <v>0</v>
          </cell>
          <cell r="C4764">
            <v>0</v>
          </cell>
          <cell r="D4764">
            <v>0</v>
          </cell>
          <cell r="E4764">
            <v>0</v>
          </cell>
        </row>
        <row r="4765">
          <cell r="A4765">
            <v>0</v>
          </cell>
          <cell r="B4765">
            <v>0</v>
          </cell>
          <cell r="C4765">
            <v>0</v>
          </cell>
          <cell r="D4765">
            <v>0</v>
          </cell>
          <cell r="E4765">
            <v>0</v>
          </cell>
        </row>
        <row r="4766">
          <cell r="A4766">
            <v>0</v>
          </cell>
          <cell r="B4766">
            <v>0</v>
          </cell>
          <cell r="C4766">
            <v>0</v>
          </cell>
          <cell r="D4766">
            <v>0</v>
          </cell>
          <cell r="E4766">
            <v>0</v>
          </cell>
        </row>
        <row r="4767">
          <cell r="A4767">
            <v>0</v>
          </cell>
          <cell r="B4767">
            <v>0</v>
          </cell>
          <cell r="C4767">
            <v>0</v>
          </cell>
          <cell r="D4767">
            <v>0</v>
          </cell>
          <cell r="E4767">
            <v>0</v>
          </cell>
        </row>
        <row r="4768">
          <cell r="A4768">
            <v>0</v>
          </cell>
          <cell r="B4768">
            <v>0</v>
          </cell>
          <cell r="C4768">
            <v>0</v>
          </cell>
          <cell r="D4768">
            <v>0</v>
          </cell>
          <cell r="E4768">
            <v>0</v>
          </cell>
        </row>
        <row r="4769">
          <cell r="A4769">
            <v>0</v>
          </cell>
          <cell r="B4769">
            <v>0</v>
          </cell>
          <cell r="C4769">
            <v>0</v>
          </cell>
          <cell r="D4769">
            <v>0</v>
          </cell>
          <cell r="E4769">
            <v>0</v>
          </cell>
        </row>
        <row r="4770">
          <cell r="A4770">
            <v>0</v>
          </cell>
          <cell r="B4770">
            <v>0</v>
          </cell>
          <cell r="C4770">
            <v>0</v>
          </cell>
          <cell r="D4770">
            <v>0</v>
          </cell>
          <cell r="E4770">
            <v>0</v>
          </cell>
        </row>
        <row r="4771">
          <cell r="A4771">
            <v>0</v>
          </cell>
          <cell r="B4771">
            <v>0</v>
          </cell>
          <cell r="C4771">
            <v>0</v>
          </cell>
          <cell r="D4771">
            <v>0</v>
          </cell>
          <cell r="E4771">
            <v>0</v>
          </cell>
        </row>
        <row r="4772">
          <cell r="A4772">
            <v>0</v>
          </cell>
          <cell r="B4772">
            <v>0</v>
          </cell>
          <cell r="C4772">
            <v>0</v>
          </cell>
          <cell r="D4772">
            <v>0</v>
          </cell>
          <cell r="E4772">
            <v>0</v>
          </cell>
        </row>
        <row r="4773">
          <cell r="A4773">
            <v>0</v>
          </cell>
          <cell r="B4773">
            <v>0</v>
          </cell>
          <cell r="C4773">
            <v>0</v>
          </cell>
          <cell r="D4773">
            <v>0</v>
          </cell>
          <cell r="E4773">
            <v>0</v>
          </cell>
        </row>
        <row r="4774">
          <cell r="A4774">
            <v>0</v>
          </cell>
          <cell r="B4774">
            <v>0</v>
          </cell>
          <cell r="C4774">
            <v>0</v>
          </cell>
          <cell r="D4774">
            <v>0</v>
          </cell>
          <cell r="E4774">
            <v>0</v>
          </cell>
        </row>
        <row r="4775">
          <cell r="A4775">
            <v>0</v>
          </cell>
          <cell r="B4775">
            <v>0</v>
          </cell>
          <cell r="C4775">
            <v>0</v>
          </cell>
          <cell r="D4775">
            <v>0</v>
          </cell>
          <cell r="E4775">
            <v>0</v>
          </cell>
        </row>
        <row r="4776">
          <cell r="A4776">
            <v>0</v>
          </cell>
          <cell r="B4776">
            <v>0</v>
          </cell>
          <cell r="C4776">
            <v>0</v>
          </cell>
          <cell r="D4776">
            <v>0</v>
          </cell>
          <cell r="E4776">
            <v>0</v>
          </cell>
        </row>
        <row r="4777">
          <cell r="A4777">
            <v>0</v>
          </cell>
          <cell r="B4777">
            <v>0</v>
          </cell>
          <cell r="C4777">
            <v>0</v>
          </cell>
          <cell r="D4777">
            <v>0</v>
          </cell>
          <cell r="E4777">
            <v>0</v>
          </cell>
        </row>
        <row r="4778">
          <cell r="A4778">
            <v>0</v>
          </cell>
          <cell r="B4778">
            <v>0</v>
          </cell>
          <cell r="C4778">
            <v>0</v>
          </cell>
          <cell r="D4778">
            <v>0</v>
          </cell>
          <cell r="E4778">
            <v>0</v>
          </cell>
        </row>
        <row r="4779">
          <cell r="A4779">
            <v>0</v>
          </cell>
          <cell r="B4779">
            <v>0</v>
          </cell>
          <cell r="C4779">
            <v>0</v>
          </cell>
          <cell r="D4779">
            <v>0</v>
          </cell>
          <cell r="E4779">
            <v>0</v>
          </cell>
        </row>
        <row r="4780">
          <cell r="A4780">
            <v>0</v>
          </cell>
          <cell r="B4780">
            <v>0</v>
          </cell>
          <cell r="C4780">
            <v>0</v>
          </cell>
          <cell r="D4780">
            <v>0</v>
          </cell>
          <cell r="E4780">
            <v>0</v>
          </cell>
        </row>
        <row r="4781">
          <cell r="A4781">
            <v>0</v>
          </cell>
          <cell r="B4781">
            <v>0</v>
          </cell>
          <cell r="C4781">
            <v>0</v>
          </cell>
          <cell r="D4781">
            <v>0</v>
          </cell>
          <cell r="E4781">
            <v>0</v>
          </cell>
        </row>
        <row r="4782">
          <cell r="A4782">
            <v>0</v>
          </cell>
          <cell r="B4782">
            <v>0</v>
          </cell>
          <cell r="C4782">
            <v>0</v>
          </cell>
          <cell r="D4782">
            <v>0</v>
          </cell>
          <cell r="E4782">
            <v>0</v>
          </cell>
        </row>
        <row r="4783">
          <cell r="A4783">
            <v>0</v>
          </cell>
          <cell r="B4783">
            <v>0</v>
          </cell>
          <cell r="C4783">
            <v>0</v>
          </cell>
          <cell r="D4783">
            <v>0</v>
          </cell>
          <cell r="E4783">
            <v>0</v>
          </cell>
        </row>
        <row r="4784">
          <cell r="A4784">
            <v>0</v>
          </cell>
          <cell r="B4784">
            <v>0</v>
          </cell>
          <cell r="C4784">
            <v>0</v>
          </cell>
          <cell r="D4784">
            <v>0</v>
          </cell>
          <cell r="E4784">
            <v>0</v>
          </cell>
        </row>
        <row r="4785">
          <cell r="A4785">
            <v>0</v>
          </cell>
          <cell r="B4785">
            <v>0</v>
          </cell>
          <cell r="C4785">
            <v>0</v>
          </cell>
          <cell r="D4785">
            <v>0</v>
          </cell>
          <cell r="E4785">
            <v>0</v>
          </cell>
        </row>
        <row r="4786">
          <cell r="A4786">
            <v>0</v>
          </cell>
          <cell r="B4786">
            <v>0</v>
          </cell>
          <cell r="C4786">
            <v>0</v>
          </cell>
          <cell r="D4786">
            <v>0</v>
          </cell>
          <cell r="E4786">
            <v>0</v>
          </cell>
        </row>
        <row r="4787">
          <cell r="A4787">
            <v>0</v>
          </cell>
          <cell r="B4787">
            <v>0</v>
          </cell>
          <cell r="C4787">
            <v>0</v>
          </cell>
          <cell r="D4787">
            <v>0</v>
          </cell>
          <cell r="E4787">
            <v>0</v>
          </cell>
        </row>
        <row r="4788">
          <cell r="A4788">
            <v>0</v>
          </cell>
          <cell r="B4788">
            <v>0</v>
          </cell>
          <cell r="C4788">
            <v>0</v>
          </cell>
          <cell r="D4788">
            <v>0</v>
          </cell>
          <cell r="E4788">
            <v>0</v>
          </cell>
        </row>
        <row r="4789">
          <cell r="A4789">
            <v>0</v>
          </cell>
          <cell r="B4789">
            <v>0</v>
          </cell>
          <cell r="C4789">
            <v>0</v>
          </cell>
          <cell r="D4789">
            <v>0</v>
          </cell>
          <cell r="E4789">
            <v>0</v>
          </cell>
        </row>
        <row r="4790">
          <cell r="A4790">
            <v>0</v>
          </cell>
          <cell r="B4790">
            <v>0</v>
          </cell>
          <cell r="C4790">
            <v>0</v>
          </cell>
          <cell r="D4790">
            <v>0</v>
          </cell>
          <cell r="E4790">
            <v>0</v>
          </cell>
        </row>
        <row r="4791">
          <cell r="A4791">
            <v>0</v>
          </cell>
          <cell r="B4791">
            <v>0</v>
          </cell>
          <cell r="C4791">
            <v>0</v>
          </cell>
          <cell r="D4791">
            <v>0</v>
          </cell>
          <cell r="E4791">
            <v>0</v>
          </cell>
        </row>
        <row r="4792">
          <cell r="A4792">
            <v>0</v>
          </cell>
          <cell r="B4792">
            <v>0</v>
          </cell>
          <cell r="C4792">
            <v>0</v>
          </cell>
          <cell r="D4792">
            <v>0</v>
          </cell>
          <cell r="E4792">
            <v>0</v>
          </cell>
        </row>
        <row r="4793">
          <cell r="A4793">
            <v>0</v>
          </cell>
          <cell r="B4793">
            <v>0</v>
          </cell>
          <cell r="C4793">
            <v>0</v>
          </cell>
          <cell r="D4793">
            <v>0</v>
          </cell>
          <cell r="E4793">
            <v>0</v>
          </cell>
        </row>
        <row r="4794">
          <cell r="A4794">
            <v>0</v>
          </cell>
          <cell r="B4794">
            <v>0</v>
          </cell>
          <cell r="C4794">
            <v>0</v>
          </cell>
          <cell r="D4794">
            <v>0</v>
          </cell>
          <cell r="E4794">
            <v>0</v>
          </cell>
        </row>
        <row r="4795">
          <cell r="A4795">
            <v>0</v>
          </cell>
          <cell r="B4795">
            <v>0</v>
          </cell>
          <cell r="C4795">
            <v>0</v>
          </cell>
          <cell r="D4795">
            <v>0</v>
          </cell>
          <cell r="E4795">
            <v>0</v>
          </cell>
        </row>
        <row r="4796">
          <cell r="A4796">
            <v>0</v>
          </cell>
          <cell r="B4796">
            <v>0</v>
          </cell>
          <cell r="C4796">
            <v>0</v>
          </cell>
          <cell r="D4796">
            <v>0</v>
          </cell>
          <cell r="E4796">
            <v>0</v>
          </cell>
        </row>
        <row r="4797">
          <cell r="A4797">
            <v>0</v>
          </cell>
          <cell r="B4797">
            <v>0</v>
          </cell>
          <cell r="C4797">
            <v>0</v>
          </cell>
          <cell r="D4797">
            <v>0</v>
          </cell>
          <cell r="E4797">
            <v>0</v>
          </cell>
        </row>
        <row r="4798">
          <cell r="A4798">
            <v>0</v>
          </cell>
          <cell r="B4798">
            <v>0</v>
          </cell>
          <cell r="C4798">
            <v>0</v>
          </cell>
          <cell r="D4798">
            <v>0</v>
          </cell>
          <cell r="E4798">
            <v>0</v>
          </cell>
        </row>
        <row r="4799">
          <cell r="A4799">
            <v>0</v>
          </cell>
          <cell r="B4799">
            <v>0</v>
          </cell>
          <cell r="C4799">
            <v>0</v>
          </cell>
          <cell r="D4799">
            <v>0</v>
          </cell>
          <cell r="E4799">
            <v>0</v>
          </cell>
        </row>
        <row r="4800">
          <cell r="A4800">
            <v>0</v>
          </cell>
          <cell r="B4800">
            <v>0</v>
          </cell>
          <cell r="C4800">
            <v>0</v>
          </cell>
          <cell r="D4800">
            <v>0</v>
          </cell>
          <cell r="E4800">
            <v>0</v>
          </cell>
        </row>
        <row r="4801">
          <cell r="A4801">
            <v>0</v>
          </cell>
          <cell r="B4801">
            <v>0</v>
          </cell>
          <cell r="C4801">
            <v>0</v>
          </cell>
          <cell r="D4801">
            <v>0</v>
          </cell>
          <cell r="E4801">
            <v>0</v>
          </cell>
        </row>
        <row r="4802">
          <cell r="A4802">
            <v>0</v>
          </cell>
          <cell r="B4802">
            <v>0</v>
          </cell>
          <cell r="C4802">
            <v>0</v>
          </cell>
          <cell r="D4802">
            <v>0</v>
          </cell>
          <cell r="E4802">
            <v>0</v>
          </cell>
        </row>
        <row r="4803">
          <cell r="A4803">
            <v>0</v>
          </cell>
          <cell r="B4803">
            <v>0</v>
          </cell>
          <cell r="C4803">
            <v>0</v>
          </cell>
          <cell r="D4803">
            <v>0</v>
          </cell>
          <cell r="E4803">
            <v>0</v>
          </cell>
        </row>
        <row r="4804">
          <cell r="A4804">
            <v>0</v>
          </cell>
          <cell r="B4804">
            <v>0</v>
          </cell>
          <cell r="C4804">
            <v>0</v>
          </cell>
          <cell r="D4804">
            <v>0</v>
          </cell>
          <cell r="E4804">
            <v>0</v>
          </cell>
        </row>
        <row r="4805">
          <cell r="A4805">
            <v>0</v>
          </cell>
          <cell r="B4805">
            <v>0</v>
          </cell>
          <cell r="C4805">
            <v>0</v>
          </cell>
          <cell r="D4805">
            <v>0</v>
          </cell>
          <cell r="E4805">
            <v>0</v>
          </cell>
        </row>
        <row r="4806">
          <cell r="A4806">
            <v>0</v>
          </cell>
          <cell r="B4806">
            <v>0</v>
          </cell>
          <cell r="C4806">
            <v>0</v>
          </cell>
          <cell r="D4806">
            <v>0</v>
          </cell>
          <cell r="E4806">
            <v>0</v>
          </cell>
        </row>
        <row r="4807">
          <cell r="A4807">
            <v>0</v>
          </cell>
          <cell r="B4807">
            <v>0</v>
          </cell>
          <cell r="C4807">
            <v>0</v>
          </cell>
          <cell r="D4807">
            <v>0</v>
          </cell>
          <cell r="E4807">
            <v>0</v>
          </cell>
        </row>
        <row r="4808">
          <cell r="A4808">
            <v>0</v>
          </cell>
          <cell r="B4808">
            <v>0</v>
          </cell>
          <cell r="C4808">
            <v>0</v>
          </cell>
          <cell r="D4808">
            <v>0</v>
          </cell>
          <cell r="E4808">
            <v>0</v>
          </cell>
        </row>
        <row r="4809">
          <cell r="A4809">
            <v>0</v>
          </cell>
          <cell r="B4809">
            <v>0</v>
          </cell>
          <cell r="C4809">
            <v>0</v>
          </cell>
          <cell r="D4809">
            <v>0</v>
          </cell>
          <cell r="E4809">
            <v>0</v>
          </cell>
        </row>
        <row r="4810">
          <cell r="A4810">
            <v>0</v>
          </cell>
          <cell r="B4810">
            <v>0</v>
          </cell>
          <cell r="C4810">
            <v>0</v>
          </cell>
          <cell r="D4810">
            <v>0</v>
          </cell>
          <cell r="E4810">
            <v>0</v>
          </cell>
        </row>
        <row r="4811">
          <cell r="A4811">
            <v>0</v>
          </cell>
          <cell r="B4811">
            <v>0</v>
          </cell>
          <cell r="C4811">
            <v>0</v>
          </cell>
          <cell r="D4811">
            <v>0</v>
          </cell>
          <cell r="E4811">
            <v>0</v>
          </cell>
        </row>
        <row r="4812">
          <cell r="A4812">
            <v>0</v>
          </cell>
          <cell r="B4812">
            <v>0</v>
          </cell>
          <cell r="C4812">
            <v>0</v>
          </cell>
          <cell r="D4812">
            <v>0</v>
          </cell>
          <cell r="E4812">
            <v>0</v>
          </cell>
        </row>
        <row r="4813">
          <cell r="A4813">
            <v>0</v>
          </cell>
          <cell r="B4813">
            <v>0</v>
          </cell>
          <cell r="C4813">
            <v>0</v>
          </cell>
          <cell r="D4813">
            <v>0</v>
          </cell>
          <cell r="E4813">
            <v>0</v>
          </cell>
        </row>
        <row r="4814">
          <cell r="A4814">
            <v>0</v>
          </cell>
          <cell r="B4814">
            <v>0</v>
          </cell>
          <cell r="C4814">
            <v>0</v>
          </cell>
          <cell r="D4814">
            <v>0</v>
          </cell>
          <cell r="E4814">
            <v>0</v>
          </cell>
        </row>
        <row r="4815">
          <cell r="A4815">
            <v>0</v>
          </cell>
          <cell r="B4815">
            <v>0</v>
          </cell>
          <cell r="C4815">
            <v>0</v>
          </cell>
          <cell r="D4815">
            <v>0</v>
          </cell>
          <cell r="E4815">
            <v>0</v>
          </cell>
        </row>
        <row r="4816">
          <cell r="A4816">
            <v>0</v>
          </cell>
          <cell r="B4816">
            <v>0</v>
          </cell>
          <cell r="C4816">
            <v>0</v>
          </cell>
          <cell r="D4816">
            <v>0</v>
          </cell>
          <cell r="E4816">
            <v>0</v>
          </cell>
        </row>
        <row r="4817">
          <cell r="A4817">
            <v>0</v>
          </cell>
          <cell r="B4817">
            <v>0</v>
          </cell>
          <cell r="C4817">
            <v>0</v>
          </cell>
          <cell r="D4817">
            <v>0</v>
          </cell>
          <cell r="E4817">
            <v>0</v>
          </cell>
        </row>
        <row r="4818">
          <cell r="A4818">
            <v>0</v>
          </cell>
          <cell r="B4818">
            <v>0</v>
          </cell>
          <cell r="C4818">
            <v>0</v>
          </cell>
          <cell r="D4818">
            <v>0</v>
          </cell>
          <cell r="E4818">
            <v>0</v>
          </cell>
        </row>
        <row r="4819">
          <cell r="A4819">
            <v>0</v>
          </cell>
          <cell r="B4819">
            <v>0</v>
          </cell>
          <cell r="C4819">
            <v>0</v>
          </cell>
          <cell r="D4819">
            <v>0</v>
          </cell>
          <cell r="E4819">
            <v>0</v>
          </cell>
        </row>
        <row r="4820">
          <cell r="A4820">
            <v>0</v>
          </cell>
          <cell r="B4820">
            <v>0</v>
          </cell>
          <cell r="C4820">
            <v>0</v>
          </cell>
          <cell r="D4820">
            <v>0</v>
          </cell>
          <cell r="E4820">
            <v>0</v>
          </cell>
        </row>
        <row r="4821">
          <cell r="A4821">
            <v>0</v>
          </cell>
          <cell r="B4821">
            <v>0</v>
          </cell>
          <cell r="C4821">
            <v>0</v>
          </cell>
          <cell r="D4821">
            <v>0</v>
          </cell>
          <cell r="E4821">
            <v>0</v>
          </cell>
        </row>
        <row r="4822">
          <cell r="A4822">
            <v>0</v>
          </cell>
          <cell r="B4822">
            <v>0</v>
          </cell>
          <cell r="C4822">
            <v>0</v>
          </cell>
          <cell r="D4822">
            <v>0</v>
          </cell>
          <cell r="E4822">
            <v>0</v>
          </cell>
        </row>
        <row r="4823">
          <cell r="A4823">
            <v>0</v>
          </cell>
          <cell r="B4823">
            <v>0</v>
          </cell>
          <cell r="C4823">
            <v>0</v>
          </cell>
          <cell r="D4823">
            <v>0</v>
          </cell>
          <cell r="E4823">
            <v>0</v>
          </cell>
        </row>
        <row r="4824">
          <cell r="A4824">
            <v>0</v>
          </cell>
          <cell r="B4824">
            <v>0</v>
          </cell>
          <cell r="C4824">
            <v>0</v>
          </cell>
          <cell r="D4824">
            <v>0</v>
          </cell>
          <cell r="E4824">
            <v>0</v>
          </cell>
        </row>
        <row r="4825">
          <cell r="A4825">
            <v>0</v>
          </cell>
          <cell r="B4825">
            <v>0</v>
          </cell>
          <cell r="C4825">
            <v>0</v>
          </cell>
          <cell r="D4825">
            <v>0</v>
          </cell>
          <cell r="E4825">
            <v>0</v>
          </cell>
        </row>
        <row r="4826">
          <cell r="A4826">
            <v>0</v>
          </cell>
          <cell r="B4826">
            <v>0</v>
          </cell>
          <cell r="C4826">
            <v>0</v>
          </cell>
          <cell r="D4826">
            <v>0</v>
          </cell>
          <cell r="E4826">
            <v>0</v>
          </cell>
        </row>
        <row r="4827">
          <cell r="A4827">
            <v>0</v>
          </cell>
          <cell r="B4827">
            <v>0</v>
          </cell>
          <cell r="C4827">
            <v>0</v>
          </cell>
          <cell r="D4827">
            <v>0</v>
          </cell>
          <cell r="E4827">
            <v>0</v>
          </cell>
        </row>
        <row r="4828">
          <cell r="A4828">
            <v>0</v>
          </cell>
          <cell r="B4828">
            <v>0</v>
          </cell>
          <cell r="C4828">
            <v>0</v>
          </cell>
          <cell r="D4828">
            <v>0</v>
          </cell>
          <cell r="E4828">
            <v>0</v>
          </cell>
        </row>
        <row r="4829">
          <cell r="A4829">
            <v>0</v>
          </cell>
          <cell r="B4829">
            <v>0</v>
          </cell>
          <cell r="C4829">
            <v>0</v>
          </cell>
          <cell r="D4829">
            <v>0</v>
          </cell>
          <cell r="E4829">
            <v>0</v>
          </cell>
        </row>
        <row r="4830">
          <cell r="A4830">
            <v>0</v>
          </cell>
          <cell r="B4830">
            <v>0</v>
          </cell>
          <cell r="C4830">
            <v>0</v>
          </cell>
          <cell r="D4830">
            <v>0</v>
          </cell>
          <cell r="E4830">
            <v>0</v>
          </cell>
        </row>
        <row r="4831">
          <cell r="A4831">
            <v>0</v>
          </cell>
          <cell r="B4831">
            <v>0</v>
          </cell>
          <cell r="C4831">
            <v>0</v>
          </cell>
          <cell r="D4831">
            <v>0</v>
          </cell>
          <cell r="E4831">
            <v>0</v>
          </cell>
        </row>
        <row r="4832">
          <cell r="A4832">
            <v>0</v>
          </cell>
          <cell r="B4832">
            <v>0</v>
          </cell>
          <cell r="C4832">
            <v>0</v>
          </cell>
          <cell r="D4832">
            <v>0</v>
          </cell>
          <cell r="E4832">
            <v>0</v>
          </cell>
        </row>
        <row r="4833">
          <cell r="A4833">
            <v>0</v>
          </cell>
          <cell r="B4833">
            <v>0</v>
          </cell>
          <cell r="C4833">
            <v>0</v>
          </cell>
          <cell r="D4833">
            <v>0</v>
          </cell>
          <cell r="E4833">
            <v>0</v>
          </cell>
        </row>
        <row r="4834">
          <cell r="A4834">
            <v>0</v>
          </cell>
          <cell r="B4834">
            <v>0</v>
          </cell>
          <cell r="C4834">
            <v>0</v>
          </cell>
          <cell r="D4834">
            <v>0</v>
          </cell>
          <cell r="E4834">
            <v>0</v>
          </cell>
        </row>
        <row r="4835">
          <cell r="A4835">
            <v>0</v>
          </cell>
          <cell r="B4835">
            <v>0</v>
          </cell>
          <cell r="C4835">
            <v>0</v>
          </cell>
          <cell r="D4835">
            <v>0</v>
          </cell>
          <cell r="E4835">
            <v>0</v>
          </cell>
        </row>
        <row r="4836">
          <cell r="A4836">
            <v>0</v>
          </cell>
          <cell r="B4836">
            <v>0</v>
          </cell>
          <cell r="C4836">
            <v>0</v>
          </cell>
          <cell r="D4836">
            <v>0</v>
          </cell>
          <cell r="E4836">
            <v>0</v>
          </cell>
        </row>
        <row r="4837">
          <cell r="A4837">
            <v>0</v>
          </cell>
          <cell r="B4837">
            <v>0</v>
          </cell>
          <cell r="C4837">
            <v>0</v>
          </cell>
          <cell r="D4837">
            <v>0</v>
          </cell>
          <cell r="E4837">
            <v>0</v>
          </cell>
        </row>
        <row r="4838">
          <cell r="A4838">
            <v>0</v>
          </cell>
          <cell r="B4838">
            <v>0</v>
          </cell>
          <cell r="C4838">
            <v>0</v>
          </cell>
          <cell r="D4838">
            <v>0</v>
          </cell>
          <cell r="E4838">
            <v>0</v>
          </cell>
        </row>
        <row r="4839">
          <cell r="A4839">
            <v>0</v>
          </cell>
          <cell r="B4839">
            <v>0</v>
          </cell>
          <cell r="C4839">
            <v>0</v>
          </cell>
          <cell r="D4839">
            <v>0</v>
          </cell>
          <cell r="E4839">
            <v>0</v>
          </cell>
        </row>
        <row r="4840">
          <cell r="A4840">
            <v>0</v>
          </cell>
          <cell r="B4840">
            <v>0</v>
          </cell>
          <cell r="C4840">
            <v>0</v>
          </cell>
          <cell r="D4840">
            <v>0</v>
          </cell>
          <cell r="E4840">
            <v>0</v>
          </cell>
        </row>
        <row r="4841">
          <cell r="A4841">
            <v>0</v>
          </cell>
          <cell r="B4841">
            <v>0</v>
          </cell>
          <cell r="C4841">
            <v>0</v>
          </cell>
          <cell r="D4841">
            <v>0</v>
          </cell>
          <cell r="E4841">
            <v>0</v>
          </cell>
        </row>
        <row r="4842">
          <cell r="A4842">
            <v>0</v>
          </cell>
          <cell r="B4842">
            <v>0</v>
          </cell>
          <cell r="C4842">
            <v>0</v>
          </cell>
          <cell r="D4842">
            <v>0</v>
          </cell>
          <cell r="E4842">
            <v>0</v>
          </cell>
        </row>
        <row r="4843">
          <cell r="A4843">
            <v>0</v>
          </cell>
          <cell r="B4843">
            <v>0</v>
          </cell>
          <cell r="C4843">
            <v>0</v>
          </cell>
          <cell r="D4843">
            <v>0</v>
          </cell>
          <cell r="E4843">
            <v>0</v>
          </cell>
        </row>
        <row r="4844">
          <cell r="A4844">
            <v>0</v>
          </cell>
          <cell r="B4844">
            <v>0</v>
          </cell>
          <cell r="C4844">
            <v>0</v>
          </cell>
          <cell r="D4844">
            <v>0</v>
          </cell>
          <cell r="E4844">
            <v>0</v>
          </cell>
        </row>
        <row r="4845">
          <cell r="A4845">
            <v>0</v>
          </cell>
          <cell r="B4845">
            <v>0</v>
          </cell>
          <cell r="C4845">
            <v>0</v>
          </cell>
          <cell r="D4845">
            <v>0</v>
          </cell>
          <cell r="E4845">
            <v>0</v>
          </cell>
        </row>
        <row r="4846">
          <cell r="A4846">
            <v>0</v>
          </cell>
          <cell r="B4846">
            <v>0</v>
          </cell>
          <cell r="C4846">
            <v>0</v>
          </cell>
          <cell r="D4846">
            <v>0</v>
          </cell>
          <cell r="E4846">
            <v>0</v>
          </cell>
        </row>
        <row r="4847">
          <cell r="A4847">
            <v>0</v>
          </cell>
          <cell r="B4847">
            <v>0</v>
          </cell>
          <cell r="C4847">
            <v>0</v>
          </cell>
          <cell r="D4847">
            <v>0</v>
          </cell>
          <cell r="E4847">
            <v>0</v>
          </cell>
        </row>
        <row r="4848">
          <cell r="A4848">
            <v>0</v>
          </cell>
          <cell r="B4848">
            <v>0</v>
          </cell>
          <cell r="C4848">
            <v>0</v>
          </cell>
          <cell r="D4848">
            <v>0</v>
          </cell>
          <cell r="E4848">
            <v>0</v>
          </cell>
        </row>
        <row r="4849">
          <cell r="A4849">
            <v>0</v>
          </cell>
          <cell r="B4849">
            <v>0</v>
          </cell>
          <cell r="C4849">
            <v>0</v>
          </cell>
          <cell r="D4849">
            <v>0</v>
          </cell>
          <cell r="E4849">
            <v>0</v>
          </cell>
        </row>
        <row r="4850">
          <cell r="A4850">
            <v>0</v>
          </cell>
          <cell r="B4850">
            <v>0</v>
          </cell>
          <cell r="C4850">
            <v>0</v>
          </cell>
          <cell r="D4850">
            <v>0</v>
          </cell>
          <cell r="E4850">
            <v>0</v>
          </cell>
        </row>
        <row r="4851">
          <cell r="A4851">
            <v>0</v>
          </cell>
          <cell r="B4851">
            <v>0</v>
          </cell>
          <cell r="C4851">
            <v>0</v>
          </cell>
          <cell r="D4851">
            <v>0</v>
          </cell>
          <cell r="E4851">
            <v>0</v>
          </cell>
        </row>
        <row r="4852">
          <cell r="A4852">
            <v>0</v>
          </cell>
          <cell r="B4852">
            <v>0</v>
          </cell>
          <cell r="C4852">
            <v>0</v>
          </cell>
          <cell r="D4852">
            <v>0</v>
          </cell>
          <cell r="E4852">
            <v>0</v>
          </cell>
        </row>
        <row r="4853">
          <cell r="A4853">
            <v>0</v>
          </cell>
          <cell r="B4853">
            <v>0</v>
          </cell>
          <cell r="C4853">
            <v>0</v>
          </cell>
          <cell r="D4853">
            <v>0</v>
          </cell>
          <cell r="E4853">
            <v>0</v>
          </cell>
        </row>
        <row r="4854">
          <cell r="A4854">
            <v>0</v>
          </cell>
          <cell r="B4854">
            <v>0</v>
          </cell>
          <cell r="C4854">
            <v>0</v>
          </cell>
          <cell r="D4854">
            <v>0</v>
          </cell>
          <cell r="E4854">
            <v>0</v>
          </cell>
        </row>
        <row r="4855">
          <cell r="A4855">
            <v>0</v>
          </cell>
          <cell r="B4855">
            <v>0</v>
          </cell>
          <cell r="C4855">
            <v>0</v>
          </cell>
          <cell r="D4855">
            <v>0</v>
          </cell>
          <cell r="E4855">
            <v>0</v>
          </cell>
        </row>
        <row r="4856">
          <cell r="A4856">
            <v>0</v>
          </cell>
          <cell r="B4856">
            <v>0</v>
          </cell>
          <cell r="C4856">
            <v>0</v>
          </cell>
          <cell r="D4856">
            <v>0</v>
          </cell>
          <cell r="E4856">
            <v>0</v>
          </cell>
        </row>
        <row r="4857">
          <cell r="A4857">
            <v>0</v>
          </cell>
          <cell r="B4857">
            <v>0</v>
          </cell>
          <cell r="C4857">
            <v>0</v>
          </cell>
          <cell r="D4857">
            <v>0</v>
          </cell>
          <cell r="E4857">
            <v>0</v>
          </cell>
        </row>
        <row r="4858">
          <cell r="A4858">
            <v>0</v>
          </cell>
          <cell r="B4858">
            <v>0</v>
          </cell>
          <cell r="C4858">
            <v>0</v>
          </cell>
          <cell r="D4858">
            <v>0</v>
          </cell>
          <cell r="E4858">
            <v>0</v>
          </cell>
        </row>
        <row r="4859">
          <cell r="A4859">
            <v>0</v>
          </cell>
          <cell r="B4859">
            <v>0</v>
          </cell>
          <cell r="C4859">
            <v>0</v>
          </cell>
          <cell r="D4859">
            <v>0</v>
          </cell>
          <cell r="E4859">
            <v>0</v>
          </cell>
        </row>
        <row r="4860">
          <cell r="A4860">
            <v>0</v>
          </cell>
          <cell r="B4860">
            <v>0</v>
          </cell>
          <cell r="C4860">
            <v>0</v>
          </cell>
          <cell r="D4860">
            <v>0</v>
          </cell>
          <cell r="E4860">
            <v>0</v>
          </cell>
        </row>
        <row r="4861">
          <cell r="A4861">
            <v>0</v>
          </cell>
          <cell r="B4861">
            <v>0</v>
          </cell>
          <cell r="C4861">
            <v>0</v>
          </cell>
          <cell r="D4861">
            <v>0</v>
          </cell>
          <cell r="E4861">
            <v>0</v>
          </cell>
        </row>
        <row r="4862">
          <cell r="A4862">
            <v>0</v>
          </cell>
          <cell r="B4862">
            <v>0</v>
          </cell>
          <cell r="C4862">
            <v>0</v>
          </cell>
          <cell r="D4862">
            <v>0</v>
          </cell>
          <cell r="E4862">
            <v>0</v>
          </cell>
        </row>
        <row r="4863">
          <cell r="A4863">
            <v>0</v>
          </cell>
          <cell r="B4863">
            <v>0</v>
          </cell>
          <cell r="C4863">
            <v>0</v>
          </cell>
          <cell r="D4863">
            <v>0</v>
          </cell>
          <cell r="E4863">
            <v>0</v>
          </cell>
        </row>
        <row r="4864">
          <cell r="A4864">
            <v>0</v>
          </cell>
          <cell r="B4864">
            <v>0</v>
          </cell>
          <cell r="C4864">
            <v>0</v>
          </cell>
          <cell r="D4864">
            <v>0</v>
          </cell>
          <cell r="E4864">
            <v>0</v>
          </cell>
        </row>
        <row r="4865">
          <cell r="A4865">
            <v>0</v>
          </cell>
          <cell r="B4865">
            <v>0</v>
          </cell>
          <cell r="C4865">
            <v>0</v>
          </cell>
          <cell r="D4865">
            <v>0</v>
          </cell>
          <cell r="E4865">
            <v>0</v>
          </cell>
        </row>
        <row r="4866">
          <cell r="A4866">
            <v>0</v>
          </cell>
          <cell r="B4866">
            <v>0</v>
          </cell>
          <cell r="C4866">
            <v>0</v>
          </cell>
          <cell r="D4866">
            <v>0</v>
          </cell>
          <cell r="E4866">
            <v>0</v>
          </cell>
        </row>
        <row r="4867">
          <cell r="A4867">
            <v>0</v>
          </cell>
          <cell r="B4867">
            <v>0</v>
          </cell>
          <cell r="C4867">
            <v>0</v>
          </cell>
          <cell r="D4867">
            <v>0</v>
          </cell>
          <cell r="E4867">
            <v>0</v>
          </cell>
        </row>
        <row r="4868">
          <cell r="A4868">
            <v>0</v>
          </cell>
          <cell r="B4868">
            <v>0</v>
          </cell>
          <cell r="C4868">
            <v>0</v>
          </cell>
          <cell r="D4868">
            <v>0</v>
          </cell>
          <cell r="E4868">
            <v>0</v>
          </cell>
        </row>
        <row r="4869">
          <cell r="A4869">
            <v>0</v>
          </cell>
          <cell r="B4869">
            <v>0</v>
          </cell>
          <cell r="C4869">
            <v>0</v>
          </cell>
          <cell r="D4869">
            <v>0</v>
          </cell>
          <cell r="E4869">
            <v>0</v>
          </cell>
        </row>
        <row r="4870">
          <cell r="A4870">
            <v>0</v>
          </cell>
          <cell r="B4870">
            <v>0</v>
          </cell>
          <cell r="C4870">
            <v>0</v>
          </cell>
          <cell r="D4870">
            <v>0</v>
          </cell>
          <cell r="E4870">
            <v>0</v>
          </cell>
        </row>
        <row r="4871">
          <cell r="A4871">
            <v>0</v>
          </cell>
          <cell r="B4871">
            <v>0</v>
          </cell>
          <cell r="C4871">
            <v>0</v>
          </cell>
          <cell r="D4871">
            <v>0</v>
          </cell>
          <cell r="E4871">
            <v>0</v>
          </cell>
        </row>
        <row r="4872">
          <cell r="A4872">
            <v>0</v>
          </cell>
          <cell r="B4872">
            <v>0</v>
          </cell>
          <cell r="C4872">
            <v>0</v>
          </cell>
          <cell r="D4872">
            <v>0</v>
          </cell>
          <cell r="E4872">
            <v>0</v>
          </cell>
        </row>
        <row r="4873">
          <cell r="A4873">
            <v>0</v>
          </cell>
          <cell r="B4873">
            <v>0</v>
          </cell>
          <cell r="C4873">
            <v>0</v>
          </cell>
          <cell r="D4873">
            <v>0</v>
          </cell>
          <cell r="E4873">
            <v>0</v>
          </cell>
        </row>
        <row r="4874">
          <cell r="A4874">
            <v>0</v>
          </cell>
          <cell r="B4874">
            <v>0</v>
          </cell>
          <cell r="C4874">
            <v>0</v>
          </cell>
          <cell r="D4874">
            <v>0</v>
          </cell>
          <cell r="E4874">
            <v>0</v>
          </cell>
        </row>
        <row r="4875">
          <cell r="A4875">
            <v>0</v>
          </cell>
          <cell r="B4875">
            <v>0</v>
          </cell>
          <cell r="C4875">
            <v>0</v>
          </cell>
          <cell r="D4875">
            <v>0</v>
          </cell>
          <cell r="E4875">
            <v>0</v>
          </cell>
        </row>
        <row r="4876">
          <cell r="A4876">
            <v>0</v>
          </cell>
          <cell r="B4876">
            <v>0</v>
          </cell>
          <cell r="C4876">
            <v>0</v>
          </cell>
          <cell r="D4876">
            <v>0</v>
          </cell>
          <cell r="E4876">
            <v>0</v>
          </cell>
        </row>
        <row r="4877">
          <cell r="A4877">
            <v>0</v>
          </cell>
          <cell r="B4877">
            <v>0</v>
          </cell>
          <cell r="C4877">
            <v>0</v>
          </cell>
          <cell r="D4877">
            <v>0</v>
          </cell>
          <cell r="E4877">
            <v>0</v>
          </cell>
        </row>
        <row r="4878">
          <cell r="A4878">
            <v>0</v>
          </cell>
          <cell r="B4878">
            <v>0</v>
          </cell>
          <cell r="C4878">
            <v>0</v>
          </cell>
          <cell r="D4878">
            <v>0</v>
          </cell>
          <cell r="E4878">
            <v>0</v>
          </cell>
        </row>
        <row r="4879">
          <cell r="A4879">
            <v>0</v>
          </cell>
          <cell r="B4879">
            <v>0</v>
          </cell>
          <cell r="C4879">
            <v>0</v>
          </cell>
          <cell r="D4879">
            <v>0</v>
          </cell>
          <cell r="E4879">
            <v>0</v>
          </cell>
        </row>
        <row r="4880">
          <cell r="A4880">
            <v>0</v>
          </cell>
          <cell r="B4880">
            <v>0</v>
          </cell>
          <cell r="C4880">
            <v>0</v>
          </cell>
          <cell r="D4880">
            <v>0</v>
          </cell>
          <cell r="E4880">
            <v>0</v>
          </cell>
        </row>
        <row r="4881">
          <cell r="A4881">
            <v>0</v>
          </cell>
          <cell r="B4881">
            <v>0</v>
          </cell>
          <cell r="C4881">
            <v>0</v>
          </cell>
          <cell r="D4881">
            <v>0</v>
          </cell>
          <cell r="E4881">
            <v>0</v>
          </cell>
        </row>
        <row r="4882">
          <cell r="A4882">
            <v>0</v>
          </cell>
          <cell r="B4882">
            <v>0</v>
          </cell>
          <cell r="C4882">
            <v>0</v>
          </cell>
          <cell r="D4882">
            <v>0</v>
          </cell>
          <cell r="E4882">
            <v>0</v>
          </cell>
        </row>
        <row r="4883">
          <cell r="A4883">
            <v>0</v>
          </cell>
          <cell r="B4883">
            <v>0</v>
          </cell>
          <cell r="C4883">
            <v>0</v>
          </cell>
          <cell r="D4883">
            <v>0</v>
          </cell>
          <cell r="E4883">
            <v>0</v>
          </cell>
        </row>
        <row r="4884">
          <cell r="A4884">
            <v>0</v>
          </cell>
          <cell r="B4884">
            <v>0</v>
          </cell>
          <cell r="C4884">
            <v>0</v>
          </cell>
          <cell r="D4884">
            <v>0</v>
          </cell>
          <cell r="E4884">
            <v>0</v>
          </cell>
        </row>
        <row r="4885">
          <cell r="A4885">
            <v>0</v>
          </cell>
          <cell r="B4885">
            <v>0</v>
          </cell>
          <cell r="C4885">
            <v>0</v>
          </cell>
          <cell r="D4885">
            <v>0</v>
          </cell>
          <cell r="E4885">
            <v>0</v>
          </cell>
        </row>
        <row r="4886">
          <cell r="A4886">
            <v>0</v>
          </cell>
          <cell r="B4886">
            <v>0</v>
          </cell>
          <cell r="C4886">
            <v>0</v>
          </cell>
          <cell r="D4886">
            <v>0</v>
          </cell>
          <cell r="E4886">
            <v>0</v>
          </cell>
        </row>
        <row r="4887">
          <cell r="A4887">
            <v>0</v>
          </cell>
          <cell r="B4887">
            <v>0</v>
          </cell>
          <cell r="C4887">
            <v>0</v>
          </cell>
          <cell r="D4887">
            <v>0</v>
          </cell>
          <cell r="E4887">
            <v>0</v>
          </cell>
        </row>
        <row r="4888">
          <cell r="A4888">
            <v>0</v>
          </cell>
          <cell r="B4888">
            <v>0</v>
          </cell>
          <cell r="C4888">
            <v>0</v>
          </cell>
          <cell r="D4888">
            <v>0</v>
          </cell>
          <cell r="E4888">
            <v>0</v>
          </cell>
        </row>
        <row r="4889">
          <cell r="A4889">
            <v>0</v>
          </cell>
          <cell r="B4889">
            <v>0</v>
          </cell>
          <cell r="C4889">
            <v>0</v>
          </cell>
          <cell r="D4889">
            <v>0</v>
          </cell>
          <cell r="E4889">
            <v>0</v>
          </cell>
        </row>
        <row r="4890">
          <cell r="A4890">
            <v>0</v>
          </cell>
          <cell r="B4890">
            <v>0</v>
          </cell>
          <cell r="C4890">
            <v>0</v>
          </cell>
          <cell r="D4890">
            <v>0</v>
          </cell>
          <cell r="E4890">
            <v>0</v>
          </cell>
        </row>
        <row r="4891">
          <cell r="A4891">
            <v>0</v>
          </cell>
          <cell r="B4891">
            <v>0</v>
          </cell>
          <cell r="C4891">
            <v>0</v>
          </cell>
          <cell r="D4891">
            <v>0</v>
          </cell>
          <cell r="E4891">
            <v>0</v>
          </cell>
        </row>
        <row r="4892">
          <cell r="A4892">
            <v>0</v>
          </cell>
          <cell r="B4892">
            <v>0</v>
          </cell>
          <cell r="C4892">
            <v>0</v>
          </cell>
          <cell r="D4892">
            <v>0</v>
          </cell>
          <cell r="E4892">
            <v>0</v>
          </cell>
        </row>
        <row r="4893">
          <cell r="A4893">
            <v>0</v>
          </cell>
          <cell r="B4893">
            <v>0</v>
          </cell>
          <cell r="C4893">
            <v>0</v>
          </cell>
          <cell r="D4893">
            <v>0</v>
          </cell>
          <cell r="E4893">
            <v>0</v>
          </cell>
        </row>
        <row r="4894">
          <cell r="A4894">
            <v>0</v>
          </cell>
          <cell r="B4894">
            <v>0</v>
          </cell>
          <cell r="C4894">
            <v>0</v>
          </cell>
          <cell r="D4894">
            <v>0</v>
          </cell>
          <cell r="E4894">
            <v>0</v>
          </cell>
        </row>
        <row r="4895">
          <cell r="A4895">
            <v>0</v>
          </cell>
          <cell r="B4895">
            <v>0</v>
          </cell>
          <cell r="C4895">
            <v>0</v>
          </cell>
          <cell r="D4895">
            <v>0</v>
          </cell>
          <cell r="E4895">
            <v>0</v>
          </cell>
        </row>
        <row r="4896">
          <cell r="A4896">
            <v>0</v>
          </cell>
          <cell r="B4896">
            <v>0</v>
          </cell>
          <cell r="C4896">
            <v>0</v>
          </cell>
          <cell r="D4896">
            <v>0</v>
          </cell>
          <cell r="E4896">
            <v>0</v>
          </cell>
        </row>
        <row r="4897">
          <cell r="A4897">
            <v>0</v>
          </cell>
          <cell r="B4897">
            <v>0</v>
          </cell>
          <cell r="C4897">
            <v>0</v>
          </cell>
          <cell r="D4897">
            <v>0</v>
          </cell>
          <cell r="E4897">
            <v>0</v>
          </cell>
        </row>
        <row r="4898">
          <cell r="A4898">
            <v>0</v>
          </cell>
          <cell r="B4898">
            <v>0</v>
          </cell>
          <cell r="C4898">
            <v>0</v>
          </cell>
          <cell r="D4898">
            <v>0</v>
          </cell>
          <cell r="E4898">
            <v>0</v>
          </cell>
        </row>
        <row r="4899">
          <cell r="A4899">
            <v>0</v>
          </cell>
          <cell r="B4899">
            <v>0</v>
          </cell>
          <cell r="C4899">
            <v>0</v>
          </cell>
          <cell r="D4899">
            <v>0</v>
          </cell>
          <cell r="E4899">
            <v>0</v>
          </cell>
        </row>
        <row r="4900">
          <cell r="A4900">
            <v>0</v>
          </cell>
          <cell r="B4900">
            <v>0</v>
          </cell>
          <cell r="C4900">
            <v>0</v>
          </cell>
          <cell r="D4900">
            <v>0</v>
          </cell>
          <cell r="E4900">
            <v>0</v>
          </cell>
        </row>
        <row r="4901">
          <cell r="A4901">
            <v>0</v>
          </cell>
          <cell r="B4901">
            <v>0</v>
          </cell>
          <cell r="C4901">
            <v>0</v>
          </cell>
          <cell r="D4901">
            <v>0</v>
          </cell>
          <cell r="E4901">
            <v>0</v>
          </cell>
        </row>
        <row r="4902">
          <cell r="A4902">
            <v>0</v>
          </cell>
          <cell r="B4902">
            <v>0</v>
          </cell>
          <cell r="C4902">
            <v>0</v>
          </cell>
          <cell r="D4902">
            <v>0</v>
          </cell>
          <cell r="E4902">
            <v>0</v>
          </cell>
        </row>
        <row r="4903">
          <cell r="A4903">
            <v>0</v>
          </cell>
          <cell r="B4903">
            <v>0</v>
          </cell>
          <cell r="C4903">
            <v>0</v>
          </cell>
          <cell r="D4903">
            <v>0</v>
          </cell>
          <cell r="E4903">
            <v>0</v>
          </cell>
        </row>
        <row r="4904">
          <cell r="A4904">
            <v>0</v>
          </cell>
          <cell r="B4904">
            <v>0</v>
          </cell>
          <cell r="C4904">
            <v>0</v>
          </cell>
          <cell r="D4904">
            <v>0</v>
          </cell>
          <cell r="E4904">
            <v>0</v>
          </cell>
        </row>
        <row r="4905">
          <cell r="A4905">
            <v>0</v>
          </cell>
          <cell r="B4905">
            <v>0</v>
          </cell>
          <cell r="C4905">
            <v>0</v>
          </cell>
          <cell r="D4905">
            <v>0</v>
          </cell>
          <cell r="E4905">
            <v>0</v>
          </cell>
        </row>
        <row r="4906">
          <cell r="A4906">
            <v>0</v>
          </cell>
          <cell r="B4906">
            <v>0</v>
          </cell>
          <cell r="C4906">
            <v>0</v>
          </cell>
          <cell r="D4906">
            <v>0</v>
          </cell>
          <cell r="E4906">
            <v>0</v>
          </cell>
        </row>
        <row r="4907">
          <cell r="A4907">
            <v>0</v>
          </cell>
          <cell r="B4907">
            <v>0</v>
          </cell>
          <cell r="C4907">
            <v>0</v>
          </cell>
          <cell r="D4907">
            <v>0</v>
          </cell>
          <cell r="E4907">
            <v>0</v>
          </cell>
        </row>
        <row r="4908">
          <cell r="A4908">
            <v>0</v>
          </cell>
          <cell r="B4908">
            <v>0</v>
          </cell>
          <cell r="C4908">
            <v>0</v>
          </cell>
          <cell r="D4908">
            <v>0</v>
          </cell>
          <cell r="E4908">
            <v>0</v>
          </cell>
        </row>
        <row r="4909">
          <cell r="A4909">
            <v>0</v>
          </cell>
          <cell r="B4909">
            <v>0</v>
          </cell>
          <cell r="C4909">
            <v>0</v>
          </cell>
          <cell r="D4909">
            <v>0</v>
          </cell>
          <cell r="E4909">
            <v>0</v>
          </cell>
        </row>
        <row r="4910">
          <cell r="A4910">
            <v>0</v>
          </cell>
          <cell r="B4910">
            <v>0</v>
          </cell>
          <cell r="C4910">
            <v>0</v>
          </cell>
          <cell r="D4910">
            <v>0</v>
          </cell>
          <cell r="E4910">
            <v>0</v>
          </cell>
        </row>
        <row r="4911">
          <cell r="A4911">
            <v>0</v>
          </cell>
          <cell r="B4911">
            <v>0</v>
          </cell>
          <cell r="C4911">
            <v>0</v>
          </cell>
          <cell r="D4911">
            <v>0</v>
          </cell>
          <cell r="E4911">
            <v>0</v>
          </cell>
        </row>
        <row r="4912">
          <cell r="A4912">
            <v>0</v>
          </cell>
          <cell r="B4912">
            <v>0</v>
          </cell>
          <cell r="C4912">
            <v>0</v>
          </cell>
          <cell r="D4912">
            <v>0</v>
          </cell>
          <cell r="E4912">
            <v>0</v>
          </cell>
        </row>
        <row r="4913">
          <cell r="A4913">
            <v>0</v>
          </cell>
          <cell r="B4913">
            <v>0</v>
          </cell>
          <cell r="C4913">
            <v>0</v>
          </cell>
          <cell r="D4913">
            <v>0</v>
          </cell>
          <cell r="E4913">
            <v>0</v>
          </cell>
        </row>
        <row r="4914">
          <cell r="A4914">
            <v>0</v>
          </cell>
          <cell r="B4914">
            <v>0</v>
          </cell>
          <cell r="C4914">
            <v>0</v>
          </cell>
          <cell r="D4914">
            <v>0</v>
          </cell>
          <cell r="E4914">
            <v>0</v>
          </cell>
        </row>
        <row r="4915">
          <cell r="A4915">
            <v>0</v>
          </cell>
          <cell r="B4915">
            <v>0</v>
          </cell>
          <cell r="C4915">
            <v>0</v>
          </cell>
          <cell r="D4915">
            <v>0</v>
          </cell>
          <cell r="E4915">
            <v>0</v>
          </cell>
        </row>
        <row r="4916">
          <cell r="A4916">
            <v>0</v>
          </cell>
          <cell r="B4916">
            <v>0</v>
          </cell>
          <cell r="C4916">
            <v>0</v>
          </cell>
          <cell r="D4916">
            <v>0</v>
          </cell>
          <cell r="E4916">
            <v>0</v>
          </cell>
        </row>
        <row r="4917">
          <cell r="A4917">
            <v>0</v>
          </cell>
          <cell r="B4917">
            <v>0</v>
          </cell>
          <cell r="C4917">
            <v>0</v>
          </cell>
          <cell r="D4917">
            <v>0</v>
          </cell>
          <cell r="E4917">
            <v>0</v>
          </cell>
        </row>
        <row r="4918">
          <cell r="A4918">
            <v>0</v>
          </cell>
          <cell r="B4918">
            <v>0</v>
          </cell>
          <cell r="C4918">
            <v>0</v>
          </cell>
          <cell r="D4918">
            <v>0</v>
          </cell>
          <cell r="E4918">
            <v>0</v>
          </cell>
        </row>
        <row r="4919">
          <cell r="A4919">
            <v>0</v>
          </cell>
          <cell r="B4919">
            <v>0</v>
          </cell>
          <cell r="C4919">
            <v>0</v>
          </cell>
          <cell r="D4919">
            <v>0</v>
          </cell>
          <cell r="E4919">
            <v>0</v>
          </cell>
        </row>
        <row r="4920">
          <cell r="A4920">
            <v>0</v>
          </cell>
          <cell r="B4920">
            <v>0</v>
          </cell>
          <cell r="C4920">
            <v>0</v>
          </cell>
          <cell r="D4920">
            <v>0</v>
          </cell>
          <cell r="E4920">
            <v>0</v>
          </cell>
        </row>
        <row r="4921">
          <cell r="A4921">
            <v>0</v>
          </cell>
          <cell r="B4921">
            <v>0</v>
          </cell>
          <cell r="C4921">
            <v>0</v>
          </cell>
          <cell r="D4921">
            <v>0</v>
          </cell>
          <cell r="E4921">
            <v>0</v>
          </cell>
        </row>
        <row r="4922">
          <cell r="A4922">
            <v>0</v>
          </cell>
          <cell r="B4922">
            <v>0</v>
          </cell>
          <cell r="C4922">
            <v>0</v>
          </cell>
          <cell r="D4922">
            <v>0</v>
          </cell>
          <cell r="E4922">
            <v>0</v>
          </cell>
        </row>
        <row r="4923">
          <cell r="A4923">
            <v>0</v>
          </cell>
          <cell r="B4923">
            <v>0</v>
          </cell>
          <cell r="C4923">
            <v>0</v>
          </cell>
          <cell r="D4923">
            <v>0</v>
          </cell>
          <cell r="E4923">
            <v>0</v>
          </cell>
        </row>
        <row r="4924">
          <cell r="A4924">
            <v>0</v>
          </cell>
          <cell r="B4924">
            <v>0</v>
          </cell>
          <cell r="C4924">
            <v>0</v>
          </cell>
          <cell r="D4924">
            <v>0</v>
          </cell>
          <cell r="E4924">
            <v>0</v>
          </cell>
        </row>
        <row r="4925">
          <cell r="A4925">
            <v>0</v>
          </cell>
          <cell r="B4925">
            <v>0</v>
          </cell>
          <cell r="C4925">
            <v>0</v>
          </cell>
          <cell r="D4925">
            <v>0</v>
          </cell>
          <cell r="E4925">
            <v>0</v>
          </cell>
        </row>
        <row r="4926">
          <cell r="A4926">
            <v>0</v>
          </cell>
          <cell r="B4926">
            <v>0</v>
          </cell>
          <cell r="C4926">
            <v>0</v>
          </cell>
          <cell r="D4926">
            <v>0</v>
          </cell>
          <cell r="E4926">
            <v>0</v>
          </cell>
        </row>
        <row r="4927">
          <cell r="A4927">
            <v>0</v>
          </cell>
          <cell r="B4927">
            <v>0</v>
          </cell>
          <cell r="C4927">
            <v>0</v>
          </cell>
          <cell r="D4927">
            <v>0</v>
          </cell>
          <cell r="E4927">
            <v>0</v>
          </cell>
        </row>
        <row r="4928">
          <cell r="A4928">
            <v>0</v>
          </cell>
          <cell r="B4928">
            <v>0</v>
          </cell>
          <cell r="C4928">
            <v>0</v>
          </cell>
          <cell r="D4928">
            <v>0</v>
          </cell>
          <cell r="E4928">
            <v>0</v>
          </cell>
        </row>
        <row r="4929">
          <cell r="A4929">
            <v>0</v>
          </cell>
          <cell r="B4929">
            <v>0</v>
          </cell>
          <cell r="C4929">
            <v>0</v>
          </cell>
          <cell r="D4929">
            <v>0</v>
          </cell>
          <cell r="E4929">
            <v>0</v>
          </cell>
        </row>
        <row r="4930">
          <cell r="A4930">
            <v>0</v>
          </cell>
          <cell r="B4930">
            <v>0</v>
          </cell>
          <cell r="C4930">
            <v>0</v>
          </cell>
          <cell r="D4930">
            <v>0</v>
          </cell>
          <cell r="E4930">
            <v>0</v>
          </cell>
        </row>
        <row r="4931">
          <cell r="A4931">
            <v>0</v>
          </cell>
          <cell r="B4931">
            <v>0</v>
          </cell>
          <cell r="C4931">
            <v>0</v>
          </cell>
          <cell r="D4931">
            <v>0</v>
          </cell>
          <cell r="E4931">
            <v>0</v>
          </cell>
        </row>
        <row r="4932">
          <cell r="A4932">
            <v>0</v>
          </cell>
          <cell r="B4932">
            <v>0</v>
          </cell>
          <cell r="C4932">
            <v>0</v>
          </cell>
          <cell r="D4932">
            <v>0</v>
          </cell>
          <cell r="E4932">
            <v>0</v>
          </cell>
        </row>
        <row r="4933">
          <cell r="A4933">
            <v>0</v>
          </cell>
          <cell r="B4933">
            <v>0</v>
          </cell>
          <cell r="C4933">
            <v>0</v>
          </cell>
          <cell r="D4933">
            <v>0</v>
          </cell>
          <cell r="E4933">
            <v>0</v>
          </cell>
        </row>
        <row r="4934">
          <cell r="A4934">
            <v>0</v>
          </cell>
          <cell r="B4934">
            <v>0</v>
          </cell>
          <cell r="C4934">
            <v>0</v>
          </cell>
          <cell r="D4934">
            <v>0</v>
          </cell>
          <cell r="E4934">
            <v>0</v>
          </cell>
        </row>
        <row r="4935">
          <cell r="A4935">
            <v>0</v>
          </cell>
          <cell r="B4935">
            <v>0</v>
          </cell>
          <cell r="C4935">
            <v>0</v>
          </cell>
          <cell r="D4935">
            <v>0</v>
          </cell>
          <cell r="E4935">
            <v>0</v>
          </cell>
        </row>
        <row r="4936">
          <cell r="A4936">
            <v>0</v>
          </cell>
          <cell r="B4936">
            <v>0</v>
          </cell>
          <cell r="C4936">
            <v>0</v>
          </cell>
          <cell r="D4936">
            <v>0</v>
          </cell>
          <cell r="E4936">
            <v>0</v>
          </cell>
        </row>
        <row r="4937">
          <cell r="A4937">
            <v>0</v>
          </cell>
          <cell r="B4937">
            <v>0</v>
          </cell>
          <cell r="C4937">
            <v>0</v>
          </cell>
          <cell r="D4937">
            <v>0</v>
          </cell>
          <cell r="E4937">
            <v>0</v>
          </cell>
        </row>
        <row r="4938">
          <cell r="A4938">
            <v>0</v>
          </cell>
          <cell r="B4938">
            <v>0</v>
          </cell>
          <cell r="C4938">
            <v>0</v>
          </cell>
          <cell r="D4938">
            <v>0</v>
          </cell>
          <cell r="E4938">
            <v>0</v>
          </cell>
        </row>
        <row r="4939">
          <cell r="A4939">
            <v>0</v>
          </cell>
          <cell r="B4939">
            <v>0</v>
          </cell>
          <cell r="C4939">
            <v>0</v>
          </cell>
          <cell r="D4939">
            <v>0</v>
          </cell>
          <cell r="E4939">
            <v>0</v>
          </cell>
        </row>
        <row r="4940">
          <cell r="A4940">
            <v>0</v>
          </cell>
          <cell r="B4940">
            <v>0</v>
          </cell>
          <cell r="C4940">
            <v>0</v>
          </cell>
          <cell r="D4940">
            <v>0</v>
          </cell>
          <cell r="E4940">
            <v>0</v>
          </cell>
        </row>
        <row r="4941">
          <cell r="A4941">
            <v>0</v>
          </cell>
          <cell r="B4941">
            <v>0</v>
          </cell>
          <cell r="C4941">
            <v>0</v>
          </cell>
          <cell r="D4941">
            <v>0</v>
          </cell>
          <cell r="E4941">
            <v>0</v>
          </cell>
        </row>
        <row r="4942">
          <cell r="A4942">
            <v>0</v>
          </cell>
          <cell r="B4942">
            <v>0</v>
          </cell>
          <cell r="C4942">
            <v>0</v>
          </cell>
          <cell r="D4942">
            <v>0</v>
          </cell>
          <cell r="E4942">
            <v>0</v>
          </cell>
        </row>
        <row r="4943">
          <cell r="A4943">
            <v>0</v>
          </cell>
          <cell r="B4943">
            <v>0</v>
          </cell>
          <cell r="C4943">
            <v>0</v>
          </cell>
          <cell r="D4943">
            <v>0</v>
          </cell>
          <cell r="E4943">
            <v>0</v>
          </cell>
        </row>
        <row r="4944">
          <cell r="A4944">
            <v>0</v>
          </cell>
          <cell r="B4944">
            <v>0</v>
          </cell>
          <cell r="C4944">
            <v>0</v>
          </cell>
          <cell r="D4944">
            <v>0</v>
          </cell>
          <cell r="E4944">
            <v>0</v>
          </cell>
        </row>
        <row r="4945">
          <cell r="A4945">
            <v>0</v>
          </cell>
          <cell r="B4945">
            <v>0</v>
          </cell>
          <cell r="C4945">
            <v>0</v>
          </cell>
          <cell r="D4945">
            <v>0</v>
          </cell>
          <cell r="E4945">
            <v>0</v>
          </cell>
        </row>
        <row r="4946">
          <cell r="A4946">
            <v>0</v>
          </cell>
          <cell r="B4946">
            <v>0</v>
          </cell>
          <cell r="C4946">
            <v>0</v>
          </cell>
          <cell r="D4946">
            <v>0</v>
          </cell>
          <cell r="E4946">
            <v>0</v>
          </cell>
        </row>
        <row r="4947">
          <cell r="A4947">
            <v>0</v>
          </cell>
          <cell r="B4947">
            <v>0</v>
          </cell>
          <cell r="C4947">
            <v>0</v>
          </cell>
          <cell r="D4947">
            <v>0</v>
          </cell>
          <cell r="E4947">
            <v>0</v>
          </cell>
        </row>
        <row r="4948">
          <cell r="A4948">
            <v>0</v>
          </cell>
          <cell r="B4948">
            <v>0</v>
          </cell>
          <cell r="C4948">
            <v>0</v>
          </cell>
          <cell r="D4948">
            <v>0</v>
          </cell>
          <cell r="E4948">
            <v>0</v>
          </cell>
        </row>
        <row r="4949">
          <cell r="A4949">
            <v>0</v>
          </cell>
          <cell r="B4949">
            <v>0</v>
          </cell>
          <cell r="C4949">
            <v>0</v>
          </cell>
          <cell r="D4949">
            <v>0</v>
          </cell>
          <cell r="E4949">
            <v>0</v>
          </cell>
        </row>
        <row r="4950">
          <cell r="A4950">
            <v>0</v>
          </cell>
          <cell r="B4950">
            <v>0</v>
          </cell>
          <cell r="C4950">
            <v>0</v>
          </cell>
          <cell r="D4950">
            <v>0</v>
          </cell>
          <cell r="E4950">
            <v>0</v>
          </cell>
        </row>
        <row r="4951">
          <cell r="A4951">
            <v>0</v>
          </cell>
          <cell r="B4951">
            <v>0</v>
          </cell>
          <cell r="C4951">
            <v>0</v>
          </cell>
          <cell r="D4951">
            <v>0</v>
          </cell>
          <cell r="E4951">
            <v>0</v>
          </cell>
        </row>
        <row r="4952">
          <cell r="A4952">
            <v>0</v>
          </cell>
          <cell r="B4952">
            <v>0</v>
          </cell>
          <cell r="C4952">
            <v>0</v>
          </cell>
          <cell r="D4952">
            <v>0</v>
          </cell>
          <cell r="E4952">
            <v>0</v>
          </cell>
        </row>
        <row r="4953">
          <cell r="A4953">
            <v>0</v>
          </cell>
          <cell r="B4953">
            <v>0</v>
          </cell>
          <cell r="C4953">
            <v>0</v>
          </cell>
          <cell r="D4953">
            <v>0</v>
          </cell>
          <cell r="E4953">
            <v>0</v>
          </cell>
        </row>
        <row r="4954">
          <cell r="A4954">
            <v>0</v>
          </cell>
          <cell r="B4954">
            <v>0</v>
          </cell>
          <cell r="C4954">
            <v>0</v>
          </cell>
          <cell r="D4954">
            <v>0</v>
          </cell>
          <cell r="E4954">
            <v>0</v>
          </cell>
        </row>
        <row r="4955">
          <cell r="A4955">
            <v>0</v>
          </cell>
          <cell r="B4955">
            <v>0</v>
          </cell>
          <cell r="C4955">
            <v>0</v>
          </cell>
          <cell r="D4955">
            <v>0</v>
          </cell>
          <cell r="E4955">
            <v>0</v>
          </cell>
        </row>
        <row r="4956">
          <cell r="A4956">
            <v>0</v>
          </cell>
          <cell r="B4956">
            <v>0</v>
          </cell>
          <cell r="C4956">
            <v>0</v>
          </cell>
          <cell r="D4956">
            <v>0</v>
          </cell>
          <cell r="E4956">
            <v>0</v>
          </cell>
        </row>
        <row r="4957">
          <cell r="A4957">
            <v>0</v>
          </cell>
          <cell r="B4957">
            <v>0</v>
          </cell>
          <cell r="C4957">
            <v>0</v>
          </cell>
          <cell r="D4957">
            <v>0</v>
          </cell>
          <cell r="E4957">
            <v>0</v>
          </cell>
        </row>
        <row r="4958">
          <cell r="A4958">
            <v>0</v>
          </cell>
          <cell r="B4958">
            <v>0</v>
          </cell>
          <cell r="C4958">
            <v>0</v>
          </cell>
          <cell r="D4958">
            <v>0</v>
          </cell>
          <cell r="E4958">
            <v>0</v>
          </cell>
        </row>
        <row r="4959">
          <cell r="A4959">
            <v>0</v>
          </cell>
          <cell r="B4959">
            <v>0</v>
          </cell>
          <cell r="C4959">
            <v>0</v>
          </cell>
          <cell r="D4959">
            <v>0</v>
          </cell>
          <cell r="E4959">
            <v>0</v>
          </cell>
        </row>
        <row r="4960">
          <cell r="A4960">
            <v>0</v>
          </cell>
          <cell r="B4960">
            <v>0</v>
          </cell>
          <cell r="C4960">
            <v>0</v>
          </cell>
          <cell r="D4960">
            <v>0</v>
          </cell>
          <cell r="E4960">
            <v>0</v>
          </cell>
        </row>
        <row r="4961">
          <cell r="A4961">
            <v>0</v>
          </cell>
          <cell r="B4961">
            <v>0</v>
          </cell>
          <cell r="C4961">
            <v>0</v>
          </cell>
          <cell r="D4961">
            <v>0</v>
          </cell>
          <cell r="E4961">
            <v>0</v>
          </cell>
        </row>
        <row r="4962">
          <cell r="A4962">
            <v>0</v>
          </cell>
          <cell r="B4962">
            <v>0</v>
          </cell>
          <cell r="C4962">
            <v>0</v>
          </cell>
          <cell r="D4962">
            <v>0</v>
          </cell>
          <cell r="E4962">
            <v>0</v>
          </cell>
        </row>
        <row r="4963">
          <cell r="A4963">
            <v>0</v>
          </cell>
          <cell r="B4963">
            <v>0</v>
          </cell>
          <cell r="C4963">
            <v>0</v>
          </cell>
          <cell r="D4963">
            <v>0</v>
          </cell>
          <cell r="E4963">
            <v>0</v>
          </cell>
        </row>
        <row r="4964">
          <cell r="A4964">
            <v>0</v>
          </cell>
          <cell r="B4964">
            <v>0</v>
          </cell>
          <cell r="C4964">
            <v>0</v>
          </cell>
          <cell r="D4964">
            <v>0</v>
          </cell>
          <cell r="E4964">
            <v>0</v>
          </cell>
        </row>
        <row r="4965">
          <cell r="A4965">
            <v>0</v>
          </cell>
          <cell r="B4965">
            <v>0</v>
          </cell>
          <cell r="C4965">
            <v>0</v>
          </cell>
          <cell r="D4965">
            <v>0</v>
          </cell>
          <cell r="E4965">
            <v>0</v>
          </cell>
        </row>
        <row r="4966">
          <cell r="A4966">
            <v>0</v>
          </cell>
          <cell r="B4966">
            <v>0</v>
          </cell>
          <cell r="C4966">
            <v>0</v>
          </cell>
          <cell r="D4966">
            <v>0</v>
          </cell>
          <cell r="E4966">
            <v>0</v>
          </cell>
        </row>
        <row r="4967">
          <cell r="A4967">
            <v>0</v>
          </cell>
          <cell r="B4967">
            <v>0</v>
          </cell>
          <cell r="C4967">
            <v>0</v>
          </cell>
          <cell r="D4967">
            <v>0</v>
          </cell>
          <cell r="E4967">
            <v>0</v>
          </cell>
        </row>
        <row r="4968">
          <cell r="A4968">
            <v>0</v>
          </cell>
          <cell r="B4968">
            <v>0</v>
          </cell>
          <cell r="C4968">
            <v>0</v>
          </cell>
          <cell r="D4968">
            <v>0</v>
          </cell>
          <cell r="E4968">
            <v>0</v>
          </cell>
        </row>
        <row r="4969">
          <cell r="A4969">
            <v>0</v>
          </cell>
          <cell r="B4969">
            <v>0</v>
          </cell>
          <cell r="C4969">
            <v>0</v>
          </cell>
          <cell r="D4969">
            <v>0</v>
          </cell>
          <cell r="E4969">
            <v>0</v>
          </cell>
        </row>
        <row r="4970">
          <cell r="A4970">
            <v>0</v>
          </cell>
          <cell r="B4970">
            <v>0</v>
          </cell>
          <cell r="C4970">
            <v>0</v>
          </cell>
          <cell r="D4970">
            <v>0</v>
          </cell>
          <cell r="E4970">
            <v>0</v>
          </cell>
        </row>
        <row r="4971">
          <cell r="A4971">
            <v>0</v>
          </cell>
          <cell r="B4971">
            <v>0</v>
          </cell>
          <cell r="C4971">
            <v>0</v>
          </cell>
          <cell r="D4971">
            <v>0</v>
          </cell>
          <cell r="E4971">
            <v>0</v>
          </cell>
        </row>
        <row r="4972">
          <cell r="A4972">
            <v>0</v>
          </cell>
          <cell r="B4972">
            <v>0</v>
          </cell>
          <cell r="C4972">
            <v>0</v>
          </cell>
          <cell r="D4972">
            <v>0</v>
          </cell>
          <cell r="E4972">
            <v>0</v>
          </cell>
        </row>
        <row r="4973">
          <cell r="A4973">
            <v>0</v>
          </cell>
          <cell r="B4973">
            <v>0</v>
          </cell>
          <cell r="C4973">
            <v>0</v>
          </cell>
          <cell r="D4973">
            <v>0</v>
          </cell>
          <cell r="E4973">
            <v>0</v>
          </cell>
        </row>
        <row r="4974">
          <cell r="A4974">
            <v>0</v>
          </cell>
          <cell r="B4974">
            <v>0</v>
          </cell>
          <cell r="C4974">
            <v>0</v>
          </cell>
          <cell r="D4974">
            <v>0</v>
          </cell>
          <cell r="E4974">
            <v>0</v>
          </cell>
        </row>
        <row r="4975">
          <cell r="A4975">
            <v>0</v>
          </cell>
          <cell r="B4975">
            <v>0</v>
          </cell>
          <cell r="C4975">
            <v>0</v>
          </cell>
          <cell r="D4975">
            <v>0</v>
          </cell>
          <cell r="E4975">
            <v>0</v>
          </cell>
        </row>
        <row r="4976">
          <cell r="A4976">
            <v>0</v>
          </cell>
          <cell r="B4976">
            <v>0</v>
          </cell>
          <cell r="C4976">
            <v>0</v>
          </cell>
          <cell r="D4976">
            <v>0</v>
          </cell>
          <cell r="E4976">
            <v>0</v>
          </cell>
        </row>
        <row r="4977">
          <cell r="A4977">
            <v>0</v>
          </cell>
          <cell r="B4977">
            <v>0</v>
          </cell>
          <cell r="C4977">
            <v>0</v>
          </cell>
          <cell r="D4977">
            <v>0</v>
          </cell>
          <cell r="E4977">
            <v>0</v>
          </cell>
        </row>
        <row r="4978">
          <cell r="A4978">
            <v>0</v>
          </cell>
          <cell r="B4978">
            <v>0</v>
          </cell>
          <cell r="C4978">
            <v>0</v>
          </cell>
          <cell r="D4978">
            <v>0</v>
          </cell>
          <cell r="E4978">
            <v>0</v>
          </cell>
        </row>
        <row r="4979">
          <cell r="A4979">
            <v>0</v>
          </cell>
          <cell r="B4979">
            <v>0</v>
          </cell>
          <cell r="C4979">
            <v>0</v>
          </cell>
          <cell r="D4979">
            <v>0</v>
          </cell>
          <cell r="E4979">
            <v>0</v>
          </cell>
        </row>
        <row r="4980">
          <cell r="A4980">
            <v>0</v>
          </cell>
          <cell r="B4980">
            <v>0</v>
          </cell>
          <cell r="C4980">
            <v>0</v>
          </cell>
          <cell r="D4980">
            <v>0</v>
          </cell>
          <cell r="E4980">
            <v>0</v>
          </cell>
        </row>
        <row r="4981">
          <cell r="A4981">
            <v>0</v>
          </cell>
          <cell r="B4981">
            <v>0</v>
          </cell>
          <cell r="C4981">
            <v>0</v>
          </cell>
          <cell r="D4981">
            <v>0</v>
          </cell>
          <cell r="E4981">
            <v>0</v>
          </cell>
        </row>
        <row r="4982">
          <cell r="A4982">
            <v>0</v>
          </cell>
          <cell r="B4982">
            <v>0</v>
          </cell>
          <cell r="C4982">
            <v>0</v>
          </cell>
          <cell r="D4982">
            <v>0</v>
          </cell>
          <cell r="E4982">
            <v>0</v>
          </cell>
        </row>
        <row r="4983">
          <cell r="A4983">
            <v>0</v>
          </cell>
          <cell r="B4983">
            <v>0</v>
          </cell>
          <cell r="C4983">
            <v>0</v>
          </cell>
          <cell r="D4983">
            <v>0</v>
          </cell>
          <cell r="E4983">
            <v>0</v>
          </cell>
        </row>
        <row r="4984">
          <cell r="A4984">
            <v>0</v>
          </cell>
          <cell r="B4984">
            <v>0</v>
          </cell>
          <cell r="C4984">
            <v>0</v>
          </cell>
          <cell r="D4984">
            <v>0</v>
          </cell>
          <cell r="E4984">
            <v>0</v>
          </cell>
        </row>
        <row r="4985">
          <cell r="A4985">
            <v>0</v>
          </cell>
          <cell r="B4985">
            <v>0</v>
          </cell>
          <cell r="C4985">
            <v>0</v>
          </cell>
          <cell r="D4985">
            <v>0</v>
          </cell>
          <cell r="E4985">
            <v>0</v>
          </cell>
        </row>
        <row r="4986">
          <cell r="A4986">
            <v>0</v>
          </cell>
          <cell r="B4986">
            <v>0</v>
          </cell>
          <cell r="C4986">
            <v>0</v>
          </cell>
          <cell r="D4986">
            <v>0</v>
          </cell>
          <cell r="E4986">
            <v>0</v>
          </cell>
        </row>
        <row r="4987">
          <cell r="A4987">
            <v>0</v>
          </cell>
          <cell r="B4987">
            <v>0</v>
          </cell>
          <cell r="C4987">
            <v>0</v>
          </cell>
          <cell r="D4987">
            <v>0</v>
          </cell>
          <cell r="E4987">
            <v>0</v>
          </cell>
        </row>
        <row r="4988">
          <cell r="A4988">
            <v>0</v>
          </cell>
          <cell r="B4988">
            <v>0</v>
          </cell>
          <cell r="C4988">
            <v>0</v>
          </cell>
          <cell r="D4988">
            <v>0</v>
          </cell>
          <cell r="E4988">
            <v>0</v>
          </cell>
        </row>
        <row r="4989">
          <cell r="A4989">
            <v>0</v>
          </cell>
          <cell r="B4989">
            <v>0</v>
          </cell>
          <cell r="C4989">
            <v>0</v>
          </cell>
          <cell r="D4989">
            <v>0</v>
          </cell>
          <cell r="E4989">
            <v>0</v>
          </cell>
        </row>
        <row r="4990">
          <cell r="A4990">
            <v>0</v>
          </cell>
          <cell r="B4990">
            <v>0</v>
          </cell>
          <cell r="C4990">
            <v>0</v>
          </cell>
          <cell r="D4990">
            <v>0</v>
          </cell>
          <cell r="E4990">
            <v>0</v>
          </cell>
        </row>
        <row r="4991">
          <cell r="A4991">
            <v>0</v>
          </cell>
          <cell r="B4991">
            <v>0</v>
          </cell>
          <cell r="C4991">
            <v>0</v>
          </cell>
          <cell r="D4991">
            <v>0</v>
          </cell>
          <cell r="E4991">
            <v>0</v>
          </cell>
        </row>
        <row r="4992">
          <cell r="A4992">
            <v>0</v>
          </cell>
          <cell r="B4992">
            <v>0</v>
          </cell>
          <cell r="C4992">
            <v>0</v>
          </cell>
          <cell r="D4992">
            <v>0</v>
          </cell>
          <cell r="E4992">
            <v>0</v>
          </cell>
        </row>
        <row r="4993">
          <cell r="A4993">
            <v>0</v>
          </cell>
          <cell r="B4993">
            <v>0</v>
          </cell>
          <cell r="C4993">
            <v>0</v>
          </cell>
          <cell r="D4993">
            <v>0</v>
          </cell>
          <cell r="E4993">
            <v>0</v>
          </cell>
        </row>
        <row r="4994">
          <cell r="A4994">
            <v>0</v>
          </cell>
          <cell r="B4994">
            <v>0</v>
          </cell>
          <cell r="C4994">
            <v>0</v>
          </cell>
          <cell r="D4994">
            <v>0</v>
          </cell>
          <cell r="E4994">
            <v>0</v>
          </cell>
        </row>
        <row r="4995">
          <cell r="A4995">
            <v>0</v>
          </cell>
          <cell r="B4995">
            <v>0</v>
          </cell>
          <cell r="C4995">
            <v>0</v>
          </cell>
          <cell r="D4995">
            <v>0</v>
          </cell>
          <cell r="E4995">
            <v>0</v>
          </cell>
        </row>
        <row r="4996">
          <cell r="A4996">
            <v>0</v>
          </cell>
          <cell r="B4996">
            <v>0</v>
          </cell>
          <cell r="C4996">
            <v>0</v>
          </cell>
          <cell r="D4996">
            <v>0</v>
          </cell>
          <cell r="E4996">
            <v>0</v>
          </cell>
        </row>
        <row r="4997">
          <cell r="A4997">
            <v>0</v>
          </cell>
          <cell r="B4997">
            <v>0</v>
          </cell>
          <cell r="C4997">
            <v>0</v>
          </cell>
          <cell r="D4997">
            <v>0</v>
          </cell>
          <cell r="E4997">
            <v>0</v>
          </cell>
        </row>
        <row r="4998">
          <cell r="A4998">
            <v>0</v>
          </cell>
          <cell r="B4998">
            <v>0</v>
          </cell>
          <cell r="C4998">
            <v>0</v>
          </cell>
          <cell r="D4998">
            <v>0</v>
          </cell>
          <cell r="E4998">
            <v>0</v>
          </cell>
        </row>
        <row r="4999">
          <cell r="A4999">
            <v>0</v>
          </cell>
          <cell r="B4999">
            <v>0</v>
          </cell>
          <cell r="C4999">
            <v>0</v>
          </cell>
          <cell r="D4999">
            <v>0</v>
          </cell>
          <cell r="E4999">
            <v>0</v>
          </cell>
        </row>
        <row r="5000">
          <cell r="A5000">
            <v>0</v>
          </cell>
          <cell r="B5000">
            <v>0</v>
          </cell>
          <cell r="C5000">
            <v>0</v>
          </cell>
          <cell r="D5000">
            <v>0</v>
          </cell>
          <cell r="E5000">
            <v>0</v>
          </cell>
        </row>
      </sheetData>
      <sheetData sheetId="4" refreshError="1"/>
      <sheetData sheetId="5" refreshError="1"/>
      <sheetData sheetId="6" refreshError="1"/>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ORIENTAÇÕES"/>
      <sheetName val="SINAPI"/>
      <sheetName val="SUDECAP"/>
      <sheetName val="SETOP"/>
      <sheetName val="PROVISÓRIO SETOP"/>
      <sheetName val="CPUS PREFEITURA"/>
      <sheetName val="INSUMOS SINAPI"/>
    </sheetNames>
    <sheetDataSet>
      <sheetData sheetId="0" refreshError="1"/>
      <sheetData sheetId="1" refreshError="1"/>
      <sheetData sheetId="2" refreshError="1">
        <row r="61">
          <cell r="A61" t="str">
            <v>CÓDIGO</v>
          </cell>
          <cell r="B61" t="str">
            <v>ORIGEM</v>
          </cell>
          <cell r="C61" t="str">
            <v>DESCRICAO</v>
          </cell>
          <cell r="D61">
            <v>0</v>
          </cell>
          <cell r="E61">
            <v>0</v>
          </cell>
          <cell r="F61">
            <v>0</v>
          </cell>
          <cell r="G61">
            <v>0</v>
          </cell>
          <cell r="H61">
            <v>0</v>
          </cell>
          <cell r="I61">
            <v>0</v>
          </cell>
          <cell r="J61">
            <v>0</v>
          </cell>
          <cell r="K61">
            <v>0</v>
          </cell>
          <cell r="L61" t="str">
            <v>UND</v>
          </cell>
          <cell r="M61" t="str">
            <v>VALOR</v>
          </cell>
        </row>
        <row r="62">
          <cell r="A62" t="str">
            <v>01</v>
          </cell>
          <cell r="B62">
            <v>0</v>
          </cell>
          <cell r="C62" t="str">
            <v>INSTALAÇAO DA OBRA</v>
          </cell>
          <cell r="D62">
            <v>0</v>
          </cell>
          <cell r="E62">
            <v>0</v>
          </cell>
          <cell r="F62">
            <v>0</v>
          </cell>
          <cell r="G62">
            <v>0</v>
          </cell>
          <cell r="H62">
            <v>0</v>
          </cell>
          <cell r="I62">
            <v>0</v>
          </cell>
          <cell r="J62">
            <v>0</v>
          </cell>
          <cell r="K62">
            <v>0</v>
          </cell>
          <cell r="L62">
            <v>0</v>
          </cell>
          <cell r="M62">
            <v>0</v>
          </cell>
        </row>
        <row r="63">
          <cell r="A63" t="str">
            <v>01.01</v>
          </cell>
          <cell r="B63" t="str">
            <v>SUDECAP</v>
          </cell>
          <cell r="C63" t="str">
            <v>ESCRITORIO DE OBRA</v>
          </cell>
          <cell r="D63">
            <v>0</v>
          </cell>
          <cell r="E63">
            <v>0</v>
          </cell>
          <cell r="F63">
            <v>0</v>
          </cell>
          <cell r="G63">
            <v>0</v>
          </cell>
          <cell r="H63">
            <v>0</v>
          </cell>
          <cell r="I63">
            <v>0</v>
          </cell>
          <cell r="J63">
            <v>0</v>
          </cell>
          <cell r="K63">
            <v>0</v>
          </cell>
          <cell r="L63">
            <v>0</v>
          </cell>
          <cell r="M63">
            <v>0</v>
          </cell>
        </row>
        <row r="64">
          <cell r="A64" t="str">
            <v>01.01.07</v>
          </cell>
          <cell r="B64" t="str">
            <v>SUDECAP</v>
          </cell>
          <cell r="C64" t="str">
            <v>ESCRITORIO DA FISCALIZAÇAO TIPO I</v>
          </cell>
          <cell r="D64">
            <v>0</v>
          </cell>
          <cell r="E64">
            <v>0</v>
          </cell>
          <cell r="F64">
            <v>0</v>
          </cell>
          <cell r="G64">
            <v>0</v>
          </cell>
          <cell r="H64">
            <v>0</v>
          </cell>
          <cell r="I64">
            <v>0</v>
          </cell>
          <cell r="J64">
            <v>0</v>
          </cell>
          <cell r="K64">
            <v>0</v>
          </cell>
          <cell r="L64" t="str">
            <v>UN</v>
          </cell>
          <cell r="M64">
            <v>5287.43</v>
          </cell>
        </row>
        <row r="65">
          <cell r="A65" t="str">
            <v>01.01.09</v>
          </cell>
          <cell r="B65" t="str">
            <v>SUDECAP</v>
          </cell>
          <cell r="C65" t="str">
            <v>ESCRITORIO DE FISCALIZAÇAO TIPO II</v>
          </cell>
          <cell r="D65">
            <v>0</v>
          </cell>
          <cell r="E65">
            <v>0</v>
          </cell>
          <cell r="F65">
            <v>0</v>
          </cell>
          <cell r="G65">
            <v>0</v>
          </cell>
          <cell r="H65">
            <v>0</v>
          </cell>
          <cell r="I65">
            <v>0</v>
          </cell>
          <cell r="J65">
            <v>0</v>
          </cell>
          <cell r="K65">
            <v>0</v>
          </cell>
          <cell r="L65" t="str">
            <v>UN</v>
          </cell>
          <cell r="M65">
            <v>6286.55</v>
          </cell>
        </row>
        <row r="66">
          <cell r="A66" t="str">
            <v>01.01.11</v>
          </cell>
          <cell r="B66" t="str">
            <v>SUDECAP</v>
          </cell>
          <cell r="C66" t="str">
            <v>ESCRITORIO DE EMPREITEIRA TIPO I</v>
          </cell>
          <cell r="D66">
            <v>0</v>
          </cell>
          <cell r="E66">
            <v>0</v>
          </cell>
          <cell r="F66">
            <v>0</v>
          </cell>
          <cell r="G66">
            <v>0</v>
          </cell>
          <cell r="H66">
            <v>0</v>
          </cell>
          <cell r="I66">
            <v>0</v>
          </cell>
          <cell r="J66">
            <v>0</v>
          </cell>
          <cell r="K66">
            <v>0</v>
          </cell>
          <cell r="L66" t="str">
            <v>UN</v>
          </cell>
          <cell r="M66">
            <v>5287.43</v>
          </cell>
        </row>
        <row r="67">
          <cell r="A67" t="str">
            <v>01.01.12</v>
          </cell>
          <cell r="B67" t="str">
            <v>SUDECAP</v>
          </cell>
          <cell r="C67" t="str">
            <v>ESCRITORIO DA EMPREITEIRA TIPO II</v>
          </cell>
          <cell r="D67">
            <v>0</v>
          </cell>
          <cell r="E67">
            <v>0</v>
          </cell>
          <cell r="F67">
            <v>0</v>
          </cell>
          <cell r="G67">
            <v>0</v>
          </cell>
          <cell r="H67">
            <v>0</v>
          </cell>
          <cell r="I67">
            <v>0</v>
          </cell>
          <cell r="J67">
            <v>0</v>
          </cell>
          <cell r="K67">
            <v>0</v>
          </cell>
          <cell r="L67" t="str">
            <v>UN</v>
          </cell>
          <cell r="M67">
            <v>6286.55</v>
          </cell>
        </row>
        <row r="68">
          <cell r="A68" t="str">
            <v>01.02</v>
          </cell>
          <cell r="B68" t="str">
            <v>SUDECAP</v>
          </cell>
          <cell r="C68" t="str">
            <v>BARRACAO DE OBRA</v>
          </cell>
          <cell r="D68">
            <v>0</v>
          </cell>
          <cell r="E68">
            <v>0</v>
          </cell>
          <cell r="F68">
            <v>0</v>
          </cell>
          <cell r="G68">
            <v>0</v>
          </cell>
          <cell r="H68">
            <v>0</v>
          </cell>
          <cell r="I68">
            <v>0</v>
          </cell>
          <cell r="J68">
            <v>0</v>
          </cell>
          <cell r="K68">
            <v>0</v>
          </cell>
          <cell r="L68">
            <v>0</v>
          </cell>
          <cell r="M68">
            <v>0</v>
          </cell>
        </row>
        <row r="69">
          <cell r="A69" t="str">
            <v>01.02.06</v>
          </cell>
          <cell r="B69" t="str">
            <v>SUDECAP</v>
          </cell>
          <cell r="C69" t="str">
            <v>VESTIARIO TIPO I</v>
          </cell>
          <cell r="D69">
            <v>0</v>
          </cell>
          <cell r="E69">
            <v>0</v>
          </cell>
          <cell r="F69">
            <v>0</v>
          </cell>
          <cell r="G69">
            <v>0</v>
          </cell>
          <cell r="H69">
            <v>0</v>
          </cell>
          <cell r="I69">
            <v>0</v>
          </cell>
          <cell r="J69">
            <v>0</v>
          </cell>
          <cell r="K69">
            <v>0</v>
          </cell>
          <cell r="L69" t="str">
            <v>UN</v>
          </cell>
          <cell r="M69">
            <v>4120.62</v>
          </cell>
        </row>
        <row r="70">
          <cell r="A70" t="str">
            <v>01.02.07</v>
          </cell>
          <cell r="B70" t="str">
            <v>SUDECAP</v>
          </cell>
          <cell r="C70" t="str">
            <v>VESTIARIO TIPO II</v>
          </cell>
          <cell r="D70">
            <v>0</v>
          </cell>
          <cell r="E70">
            <v>0</v>
          </cell>
          <cell r="F70">
            <v>0</v>
          </cell>
          <cell r="G70">
            <v>0</v>
          </cell>
          <cell r="H70">
            <v>0</v>
          </cell>
          <cell r="I70">
            <v>0</v>
          </cell>
          <cell r="J70">
            <v>0</v>
          </cell>
          <cell r="K70">
            <v>0</v>
          </cell>
          <cell r="L70" t="str">
            <v>UN</v>
          </cell>
          <cell r="M70">
            <v>8158.39</v>
          </cell>
        </row>
        <row r="71">
          <cell r="A71" t="str">
            <v>01.02.08</v>
          </cell>
          <cell r="B71" t="str">
            <v>SUDECAP</v>
          </cell>
          <cell r="C71" t="str">
            <v>VESTIARIO TIPO III</v>
          </cell>
          <cell r="D71">
            <v>0</v>
          </cell>
          <cell r="E71">
            <v>0</v>
          </cell>
          <cell r="F71">
            <v>0</v>
          </cell>
          <cell r="G71">
            <v>0</v>
          </cell>
          <cell r="H71">
            <v>0</v>
          </cell>
          <cell r="I71">
            <v>0</v>
          </cell>
          <cell r="J71">
            <v>0</v>
          </cell>
          <cell r="K71">
            <v>0</v>
          </cell>
          <cell r="L71" t="str">
            <v>UN</v>
          </cell>
          <cell r="M71">
            <v>10753.85</v>
          </cell>
        </row>
        <row r="72">
          <cell r="A72" t="str">
            <v>01.02.11</v>
          </cell>
          <cell r="B72" t="str">
            <v>SUDECAP</v>
          </cell>
          <cell r="C72" t="str">
            <v>AREA COBERTA EM TELHA ONDULADA DE FIBROCIMENTO 4MM</v>
          </cell>
          <cell r="D72">
            <v>0</v>
          </cell>
          <cell r="E72">
            <v>0</v>
          </cell>
          <cell r="F72">
            <v>0</v>
          </cell>
          <cell r="G72">
            <v>0</v>
          </cell>
          <cell r="H72">
            <v>0</v>
          </cell>
          <cell r="I72">
            <v>0</v>
          </cell>
          <cell r="J72">
            <v>0</v>
          </cell>
          <cell r="K72">
            <v>0</v>
          </cell>
          <cell r="L72" t="str">
            <v>M2</v>
          </cell>
          <cell r="M72">
            <v>57.71</v>
          </cell>
        </row>
        <row r="73">
          <cell r="A73" t="str">
            <v>01.02.12</v>
          </cell>
          <cell r="B73" t="str">
            <v>SUDECAP</v>
          </cell>
          <cell r="C73" t="str">
            <v>DEPOSITO E FERRAMENTARIA TIPO I</v>
          </cell>
          <cell r="D73">
            <v>0</v>
          </cell>
          <cell r="E73">
            <v>0</v>
          </cell>
          <cell r="F73">
            <v>0</v>
          </cell>
          <cell r="G73">
            <v>0</v>
          </cell>
          <cell r="H73">
            <v>0</v>
          </cell>
          <cell r="I73">
            <v>0</v>
          </cell>
          <cell r="J73">
            <v>0</v>
          </cell>
          <cell r="K73">
            <v>0</v>
          </cell>
          <cell r="L73" t="str">
            <v>UN</v>
          </cell>
          <cell r="M73">
            <v>3695.99</v>
          </cell>
        </row>
        <row r="74">
          <cell r="A74" t="str">
            <v>01.02.13</v>
          </cell>
          <cell r="B74" t="str">
            <v>SUDECAP</v>
          </cell>
          <cell r="C74" t="str">
            <v>DEPOSITO E FERRAMENTARIA TIPO II</v>
          </cell>
          <cell r="D74">
            <v>0</v>
          </cell>
          <cell r="E74">
            <v>0</v>
          </cell>
          <cell r="F74">
            <v>0</v>
          </cell>
          <cell r="G74">
            <v>0</v>
          </cell>
          <cell r="H74">
            <v>0</v>
          </cell>
          <cell r="I74">
            <v>0</v>
          </cell>
          <cell r="J74">
            <v>0</v>
          </cell>
          <cell r="K74">
            <v>0</v>
          </cell>
          <cell r="L74" t="str">
            <v>UN</v>
          </cell>
          <cell r="M74">
            <v>5668.04</v>
          </cell>
        </row>
        <row r="75">
          <cell r="A75" t="str">
            <v>01.02.14</v>
          </cell>
          <cell r="B75" t="str">
            <v>SUDECAP</v>
          </cell>
          <cell r="C75" t="str">
            <v>DEPOSITO E FERRAMENTARIA TIPO III</v>
          </cell>
          <cell r="D75">
            <v>0</v>
          </cell>
          <cell r="E75">
            <v>0</v>
          </cell>
          <cell r="F75">
            <v>0</v>
          </cell>
          <cell r="G75">
            <v>0</v>
          </cell>
          <cell r="H75">
            <v>0</v>
          </cell>
          <cell r="I75">
            <v>0</v>
          </cell>
          <cell r="J75">
            <v>0</v>
          </cell>
          <cell r="K75">
            <v>0</v>
          </cell>
          <cell r="L75" t="str">
            <v>UN</v>
          </cell>
          <cell r="M75">
            <v>7648</v>
          </cell>
        </row>
        <row r="76">
          <cell r="A76" t="str">
            <v>01.02.15</v>
          </cell>
          <cell r="B76" t="str">
            <v>SUDECAP</v>
          </cell>
          <cell r="C76" t="str">
            <v>DEPOSITO DE MATERIAIS ENSACADOS</v>
          </cell>
          <cell r="D76">
            <v>0</v>
          </cell>
          <cell r="E76">
            <v>0</v>
          </cell>
          <cell r="F76">
            <v>0</v>
          </cell>
          <cell r="G76">
            <v>0</v>
          </cell>
          <cell r="H76">
            <v>0</v>
          </cell>
          <cell r="I76">
            <v>0</v>
          </cell>
          <cell r="J76">
            <v>0</v>
          </cell>
          <cell r="K76">
            <v>0</v>
          </cell>
          <cell r="L76" t="str">
            <v>UN</v>
          </cell>
          <cell r="M76">
            <v>2474.69</v>
          </cell>
        </row>
        <row r="77">
          <cell r="A77" t="str">
            <v>01.02.20</v>
          </cell>
          <cell r="B77" t="str">
            <v>SUDECAP</v>
          </cell>
          <cell r="C77" t="str">
            <v>INSTALAÇAO SANITARIA TIPO I</v>
          </cell>
          <cell r="D77">
            <v>0</v>
          </cell>
          <cell r="E77">
            <v>0</v>
          </cell>
          <cell r="F77">
            <v>0</v>
          </cell>
          <cell r="G77">
            <v>0</v>
          </cell>
          <cell r="H77">
            <v>0</v>
          </cell>
          <cell r="I77">
            <v>0</v>
          </cell>
          <cell r="J77">
            <v>0</v>
          </cell>
          <cell r="K77">
            <v>0</v>
          </cell>
          <cell r="L77" t="str">
            <v>UN</v>
          </cell>
          <cell r="M77">
            <v>4522.47</v>
          </cell>
        </row>
        <row r="78">
          <cell r="A78" t="str">
            <v>01.02.21</v>
          </cell>
          <cell r="B78" t="str">
            <v>SUDECAP</v>
          </cell>
          <cell r="C78" t="str">
            <v>INSTALAÇAO SANITARIA TIPO II</v>
          </cell>
          <cell r="D78">
            <v>0</v>
          </cell>
          <cell r="E78">
            <v>0</v>
          </cell>
          <cell r="F78">
            <v>0</v>
          </cell>
          <cell r="G78">
            <v>0</v>
          </cell>
          <cell r="H78">
            <v>0</v>
          </cell>
          <cell r="I78">
            <v>0</v>
          </cell>
          <cell r="J78">
            <v>0</v>
          </cell>
          <cell r="K78">
            <v>0</v>
          </cell>
          <cell r="L78" t="str">
            <v>UN</v>
          </cell>
          <cell r="M78">
            <v>5552.63</v>
          </cell>
        </row>
        <row r="79">
          <cell r="A79" t="str">
            <v>01.02.22</v>
          </cell>
          <cell r="B79" t="str">
            <v>SUDECAP</v>
          </cell>
          <cell r="C79" t="str">
            <v>INSTALAÇAO SANITARIA TIPO III</v>
          </cell>
          <cell r="D79">
            <v>0</v>
          </cell>
          <cell r="E79">
            <v>0</v>
          </cell>
          <cell r="F79">
            <v>0</v>
          </cell>
          <cell r="G79">
            <v>0</v>
          </cell>
          <cell r="H79">
            <v>0</v>
          </cell>
          <cell r="I79">
            <v>0</v>
          </cell>
          <cell r="J79">
            <v>0</v>
          </cell>
          <cell r="K79">
            <v>0</v>
          </cell>
          <cell r="L79" t="str">
            <v>UN</v>
          </cell>
          <cell r="M79">
            <v>7801</v>
          </cell>
        </row>
        <row r="80">
          <cell r="A80" t="str">
            <v>01.02.25</v>
          </cell>
          <cell r="B80" t="str">
            <v>SUDECAP</v>
          </cell>
          <cell r="C80" t="str">
            <v>REFEITORIO TIPO I</v>
          </cell>
          <cell r="D80">
            <v>0</v>
          </cell>
          <cell r="E80">
            <v>0</v>
          </cell>
          <cell r="F80">
            <v>0</v>
          </cell>
          <cell r="G80">
            <v>0</v>
          </cell>
          <cell r="H80">
            <v>0</v>
          </cell>
          <cell r="I80">
            <v>0</v>
          </cell>
          <cell r="J80">
            <v>0</v>
          </cell>
          <cell r="K80">
            <v>0</v>
          </cell>
          <cell r="L80" t="str">
            <v>UN</v>
          </cell>
          <cell r="M80">
            <v>3507.15</v>
          </cell>
        </row>
        <row r="81">
          <cell r="A81" t="str">
            <v>01.02.26</v>
          </cell>
          <cell r="B81" t="str">
            <v>SUDECAP</v>
          </cell>
          <cell r="C81" t="str">
            <v>REFEITORIO TIPO II</v>
          </cell>
          <cell r="D81">
            <v>0</v>
          </cell>
          <cell r="E81">
            <v>0</v>
          </cell>
          <cell r="F81">
            <v>0</v>
          </cell>
          <cell r="G81">
            <v>0</v>
          </cell>
          <cell r="H81">
            <v>0</v>
          </cell>
          <cell r="I81">
            <v>0</v>
          </cell>
          <cell r="J81">
            <v>0</v>
          </cell>
          <cell r="K81">
            <v>0</v>
          </cell>
          <cell r="L81" t="str">
            <v>UN</v>
          </cell>
          <cell r="M81">
            <v>3871.05</v>
          </cell>
        </row>
        <row r="82">
          <cell r="A82" t="str">
            <v>01.03</v>
          </cell>
          <cell r="B82" t="str">
            <v>SUDECAP</v>
          </cell>
          <cell r="C82" t="str">
            <v>PLACA DE OBRA AFIXADA COM PEÇAS DE MADEIRA 8X12CM</v>
          </cell>
          <cell r="D82">
            <v>0</v>
          </cell>
          <cell r="E82">
            <v>0</v>
          </cell>
          <cell r="F82">
            <v>0</v>
          </cell>
          <cell r="G82">
            <v>0</v>
          </cell>
          <cell r="H82">
            <v>0</v>
          </cell>
          <cell r="I82">
            <v>0</v>
          </cell>
          <cell r="J82">
            <v>0</v>
          </cell>
          <cell r="K82">
            <v>0</v>
          </cell>
          <cell r="L82">
            <v>0</v>
          </cell>
          <cell r="M82">
            <v>0</v>
          </cell>
        </row>
        <row r="83">
          <cell r="A83" t="str">
            <v>01.03.02</v>
          </cell>
          <cell r="B83" t="str">
            <v>SUDECAP</v>
          </cell>
          <cell r="C83" t="str">
            <v>PLACA DE OBRA EM LONA IMPRESSAO DIGITAL P. SUDECAP</v>
          </cell>
          <cell r="D83">
            <v>0</v>
          </cell>
          <cell r="E83">
            <v>0</v>
          </cell>
          <cell r="F83">
            <v>0</v>
          </cell>
          <cell r="G83">
            <v>0</v>
          </cell>
          <cell r="H83">
            <v>0</v>
          </cell>
          <cell r="I83">
            <v>0</v>
          </cell>
          <cell r="J83">
            <v>0</v>
          </cell>
          <cell r="K83">
            <v>0</v>
          </cell>
          <cell r="L83" t="str">
            <v>M2</v>
          </cell>
          <cell r="M83">
            <v>201.36</v>
          </cell>
        </row>
        <row r="84">
          <cell r="A84" t="str">
            <v>01.04</v>
          </cell>
          <cell r="B84" t="str">
            <v>SUDECAP</v>
          </cell>
          <cell r="C84" t="str">
            <v>TAPUME PADRAO SUDECAP (TIPO I, II E III)</v>
          </cell>
          <cell r="D84">
            <v>0</v>
          </cell>
          <cell r="E84">
            <v>0</v>
          </cell>
          <cell r="F84">
            <v>0</v>
          </cell>
          <cell r="G84">
            <v>0</v>
          </cell>
          <cell r="H84">
            <v>0</v>
          </cell>
          <cell r="I84">
            <v>0</v>
          </cell>
          <cell r="J84">
            <v>0</v>
          </cell>
          <cell r="K84">
            <v>0</v>
          </cell>
          <cell r="L84">
            <v>0</v>
          </cell>
          <cell r="M84">
            <v>0</v>
          </cell>
        </row>
        <row r="85">
          <cell r="A85" t="str">
            <v>01.04.02</v>
          </cell>
          <cell r="B85" t="str">
            <v>SUDECAP</v>
          </cell>
          <cell r="C85" t="str">
            <v>COMPENSADO 10MM FIXAÇAO ENTERRADA SEM INFORME PBH</v>
          </cell>
          <cell r="D85">
            <v>0</v>
          </cell>
          <cell r="E85">
            <v>0</v>
          </cell>
          <cell r="F85">
            <v>0</v>
          </cell>
          <cell r="G85">
            <v>0</v>
          </cell>
          <cell r="H85">
            <v>0</v>
          </cell>
          <cell r="I85">
            <v>0</v>
          </cell>
          <cell r="J85">
            <v>0</v>
          </cell>
          <cell r="K85">
            <v>0</v>
          </cell>
          <cell r="L85" t="str">
            <v>M</v>
          </cell>
          <cell r="M85">
            <v>65.349999999999994</v>
          </cell>
        </row>
        <row r="86">
          <cell r="A86" t="str">
            <v>01.04.04</v>
          </cell>
          <cell r="B86" t="str">
            <v>SUDECAP</v>
          </cell>
          <cell r="C86" t="str">
            <v>COMPENSADO 10MM COM BASE DE CONCRETO S/INFORME PBH</v>
          </cell>
          <cell r="D86">
            <v>0</v>
          </cell>
          <cell r="E86">
            <v>0</v>
          </cell>
          <cell r="F86">
            <v>0</v>
          </cell>
          <cell r="G86">
            <v>0</v>
          </cell>
          <cell r="H86">
            <v>0</v>
          </cell>
          <cell r="I86">
            <v>0</v>
          </cell>
          <cell r="J86">
            <v>0</v>
          </cell>
          <cell r="K86">
            <v>0</v>
          </cell>
          <cell r="L86" t="str">
            <v>M</v>
          </cell>
          <cell r="M86">
            <v>65.930000000000007</v>
          </cell>
        </row>
        <row r="87">
          <cell r="A87" t="str">
            <v>01.04.05</v>
          </cell>
          <cell r="B87" t="str">
            <v>SUDECAP</v>
          </cell>
          <cell r="C87" t="str">
            <v>INFORME PUBLIC.LONA IMP.DIGITAL APLICADO EM TAPUME</v>
          </cell>
          <cell r="D87">
            <v>0</v>
          </cell>
          <cell r="E87">
            <v>0</v>
          </cell>
          <cell r="F87">
            <v>0</v>
          </cell>
          <cell r="G87">
            <v>0</v>
          </cell>
          <cell r="H87">
            <v>0</v>
          </cell>
          <cell r="I87">
            <v>0</v>
          </cell>
          <cell r="J87">
            <v>0</v>
          </cell>
          <cell r="K87">
            <v>0</v>
          </cell>
          <cell r="L87" t="str">
            <v>M2</v>
          </cell>
          <cell r="M87">
            <v>43</v>
          </cell>
        </row>
        <row r="88">
          <cell r="A88" t="str">
            <v>01.04.06</v>
          </cell>
          <cell r="B88" t="str">
            <v>SUDECAP</v>
          </cell>
          <cell r="C88" t="str">
            <v>DE TELA GALVANIZADA #2" FIO 14 C/FIXAÇAO ENTERRADA</v>
          </cell>
          <cell r="D88">
            <v>0</v>
          </cell>
          <cell r="E88">
            <v>0</v>
          </cell>
          <cell r="F88">
            <v>0</v>
          </cell>
          <cell r="G88">
            <v>0</v>
          </cell>
          <cell r="H88">
            <v>0</v>
          </cell>
          <cell r="I88">
            <v>0</v>
          </cell>
          <cell r="J88">
            <v>0</v>
          </cell>
          <cell r="K88">
            <v>0</v>
          </cell>
          <cell r="L88" t="str">
            <v>M</v>
          </cell>
          <cell r="M88">
            <v>36.83</v>
          </cell>
        </row>
        <row r="89">
          <cell r="A89" t="str">
            <v>01.04.07</v>
          </cell>
          <cell r="B89" t="str">
            <v>SUDECAP</v>
          </cell>
          <cell r="C89" t="str">
            <v>DE TELA GALVANIZADA #2" FIO 14 C/BASE DE CONCRETO</v>
          </cell>
          <cell r="D89">
            <v>0</v>
          </cell>
          <cell r="E89">
            <v>0</v>
          </cell>
          <cell r="F89">
            <v>0</v>
          </cell>
          <cell r="G89">
            <v>0</v>
          </cell>
          <cell r="H89">
            <v>0</v>
          </cell>
          <cell r="I89">
            <v>0</v>
          </cell>
          <cell r="J89">
            <v>0</v>
          </cell>
          <cell r="K89">
            <v>0</v>
          </cell>
          <cell r="L89" t="str">
            <v>M</v>
          </cell>
          <cell r="M89">
            <v>39.840000000000003</v>
          </cell>
        </row>
        <row r="90">
          <cell r="A90" t="str">
            <v>01.04.09</v>
          </cell>
          <cell r="B90" t="str">
            <v>SUDECAP</v>
          </cell>
          <cell r="C90" t="str">
            <v>TELA-TAPUME DE POLIPROPILENO H= 1,20 M, INCL. BASE</v>
          </cell>
          <cell r="D90">
            <v>0</v>
          </cell>
          <cell r="E90">
            <v>0</v>
          </cell>
          <cell r="F90">
            <v>0</v>
          </cell>
          <cell r="G90">
            <v>0</v>
          </cell>
          <cell r="H90">
            <v>0</v>
          </cell>
          <cell r="I90">
            <v>0</v>
          </cell>
          <cell r="J90">
            <v>0</v>
          </cell>
          <cell r="K90">
            <v>0</v>
          </cell>
          <cell r="L90" t="str">
            <v>M</v>
          </cell>
          <cell r="M90">
            <v>5.28</v>
          </cell>
        </row>
        <row r="91">
          <cell r="A91" t="str">
            <v>01.04.10</v>
          </cell>
          <cell r="B91" t="str">
            <v>SUDECAP</v>
          </cell>
          <cell r="C91" t="str">
            <v>PROTEÇAO COM FITA ZEBRADA AMARELA L=7CM E PEÇA 7X7</v>
          </cell>
          <cell r="D91">
            <v>0</v>
          </cell>
          <cell r="E91">
            <v>0</v>
          </cell>
          <cell r="F91">
            <v>0</v>
          </cell>
          <cell r="G91">
            <v>0</v>
          </cell>
          <cell r="H91">
            <v>0</v>
          </cell>
          <cell r="I91">
            <v>0</v>
          </cell>
          <cell r="J91">
            <v>0</v>
          </cell>
          <cell r="K91">
            <v>0</v>
          </cell>
          <cell r="L91" t="str">
            <v>M</v>
          </cell>
          <cell r="M91">
            <v>5.0599999999999996</v>
          </cell>
        </row>
        <row r="92">
          <cell r="A92" t="str">
            <v>01.04.11</v>
          </cell>
          <cell r="B92" t="str">
            <v>SUDECAP</v>
          </cell>
          <cell r="C92" t="str">
            <v>FITA ZEBRADA AMARELA PARA SINALIZAÇAO L= 7CM</v>
          </cell>
          <cell r="D92">
            <v>0</v>
          </cell>
          <cell r="E92">
            <v>0</v>
          </cell>
          <cell r="F92">
            <v>0</v>
          </cell>
          <cell r="G92">
            <v>0</v>
          </cell>
          <cell r="H92">
            <v>0</v>
          </cell>
          <cell r="I92">
            <v>0</v>
          </cell>
          <cell r="J92">
            <v>0</v>
          </cell>
          <cell r="K92">
            <v>0</v>
          </cell>
          <cell r="L92" t="str">
            <v>M</v>
          </cell>
          <cell r="M92">
            <v>2.38</v>
          </cell>
        </row>
        <row r="93">
          <cell r="A93" t="str">
            <v>01.04.20</v>
          </cell>
          <cell r="B93" t="str">
            <v>SUDECAP</v>
          </cell>
          <cell r="C93" t="str">
            <v>REMANEJAMENTO DE TAPUME</v>
          </cell>
          <cell r="D93">
            <v>0</v>
          </cell>
          <cell r="E93">
            <v>0</v>
          </cell>
          <cell r="F93">
            <v>0</v>
          </cell>
          <cell r="G93">
            <v>0</v>
          </cell>
          <cell r="H93">
            <v>0</v>
          </cell>
          <cell r="I93">
            <v>0</v>
          </cell>
          <cell r="J93">
            <v>0</v>
          </cell>
          <cell r="K93">
            <v>0</v>
          </cell>
          <cell r="L93" t="str">
            <v>M</v>
          </cell>
          <cell r="M93">
            <v>6.14</v>
          </cell>
        </row>
        <row r="94">
          <cell r="A94" t="str">
            <v>01.05</v>
          </cell>
          <cell r="B94" t="str">
            <v>SUDECAP</v>
          </cell>
          <cell r="C94" t="str">
            <v>CERCA PADRAO SUDECAP</v>
          </cell>
          <cell r="D94">
            <v>0</v>
          </cell>
          <cell r="E94">
            <v>0</v>
          </cell>
          <cell r="F94">
            <v>0</v>
          </cell>
          <cell r="G94">
            <v>0</v>
          </cell>
          <cell r="H94">
            <v>0</v>
          </cell>
          <cell r="I94">
            <v>0</v>
          </cell>
          <cell r="J94">
            <v>0</v>
          </cell>
          <cell r="K94">
            <v>0</v>
          </cell>
          <cell r="L94">
            <v>0</v>
          </cell>
          <cell r="M94">
            <v>0</v>
          </cell>
        </row>
        <row r="95">
          <cell r="A95" t="str">
            <v>01.05.05</v>
          </cell>
          <cell r="B95" t="str">
            <v>SUDECAP</v>
          </cell>
          <cell r="C95" t="str">
            <v>TIPO 1-PECA 8X8 CADA 2,00M E 5 FIOS ARAME FARPADO</v>
          </cell>
          <cell r="D95">
            <v>0</v>
          </cell>
          <cell r="E95">
            <v>0</v>
          </cell>
          <cell r="F95">
            <v>0</v>
          </cell>
          <cell r="G95">
            <v>0</v>
          </cell>
          <cell r="H95">
            <v>0</v>
          </cell>
          <cell r="I95">
            <v>0</v>
          </cell>
          <cell r="J95">
            <v>0</v>
          </cell>
          <cell r="K95">
            <v>0</v>
          </cell>
          <cell r="L95" t="str">
            <v>M</v>
          </cell>
          <cell r="M95">
            <v>14.43</v>
          </cell>
        </row>
        <row r="96">
          <cell r="A96" t="str">
            <v>01.06</v>
          </cell>
          <cell r="B96" t="str">
            <v>SUDECAP</v>
          </cell>
          <cell r="C96" t="str">
            <v>INSTALAÇAO PROVISORIA - CONCESSIONARIA</v>
          </cell>
          <cell r="D96">
            <v>0</v>
          </cell>
          <cell r="E96">
            <v>0</v>
          </cell>
          <cell r="F96">
            <v>0</v>
          </cell>
          <cell r="G96">
            <v>0</v>
          </cell>
          <cell r="H96">
            <v>0</v>
          </cell>
          <cell r="I96">
            <v>0</v>
          </cell>
          <cell r="J96">
            <v>0</v>
          </cell>
          <cell r="K96">
            <v>0</v>
          </cell>
          <cell r="L96">
            <v>0</v>
          </cell>
          <cell r="M96">
            <v>0</v>
          </cell>
        </row>
        <row r="97">
          <cell r="A97" t="str">
            <v>01.06.01</v>
          </cell>
          <cell r="B97" t="str">
            <v>SUDECAP</v>
          </cell>
          <cell r="C97" t="str">
            <v>PADRAO CEMIG  - TRIFASICO ATE 30 KVA</v>
          </cell>
          <cell r="D97">
            <v>0</v>
          </cell>
          <cell r="E97">
            <v>0</v>
          </cell>
          <cell r="F97">
            <v>0</v>
          </cell>
          <cell r="G97">
            <v>0</v>
          </cell>
          <cell r="H97">
            <v>0</v>
          </cell>
          <cell r="I97">
            <v>0</v>
          </cell>
          <cell r="J97">
            <v>0</v>
          </cell>
          <cell r="K97">
            <v>0</v>
          </cell>
          <cell r="L97" t="str">
            <v>UN</v>
          </cell>
          <cell r="M97">
            <v>450.11</v>
          </cell>
        </row>
        <row r="98">
          <cell r="A98" t="str">
            <v>01.06.05</v>
          </cell>
          <cell r="B98" t="str">
            <v>SUDECAP</v>
          </cell>
          <cell r="C98" t="str">
            <v>PADRAO COPASA - KIT CAVALTE METAL E REGISTRO 3/4"</v>
          </cell>
          <cell r="D98">
            <v>0</v>
          </cell>
          <cell r="E98">
            <v>0</v>
          </cell>
          <cell r="F98">
            <v>0</v>
          </cell>
          <cell r="G98">
            <v>0</v>
          </cell>
          <cell r="H98">
            <v>0</v>
          </cell>
          <cell r="I98">
            <v>0</v>
          </cell>
          <cell r="J98">
            <v>0</v>
          </cell>
          <cell r="K98">
            <v>0</v>
          </cell>
          <cell r="L98" t="str">
            <v>UN</v>
          </cell>
          <cell r="M98">
            <v>289.55</v>
          </cell>
        </row>
        <row r="99">
          <cell r="A99" t="str">
            <v>01.08</v>
          </cell>
          <cell r="B99" t="str">
            <v>SUDECAP</v>
          </cell>
          <cell r="C99" t="str">
            <v>REDE INTERNA E PROVISORIA DE AGUA E ESGOTO</v>
          </cell>
          <cell r="D99">
            <v>0</v>
          </cell>
          <cell r="E99">
            <v>0</v>
          </cell>
          <cell r="F99">
            <v>0</v>
          </cell>
          <cell r="G99">
            <v>0</v>
          </cell>
          <cell r="H99">
            <v>0</v>
          </cell>
          <cell r="I99">
            <v>0</v>
          </cell>
          <cell r="J99">
            <v>0</v>
          </cell>
          <cell r="K99">
            <v>0</v>
          </cell>
          <cell r="L99">
            <v>0</v>
          </cell>
          <cell r="M99">
            <v>0</v>
          </cell>
        </row>
        <row r="100">
          <cell r="A100" t="str">
            <v>01.08.01</v>
          </cell>
          <cell r="B100" t="str">
            <v>SUDECAP</v>
          </cell>
          <cell r="C100" t="str">
            <v>TUBO PVC      D= 100 MM</v>
          </cell>
          <cell r="D100">
            <v>0</v>
          </cell>
          <cell r="E100">
            <v>0</v>
          </cell>
          <cell r="F100">
            <v>0</v>
          </cell>
          <cell r="G100">
            <v>0</v>
          </cell>
          <cell r="H100">
            <v>0</v>
          </cell>
          <cell r="I100">
            <v>0</v>
          </cell>
          <cell r="J100">
            <v>0</v>
          </cell>
          <cell r="K100">
            <v>0</v>
          </cell>
          <cell r="L100" t="str">
            <v>M</v>
          </cell>
          <cell r="M100">
            <v>13.95</v>
          </cell>
        </row>
        <row r="101">
          <cell r="A101" t="str">
            <v>01.08.02</v>
          </cell>
          <cell r="B101" t="str">
            <v>SUDECAP</v>
          </cell>
          <cell r="C101" t="str">
            <v>TUBO PVC      D= 150 MM</v>
          </cell>
          <cell r="D101">
            <v>0</v>
          </cell>
          <cell r="E101">
            <v>0</v>
          </cell>
          <cell r="F101">
            <v>0</v>
          </cell>
          <cell r="G101">
            <v>0</v>
          </cell>
          <cell r="H101">
            <v>0</v>
          </cell>
          <cell r="I101">
            <v>0</v>
          </cell>
          <cell r="J101">
            <v>0</v>
          </cell>
          <cell r="K101">
            <v>0</v>
          </cell>
          <cell r="L101" t="str">
            <v>M</v>
          </cell>
          <cell r="M101">
            <v>31.57</v>
          </cell>
        </row>
        <row r="102">
          <cell r="A102" t="str">
            <v>01.08.03</v>
          </cell>
          <cell r="B102" t="str">
            <v>SUDECAP</v>
          </cell>
          <cell r="C102" t="str">
            <v>TUBO PVC      D= 200 MM</v>
          </cell>
          <cell r="D102">
            <v>0</v>
          </cell>
          <cell r="E102">
            <v>0</v>
          </cell>
          <cell r="F102">
            <v>0</v>
          </cell>
          <cell r="G102">
            <v>0</v>
          </cell>
          <cell r="H102">
            <v>0</v>
          </cell>
          <cell r="I102">
            <v>0</v>
          </cell>
          <cell r="J102">
            <v>0</v>
          </cell>
          <cell r="K102">
            <v>0</v>
          </cell>
          <cell r="L102" t="str">
            <v>M</v>
          </cell>
          <cell r="M102">
            <v>47.99</v>
          </cell>
        </row>
        <row r="103">
          <cell r="A103" t="str">
            <v>01.08.04</v>
          </cell>
          <cell r="B103" t="str">
            <v>SUDECAP</v>
          </cell>
          <cell r="C103" t="str">
            <v>TUBO PVC      D= 250 MM</v>
          </cell>
          <cell r="D103">
            <v>0</v>
          </cell>
          <cell r="E103">
            <v>0</v>
          </cell>
          <cell r="F103">
            <v>0</v>
          </cell>
          <cell r="G103">
            <v>0</v>
          </cell>
          <cell r="H103">
            <v>0</v>
          </cell>
          <cell r="I103">
            <v>0</v>
          </cell>
          <cell r="J103">
            <v>0</v>
          </cell>
          <cell r="K103">
            <v>0</v>
          </cell>
          <cell r="L103" t="str">
            <v>M</v>
          </cell>
          <cell r="M103">
            <v>55.56</v>
          </cell>
        </row>
        <row r="104">
          <cell r="A104" t="str">
            <v>01.08.20</v>
          </cell>
          <cell r="B104" t="str">
            <v>SUDECAP</v>
          </cell>
          <cell r="C104" t="str">
            <v>TUBO PVC AGUA SOLDA E CONEXOES D=20MM (1/2")</v>
          </cell>
          <cell r="D104">
            <v>0</v>
          </cell>
          <cell r="E104">
            <v>0</v>
          </cell>
          <cell r="F104">
            <v>0</v>
          </cell>
          <cell r="G104">
            <v>0</v>
          </cell>
          <cell r="H104">
            <v>0</v>
          </cell>
          <cell r="I104">
            <v>0</v>
          </cell>
          <cell r="J104">
            <v>0</v>
          </cell>
          <cell r="K104">
            <v>0</v>
          </cell>
          <cell r="L104" t="str">
            <v>M</v>
          </cell>
          <cell r="M104">
            <v>4.43</v>
          </cell>
        </row>
        <row r="105">
          <cell r="A105" t="str">
            <v>01.08.21</v>
          </cell>
          <cell r="B105" t="str">
            <v>SUDECAP</v>
          </cell>
          <cell r="C105" t="str">
            <v>TUBO PVC AGUA SOLDA E CONEXOES D=25MM (3/4")</v>
          </cell>
          <cell r="D105">
            <v>0</v>
          </cell>
          <cell r="E105">
            <v>0</v>
          </cell>
          <cell r="F105">
            <v>0</v>
          </cell>
          <cell r="G105">
            <v>0</v>
          </cell>
          <cell r="H105">
            <v>0</v>
          </cell>
          <cell r="I105">
            <v>0</v>
          </cell>
          <cell r="J105">
            <v>0</v>
          </cell>
          <cell r="K105">
            <v>0</v>
          </cell>
          <cell r="L105" t="str">
            <v>M</v>
          </cell>
          <cell r="M105">
            <v>5.13</v>
          </cell>
        </row>
        <row r="106">
          <cell r="A106" t="str">
            <v>01.09</v>
          </cell>
          <cell r="B106" t="str">
            <v>SUDECAP</v>
          </cell>
          <cell r="C106" t="str">
            <v>CONTAINER 6,0X2,30X2,82 M COM ISOLAMENTO TERMICO</v>
          </cell>
          <cell r="D106">
            <v>0</v>
          </cell>
          <cell r="E106">
            <v>0</v>
          </cell>
          <cell r="F106">
            <v>0</v>
          </cell>
          <cell r="G106">
            <v>0</v>
          </cell>
          <cell r="H106">
            <v>0</v>
          </cell>
          <cell r="I106">
            <v>0</v>
          </cell>
          <cell r="J106">
            <v>0</v>
          </cell>
          <cell r="K106">
            <v>0</v>
          </cell>
          <cell r="L106">
            <v>0</v>
          </cell>
          <cell r="M106">
            <v>0</v>
          </cell>
        </row>
        <row r="107">
          <cell r="A107" t="str">
            <v>01.09.01</v>
          </cell>
          <cell r="B107" t="str">
            <v>SUDECAP</v>
          </cell>
          <cell r="C107" t="str">
            <v>MOBILIZACAO DE CONTAINER</v>
          </cell>
          <cell r="D107">
            <v>0</v>
          </cell>
          <cell r="E107">
            <v>0</v>
          </cell>
          <cell r="F107">
            <v>0</v>
          </cell>
          <cell r="G107">
            <v>0</v>
          </cell>
          <cell r="H107">
            <v>0</v>
          </cell>
          <cell r="I107">
            <v>0</v>
          </cell>
          <cell r="J107">
            <v>0</v>
          </cell>
          <cell r="K107">
            <v>0</v>
          </cell>
          <cell r="L107" t="str">
            <v>UN</v>
          </cell>
          <cell r="M107">
            <v>400</v>
          </cell>
        </row>
        <row r="108">
          <cell r="A108" t="str">
            <v>01.09.02</v>
          </cell>
          <cell r="B108" t="str">
            <v>SUDECAP</v>
          </cell>
          <cell r="C108" t="str">
            <v>ESCRITORIO COM AR CONDICIONADO</v>
          </cell>
          <cell r="D108">
            <v>0</v>
          </cell>
          <cell r="E108">
            <v>0</v>
          </cell>
          <cell r="F108">
            <v>0</v>
          </cell>
          <cell r="G108">
            <v>0</v>
          </cell>
          <cell r="H108">
            <v>0</v>
          </cell>
          <cell r="I108">
            <v>0</v>
          </cell>
          <cell r="J108">
            <v>0</v>
          </cell>
          <cell r="K108">
            <v>0</v>
          </cell>
          <cell r="L108" t="str">
            <v>MES</v>
          </cell>
          <cell r="M108">
            <v>673.78</v>
          </cell>
        </row>
        <row r="109">
          <cell r="A109" t="str">
            <v>01.09.03</v>
          </cell>
          <cell r="B109" t="str">
            <v>SUDECAP</v>
          </cell>
          <cell r="C109" t="str">
            <v>ESCRITORIO C/ AR CONDIC. E SANITARIO COMPLETO</v>
          </cell>
          <cell r="D109">
            <v>0</v>
          </cell>
          <cell r="E109">
            <v>0</v>
          </cell>
          <cell r="F109">
            <v>0</v>
          </cell>
          <cell r="G109">
            <v>0</v>
          </cell>
          <cell r="H109">
            <v>0</v>
          </cell>
          <cell r="I109">
            <v>0</v>
          </cell>
          <cell r="J109">
            <v>0</v>
          </cell>
          <cell r="K109">
            <v>0</v>
          </cell>
          <cell r="L109" t="str">
            <v>MES</v>
          </cell>
          <cell r="M109">
            <v>677.29</v>
          </cell>
        </row>
        <row r="110">
          <cell r="A110" t="str">
            <v>01.09.05</v>
          </cell>
          <cell r="B110" t="str">
            <v>SUDECAP</v>
          </cell>
          <cell r="C110" t="str">
            <v>VESTIARIO C/ 7 CHUVEIROS E 2 LAVATORIOS COMPLETO</v>
          </cell>
          <cell r="D110">
            <v>0</v>
          </cell>
          <cell r="E110">
            <v>0</v>
          </cell>
          <cell r="F110">
            <v>0</v>
          </cell>
          <cell r="G110">
            <v>0</v>
          </cell>
          <cell r="H110">
            <v>0</v>
          </cell>
          <cell r="I110">
            <v>0</v>
          </cell>
          <cell r="J110">
            <v>0</v>
          </cell>
          <cell r="K110">
            <v>0</v>
          </cell>
          <cell r="L110" t="str">
            <v>MES</v>
          </cell>
          <cell r="M110">
            <v>640.73</v>
          </cell>
        </row>
        <row r="111">
          <cell r="A111" t="str">
            <v>01.09.06</v>
          </cell>
          <cell r="B111" t="str">
            <v>SUDECAP</v>
          </cell>
          <cell r="C111" t="str">
            <v>VESTIARIO BOX 7 SANIT. 2 LAVAT. 1 MICTORIO COMPLET</v>
          </cell>
          <cell r="D111">
            <v>0</v>
          </cell>
          <cell r="E111">
            <v>0</v>
          </cell>
          <cell r="F111">
            <v>0</v>
          </cell>
          <cell r="G111">
            <v>0</v>
          </cell>
          <cell r="H111">
            <v>0</v>
          </cell>
          <cell r="I111">
            <v>0</v>
          </cell>
          <cell r="J111">
            <v>0</v>
          </cell>
          <cell r="K111">
            <v>0</v>
          </cell>
          <cell r="L111" t="str">
            <v>MES</v>
          </cell>
          <cell r="M111">
            <v>600.54</v>
          </cell>
        </row>
        <row r="112">
          <cell r="A112" t="str">
            <v>01.09.07</v>
          </cell>
          <cell r="B112" t="str">
            <v>SUDECAP</v>
          </cell>
          <cell r="C112" t="str">
            <v>VESTIARIO 4 CHUV.3 SANIT.1LAVAT. 1 MICT. COMPLETO</v>
          </cell>
          <cell r="D112">
            <v>0</v>
          </cell>
          <cell r="E112">
            <v>0</v>
          </cell>
          <cell r="F112">
            <v>0</v>
          </cell>
          <cell r="G112">
            <v>0</v>
          </cell>
          <cell r="H112">
            <v>0</v>
          </cell>
          <cell r="I112">
            <v>0</v>
          </cell>
          <cell r="J112">
            <v>0</v>
          </cell>
          <cell r="K112">
            <v>0</v>
          </cell>
          <cell r="L112" t="str">
            <v>MES</v>
          </cell>
          <cell r="M112">
            <v>495.9</v>
          </cell>
        </row>
        <row r="113">
          <cell r="A113" t="str">
            <v>01.09.08</v>
          </cell>
          <cell r="B113" t="str">
            <v>SUDECAP</v>
          </cell>
          <cell r="C113" t="str">
            <v>VESTIARIO COM BANCO E ARMARIO</v>
          </cell>
          <cell r="D113">
            <v>0</v>
          </cell>
          <cell r="E113">
            <v>0</v>
          </cell>
          <cell r="F113">
            <v>0</v>
          </cell>
          <cell r="G113">
            <v>0</v>
          </cell>
          <cell r="H113">
            <v>0</v>
          </cell>
          <cell r="I113">
            <v>0</v>
          </cell>
          <cell r="J113">
            <v>0</v>
          </cell>
          <cell r="K113">
            <v>0</v>
          </cell>
          <cell r="L113" t="str">
            <v>MES</v>
          </cell>
          <cell r="M113">
            <v>487.05</v>
          </cell>
        </row>
        <row r="114">
          <cell r="A114" t="str">
            <v>01.09.09</v>
          </cell>
          <cell r="B114" t="str">
            <v>SUDECAP</v>
          </cell>
          <cell r="C114" t="str">
            <v>REFEITORIO COMPLETO</v>
          </cell>
          <cell r="D114">
            <v>0</v>
          </cell>
          <cell r="E114">
            <v>0</v>
          </cell>
          <cell r="F114">
            <v>0</v>
          </cell>
          <cell r="G114">
            <v>0</v>
          </cell>
          <cell r="H114">
            <v>0</v>
          </cell>
          <cell r="I114">
            <v>0</v>
          </cell>
          <cell r="J114">
            <v>0</v>
          </cell>
          <cell r="K114">
            <v>0</v>
          </cell>
          <cell r="L114" t="str">
            <v>MES</v>
          </cell>
          <cell r="M114">
            <v>563.94000000000005</v>
          </cell>
        </row>
        <row r="115">
          <cell r="A115" t="str">
            <v>01.09.10</v>
          </cell>
          <cell r="B115" t="str">
            <v>SUDECAP</v>
          </cell>
          <cell r="C115" t="str">
            <v>DEPOSITO E FERRAMENTARIA COM LAVATORIO</v>
          </cell>
          <cell r="D115">
            <v>0</v>
          </cell>
          <cell r="E115">
            <v>0</v>
          </cell>
          <cell r="F115">
            <v>0</v>
          </cell>
          <cell r="G115">
            <v>0</v>
          </cell>
          <cell r="H115">
            <v>0</v>
          </cell>
          <cell r="I115">
            <v>0</v>
          </cell>
          <cell r="J115">
            <v>0</v>
          </cell>
          <cell r="K115">
            <v>0</v>
          </cell>
          <cell r="L115" t="str">
            <v>MES</v>
          </cell>
          <cell r="M115">
            <v>566.92999999999995</v>
          </cell>
        </row>
        <row r="116">
          <cell r="A116" t="str">
            <v>01.09.11</v>
          </cell>
          <cell r="B116" t="str">
            <v>SUDECAP</v>
          </cell>
          <cell r="C116" t="str">
            <v>DESMOBILIZAÇÃO DE CONTAINER</v>
          </cell>
          <cell r="D116">
            <v>0</v>
          </cell>
          <cell r="E116">
            <v>0</v>
          </cell>
          <cell r="F116">
            <v>0</v>
          </cell>
          <cell r="G116">
            <v>0</v>
          </cell>
          <cell r="H116">
            <v>0</v>
          </cell>
          <cell r="I116">
            <v>0</v>
          </cell>
          <cell r="J116">
            <v>0</v>
          </cell>
          <cell r="K116">
            <v>0</v>
          </cell>
          <cell r="L116" t="str">
            <v>UN</v>
          </cell>
          <cell r="M116">
            <v>400</v>
          </cell>
        </row>
        <row r="117">
          <cell r="A117" t="str">
            <v>01.10</v>
          </cell>
          <cell r="B117" t="str">
            <v>SUDECAP</v>
          </cell>
          <cell r="C117" t="str">
            <v>BANHEIRO QUIMICO</v>
          </cell>
          <cell r="D117">
            <v>0</v>
          </cell>
          <cell r="E117">
            <v>0</v>
          </cell>
          <cell r="F117">
            <v>0</v>
          </cell>
          <cell r="G117">
            <v>0</v>
          </cell>
          <cell r="H117">
            <v>0</v>
          </cell>
          <cell r="I117">
            <v>0</v>
          </cell>
          <cell r="J117">
            <v>0</v>
          </cell>
          <cell r="K117">
            <v>0</v>
          </cell>
          <cell r="L117">
            <v>0</v>
          </cell>
          <cell r="M117">
            <v>0</v>
          </cell>
        </row>
        <row r="118">
          <cell r="A118" t="str">
            <v>01.10.01</v>
          </cell>
          <cell r="B118" t="str">
            <v>SUDECAP</v>
          </cell>
          <cell r="C118" t="str">
            <v>BANHEIRO QUIMICO 110X120X230CM COM MANUTENCAO</v>
          </cell>
          <cell r="D118">
            <v>0</v>
          </cell>
          <cell r="E118">
            <v>0</v>
          </cell>
          <cell r="F118">
            <v>0</v>
          </cell>
          <cell r="G118">
            <v>0</v>
          </cell>
          <cell r="H118">
            <v>0</v>
          </cell>
          <cell r="I118">
            <v>0</v>
          </cell>
          <cell r="J118">
            <v>0</v>
          </cell>
          <cell r="K118">
            <v>0</v>
          </cell>
          <cell r="L118" t="str">
            <v>MES</v>
          </cell>
          <cell r="M118">
            <v>515</v>
          </cell>
        </row>
        <row r="119">
          <cell r="A119" t="str">
            <v>01.11</v>
          </cell>
          <cell r="B119" t="str">
            <v>SUDECAP</v>
          </cell>
          <cell r="C119" t="str">
            <v>SINALIZAÇAO</v>
          </cell>
          <cell r="D119">
            <v>0</v>
          </cell>
          <cell r="E119">
            <v>0</v>
          </cell>
          <cell r="F119">
            <v>0</v>
          </cell>
          <cell r="G119">
            <v>0</v>
          </cell>
          <cell r="H119">
            <v>0</v>
          </cell>
          <cell r="I119">
            <v>0</v>
          </cell>
          <cell r="J119">
            <v>0</v>
          </cell>
          <cell r="K119">
            <v>0</v>
          </cell>
          <cell r="L119">
            <v>0</v>
          </cell>
          <cell r="M119">
            <v>0</v>
          </cell>
        </row>
        <row r="120">
          <cell r="A120" t="str">
            <v>01.11.01</v>
          </cell>
          <cell r="B120" t="str">
            <v>SUDECAP</v>
          </cell>
          <cell r="C120" t="str">
            <v>PLACA 1,0X0,60M DUPLA FACE CH.GALV. 26 EM CAVALETE</v>
          </cell>
          <cell r="D120">
            <v>0</v>
          </cell>
          <cell r="E120">
            <v>0</v>
          </cell>
          <cell r="F120">
            <v>0</v>
          </cell>
          <cell r="G120">
            <v>0</v>
          </cell>
          <cell r="H120">
            <v>0</v>
          </cell>
          <cell r="I120">
            <v>0</v>
          </cell>
          <cell r="J120">
            <v>0</v>
          </cell>
          <cell r="K120">
            <v>0</v>
          </cell>
          <cell r="L120" t="str">
            <v>UNXMÊ</v>
          </cell>
          <cell r="M120">
            <v>11.23</v>
          </cell>
        </row>
        <row r="121">
          <cell r="A121" t="str">
            <v>01.11.02</v>
          </cell>
          <cell r="B121" t="str">
            <v>SUDECAP</v>
          </cell>
          <cell r="C121" t="str">
            <v>PLACA 1,0X0,60M CH.26 EM CAVALETE METALON 20X20MM</v>
          </cell>
          <cell r="D121">
            <v>0</v>
          </cell>
          <cell r="E121">
            <v>0</v>
          </cell>
          <cell r="F121">
            <v>0</v>
          </cell>
          <cell r="G121">
            <v>0</v>
          </cell>
          <cell r="H121">
            <v>0</v>
          </cell>
          <cell r="I121">
            <v>0</v>
          </cell>
          <cell r="J121">
            <v>0</v>
          </cell>
          <cell r="K121">
            <v>0</v>
          </cell>
          <cell r="L121" t="str">
            <v>UNXMÊ</v>
          </cell>
          <cell r="M121">
            <v>11.23</v>
          </cell>
        </row>
        <row r="122">
          <cell r="A122" t="str">
            <v>01.11.03</v>
          </cell>
          <cell r="B122" t="str">
            <v>SUDECAP</v>
          </cell>
          <cell r="C122" t="str">
            <v>PLACA 0,50X0,50M DUPLA FACE CH.GALV.22 EM CAVALETE</v>
          </cell>
          <cell r="D122">
            <v>0</v>
          </cell>
          <cell r="E122">
            <v>0</v>
          </cell>
          <cell r="F122">
            <v>0</v>
          </cell>
          <cell r="G122">
            <v>0</v>
          </cell>
          <cell r="H122">
            <v>0</v>
          </cell>
          <cell r="I122">
            <v>0</v>
          </cell>
          <cell r="J122">
            <v>0</v>
          </cell>
          <cell r="K122">
            <v>0</v>
          </cell>
          <cell r="L122" t="str">
            <v>UNXMÊ</v>
          </cell>
          <cell r="M122">
            <v>8.83</v>
          </cell>
        </row>
        <row r="123">
          <cell r="A123" t="str">
            <v>01.11.04</v>
          </cell>
          <cell r="B123" t="str">
            <v>SUDECAP</v>
          </cell>
          <cell r="C123" t="str">
            <v>PLACA 0,50X0,50M CH.GALV.22 CAVALETE METALON 20X20</v>
          </cell>
          <cell r="D123">
            <v>0</v>
          </cell>
          <cell r="E123">
            <v>0</v>
          </cell>
          <cell r="F123">
            <v>0</v>
          </cell>
          <cell r="G123">
            <v>0</v>
          </cell>
          <cell r="H123">
            <v>0</v>
          </cell>
          <cell r="I123">
            <v>0</v>
          </cell>
          <cell r="J123">
            <v>0</v>
          </cell>
          <cell r="K123">
            <v>0</v>
          </cell>
          <cell r="L123" t="str">
            <v>UNXMÊ</v>
          </cell>
          <cell r="M123">
            <v>7.23</v>
          </cell>
        </row>
        <row r="124">
          <cell r="A124" t="str">
            <v>01.11.06</v>
          </cell>
          <cell r="B124" t="str">
            <v>SUDECAP</v>
          </cell>
          <cell r="C124" t="str">
            <v>CONE MASTER 75CM BASE DE BORRACHA CORPO POLIETILEN</v>
          </cell>
          <cell r="D124">
            <v>0</v>
          </cell>
          <cell r="E124">
            <v>0</v>
          </cell>
          <cell r="F124">
            <v>0</v>
          </cell>
          <cell r="G124">
            <v>0</v>
          </cell>
          <cell r="H124">
            <v>0</v>
          </cell>
          <cell r="I124">
            <v>0</v>
          </cell>
          <cell r="J124">
            <v>0</v>
          </cell>
          <cell r="K124">
            <v>0</v>
          </cell>
          <cell r="L124" t="str">
            <v>UN</v>
          </cell>
          <cell r="M124">
            <v>90.66</v>
          </cell>
        </row>
        <row r="125">
          <cell r="A125" t="str">
            <v>01.11.07</v>
          </cell>
          <cell r="B125" t="str">
            <v>SUDECAP</v>
          </cell>
          <cell r="C125" t="str">
            <v>CONE EM PVC H= 75 CM</v>
          </cell>
          <cell r="D125">
            <v>0</v>
          </cell>
          <cell r="E125">
            <v>0</v>
          </cell>
          <cell r="F125">
            <v>0</v>
          </cell>
          <cell r="G125">
            <v>0</v>
          </cell>
          <cell r="H125">
            <v>0</v>
          </cell>
          <cell r="I125">
            <v>0</v>
          </cell>
          <cell r="J125">
            <v>0</v>
          </cell>
          <cell r="K125">
            <v>0</v>
          </cell>
          <cell r="L125" t="str">
            <v>UN</v>
          </cell>
          <cell r="M125">
            <v>38.869999999999997</v>
          </cell>
        </row>
        <row r="126">
          <cell r="A126" t="str">
            <v>01.11.08</v>
          </cell>
          <cell r="B126" t="str">
            <v>SUDECAP</v>
          </cell>
          <cell r="C126" t="str">
            <v>SINALIZADOR ELET.MONOLIGHT LED 60 A 70 FLASHES/MIN</v>
          </cell>
          <cell r="D126">
            <v>0</v>
          </cell>
          <cell r="E126">
            <v>0</v>
          </cell>
          <cell r="F126">
            <v>0</v>
          </cell>
          <cell r="G126">
            <v>0</v>
          </cell>
          <cell r="H126">
            <v>0</v>
          </cell>
          <cell r="I126">
            <v>0</v>
          </cell>
          <cell r="J126">
            <v>0</v>
          </cell>
          <cell r="K126">
            <v>0</v>
          </cell>
          <cell r="L126" t="str">
            <v>UN</v>
          </cell>
          <cell r="M126">
            <v>123.46</v>
          </cell>
        </row>
        <row r="127">
          <cell r="A127" t="str">
            <v>01.17</v>
          </cell>
          <cell r="B127" t="str">
            <v>SUDECAP</v>
          </cell>
          <cell r="C127" t="str">
            <v>LOCAÇAO DE OBRA</v>
          </cell>
          <cell r="D127">
            <v>0</v>
          </cell>
          <cell r="E127">
            <v>0</v>
          </cell>
          <cell r="F127">
            <v>0</v>
          </cell>
          <cell r="G127">
            <v>0</v>
          </cell>
          <cell r="H127">
            <v>0</v>
          </cell>
          <cell r="I127">
            <v>0</v>
          </cell>
          <cell r="J127">
            <v>0</v>
          </cell>
          <cell r="K127">
            <v>0</v>
          </cell>
          <cell r="L127">
            <v>0</v>
          </cell>
          <cell r="M127">
            <v>0</v>
          </cell>
        </row>
        <row r="128">
          <cell r="A128" t="str">
            <v>01.17.01</v>
          </cell>
          <cell r="B128" t="str">
            <v>SUDECAP</v>
          </cell>
          <cell r="C128" t="str">
            <v>GABARITO</v>
          </cell>
          <cell r="D128">
            <v>0</v>
          </cell>
          <cell r="E128">
            <v>0</v>
          </cell>
          <cell r="F128">
            <v>0</v>
          </cell>
          <cell r="G128">
            <v>0</v>
          </cell>
          <cell r="H128">
            <v>0</v>
          </cell>
          <cell r="I128">
            <v>0</v>
          </cell>
          <cell r="J128">
            <v>0</v>
          </cell>
          <cell r="K128">
            <v>0</v>
          </cell>
          <cell r="L128" t="str">
            <v>M</v>
          </cell>
          <cell r="M128">
            <v>24.98</v>
          </cell>
        </row>
        <row r="129">
          <cell r="A129" t="str">
            <v>01.29</v>
          </cell>
          <cell r="B129" t="str">
            <v>SUDECAP</v>
          </cell>
          <cell r="C129" t="str">
            <v>ANDAIME FACHADEIRO</v>
          </cell>
          <cell r="D129">
            <v>0</v>
          </cell>
          <cell r="E129">
            <v>0</v>
          </cell>
          <cell r="F129">
            <v>0</v>
          </cell>
          <cell r="G129">
            <v>0</v>
          </cell>
          <cell r="H129">
            <v>0</v>
          </cell>
          <cell r="I129">
            <v>0</v>
          </cell>
          <cell r="J129">
            <v>0</v>
          </cell>
          <cell r="K129">
            <v>0</v>
          </cell>
          <cell r="L129">
            <v>0</v>
          </cell>
          <cell r="M129">
            <v>0</v>
          </cell>
        </row>
        <row r="130">
          <cell r="A130" t="str">
            <v>01.29.01</v>
          </cell>
          <cell r="B130" t="str">
            <v>SUDECAP</v>
          </cell>
          <cell r="C130" t="str">
            <v>ANDAIME FACHADEIRO INCLUSIVE FORRO METALICO</v>
          </cell>
          <cell r="D130">
            <v>0</v>
          </cell>
          <cell r="E130">
            <v>0</v>
          </cell>
          <cell r="F130">
            <v>0</v>
          </cell>
          <cell r="G130">
            <v>0</v>
          </cell>
          <cell r="H130">
            <v>0</v>
          </cell>
          <cell r="I130">
            <v>0</v>
          </cell>
          <cell r="J130">
            <v>0</v>
          </cell>
          <cell r="K130">
            <v>0</v>
          </cell>
          <cell r="L130" t="str">
            <v>M2MES</v>
          </cell>
          <cell r="M130">
            <v>3.99</v>
          </cell>
        </row>
        <row r="131">
          <cell r="A131" t="str">
            <v>01.29.02</v>
          </cell>
          <cell r="B131" t="str">
            <v>SUDECAP</v>
          </cell>
          <cell r="C131" t="str">
            <v>GUARDA CORPO MADEIRA L= 15 CM P/ ANDAIME FACHADEIRO</v>
          </cell>
          <cell r="D131">
            <v>0</v>
          </cell>
          <cell r="E131">
            <v>0</v>
          </cell>
          <cell r="F131">
            <v>0</v>
          </cell>
          <cell r="G131">
            <v>0</v>
          </cell>
          <cell r="H131">
            <v>0</v>
          </cell>
          <cell r="I131">
            <v>0</v>
          </cell>
          <cell r="J131">
            <v>0</v>
          </cell>
          <cell r="K131">
            <v>0</v>
          </cell>
          <cell r="L131" t="str">
            <v>M2</v>
          </cell>
          <cell r="M131">
            <v>6.87</v>
          </cell>
        </row>
        <row r="132">
          <cell r="A132" t="str">
            <v>01.29.03</v>
          </cell>
          <cell r="B132" t="str">
            <v>SUDECAP</v>
          </cell>
          <cell r="C132" t="str">
            <v>MONTAGEM E DSMONTAGEM DE ANDAIME FACHADEIRO</v>
          </cell>
          <cell r="D132">
            <v>0</v>
          </cell>
          <cell r="E132">
            <v>0</v>
          </cell>
          <cell r="F132">
            <v>0</v>
          </cell>
          <cell r="G132">
            <v>0</v>
          </cell>
          <cell r="H132">
            <v>0</v>
          </cell>
          <cell r="I132">
            <v>0</v>
          </cell>
          <cell r="J132">
            <v>0</v>
          </cell>
          <cell r="K132">
            <v>0</v>
          </cell>
          <cell r="L132" t="str">
            <v>M2</v>
          </cell>
          <cell r="M132">
            <v>3.13</v>
          </cell>
        </row>
        <row r="133">
          <cell r="A133" t="str">
            <v>01.30</v>
          </cell>
          <cell r="B133" t="str">
            <v>SUDECAP</v>
          </cell>
          <cell r="C133" t="str">
            <v>MONTAGEM E DESMONTAGEM DE ANDAIME</v>
          </cell>
          <cell r="D133">
            <v>0</v>
          </cell>
          <cell r="E133">
            <v>0</v>
          </cell>
          <cell r="F133">
            <v>0</v>
          </cell>
          <cell r="G133">
            <v>0</v>
          </cell>
          <cell r="H133">
            <v>0</v>
          </cell>
          <cell r="I133">
            <v>0</v>
          </cell>
          <cell r="J133">
            <v>0</v>
          </cell>
          <cell r="K133">
            <v>0</v>
          </cell>
          <cell r="L133">
            <v>0</v>
          </cell>
          <cell r="M133">
            <v>0</v>
          </cell>
        </row>
        <row r="134">
          <cell r="A134" t="str">
            <v>01.30.02</v>
          </cell>
          <cell r="B134" t="str">
            <v>SUDECAP</v>
          </cell>
          <cell r="C134" t="str">
            <v>ANDAIME INTERNO P/EXEC. DE ALVENARIA ALT. ATE 3,5M</v>
          </cell>
          <cell r="D134">
            <v>0</v>
          </cell>
          <cell r="E134">
            <v>0</v>
          </cell>
          <cell r="F134">
            <v>0</v>
          </cell>
          <cell r="G134">
            <v>0</v>
          </cell>
          <cell r="H134">
            <v>0</v>
          </cell>
          <cell r="I134">
            <v>0</v>
          </cell>
          <cell r="J134">
            <v>0</v>
          </cell>
          <cell r="K134">
            <v>0</v>
          </cell>
          <cell r="L134" t="str">
            <v>M2</v>
          </cell>
          <cell r="M134">
            <v>10.55</v>
          </cell>
        </row>
        <row r="135">
          <cell r="A135" t="str">
            <v>01.30.03</v>
          </cell>
          <cell r="B135" t="str">
            <v>SUDECAP</v>
          </cell>
          <cell r="C135" t="str">
            <v>ANDAIME INTERNO DE MADEIRA P/ REVESTIMENTO DE TETO</v>
          </cell>
          <cell r="D135">
            <v>0</v>
          </cell>
          <cell r="E135">
            <v>0</v>
          </cell>
          <cell r="F135">
            <v>0</v>
          </cell>
          <cell r="G135">
            <v>0</v>
          </cell>
          <cell r="H135">
            <v>0</v>
          </cell>
          <cell r="I135">
            <v>0</v>
          </cell>
          <cell r="J135">
            <v>0</v>
          </cell>
          <cell r="K135">
            <v>0</v>
          </cell>
          <cell r="L135" t="str">
            <v>M2</v>
          </cell>
          <cell r="M135">
            <v>7.95</v>
          </cell>
        </row>
        <row r="136">
          <cell r="A136" t="str">
            <v>01.50</v>
          </cell>
          <cell r="B136" t="str">
            <v>URBEL</v>
          </cell>
          <cell r="C136" t="str">
            <v>VEÍCULO</v>
          </cell>
          <cell r="D136">
            <v>0</v>
          </cell>
          <cell r="E136">
            <v>0</v>
          </cell>
          <cell r="F136">
            <v>0</v>
          </cell>
          <cell r="G136">
            <v>0</v>
          </cell>
          <cell r="H136">
            <v>0</v>
          </cell>
          <cell r="I136">
            <v>0</v>
          </cell>
          <cell r="J136">
            <v>0</v>
          </cell>
          <cell r="K136">
            <v>0</v>
          </cell>
          <cell r="L136">
            <v>0</v>
          </cell>
          <cell r="M136">
            <v>0</v>
          </cell>
        </row>
        <row r="137">
          <cell r="A137" t="str">
            <v>01.50.04</v>
          </cell>
          <cell r="B137">
            <v>0</v>
          </cell>
          <cell r="C137" t="str">
            <v>VEÍCULO DA FISCALIZAÇÃO FLEX POPULAR DE 1000 CC, INCLUSIVE CONBUSTÍVEL (200 LITROS)</v>
          </cell>
          <cell r="D137">
            <v>0</v>
          </cell>
          <cell r="E137">
            <v>0</v>
          </cell>
          <cell r="F137">
            <v>0</v>
          </cell>
          <cell r="G137">
            <v>0</v>
          </cell>
          <cell r="H137">
            <v>0</v>
          </cell>
          <cell r="I137">
            <v>0</v>
          </cell>
          <cell r="J137">
            <v>0</v>
          </cell>
          <cell r="K137">
            <v>0</v>
          </cell>
          <cell r="L137" t="str">
            <v>MES</v>
          </cell>
          <cell r="M137">
            <v>1933.7</v>
          </cell>
        </row>
        <row r="138">
          <cell r="A138" t="str">
            <v>02</v>
          </cell>
          <cell r="B138">
            <v>0</v>
          </cell>
          <cell r="C138" t="str">
            <v>DEMOLIÇOES E REMOÇOES</v>
          </cell>
          <cell r="D138">
            <v>0</v>
          </cell>
          <cell r="E138">
            <v>0</v>
          </cell>
          <cell r="F138">
            <v>0</v>
          </cell>
          <cell r="G138">
            <v>0</v>
          </cell>
          <cell r="H138">
            <v>0</v>
          </cell>
          <cell r="I138">
            <v>0</v>
          </cell>
          <cell r="J138">
            <v>0</v>
          </cell>
          <cell r="K138">
            <v>0</v>
          </cell>
          <cell r="L138">
            <v>0</v>
          </cell>
          <cell r="M138">
            <v>0</v>
          </cell>
        </row>
        <row r="139">
          <cell r="A139" t="str">
            <v>02.01</v>
          </cell>
          <cell r="B139" t="str">
            <v>SUDECAP</v>
          </cell>
          <cell r="C139" t="str">
            <v>REMOÇAO DE TELHA INCLUSIVE EMPILHAMENTO</v>
          </cell>
          <cell r="D139">
            <v>0</v>
          </cell>
          <cell r="E139">
            <v>0</v>
          </cell>
          <cell r="F139">
            <v>0</v>
          </cell>
          <cell r="G139">
            <v>0</v>
          </cell>
          <cell r="H139">
            <v>0</v>
          </cell>
          <cell r="I139">
            <v>0</v>
          </cell>
          <cell r="J139">
            <v>0</v>
          </cell>
          <cell r="K139">
            <v>0</v>
          </cell>
          <cell r="L139">
            <v>0</v>
          </cell>
          <cell r="M139">
            <v>0</v>
          </cell>
        </row>
        <row r="140">
          <cell r="A140" t="str">
            <v>02.01.01</v>
          </cell>
          <cell r="B140" t="str">
            <v>SUDECAP</v>
          </cell>
          <cell r="C140" t="str">
            <v>METALICA OU PVC</v>
          </cell>
          <cell r="D140">
            <v>0</v>
          </cell>
          <cell r="E140">
            <v>0</v>
          </cell>
          <cell r="F140">
            <v>0</v>
          </cell>
          <cell r="G140">
            <v>0</v>
          </cell>
          <cell r="H140">
            <v>0</v>
          </cell>
          <cell r="I140">
            <v>0</v>
          </cell>
          <cell r="J140">
            <v>0</v>
          </cell>
          <cell r="K140">
            <v>0</v>
          </cell>
          <cell r="L140" t="str">
            <v>M2</v>
          </cell>
          <cell r="M140">
            <v>3.46</v>
          </cell>
        </row>
        <row r="141">
          <cell r="A141" t="str">
            <v>02.01.03</v>
          </cell>
          <cell r="B141" t="str">
            <v>SUDECAP</v>
          </cell>
          <cell r="C141" t="str">
            <v>TIPO CALHA DE FIBROCIMENTO</v>
          </cell>
          <cell r="D141">
            <v>0</v>
          </cell>
          <cell r="E141">
            <v>0</v>
          </cell>
          <cell r="F141">
            <v>0</v>
          </cell>
          <cell r="G141">
            <v>0</v>
          </cell>
          <cell r="H141">
            <v>0</v>
          </cell>
          <cell r="I141">
            <v>0</v>
          </cell>
          <cell r="J141">
            <v>0</v>
          </cell>
          <cell r="K141">
            <v>0</v>
          </cell>
          <cell r="L141" t="str">
            <v>M2</v>
          </cell>
          <cell r="M141">
            <v>8.31</v>
          </cell>
        </row>
        <row r="142">
          <cell r="A142" t="str">
            <v>02.01.05</v>
          </cell>
          <cell r="B142" t="str">
            <v>SUDECAP</v>
          </cell>
          <cell r="C142" t="str">
            <v>ONDULADA DE FIBROCIMENTO</v>
          </cell>
          <cell r="D142">
            <v>0</v>
          </cell>
          <cell r="E142">
            <v>0</v>
          </cell>
          <cell r="F142">
            <v>0</v>
          </cell>
          <cell r="G142">
            <v>0</v>
          </cell>
          <cell r="H142">
            <v>0</v>
          </cell>
          <cell r="I142">
            <v>0</v>
          </cell>
          <cell r="J142">
            <v>0</v>
          </cell>
          <cell r="K142">
            <v>0</v>
          </cell>
          <cell r="L142" t="str">
            <v>M2</v>
          </cell>
          <cell r="M142">
            <v>6.92</v>
          </cell>
        </row>
        <row r="143">
          <cell r="A143" t="str">
            <v>02.01.07</v>
          </cell>
          <cell r="B143" t="str">
            <v>SUDECAP</v>
          </cell>
          <cell r="C143" t="str">
            <v>CERAMICA COLONIAL OU FRANCESA</v>
          </cell>
          <cell r="D143">
            <v>0</v>
          </cell>
          <cell r="E143">
            <v>0</v>
          </cell>
          <cell r="F143">
            <v>0</v>
          </cell>
          <cell r="G143">
            <v>0</v>
          </cell>
          <cell r="H143">
            <v>0</v>
          </cell>
          <cell r="I143">
            <v>0</v>
          </cell>
          <cell r="J143">
            <v>0</v>
          </cell>
          <cell r="K143">
            <v>0</v>
          </cell>
          <cell r="L143" t="str">
            <v>M2</v>
          </cell>
          <cell r="M143">
            <v>8.31</v>
          </cell>
        </row>
        <row r="144">
          <cell r="A144" t="str">
            <v>02.02</v>
          </cell>
          <cell r="B144" t="str">
            <v>SUDECAP</v>
          </cell>
          <cell r="C144" t="str">
            <v>REMOÇAO DE CALHA, RUFO E CONDUTOR,INCL.AFASTAMENTO</v>
          </cell>
          <cell r="D144">
            <v>0</v>
          </cell>
          <cell r="E144">
            <v>0</v>
          </cell>
          <cell r="F144">
            <v>0</v>
          </cell>
          <cell r="G144">
            <v>0</v>
          </cell>
          <cell r="H144">
            <v>0</v>
          </cell>
          <cell r="I144">
            <v>0</v>
          </cell>
          <cell r="J144">
            <v>0</v>
          </cell>
          <cell r="K144">
            <v>0</v>
          </cell>
          <cell r="L144">
            <v>0</v>
          </cell>
          <cell r="M144">
            <v>0</v>
          </cell>
        </row>
        <row r="145">
          <cell r="A145" t="str">
            <v>02.02.01</v>
          </cell>
          <cell r="B145" t="str">
            <v>SUDECAP</v>
          </cell>
          <cell r="C145" t="str">
            <v>DE CALHA GALVANIZADA OU PVC</v>
          </cell>
          <cell r="D145">
            <v>0</v>
          </cell>
          <cell r="E145">
            <v>0</v>
          </cell>
          <cell r="F145">
            <v>0</v>
          </cell>
          <cell r="G145">
            <v>0</v>
          </cell>
          <cell r="H145">
            <v>0</v>
          </cell>
          <cell r="I145">
            <v>0</v>
          </cell>
          <cell r="J145">
            <v>0</v>
          </cell>
          <cell r="K145">
            <v>0</v>
          </cell>
          <cell r="L145" t="str">
            <v>M</v>
          </cell>
          <cell r="M145">
            <v>4.16</v>
          </cell>
        </row>
        <row r="146">
          <cell r="A146" t="str">
            <v>02.02.05</v>
          </cell>
          <cell r="B146" t="str">
            <v>SUDECAP</v>
          </cell>
          <cell r="C146" t="str">
            <v>DE RUFO DE CHAPA GALVANIZADA</v>
          </cell>
          <cell r="D146">
            <v>0</v>
          </cell>
          <cell r="E146">
            <v>0</v>
          </cell>
          <cell r="F146">
            <v>0</v>
          </cell>
          <cell r="G146">
            <v>0</v>
          </cell>
          <cell r="H146">
            <v>0</v>
          </cell>
          <cell r="I146">
            <v>0</v>
          </cell>
          <cell r="J146">
            <v>0</v>
          </cell>
          <cell r="K146">
            <v>0</v>
          </cell>
          <cell r="L146" t="str">
            <v>M</v>
          </cell>
          <cell r="M146">
            <v>2.77</v>
          </cell>
        </row>
        <row r="147">
          <cell r="A147" t="str">
            <v>02.02.10</v>
          </cell>
          <cell r="B147" t="str">
            <v>SUDECAP</v>
          </cell>
          <cell r="C147" t="str">
            <v>DE CONDUTOR DE CHAPA GALVANIZADA OU PVC</v>
          </cell>
          <cell r="D147">
            <v>0</v>
          </cell>
          <cell r="E147">
            <v>0</v>
          </cell>
          <cell r="F147">
            <v>0</v>
          </cell>
          <cell r="G147">
            <v>0</v>
          </cell>
          <cell r="H147">
            <v>0</v>
          </cell>
          <cell r="I147">
            <v>0</v>
          </cell>
          <cell r="J147">
            <v>0</v>
          </cell>
          <cell r="K147">
            <v>0</v>
          </cell>
          <cell r="L147" t="str">
            <v>M</v>
          </cell>
          <cell r="M147">
            <v>2.77</v>
          </cell>
        </row>
        <row r="148">
          <cell r="A148" t="str">
            <v>02.03</v>
          </cell>
          <cell r="B148" t="str">
            <v>SUDECAP</v>
          </cell>
          <cell r="C148" t="str">
            <v>REMOÇAO DE ENGRADAMENTO DE TELHADO INCL.EMPILHAM.</v>
          </cell>
          <cell r="D148">
            <v>0</v>
          </cell>
          <cell r="E148">
            <v>0</v>
          </cell>
          <cell r="F148">
            <v>0</v>
          </cell>
          <cell r="G148">
            <v>0</v>
          </cell>
          <cell r="H148">
            <v>0</v>
          </cell>
          <cell r="I148">
            <v>0</v>
          </cell>
          <cell r="J148">
            <v>0</v>
          </cell>
          <cell r="K148">
            <v>0</v>
          </cell>
          <cell r="L148">
            <v>0</v>
          </cell>
          <cell r="M148">
            <v>0</v>
          </cell>
        </row>
        <row r="149">
          <cell r="A149" t="str">
            <v>02.03.01</v>
          </cell>
          <cell r="B149" t="str">
            <v>SUDECAP</v>
          </cell>
          <cell r="C149" t="str">
            <v>DE TELHA METALICA OU PVC</v>
          </cell>
          <cell r="D149">
            <v>0</v>
          </cell>
          <cell r="E149">
            <v>0</v>
          </cell>
          <cell r="F149">
            <v>0</v>
          </cell>
          <cell r="G149">
            <v>0</v>
          </cell>
          <cell r="H149">
            <v>0</v>
          </cell>
          <cell r="I149">
            <v>0</v>
          </cell>
          <cell r="J149">
            <v>0</v>
          </cell>
          <cell r="K149">
            <v>0</v>
          </cell>
          <cell r="L149" t="str">
            <v>M2</v>
          </cell>
          <cell r="M149">
            <v>4.66</v>
          </cell>
        </row>
        <row r="150">
          <cell r="A150" t="str">
            <v>02.03.03</v>
          </cell>
          <cell r="B150" t="str">
            <v>SUDECAP</v>
          </cell>
          <cell r="C150" t="str">
            <v>DE TELHA TIPO CALHA DE FIBROCIMENTO</v>
          </cell>
          <cell r="D150">
            <v>0</v>
          </cell>
          <cell r="E150">
            <v>0</v>
          </cell>
          <cell r="F150">
            <v>0</v>
          </cell>
          <cell r="G150">
            <v>0</v>
          </cell>
          <cell r="H150">
            <v>0</v>
          </cell>
          <cell r="I150">
            <v>0</v>
          </cell>
          <cell r="J150">
            <v>0</v>
          </cell>
          <cell r="K150">
            <v>0</v>
          </cell>
          <cell r="L150" t="str">
            <v>M2</v>
          </cell>
          <cell r="M150">
            <v>2.33</v>
          </cell>
        </row>
        <row r="151">
          <cell r="A151" t="str">
            <v>02.03.05</v>
          </cell>
          <cell r="B151" t="str">
            <v>SUDECAP</v>
          </cell>
          <cell r="C151" t="str">
            <v>DE TELHA ONDULADA DE FIBROCIMENTO</v>
          </cell>
          <cell r="D151">
            <v>0</v>
          </cell>
          <cell r="E151">
            <v>0</v>
          </cell>
          <cell r="F151">
            <v>0</v>
          </cell>
          <cell r="G151">
            <v>0</v>
          </cell>
          <cell r="H151">
            <v>0</v>
          </cell>
          <cell r="I151">
            <v>0</v>
          </cell>
          <cell r="J151">
            <v>0</v>
          </cell>
          <cell r="K151">
            <v>0</v>
          </cell>
          <cell r="L151" t="str">
            <v>M2</v>
          </cell>
          <cell r="M151">
            <v>4.66</v>
          </cell>
        </row>
        <row r="152">
          <cell r="A152" t="str">
            <v>02.03.07</v>
          </cell>
          <cell r="B152" t="str">
            <v>SUDECAP</v>
          </cell>
          <cell r="C152" t="str">
            <v>DE TELHA CERAMICA, COLONIAL OU FRANCESA</v>
          </cell>
          <cell r="D152">
            <v>0</v>
          </cell>
          <cell r="E152">
            <v>0</v>
          </cell>
          <cell r="F152">
            <v>0</v>
          </cell>
          <cell r="G152">
            <v>0</v>
          </cell>
          <cell r="H152">
            <v>0</v>
          </cell>
          <cell r="I152">
            <v>0</v>
          </cell>
          <cell r="J152">
            <v>0</v>
          </cell>
          <cell r="K152">
            <v>0</v>
          </cell>
          <cell r="L152" t="str">
            <v>M2</v>
          </cell>
          <cell r="M152">
            <v>6.55</v>
          </cell>
        </row>
        <row r="153">
          <cell r="A153" t="str">
            <v>02.04</v>
          </cell>
          <cell r="B153" t="str">
            <v>SUDECAP</v>
          </cell>
          <cell r="C153" t="str">
            <v>REMOÇAO DE FORRO INCLUSIVE EMPILHAMENTO</v>
          </cell>
          <cell r="D153">
            <v>0</v>
          </cell>
          <cell r="E153">
            <v>0</v>
          </cell>
          <cell r="F153">
            <v>0</v>
          </cell>
          <cell r="G153">
            <v>0</v>
          </cell>
          <cell r="H153">
            <v>0</v>
          </cell>
          <cell r="I153">
            <v>0</v>
          </cell>
          <cell r="J153">
            <v>0</v>
          </cell>
          <cell r="K153">
            <v>0</v>
          </cell>
          <cell r="L153">
            <v>0</v>
          </cell>
          <cell r="M153">
            <v>0</v>
          </cell>
        </row>
        <row r="154">
          <cell r="A154" t="str">
            <v>02.04.01</v>
          </cell>
          <cell r="B154" t="str">
            <v>SUDECAP</v>
          </cell>
          <cell r="C154" t="str">
            <v>DE PLACAS INCLUSIVE BARROTEAMENTO</v>
          </cell>
          <cell r="D154">
            <v>0</v>
          </cell>
          <cell r="E154">
            <v>0</v>
          </cell>
          <cell r="F154">
            <v>0</v>
          </cell>
          <cell r="G154">
            <v>0</v>
          </cell>
          <cell r="H154">
            <v>0</v>
          </cell>
          <cell r="I154">
            <v>0</v>
          </cell>
          <cell r="J154">
            <v>0</v>
          </cell>
          <cell r="K154">
            <v>0</v>
          </cell>
          <cell r="L154" t="str">
            <v>M2</v>
          </cell>
          <cell r="M154">
            <v>11.6</v>
          </cell>
        </row>
        <row r="155">
          <cell r="A155" t="str">
            <v>02.04.02</v>
          </cell>
          <cell r="B155" t="str">
            <v>SUDECAP</v>
          </cell>
          <cell r="C155" t="str">
            <v>DE PLACAS EXCLUSIVE BARROTEAMENTO</v>
          </cell>
          <cell r="D155">
            <v>0</v>
          </cell>
          <cell r="E155">
            <v>0</v>
          </cell>
          <cell r="F155">
            <v>0</v>
          </cell>
          <cell r="G155">
            <v>0</v>
          </cell>
          <cell r="H155">
            <v>0</v>
          </cell>
          <cell r="I155">
            <v>0</v>
          </cell>
          <cell r="J155">
            <v>0</v>
          </cell>
          <cell r="K155">
            <v>0</v>
          </cell>
          <cell r="L155" t="str">
            <v>M2</v>
          </cell>
          <cell r="M155">
            <v>5.8</v>
          </cell>
        </row>
        <row r="156">
          <cell r="A156" t="str">
            <v>02.04.10</v>
          </cell>
          <cell r="B156" t="str">
            <v>SUDECAP</v>
          </cell>
          <cell r="C156" t="str">
            <v>DE GESSO</v>
          </cell>
          <cell r="D156">
            <v>0</v>
          </cell>
          <cell r="E156">
            <v>0</v>
          </cell>
          <cell r="F156">
            <v>0</v>
          </cell>
          <cell r="G156">
            <v>0</v>
          </cell>
          <cell r="H156">
            <v>0</v>
          </cell>
          <cell r="I156">
            <v>0</v>
          </cell>
          <cell r="J156">
            <v>0</v>
          </cell>
          <cell r="K156">
            <v>0</v>
          </cell>
          <cell r="L156" t="str">
            <v>M2</v>
          </cell>
          <cell r="M156">
            <v>8.7100000000000009</v>
          </cell>
        </row>
        <row r="157">
          <cell r="A157" t="str">
            <v>02.06</v>
          </cell>
          <cell r="B157" t="str">
            <v>SUDECAP</v>
          </cell>
          <cell r="C157" t="str">
            <v>REMOÇAO DE ESQUADRIA DE MADEIRA INCL. EMPILHAMENTO</v>
          </cell>
          <cell r="D157">
            <v>0</v>
          </cell>
          <cell r="E157">
            <v>0</v>
          </cell>
          <cell r="F157">
            <v>0</v>
          </cell>
          <cell r="G157">
            <v>0</v>
          </cell>
          <cell r="H157">
            <v>0</v>
          </cell>
          <cell r="I157">
            <v>0</v>
          </cell>
          <cell r="J157">
            <v>0</v>
          </cell>
          <cell r="K157">
            <v>0</v>
          </cell>
          <cell r="L157">
            <v>0</v>
          </cell>
          <cell r="M157">
            <v>0</v>
          </cell>
        </row>
        <row r="158">
          <cell r="A158" t="str">
            <v>02.06.01</v>
          </cell>
          <cell r="B158" t="str">
            <v>SUDECAP</v>
          </cell>
          <cell r="C158" t="str">
            <v>DE PORTA OU JANELA INCLUSIVE MARCO E ALIZAR</v>
          </cell>
          <cell r="D158">
            <v>0</v>
          </cell>
          <cell r="E158">
            <v>0</v>
          </cell>
          <cell r="F158">
            <v>0</v>
          </cell>
          <cell r="G158">
            <v>0</v>
          </cell>
          <cell r="H158">
            <v>0</v>
          </cell>
          <cell r="I158">
            <v>0</v>
          </cell>
          <cell r="J158">
            <v>0</v>
          </cell>
          <cell r="K158">
            <v>0</v>
          </cell>
          <cell r="L158" t="str">
            <v>M2</v>
          </cell>
          <cell r="M158">
            <v>8.23</v>
          </cell>
        </row>
        <row r="159">
          <cell r="A159" t="str">
            <v>02.06.02</v>
          </cell>
          <cell r="B159" t="str">
            <v>SUDECAP</v>
          </cell>
          <cell r="C159" t="str">
            <v>DE FOLHA DE PORTA OU JANELA</v>
          </cell>
          <cell r="D159">
            <v>0</v>
          </cell>
          <cell r="E159">
            <v>0</v>
          </cell>
          <cell r="F159">
            <v>0</v>
          </cell>
          <cell r="G159">
            <v>0</v>
          </cell>
          <cell r="H159">
            <v>0</v>
          </cell>
          <cell r="I159">
            <v>0</v>
          </cell>
          <cell r="J159">
            <v>0</v>
          </cell>
          <cell r="K159">
            <v>0</v>
          </cell>
          <cell r="L159" t="str">
            <v>M2</v>
          </cell>
          <cell r="M159">
            <v>4.12</v>
          </cell>
        </row>
        <row r="160">
          <cell r="A160" t="str">
            <v>02.06.03</v>
          </cell>
          <cell r="B160" t="str">
            <v>SUDECAP</v>
          </cell>
          <cell r="C160" t="str">
            <v>DE MARCO E ALIZAR</v>
          </cell>
          <cell r="D160">
            <v>0</v>
          </cell>
          <cell r="E160">
            <v>0</v>
          </cell>
          <cell r="F160">
            <v>0</v>
          </cell>
          <cell r="G160">
            <v>0</v>
          </cell>
          <cell r="H160">
            <v>0</v>
          </cell>
          <cell r="I160">
            <v>0</v>
          </cell>
          <cell r="J160">
            <v>0</v>
          </cell>
          <cell r="K160">
            <v>0</v>
          </cell>
          <cell r="L160" t="str">
            <v>UN</v>
          </cell>
          <cell r="M160">
            <v>7.02</v>
          </cell>
        </row>
        <row r="161">
          <cell r="A161" t="str">
            <v>02.06.04</v>
          </cell>
          <cell r="B161" t="str">
            <v>SUDECAP</v>
          </cell>
          <cell r="C161" t="str">
            <v>DE MARCO</v>
          </cell>
          <cell r="D161">
            <v>0</v>
          </cell>
          <cell r="E161">
            <v>0</v>
          </cell>
          <cell r="F161">
            <v>0</v>
          </cell>
          <cell r="G161">
            <v>0</v>
          </cell>
          <cell r="H161">
            <v>0</v>
          </cell>
          <cell r="I161">
            <v>0</v>
          </cell>
          <cell r="J161">
            <v>0</v>
          </cell>
          <cell r="K161">
            <v>0</v>
          </cell>
          <cell r="L161" t="str">
            <v>UN</v>
          </cell>
          <cell r="M161">
            <v>4.96</v>
          </cell>
        </row>
        <row r="162">
          <cell r="A162" t="str">
            <v>02.06.05</v>
          </cell>
          <cell r="B162" t="str">
            <v>SUDECAP</v>
          </cell>
          <cell r="C162" t="str">
            <v>DE ALISAR</v>
          </cell>
          <cell r="D162">
            <v>0</v>
          </cell>
          <cell r="E162">
            <v>0</v>
          </cell>
          <cell r="F162">
            <v>0</v>
          </cell>
          <cell r="G162">
            <v>0</v>
          </cell>
          <cell r="H162">
            <v>0</v>
          </cell>
          <cell r="I162">
            <v>0</v>
          </cell>
          <cell r="J162">
            <v>0</v>
          </cell>
          <cell r="K162">
            <v>0</v>
          </cell>
          <cell r="L162" t="str">
            <v>CJ</v>
          </cell>
          <cell r="M162">
            <v>2.06</v>
          </cell>
        </row>
        <row r="163">
          <cell r="A163" t="str">
            <v>02.07</v>
          </cell>
          <cell r="B163" t="str">
            <v>SUDECAP</v>
          </cell>
          <cell r="C163" t="str">
            <v>REMOÇAO DE ESQUADRIA METALICA</v>
          </cell>
          <cell r="D163">
            <v>0</v>
          </cell>
          <cell r="E163">
            <v>0</v>
          </cell>
          <cell r="F163">
            <v>0</v>
          </cell>
          <cell r="G163">
            <v>0</v>
          </cell>
          <cell r="H163">
            <v>0</v>
          </cell>
          <cell r="I163">
            <v>0</v>
          </cell>
          <cell r="J163">
            <v>0</v>
          </cell>
          <cell r="K163">
            <v>0</v>
          </cell>
          <cell r="L163">
            <v>0</v>
          </cell>
          <cell r="M163">
            <v>0</v>
          </cell>
        </row>
        <row r="164">
          <cell r="A164" t="str">
            <v>02.07.01</v>
          </cell>
          <cell r="B164" t="str">
            <v>SUDECAP</v>
          </cell>
          <cell r="C164" t="str">
            <v>DE PORTA OU JANELA</v>
          </cell>
          <cell r="D164">
            <v>0</v>
          </cell>
          <cell r="E164">
            <v>0</v>
          </cell>
          <cell r="F164">
            <v>0</v>
          </cell>
          <cell r="G164">
            <v>0</v>
          </cell>
          <cell r="H164">
            <v>0</v>
          </cell>
          <cell r="I164">
            <v>0</v>
          </cell>
          <cell r="J164">
            <v>0</v>
          </cell>
          <cell r="K164">
            <v>0</v>
          </cell>
          <cell r="L164" t="str">
            <v>M2</v>
          </cell>
          <cell r="M164">
            <v>10.29</v>
          </cell>
        </row>
        <row r="165">
          <cell r="A165" t="str">
            <v>02.09</v>
          </cell>
          <cell r="B165" t="str">
            <v>SUDECAP</v>
          </cell>
          <cell r="C165" t="str">
            <v>DEMOLIÇAO DE REVESTIMENTO INCLUSIVE AFASTAMENTO</v>
          </cell>
          <cell r="D165">
            <v>0</v>
          </cell>
          <cell r="E165">
            <v>0</v>
          </cell>
          <cell r="F165">
            <v>0</v>
          </cell>
          <cell r="G165">
            <v>0</v>
          </cell>
          <cell r="H165">
            <v>0</v>
          </cell>
          <cell r="I165">
            <v>0</v>
          </cell>
          <cell r="J165">
            <v>0</v>
          </cell>
          <cell r="K165">
            <v>0</v>
          </cell>
          <cell r="L165">
            <v>0</v>
          </cell>
          <cell r="M165">
            <v>0</v>
          </cell>
        </row>
        <row r="166">
          <cell r="A166" t="str">
            <v>02.09.01</v>
          </cell>
          <cell r="B166" t="str">
            <v>SUDECAP</v>
          </cell>
          <cell r="C166" t="str">
            <v>DE REBOCO</v>
          </cell>
          <cell r="D166">
            <v>0</v>
          </cell>
          <cell r="E166">
            <v>0</v>
          </cell>
          <cell r="F166">
            <v>0</v>
          </cell>
          <cell r="G166">
            <v>0</v>
          </cell>
          <cell r="H166">
            <v>0</v>
          </cell>
          <cell r="I166">
            <v>0</v>
          </cell>
          <cell r="J166">
            <v>0</v>
          </cell>
          <cell r="K166">
            <v>0</v>
          </cell>
          <cell r="L166" t="str">
            <v>M2</v>
          </cell>
          <cell r="M166">
            <v>1.91</v>
          </cell>
        </row>
        <row r="167">
          <cell r="A167" t="str">
            <v>02.09.03</v>
          </cell>
          <cell r="B167" t="str">
            <v>SUDECAP</v>
          </cell>
          <cell r="C167" t="str">
            <v>CERAMICO, AZULEJO OU LADRILHO HIDRAULICO</v>
          </cell>
          <cell r="D167">
            <v>0</v>
          </cell>
          <cell r="E167">
            <v>0</v>
          </cell>
          <cell r="F167">
            <v>0</v>
          </cell>
          <cell r="G167">
            <v>0</v>
          </cell>
          <cell r="H167">
            <v>0</v>
          </cell>
          <cell r="I167">
            <v>0</v>
          </cell>
          <cell r="J167">
            <v>0</v>
          </cell>
          <cell r="K167">
            <v>0</v>
          </cell>
          <cell r="L167" t="str">
            <v>M2</v>
          </cell>
          <cell r="M167">
            <v>12.46</v>
          </cell>
        </row>
        <row r="168">
          <cell r="A168" t="str">
            <v>02.09.05</v>
          </cell>
          <cell r="B168" t="str">
            <v>SUDECAP</v>
          </cell>
          <cell r="C168" t="str">
            <v>DE PEDRA (MARMORE, GRANITO, ARDOSIA, SAO TOME,ETC)</v>
          </cell>
          <cell r="D168">
            <v>0</v>
          </cell>
          <cell r="E168">
            <v>0</v>
          </cell>
          <cell r="F168">
            <v>0</v>
          </cell>
          <cell r="G168">
            <v>0</v>
          </cell>
          <cell r="H168">
            <v>0</v>
          </cell>
          <cell r="I168">
            <v>0</v>
          </cell>
          <cell r="J168">
            <v>0</v>
          </cell>
          <cell r="K168">
            <v>0</v>
          </cell>
          <cell r="L168" t="str">
            <v>M2</v>
          </cell>
          <cell r="M168">
            <v>13.85</v>
          </cell>
        </row>
        <row r="169">
          <cell r="A169" t="str">
            <v>02.09.06</v>
          </cell>
          <cell r="B169" t="str">
            <v>SUDECAP</v>
          </cell>
          <cell r="C169" t="str">
            <v>DE FORMICA</v>
          </cell>
          <cell r="D169">
            <v>0</v>
          </cell>
          <cell r="E169">
            <v>0</v>
          </cell>
          <cell r="F169">
            <v>0</v>
          </cell>
          <cell r="G169">
            <v>0</v>
          </cell>
          <cell r="H169">
            <v>0</v>
          </cell>
          <cell r="I169">
            <v>0</v>
          </cell>
          <cell r="J169">
            <v>0</v>
          </cell>
          <cell r="K169">
            <v>0</v>
          </cell>
          <cell r="L169" t="str">
            <v>M2</v>
          </cell>
          <cell r="M169">
            <v>4.12</v>
          </cell>
        </row>
        <row r="170">
          <cell r="A170" t="str">
            <v>02.09.07</v>
          </cell>
          <cell r="B170" t="str">
            <v>SUDECAP</v>
          </cell>
          <cell r="C170" t="str">
            <v>DE PEDRA ALMOFADADA</v>
          </cell>
          <cell r="D170">
            <v>0</v>
          </cell>
          <cell r="E170">
            <v>0</v>
          </cell>
          <cell r="F170">
            <v>0</v>
          </cell>
          <cell r="G170">
            <v>0</v>
          </cell>
          <cell r="H170">
            <v>0</v>
          </cell>
          <cell r="I170">
            <v>0</v>
          </cell>
          <cell r="J170">
            <v>0</v>
          </cell>
          <cell r="K170">
            <v>0</v>
          </cell>
          <cell r="L170" t="str">
            <v>M2</v>
          </cell>
          <cell r="M170">
            <v>29.01</v>
          </cell>
        </row>
        <row r="171">
          <cell r="A171" t="str">
            <v>02.10</v>
          </cell>
          <cell r="B171" t="str">
            <v>SUDECAP</v>
          </cell>
          <cell r="C171" t="str">
            <v>DEMOLIÇAO DE PISO INCLUSIVE AFASTAMENTO</v>
          </cell>
          <cell r="D171">
            <v>0</v>
          </cell>
          <cell r="E171">
            <v>0</v>
          </cell>
          <cell r="F171">
            <v>0</v>
          </cell>
          <cell r="G171">
            <v>0</v>
          </cell>
          <cell r="H171">
            <v>0</v>
          </cell>
          <cell r="I171">
            <v>0</v>
          </cell>
          <cell r="J171">
            <v>0</v>
          </cell>
          <cell r="K171">
            <v>0</v>
          </cell>
          <cell r="L171">
            <v>0</v>
          </cell>
          <cell r="M171">
            <v>0</v>
          </cell>
        </row>
        <row r="172">
          <cell r="A172" t="str">
            <v>02.10.01</v>
          </cell>
          <cell r="B172" t="str">
            <v>SUDECAP</v>
          </cell>
          <cell r="C172" t="str">
            <v>CIMENTADO OU CONTRAPISO DE ARGAMASSA</v>
          </cell>
          <cell r="D172">
            <v>0</v>
          </cell>
          <cell r="E172">
            <v>0</v>
          </cell>
          <cell r="F172">
            <v>0</v>
          </cell>
          <cell r="G172">
            <v>0</v>
          </cell>
          <cell r="H172">
            <v>0</v>
          </cell>
          <cell r="I172">
            <v>0</v>
          </cell>
          <cell r="J172">
            <v>0</v>
          </cell>
          <cell r="K172">
            <v>0</v>
          </cell>
          <cell r="L172" t="str">
            <v>M2</v>
          </cell>
          <cell r="M172">
            <v>1.91</v>
          </cell>
        </row>
        <row r="173">
          <cell r="A173" t="str">
            <v>02.10.03</v>
          </cell>
          <cell r="B173" t="str">
            <v>SUDECAP</v>
          </cell>
          <cell r="C173" t="str">
            <v>CERAMICO OU LADRILHO HIDRAULICO</v>
          </cell>
          <cell r="D173">
            <v>0</v>
          </cell>
          <cell r="E173">
            <v>0</v>
          </cell>
          <cell r="F173">
            <v>0</v>
          </cell>
          <cell r="G173">
            <v>0</v>
          </cell>
          <cell r="H173">
            <v>0</v>
          </cell>
          <cell r="I173">
            <v>0</v>
          </cell>
          <cell r="J173">
            <v>0</v>
          </cell>
          <cell r="K173">
            <v>0</v>
          </cell>
          <cell r="L173" t="str">
            <v>M2</v>
          </cell>
          <cell r="M173">
            <v>9.69</v>
          </cell>
        </row>
        <row r="174">
          <cell r="A174" t="str">
            <v>02.10.05</v>
          </cell>
          <cell r="B174" t="str">
            <v>SUDECAP</v>
          </cell>
          <cell r="C174" t="str">
            <v>DE PEDRA (MARMORE, GRANITO, ARDOSIA, SAO TOME,ETC)</v>
          </cell>
          <cell r="D174">
            <v>0</v>
          </cell>
          <cell r="E174">
            <v>0</v>
          </cell>
          <cell r="F174">
            <v>0</v>
          </cell>
          <cell r="G174">
            <v>0</v>
          </cell>
          <cell r="H174">
            <v>0</v>
          </cell>
          <cell r="I174">
            <v>0</v>
          </cell>
          <cell r="J174">
            <v>0</v>
          </cell>
          <cell r="K174">
            <v>0</v>
          </cell>
          <cell r="L174" t="str">
            <v>M2</v>
          </cell>
          <cell r="M174">
            <v>17.96</v>
          </cell>
        </row>
        <row r="175">
          <cell r="A175" t="str">
            <v>02.10.07</v>
          </cell>
          <cell r="B175" t="str">
            <v>SUDECAP</v>
          </cell>
          <cell r="C175" t="str">
            <v>VINILICO</v>
          </cell>
          <cell r="D175">
            <v>0</v>
          </cell>
          <cell r="E175">
            <v>0</v>
          </cell>
          <cell r="F175">
            <v>0</v>
          </cell>
          <cell r="G175">
            <v>0</v>
          </cell>
          <cell r="H175">
            <v>0</v>
          </cell>
          <cell r="I175">
            <v>0</v>
          </cell>
          <cell r="J175">
            <v>0</v>
          </cell>
          <cell r="K175">
            <v>0</v>
          </cell>
          <cell r="L175" t="str">
            <v>M2</v>
          </cell>
          <cell r="M175">
            <v>4.8600000000000003</v>
          </cell>
        </row>
        <row r="176">
          <cell r="A176" t="str">
            <v>02.10.08</v>
          </cell>
          <cell r="B176" t="str">
            <v>SUDECAP</v>
          </cell>
          <cell r="C176" t="str">
            <v>DE MARMORITE</v>
          </cell>
          <cell r="D176">
            <v>0</v>
          </cell>
          <cell r="E176">
            <v>0</v>
          </cell>
          <cell r="F176">
            <v>0</v>
          </cell>
          <cell r="G176">
            <v>0</v>
          </cell>
          <cell r="H176">
            <v>0</v>
          </cell>
          <cell r="I176">
            <v>0</v>
          </cell>
          <cell r="J176">
            <v>0</v>
          </cell>
          <cell r="K176">
            <v>0</v>
          </cell>
          <cell r="L176" t="str">
            <v>M2</v>
          </cell>
          <cell r="M176">
            <v>11.42</v>
          </cell>
        </row>
        <row r="177">
          <cell r="A177" t="str">
            <v>02.10.09</v>
          </cell>
          <cell r="B177" t="str">
            <v>SUDECAP</v>
          </cell>
          <cell r="C177" t="str">
            <v>DE TACO DE MADEIRA</v>
          </cell>
          <cell r="D177">
            <v>0</v>
          </cell>
          <cell r="E177">
            <v>0</v>
          </cell>
          <cell r="F177">
            <v>0</v>
          </cell>
          <cell r="G177">
            <v>0</v>
          </cell>
          <cell r="H177">
            <v>0</v>
          </cell>
          <cell r="I177">
            <v>0</v>
          </cell>
          <cell r="J177">
            <v>0</v>
          </cell>
          <cell r="K177">
            <v>0</v>
          </cell>
          <cell r="L177" t="str">
            <v>M2</v>
          </cell>
          <cell r="M177">
            <v>18.899999999999999</v>
          </cell>
        </row>
        <row r="178">
          <cell r="A178" t="str">
            <v>02.11</v>
          </cell>
          <cell r="B178" t="str">
            <v>SUDECAP</v>
          </cell>
          <cell r="C178" t="str">
            <v>DEMOLIÇAO DE PASSEIO E PAVIMENTO</v>
          </cell>
          <cell r="D178">
            <v>0</v>
          </cell>
          <cell r="E178">
            <v>0</v>
          </cell>
          <cell r="F178">
            <v>0</v>
          </cell>
          <cell r="G178">
            <v>0</v>
          </cell>
          <cell r="H178">
            <v>0</v>
          </cell>
          <cell r="I178">
            <v>0</v>
          </cell>
          <cell r="J178">
            <v>0</v>
          </cell>
          <cell r="K178">
            <v>0</v>
          </cell>
          <cell r="L178">
            <v>0</v>
          </cell>
          <cell r="M178">
            <v>0</v>
          </cell>
        </row>
        <row r="179">
          <cell r="A179" t="str">
            <v>02.11.01</v>
          </cell>
          <cell r="B179" t="str">
            <v>SUDECAP</v>
          </cell>
          <cell r="C179" t="str">
            <v>PASSEIO OU LAJE DE CONCRETO MANUALMENTE</v>
          </cell>
          <cell r="D179">
            <v>0</v>
          </cell>
          <cell r="E179">
            <v>0</v>
          </cell>
          <cell r="F179">
            <v>0</v>
          </cell>
          <cell r="G179">
            <v>0</v>
          </cell>
          <cell r="H179">
            <v>0</v>
          </cell>
          <cell r="I179">
            <v>0</v>
          </cell>
          <cell r="J179">
            <v>0</v>
          </cell>
          <cell r="K179">
            <v>0</v>
          </cell>
          <cell r="L179" t="str">
            <v>M2</v>
          </cell>
          <cell r="M179">
            <v>16.61</v>
          </cell>
        </row>
        <row r="180">
          <cell r="A180" t="str">
            <v>02.11.02</v>
          </cell>
          <cell r="B180" t="str">
            <v>SUDECAP</v>
          </cell>
          <cell r="C180" t="str">
            <v>PASSEIO OU LAJE DE CONCRETO C/ EQUIP. PNEUMATICO</v>
          </cell>
          <cell r="D180">
            <v>0</v>
          </cell>
          <cell r="E180">
            <v>0</v>
          </cell>
          <cell r="F180">
            <v>0</v>
          </cell>
          <cell r="G180">
            <v>0</v>
          </cell>
          <cell r="H180">
            <v>0</v>
          </cell>
          <cell r="I180">
            <v>0</v>
          </cell>
          <cell r="J180">
            <v>0</v>
          </cell>
          <cell r="K180">
            <v>0</v>
          </cell>
          <cell r="L180" t="str">
            <v>M2</v>
          </cell>
          <cell r="M180">
            <v>9.67</v>
          </cell>
        </row>
        <row r="181">
          <cell r="A181" t="str">
            <v>02.11.03</v>
          </cell>
          <cell r="B181" t="str">
            <v>SUDECAP</v>
          </cell>
          <cell r="C181" t="str">
            <v>CALÇADA PORTUGUESA</v>
          </cell>
          <cell r="D181">
            <v>0</v>
          </cell>
          <cell r="E181">
            <v>0</v>
          </cell>
          <cell r="F181">
            <v>0</v>
          </cell>
          <cell r="G181">
            <v>0</v>
          </cell>
          <cell r="H181">
            <v>0</v>
          </cell>
          <cell r="I181">
            <v>0</v>
          </cell>
          <cell r="J181">
            <v>0</v>
          </cell>
          <cell r="K181">
            <v>0</v>
          </cell>
          <cell r="L181" t="str">
            <v>M2</v>
          </cell>
          <cell r="M181">
            <v>3.88</v>
          </cell>
        </row>
        <row r="182">
          <cell r="A182" t="str">
            <v>02.11.04</v>
          </cell>
          <cell r="B182" t="str">
            <v>SUDECAP</v>
          </cell>
          <cell r="C182" t="str">
            <v>PASSEIO OU LAJE DE CONCRETO C/EQUIPAMENTO ELETRICO</v>
          </cell>
          <cell r="D182">
            <v>0</v>
          </cell>
          <cell r="E182">
            <v>0</v>
          </cell>
          <cell r="F182">
            <v>0</v>
          </cell>
          <cell r="G182">
            <v>0</v>
          </cell>
          <cell r="H182">
            <v>0</v>
          </cell>
          <cell r="I182">
            <v>0</v>
          </cell>
          <cell r="J182">
            <v>0</v>
          </cell>
          <cell r="K182">
            <v>0</v>
          </cell>
          <cell r="L182" t="str">
            <v>M2</v>
          </cell>
          <cell r="M182">
            <v>4.6399999999999997</v>
          </cell>
        </row>
        <row r="183">
          <cell r="A183" t="str">
            <v>02.11.05</v>
          </cell>
          <cell r="B183" t="str">
            <v>SUDECAP</v>
          </cell>
          <cell r="C183" t="str">
            <v>MANUAL DE ALVENARIA POLIEDRICA</v>
          </cell>
          <cell r="D183">
            <v>0</v>
          </cell>
          <cell r="E183">
            <v>0</v>
          </cell>
          <cell r="F183">
            <v>0</v>
          </cell>
          <cell r="G183">
            <v>0</v>
          </cell>
          <cell r="H183">
            <v>0</v>
          </cell>
          <cell r="I183">
            <v>0</v>
          </cell>
          <cell r="J183">
            <v>0</v>
          </cell>
          <cell r="K183">
            <v>0</v>
          </cell>
          <cell r="L183" t="str">
            <v>M2</v>
          </cell>
          <cell r="M183">
            <v>4.8600000000000003</v>
          </cell>
        </row>
        <row r="184">
          <cell r="A184" t="str">
            <v>02.11.07</v>
          </cell>
          <cell r="B184" t="str">
            <v>SUDECAP</v>
          </cell>
          <cell r="C184" t="str">
            <v>DE REVESTIMENTO ASFALTICO COM EQUIP. PNEUMATICO</v>
          </cell>
          <cell r="D184">
            <v>0</v>
          </cell>
          <cell r="E184">
            <v>0</v>
          </cell>
          <cell r="F184">
            <v>0</v>
          </cell>
          <cell r="G184">
            <v>0</v>
          </cell>
          <cell r="H184">
            <v>0</v>
          </cell>
          <cell r="I184">
            <v>0</v>
          </cell>
          <cell r="J184">
            <v>0</v>
          </cell>
          <cell r="K184">
            <v>0</v>
          </cell>
          <cell r="L184" t="str">
            <v>M2</v>
          </cell>
          <cell r="M184">
            <v>9.67</v>
          </cell>
        </row>
        <row r="185">
          <cell r="A185" t="str">
            <v>02.12</v>
          </cell>
          <cell r="B185" t="str">
            <v>SUDECAP</v>
          </cell>
          <cell r="C185" t="str">
            <v>CORTE MECANICO EM CONCRETO/ASFALTO</v>
          </cell>
          <cell r="D185">
            <v>0</v>
          </cell>
          <cell r="E185">
            <v>0</v>
          </cell>
          <cell r="F185">
            <v>0</v>
          </cell>
          <cell r="G185">
            <v>0</v>
          </cell>
          <cell r="H185">
            <v>0</v>
          </cell>
          <cell r="I185">
            <v>0</v>
          </cell>
          <cell r="J185">
            <v>0</v>
          </cell>
          <cell r="K185">
            <v>0</v>
          </cell>
          <cell r="L185">
            <v>0</v>
          </cell>
          <cell r="M185">
            <v>0</v>
          </cell>
        </row>
        <row r="186">
          <cell r="A186" t="str">
            <v>02.12.01</v>
          </cell>
          <cell r="B186" t="str">
            <v>SUDECAP</v>
          </cell>
          <cell r="C186" t="str">
            <v>CORTE MECAN. C/ SERRA CIRCULAR EM CONCRETO/ASFALTO</v>
          </cell>
          <cell r="D186">
            <v>0</v>
          </cell>
          <cell r="E186">
            <v>0</v>
          </cell>
          <cell r="F186">
            <v>0</v>
          </cell>
          <cell r="G186">
            <v>0</v>
          </cell>
          <cell r="H186">
            <v>0</v>
          </cell>
          <cell r="I186">
            <v>0</v>
          </cell>
          <cell r="J186">
            <v>0</v>
          </cell>
          <cell r="K186">
            <v>0</v>
          </cell>
          <cell r="L186" t="str">
            <v>M</v>
          </cell>
          <cell r="M186">
            <v>1.82</v>
          </cell>
        </row>
        <row r="187">
          <cell r="A187" t="str">
            <v>02.13</v>
          </cell>
          <cell r="B187" t="str">
            <v>SUDECAP</v>
          </cell>
          <cell r="C187" t="str">
            <v>DEMOLIÇAO DE CONCRETO INCLUSIVE AFASTAMENTO</v>
          </cell>
          <cell r="D187">
            <v>0</v>
          </cell>
          <cell r="E187">
            <v>0</v>
          </cell>
          <cell r="F187">
            <v>0</v>
          </cell>
          <cell r="G187">
            <v>0</v>
          </cell>
          <cell r="H187">
            <v>0</v>
          </cell>
          <cell r="I187">
            <v>0</v>
          </cell>
          <cell r="J187">
            <v>0</v>
          </cell>
          <cell r="K187">
            <v>0</v>
          </cell>
          <cell r="L187">
            <v>0</v>
          </cell>
          <cell r="M187">
            <v>0</v>
          </cell>
        </row>
        <row r="188">
          <cell r="A188" t="str">
            <v>02.13.01</v>
          </cell>
          <cell r="B188" t="str">
            <v>SUDECAP</v>
          </cell>
          <cell r="C188" t="str">
            <v>SIMPLES - MANUAL</v>
          </cell>
          <cell r="D188">
            <v>0</v>
          </cell>
          <cell r="E188">
            <v>0</v>
          </cell>
          <cell r="F188">
            <v>0</v>
          </cell>
          <cell r="G188">
            <v>0</v>
          </cell>
          <cell r="H188">
            <v>0</v>
          </cell>
          <cell r="I188">
            <v>0</v>
          </cell>
          <cell r="J188">
            <v>0</v>
          </cell>
          <cell r="K188">
            <v>0</v>
          </cell>
          <cell r="L188" t="str">
            <v>M3</v>
          </cell>
          <cell r="M188">
            <v>171.2</v>
          </cell>
        </row>
        <row r="189">
          <cell r="A189" t="str">
            <v>02.13.02</v>
          </cell>
          <cell r="B189" t="str">
            <v>SUDECAP</v>
          </cell>
          <cell r="C189" t="str">
            <v>ARMADO  - MANUAL</v>
          </cell>
          <cell r="D189">
            <v>0</v>
          </cell>
          <cell r="E189">
            <v>0</v>
          </cell>
          <cell r="F189">
            <v>0</v>
          </cell>
          <cell r="G189">
            <v>0</v>
          </cell>
          <cell r="H189">
            <v>0</v>
          </cell>
          <cell r="I189">
            <v>0</v>
          </cell>
          <cell r="J189">
            <v>0</v>
          </cell>
          <cell r="K189">
            <v>0</v>
          </cell>
          <cell r="L189" t="str">
            <v>M3</v>
          </cell>
          <cell r="M189">
            <v>235.37</v>
          </cell>
        </row>
        <row r="190">
          <cell r="A190" t="str">
            <v>02.13.03</v>
          </cell>
          <cell r="B190" t="str">
            <v>SUDECAP</v>
          </cell>
          <cell r="C190" t="str">
            <v>SIMPLES - COM EQUIPAMENTO ELETRICO</v>
          </cell>
          <cell r="D190">
            <v>0</v>
          </cell>
          <cell r="E190">
            <v>0</v>
          </cell>
          <cell r="F190">
            <v>0</v>
          </cell>
          <cell r="G190">
            <v>0</v>
          </cell>
          <cell r="H190">
            <v>0</v>
          </cell>
          <cell r="I190">
            <v>0</v>
          </cell>
          <cell r="J190">
            <v>0</v>
          </cell>
          <cell r="K190">
            <v>0</v>
          </cell>
          <cell r="L190" t="str">
            <v>M3</v>
          </cell>
          <cell r="M190">
            <v>63.7</v>
          </cell>
        </row>
        <row r="191">
          <cell r="A191" t="str">
            <v>02.13.04</v>
          </cell>
          <cell r="B191" t="str">
            <v>SUDECAP</v>
          </cell>
          <cell r="C191" t="str">
            <v>ARMADO - COM EQUIPAMENTO ELETRICO</v>
          </cell>
          <cell r="D191">
            <v>0</v>
          </cell>
          <cell r="E191">
            <v>0</v>
          </cell>
          <cell r="F191">
            <v>0</v>
          </cell>
          <cell r="G191">
            <v>0</v>
          </cell>
          <cell r="H191">
            <v>0</v>
          </cell>
          <cell r="I191">
            <v>0</v>
          </cell>
          <cell r="J191">
            <v>0</v>
          </cell>
          <cell r="K191">
            <v>0</v>
          </cell>
          <cell r="L191" t="str">
            <v>M3</v>
          </cell>
          <cell r="M191">
            <v>100.86</v>
          </cell>
        </row>
        <row r="192">
          <cell r="A192" t="str">
            <v>02.14</v>
          </cell>
          <cell r="B192" t="str">
            <v>SUDECAP</v>
          </cell>
          <cell r="C192" t="str">
            <v>DEMOLIÇAO MANUAL, DE ALVENARIA INCL. AFASTAMENTO</v>
          </cell>
          <cell r="D192">
            <v>0</v>
          </cell>
          <cell r="E192">
            <v>0</v>
          </cell>
          <cell r="F192">
            <v>0</v>
          </cell>
          <cell r="G192">
            <v>0</v>
          </cell>
          <cell r="H192">
            <v>0</v>
          </cell>
          <cell r="I192">
            <v>0</v>
          </cell>
          <cell r="J192">
            <v>0</v>
          </cell>
          <cell r="K192">
            <v>0</v>
          </cell>
          <cell r="L192">
            <v>0</v>
          </cell>
          <cell r="M192">
            <v>0</v>
          </cell>
        </row>
        <row r="193">
          <cell r="A193" t="str">
            <v>02.14.01</v>
          </cell>
          <cell r="B193" t="str">
            <v>SUDECAP</v>
          </cell>
          <cell r="C193" t="str">
            <v>DE ALVENARIA DE TIJOLOS E BLOCOS</v>
          </cell>
          <cell r="D193">
            <v>0</v>
          </cell>
          <cell r="E193">
            <v>0</v>
          </cell>
          <cell r="F193">
            <v>0</v>
          </cell>
          <cell r="G193">
            <v>0</v>
          </cell>
          <cell r="H193">
            <v>0</v>
          </cell>
          <cell r="I193">
            <v>0</v>
          </cell>
          <cell r="J193">
            <v>0</v>
          </cell>
          <cell r="K193">
            <v>0</v>
          </cell>
          <cell r="L193" t="str">
            <v>M3</v>
          </cell>
          <cell r="M193">
            <v>77.650000000000006</v>
          </cell>
        </row>
        <row r="194">
          <cell r="A194" t="str">
            <v>02.15</v>
          </cell>
          <cell r="B194" t="str">
            <v>SUDECAP</v>
          </cell>
          <cell r="C194" t="str">
            <v>REMOÇAO DE MEIO-FIO</v>
          </cell>
          <cell r="D194">
            <v>0</v>
          </cell>
          <cell r="E194">
            <v>0</v>
          </cell>
          <cell r="F194">
            <v>0</v>
          </cell>
          <cell r="G194">
            <v>0</v>
          </cell>
          <cell r="H194">
            <v>0</v>
          </cell>
          <cell r="I194">
            <v>0</v>
          </cell>
          <cell r="J194">
            <v>0</v>
          </cell>
          <cell r="K194">
            <v>0</v>
          </cell>
          <cell r="L194">
            <v>0</v>
          </cell>
          <cell r="M194">
            <v>0</v>
          </cell>
        </row>
        <row r="195">
          <cell r="A195" t="str">
            <v>02.15.01</v>
          </cell>
          <cell r="B195" t="str">
            <v>SUDECAP</v>
          </cell>
          <cell r="C195" t="str">
            <v>PREMOLDADO DE CONCRETO</v>
          </cell>
          <cell r="D195">
            <v>0</v>
          </cell>
          <cell r="E195">
            <v>0</v>
          </cell>
          <cell r="F195">
            <v>0</v>
          </cell>
          <cell r="G195">
            <v>0</v>
          </cell>
          <cell r="H195">
            <v>0</v>
          </cell>
          <cell r="I195">
            <v>0</v>
          </cell>
          <cell r="J195">
            <v>0</v>
          </cell>
          <cell r="K195">
            <v>0</v>
          </cell>
          <cell r="L195" t="str">
            <v>M</v>
          </cell>
          <cell r="M195">
            <v>6.08</v>
          </cell>
        </row>
        <row r="196">
          <cell r="A196" t="str">
            <v>02.15.02</v>
          </cell>
          <cell r="B196" t="str">
            <v>SUDECAP</v>
          </cell>
          <cell r="C196" t="str">
            <v>DE PEDRA (GNAISSE, BASALTO ETC.)</v>
          </cell>
          <cell r="D196">
            <v>0</v>
          </cell>
          <cell r="E196">
            <v>0</v>
          </cell>
          <cell r="F196">
            <v>0</v>
          </cell>
          <cell r="G196">
            <v>0</v>
          </cell>
          <cell r="H196">
            <v>0</v>
          </cell>
          <cell r="I196">
            <v>0</v>
          </cell>
          <cell r="J196">
            <v>0</v>
          </cell>
          <cell r="K196">
            <v>0</v>
          </cell>
          <cell r="L196" t="str">
            <v>M</v>
          </cell>
          <cell r="M196">
            <v>18.239999999999998</v>
          </cell>
        </row>
        <row r="197">
          <cell r="A197" t="str">
            <v>02.16</v>
          </cell>
          <cell r="B197" t="str">
            <v>SUDECAP</v>
          </cell>
          <cell r="C197" t="str">
            <v>DEMOLIÇAO, REMOÇAO E CARGA MECANICA</v>
          </cell>
          <cell r="D197">
            <v>0</v>
          </cell>
          <cell r="E197">
            <v>0</v>
          </cell>
          <cell r="F197">
            <v>0</v>
          </cell>
          <cell r="G197">
            <v>0</v>
          </cell>
          <cell r="H197">
            <v>0</v>
          </cell>
          <cell r="I197">
            <v>0</v>
          </cell>
          <cell r="J197">
            <v>0</v>
          </cell>
          <cell r="K197">
            <v>0</v>
          </cell>
          <cell r="L197">
            <v>0</v>
          </cell>
          <cell r="M197">
            <v>0</v>
          </cell>
        </row>
        <row r="198">
          <cell r="A198" t="str">
            <v>02.16.01</v>
          </cell>
          <cell r="B198" t="str">
            <v>SUDECAP</v>
          </cell>
          <cell r="C198" t="str">
            <v>DE CONSTRUÇOES DE ALVENARIA</v>
          </cell>
          <cell r="D198">
            <v>0</v>
          </cell>
          <cell r="E198">
            <v>0</v>
          </cell>
          <cell r="F198">
            <v>0</v>
          </cell>
          <cell r="G198">
            <v>0</v>
          </cell>
          <cell r="H198">
            <v>0</v>
          </cell>
          <cell r="I198">
            <v>0</v>
          </cell>
          <cell r="J198">
            <v>0</v>
          </cell>
          <cell r="K198">
            <v>0</v>
          </cell>
          <cell r="L198" t="str">
            <v>M2</v>
          </cell>
          <cell r="M198">
            <v>4.62</v>
          </cell>
        </row>
        <row r="199">
          <cell r="A199" t="str">
            <v>02.16.04</v>
          </cell>
          <cell r="B199" t="str">
            <v>SUDECAP</v>
          </cell>
          <cell r="C199" t="str">
            <v>DE GABIAO</v>
          </cell>
          <cell r="D199">
            <v>0</v>
          </cell>
          <cell r="E199">
            <v>0</v>
          </cell>
          <cell r="F199">
            <v>0</v>
          </cell>
          <cell r="G199">
            <v>0</v>
          </cell>
          <cell r="H199">
            <v>0</v>
          </cell>
          <cell r="I199">
            <v>0</v>
          </cell>
          <cell r="J199">
            <v>0</v>
          </cell>
          <cell r="K199">
            <v>0</v>
          </cell>
          <cell r="L199" t="str">
            <v>M3</v>
          </cell>
          <cell r="M199">
            <v>11.97</v>
          </cell>
        </row>
        <row r="200">
          <cell r="A200" t="str">
            <v>02.19</v>
          </cell>
          <cell r="B200" t="str">
            <v>SUDECAP</v>
          </cell>
          <cell r="C200" t="str">
            <v>DEMOLIÇAO DE DIVISORIA INCLUSIVE AFASTAMENTO</v>
          </cell>
          <cell r="D200">
            <v>0</v>
          </cell>
          <cell r="E200">
            <v>0</v>
          </cell>
          <cell r="F200">
            <v>0</v>
          </cell>
          <cell r="G200">
            <v>0</v>
          </cell>
          <cell r="H200">
            <v>0</v>
          </cell>
          <cell r="I200">
            <v>0</v>
          </cell>
          <cell r="J200">
            <v>0</v>
          </cell>
          <cell r="K200">
            <v>0</v>
          </cell>
          <cell r="L200">
            <v>0</v>
          </cell>
          <cell r="M200">
            <v>0</v>
          </cell>
        </row>
        <row r="201">
          <cell r="A201" t="str">
            <v>02.19.01</v>
          </cell>
          <cell r="B201" t="str">
            <v>SUDECAP</v>
          </cell>
          <cell r="C201" t="str">
            <v>DE PEDRA (MARMORE, ARDORSIA OU MARMORITE)</v>
          </cell>
          <cell r="D201">
            <v>0</v>
          </cell>
          <cell r="E201">
            <v>0</v>
          </cell>
          <cell r="F201">
            <v>0</v>
          </cell>
          <cell r="G201">
            <v>0</v>
          </cell>
          <cell r="H201">
            <v>0</v>
          </cell>
          <cell r="I201">
            <v>0</v>
          </cell>
          <cell r="J201">
            <v>0</v>
          </cell>
          <cell r="K201">
            <v>0</v>
          </cell>
          <cell r="L201" t="str">
            <v>M2</v>
          </cell>
          <cell r="M201">
            <v>29.01</v>
          </cell>
        </row>
        <row r="202">
          <cell r="A202" t="str">
            <v>02.19.03</v>
          </cell>
          <cell r="B202" t="str">
            <v>SUDECAP</v>
          </cell>
          <cell r="C202" t="str">
            <v>DE MADEIRA</v>
          </cell>
          <cell r="D202">
            <v>0</v>
          </cell>
          <cell r="E202">
            <v>0</v>
          </cell>
          <cell r="F202">
            <v>0</v>
          </cell>
          <cell r="G202">
            <v>0</v>
          </cell>
          <cell r="H202">
            <v>0</v>
          </cell>
          <cell r="I202">
            <v>0</v>
          </cell>
          <cell r="J202">
            <v>0</v>
          </cell>
          <cell r="K202">
            <v>0</v>
          </cell>
          <cell r="L202" t="str">
            <v>M2</v>
          </cell>
          <cell r="M202">
            <v>10.67</v>
          </cell>
        </row>
        <row r="203">
          <cell r="A203" t="str">
            <v>02.19.05</v>
          </cell>
          <cell r="B203" t="str">
            <v>SUDECAP</v>
          </cell>
          <cell r="C203" t="str">
            <v>DE ELEMEMTOS VAZADOS (COBOGO, ETC)</v>
          </cell>
          <cell r="D203">
            <v>0</v>
          </cell>
          <cell r="E203">
            <v>0</v>
          </cell>
          <cell r="F203">
            <v>0</v>
          </cell>
          <cell r="G203">
            <v>0</v>
          </cell>
          <cell r="H203">
            <v>0</v>
          </cell>
          <cell r="I203">
            <v>0</v>
          </cell>
          <cell r="J203">
            <v>0</v>
          </cell>
          <cell r="K203">
            <v>0</v>
          </cell>
          <cell r="L203" t="str">
            <v>M2</v>
          </cell>
          <cell r="M203">
            <v>5.44</v>
          </cell>
        </row>
        <row r="204">
          <cell r="A204" t="str">
            <v>02.19.06</v>
          </cell>
          <cell r="B204" t="str">
            <v>SUDECAP</v>
          </cell>
          <cell r="C204" t="str">
            <v>DE LAMINADO</v>
          </cell>
          <cell r="D204">
            <v>0</v>
          </cell>
          <cell r="E204">
            <v>0</v>
          </cell>
          <cell r="F204">
            <v>0</v>
          </cell>
          <cell r="G204">
            <v>0</v>
          </cell>
          <cell r="H204">
            <v>0</v>
          </cell>
          <cell r="I204">
            <v>0</v>
          </cell>
          <cell r="J204">
            <v>0</v>
          </cell>
          <cell r="K204">
            <v>0</v>
          </cell>
          <cell r="L204" t="str">
            <v>M2</v>
          </cell>
          <cell r="M204">
            <v>0.72</v>
          </cell>
        </row>
        <row r="205">
          <cell r="A205" t="str">
            <v>02.20</v>
          </cell>
          <cell r="B205" t="str">
            <v>SUDECAP</v>
          </cell>
          <cell r="C205" t="str">
            <v>REMOÇAO DE QUADROS</v>
          </cell>
          <cell r="D205">
            <v>0</v>
          </cell>
          <cell r="E205">
            <v>0</v>
          </cell>
          <cell r="F205">
            <v>0</v>
          </cell>
          <cell r="G205">
            <v>0</v>
          </cell>
          <cell r="H205">
            <v>0</v>
          </cell>
          <cell r="I205">
            <v>0</v>
          </cell>
          <cell r="J205">
            <v>0</v>
          </cell>
          <cell r="K205">
            <v>0</v>
          </cell>
          <cell r="L205">
            <v>0</v>
          </cell>
          <cell r="M205">
            <v>0</v>
          </cell>
        </row>
        <row r="206">
          <cell r="A206" t="str">
            <v>02.20.01</v>
          </cell>
          <cell r="B206" t="str">
            <v>SUDECAP</v>
          </cell>
          <cell r="C206" t="str">
            <v>NEGRO</v>
          </cell>
          <cell r="D206">
            <v>0</v>
          </cell>
          <cell r="E206">
            <v>0</v>
          </cell>
          <cell r="F206">
            <v>0</v>
          </cell>
          <cell r="G206">
            <v>0</v>
          </cell>
          <cell r="H206">
            <v>0</v>
          </cell>
          <cell r="I206">
            <v>0</v>
          </cell>
          <cell r="J206">
            <v>0</v>
          </cell>
          <cell r="K206">
            <v>0</v>
          </cell>
          <cell r="L206" t="str">
            <v>M2</v>
          </cell>
          <cell r="M206">
            <v>13.85</v>
          </cell>
        </row>
        <row r="207">
          <cell r="A207" t="str">
            <v>02.21</v>
          </cell>
          <cell r="B207" t="str">
            <v>SUDECAP</v>
          </cell>
          <cell r="C207" t="str">
            <v>REMOÇAO DE PEÇAS DIVERSAS</v>
          </cell>
          <cell r="D207">
            <v>0</v>
          </cell>
          <cell r="E207">
            <v>0</v>
          </cell>
          <cell r="F207">
            <v>0</v>
          </cell>
          <cell r="G207">
            <v>0</v>
          </cell>
          <cell r="H207">
            <v>0</v>
          </cell>
          <cell r="I207">
            <v>0</v>
          </cell>
          <cell r="J207">
            <v>0</v>
          </cell>
          <cell r="K207">
            <v>0</v>
          </cell>
          <cell r="L207">
            <v>0</v>
          </cell>
          <cell r="M207">
            <v>0</v>
          </cell>
        </row>
        <row r="208">
          <cell r="A208" t="str">
            <v>02.21.01</v>
          </cell>
          <cell r="B208" t="str">
            <v>SUDECAP</v>
          </cell>
          <cell r="C208" t="str">
            <v>LOUÇAS</v>
          </cell>
          <cell r="D208">
            <v>0</v>
          </cell>
          <cell r="E208">
            <v>0</v>
          </cell>
          <cell r="F208">
            <v>0</v>
          </cell>
          <cell r="G208">
            <v>0</v>
          </cell>
          <cell r="H208">
            <v>0</v>
          </cell>
          <cell r="I208">
            <v>0</v>
          </cell>
          <cell r="J208">
            <v>0</v>
          </cell>
          <cell r="K208">
            <v>0</v>
          </cell>
          <cell r="L208" t="str">
            <v>UN</v>
          </cell>
          <cell r="M208">
            <v>43.52</v>
          </cell>
        </row>
        <row r="209">
          <cell r="A209" t="str">
            <v>02.21.02</v>
          </cell>
          <cell r="B209" t="str">
            <v>SUDECAP</v>
          </cell>
          <cell r="C209" t="str">
            <v>FERRAGENS (DOBRADIÇAS, FECHADURAS, MAÇANETAS)</v>
          </cell>
          <cell r="D209">
            <v>0</v>
          </cell>
          <cell r="E209">
            <v>0</v>
          </cell>
          <cell r="F209">
            <v>0</v>
          </cell>
          <cell r="G209">
            <v>0</v>
          </cell>
          <cell r="H209">
            <v>0</v>
          </cell>
          <cell r="I209">
            <v>0</v>
          </cell>
          <cell r="J209">
            <v>0</v>
          </cell>
          <cell r="K209">
            <v>0</v>
          </cell>
          <cell r="L209" t="str">
            <v>UN</v>
          </cell>
          <cell r="M209">
            <v>8.84</v>
          </cell>
        </row>
        <row r="210">
          <cell r="A210" t="str">
            <v>02.21.03</v>
          </cell>
          <cell r="B210" t="str">
            <v>SUDECAP</v>
          </cell>
          <cell r="C210" t="str">
            <v>METAIS COMUNS(CONDUITE,SIFAO, REGISTRO, TORNEIRA)</v>
          </cell>
          <cell r="D210">
            <v>0</v>
          </cell>
          <cell r="E210">
            <v>0</v>
          </cell>
          <cell r="F210">
            <v>0</v>
          </cell>
          <cell r="G210">
            <v>0</v>
          </cell>
          <cell r="H210">
            <v>0</v>
          </cell>
          <cell r="I210">
            <v>0</v>
          </cell>
          <cell r="J210">
            <v>0</v>
          </cell>
          <cell r="K210">
            <v>0</v>
          </cell>
          <cell r="L210" t="str">
            <v>UN</v>
          </cell>
          <cell r="M210">
            <v>9.4499999999999993</v>
          </cell>
        </row>
        <row r="211">
          <cell r="A211" t="str">
            <v>02.21.04</v>
          </cell>
          <cell r="B211" t="str">
            <v>SUDECAP</v>
          </cell>
          <cell r="C211" t="str">
            <v>METAIS ESPECIAIS(VALVULA DE DESCARGA, CAIXA SILEN)</v>
          </cell>
          <cell r="D211">
            <v>0</v>
          </cell>
          <cell r="E211">
            <v>0</v>
          </cell>
          <cell r="F211">
            <v>0</v>
          </cell>
          <cell r="G211">
            <v>0</v>
          </cell>
          <cell r="H211">
            <v>0</v>
          </cell>
          <cell r="I211">
            <v>0</v>
          </cell>
          <cell r="J211">
            <v>0</v>
          </cell>
          <cell r="K211">
            <v>0</v>
          </cell>
          <cell r="L211" t="str">
            <v>UN</v>
          </cell>
          <cell r="M211">
            <v>9.4499999999999993</v>
          </cell>
        </row>
        <row r="212">
          <cell r="A212" t="str">
            <v>02.21.05</v>
          </cell>
          <cell r="B212" t="str">
            <v>SUDECAP</v>
          </cell>
          <cell r="C212" t="str">
            <v>REMOÇAO DE LUMINARIA FLUORESCENTE</v>
          </cell>
          <cell r="D212">
            <v>0</v>
          </cell>
          <cell r="E212">
            <v>0</v>
          </cell>
          <cell r="F212">
            <v>0</v>
          </cell>
          <cell r="G212">
            <v>0</v>
          </cell>
          <cell r="H212">
            <v>0</v>
          </cell>
          <cell r="I212">
            <v>0</v>
          </cell>
          <cell r="J212">
            <v>0</v>
          </cell>
          <cell r="K212">
            <v>0</v>
          </cell>
          <cell r="L212" t="str">
            <v>UN</v>
          </cell>
          <cell r="M212">
            <v>2.2999999999999998</v>
          </cell>
        </row>
        <row r="213">
          <cell r="A213" t="str">
            <v>02.21.06</v>
          </cell>
          <cell r="B213" t="str">
            <v>SUDECAP</v>
          </cell>
          <cell r="C213" t="str">
            <v>REMOÇAO DE LUMNARIA INCANDESCENTE</v>
          </cell>
          <cell r="D213">
            <v>0</v>
          </cell>
          <cell r="E213">
            <v>0</v>
          </cell>
          <cell r="F213">
            <v>0</v>
          </cell>
          <cell r="G213">
            <v>0</v>
          </cell>
          <cell r="H213">
            <v>0</v>
          </cell>
          <cell r="I213">
            <v>0</v>
          </cell>
          <cell r="J213">
            <v>0</v>
          </cell>
          <cell r="K213">
            <v>0</v>
          </cell>
          <cell r="L213" t="str">
            <v>UN</v>
          </cell>
          <cell r="M213">
            <v>0.61</v>
          </cell>
        </row>
        <row r="214">
          <cell r="A214" t="str">
            <v>02.21.20</v>
          </cell>
          <cell r="B214" t="str">
            <v>SUDECAP</v>
          </cell>
          <cell r="C214" t="str">
            <v>REMOÇAO DE PADRAO CEMIG</v>
          </cell>
          <cell r="D214">
            <v>0</v>
          </cell>
          <cell r="E214">
            <v>0</v>
          </cell>
          <cell r="F214">
            <v>0</v>
          </cell>
          <cell r="G214">
            <v>0</v>
          </cell>
          <cell r="H214">
            <v>0</v>
          </cell>
          <cell r="I214">
            <v>0</v>
          </cell>
          <cell r="J214">
            <v>0</v>
          </cell>
          <cell r="K214">
            <v>0</v>
          </cell>
          <cell r="L214" t="str">
            <v>UN</v>
          </cell>
          <cell r="M214">
            <v>58.02</v>
          </cell>
        </row>
        <row r="215">
          <cell r="A215" t="str">
            <v>02.21.21</v>
          </cell>
          <cell r="B215" t="str">
            <v>SUDECAP</v>
          </cell>
          <cell r="C215" t="str">
            <v>REMOÇAO DE PADRAO COPASA</v>
          </cell>
          <cell r="D215">
            <v>0</v>
          </cell>
          <cell r="E215">
            <v>0</v>
          </cell>
          <cell r="F215">
            <v>0</v>
          </cell>
          <cell r="G215">
            <v>0</v>
          </cell>
          <cell r="H215">
            <v>0</v>
          </cell>
          <cell r="I215">
            <v>0</v>
          </cell>
          <cell r="J215">
            <v>0</v>
          </cell>
          <cell r="K215">
            <v>0</v>
          </cell>
          <cell r="L215" t="str">
            <v>UN</v>
          </cell>
          <cell r="M215">
            <v>43.52</v>
          </cell>
        </row>
        <row r="216">
          <cell r="A216" t="str">
            <v>02.21.22</v>
          </cell>
          <cell r="B216" t="str">
            <v>SUDECAP</v>
          </cell>
          <cell r="C216" t="str">
            <v>REMOÇAO DE INTERFONE</v>
          </cell>
          <cell r="D216">
            <v>0</v>
          </cell>
          <cell r="E216">
            <v>0</v>
          </cell>
          <cell r="F216">
            <v>0</v>
          </cell>
          <cell r="G216">
            <v>0</v>
          </cell>
          <cell r="H216">
            <v>0</v>
          </cell>
          <cell r="I216">
            <v>0</v>
          </cell>
          <cell r="J216">
            <v>0</v>
          </cell>
          <cell r="K216">
            <v>0</v>
          </cell>
          <cell r="L216" t="str">
            <v>UN</v>
          </cell>
          <cell r="M216">
            <v>4.96</v>
          </cell>
        </row>
        <row r="217">
          <cell r="A217" t="str">
            <v>02.22</v>
          </cell>
          <cell r="B217" t="str">
            <v>SUDECAP</v>
          </cell>
          <cell r="C217" t="str">
            <v>REMOÇAO DE BANCADA</v>
          </cell>
          <cell r="D217">
            <v>0</v>
          </cell>
          <cell r="E217">
            <v>0</v>
          </cell>
          <cell r="F217">
            <v>0</v>
          </cell>
          <cell r="G217">
            <v>0</v>
          </cell>
          <cell r="H217">
            <v>0</v>
          </cell>
          <cell r="I217">
            <v>0</v>
          </cell>
          <cell r="J217">
            <v>0</v>
          </cell>
          <cell r="K217">
            <v>0</v>
          </cell>
          <cell r="L217">
            <v>0</v>
          </cell>
          <cell r="M217">
            <v>0</v>
          </cell>
        </row>
        <row r="218">
          <cell r="A218" t="str">
            <v>02.22.01</v>
          </cell>
          <cell r="B218" t="str">
            <v>SUDECAP</v>
          </cell>
          <cell r="C218" t="str">
            <v>DE PEDRA(MARMORE,GRANITO,ARDOSIA,MARMORITE, ETC)</v>
          </cell>
          <cell r="D218">
            <v>0</v>
          </cell>
          <cell r="E218">
            <v>0</v>
          </cell>
          <cell r="F218">
            <v>0</v>
          </cell>
          <cell r="G218">
            <v>0</v>
          </cell>
          <cell r="H218">
            <v>0</v>
          </cell>
          <cell r="I218">
            <v>0</v>
          </cell>
          <cell r="J218">
            <v>0</v>
          </cell>
          <cell r="K218">
            <v>0</v>
          </cell>
          <cell r="L218" t="str">
            <v>M2</v>
          </cell>
          <cell r="M218">
            <v>29.01</v>
          </cell>
        </row>
        <row r="219">
          <cell r="A219" t="str">
            <v>02.23</v>
          </cell>
          <cell r="B219" t="str">
            <v>SUDECAP</v>
          </cell>
          <cell r="C219" t="str">
            <v>REMOÇAO DE CERCA E ALAMBRADO</v>
          </cell>
          <cell r="D219">
            <v>0</v>
          </cell>
          <cell r="E219">
            <v>0</v>
          </cell>
          <cell r="F219">
            <v>0</v>
          </cell>
          <cell r="G219">
            <v>0</v>
          </cell>
          <cell r="H219">
            <v>0</v>
          </cell>
          <cell r="I219">
            <v>0</v>
          </cell>
          <cell r="J219">
            <v>0</v>
          </cell>
          <cell r="K219">
            <v>0</v>
          </cell>
          <cell r="L219">
            <v>0</v>
          </cell>
          <cell r="M219">
            <v>0</v>
          </cell>
        </row>
        <row r="220">
          <cell r="A220" t="str">
            <v>02.23.01</v>
          </cell>
          <cell r="B220" t="str">
            <v>SUDECAP</v>
          </cell>
          <cell r="C220" t="str">
            <v>CERCA DE ARAME</v>
          </cell>
          <cell r="D220">
            <v>0</v>
          </cell>
          <cell r="E220">
            <v>0</v>
          </cell>
          <cell r="F220">
            <v>0</v>
          </cell>
          <cell r="G220">
            <v>0</v>
          </cell>
          <cell r="H220">
            <v>0</v>
          </cell>
          <cell r="I220">
            <v>0</v>
          </cell>
          <cell r="J220">
            <v>0</v>
          </cell>
          <cell r="K220">
            <v>0</v>
          </cell>
          <cell r="L220" t="str">
            <v>M</v>
          </cell>
          <cell r="M220">
            <v>7.02</v>
          </cell>
        </row>
        <row r="221">
          <cell r="A221" t="str">
            <v>02.23.03</v>
          </cell>
          <cell r="B221" t="str">
            <v>SUDECAP</v>
          </cell>
          <cell r="C221" t="str">
            <v>ALAMBRADO</v>
          </cell>
          <cell r="D221">
            <v>0</v>
          </cell>
          <cell r="E221">
            <v>0</v>
          </cell>
          <cell r="F221">
            <v>0</v>
          </cell>
          <cell r="G221">
            <v>0</v>
          </cell>
          <cell r="H221">
            <v>0</v>
          </cell>
          <cell r="I221">
            <v>0</v>
          </cell>
          <cell r="J221">
            <v>0</v>
          </cell>
          <cell r="K221">
            <v>0</v>
          </cell>
          <cell r="L221" t="str">
            <v>M2</v>
          </cell>
          <cell r="M221">
            <v>10.29</v>
          </cell>
        </row>
        <row r="222">
          <cell r="A222" t="str">
            <v>02.26</v>
          </cell>
          <cell r="B222" t="str">
            <v>SUDECAP</v>
          </cell>
          <cell r="C222" t="str">
            <v>TRANSPORTE DE MATERIAL DEMOLIDO EM CARRINHO DE MAO</v>
          </cell>
          <cell r="D222">
            <v>0</v>
          </cell>
          <cell r="E222">
            <v>0</v>
          </cell>
          <cell r="F222">
            <v>0</v>
          </cell>
          <cell r="G222">
            <v>0</v>
          </cell>
          <cell r="H222">
            <v>0</v>
          </cell>
          <cell r="I222">
            <v>0</v>
          </cell>
          <cell r="J222">
            <v>0</v>
          </cell>
          <cell r="K222">
            <v>0</v>
          </cell>
          <cell r="L222">
            <v>0</v>
          </cell>
          <cell r="M222">
            <v>0</v>
          </cell>
        </row>
        <row r="223">
          <cell r="A223" t="str">
            <v>02.26.01</v>
          </cell>
          <cell r="B223" t="str">
            <v>SUDECAP</v>
          </cell>
          <cell r="C223" t="str">
            <v>DMT &lt;= 50,0 M</v>
          </cell>
          <cell r="D223">
            <v>0</v>
          </cell>
          <cell r="E223">
            <v>0</v>
          </cell>
          <cell r="F223">
            <v>0</v>
          </cell>
          <cell r="G223">
            <v>0</v>
          </cell>
          <cell r="H223">
            <v>0</v>
          </cell>
          <cell r="I223">
            <v>0</v>
          </cell>
          <cell r="J223">
            <v>0</v>
          </cell>
          <cell r="K223">
            <v>0</v>
          </cell>
          <cell r="L223" t="str">
            <v>M3</v>
          </cell>
          <cell r="M223">
            <v>18.239999999999998</v>
          </cell>
        </row>
        <row r="224">
          <cell r="A224" t="str">
            <v>02.26.02</v>
          </cell>
          <cell r="B224" t="str">
            <v>SUDECAP</v>
          </cell>
          <cell r="C224" t="str">
            <v>50,0 M &lt; DMT &lt;= 100,0 M</v>
          </cell>
          <cell r="D224">
            <v>0</v>
          </cell>
          <cell r="E224">
            <v>0</v>
          </cell>
          <cell r="F224">
            <v>0</v>
          </cell>
          <cell r="G224">
            <v>0</v>
          </cell>
          <cell r="H224">
            <v>0</v>
          </cell>
          <cell r="I224">
            <v>0</v>
          </cell>
          <cell r="J224">
            <v>0</v>
          </cell>
          <cell r="K224">
            <v>0</v>
          </cell>
          <cell r="L224" t="str">
            <v>M3</v>
          </cell>
          <cell r="M224">
            <v>24.32</v>
          </cell>
        </row>
        <row r="225">
          <cell r="A225" t="str">
            <v>02.27</v>
          </cell>
          <cell r="B225" t="str">
            <v>SUDECAP</v>
          </cell>
          <cell r="C225" t="str">
            <v>CARGA DE MATERIAL DEMOLIDO SOBRE CAMINHAO</v>
          </cell>
          <cell r="D225">
            <v>0</v>
          </cell>
          <cell r="E225">
            <v>0</v>
          </cell>
          <cell r="F225">
            <v>0</v>
          </cell>
          <cell r="G225">
            <v>0</v>
          </cell>
          <cell r="H225">
            <v>0</v>
          </cell>
          <cell r="I225">
            <v>0</v>
          </cell>
          <cell r="J225">
            <v>0</v>
          </cell>
          <cell r="K225">
            <v>0</v>
          </cell>
          <cell r="L225">
            <v>0</v>
          </cell>
          <cell r="M225">
            <v>0</v>
          </cell>
        </row>
        <row r="226">
          <cell r="A226" t="str">
            <v>02.27.01</v>
          </cell>
          <cell r="B226" t="str">
            <v>SUDECAP</v>
          </cell>
          <cell r="C226" t="str">
            <v>MANUAL</v>
          </cell>
          <cell r="D226">
            <v>0</v>
          </cell>
          <cell r="E226">
            <v>0</v>
          </cell>
          <cell r="F226">
            <v>0</v>
          </cell>
          <cell r="G226">
            <v>0</v>
          </cell>
          <cell r="H226">
            <v>0</v>
          </cell>
          <cell r="I226">
            <v>0</v>
          </cell>
          <cell r="J226">
            <v>0</v>
          </cell>
          <cell r="K226">
            <v>0</v>
          </cell>
          <cell r="L226" t="str">
            <v>M3</v>
          </cell>
          <cell r="M226">
            <v>14.99</v>
          </cell>
        </row>
        <row r="227">
          <cell r="A227" t="str">
            <v>02.27.02</v>
          </cell>
          <cell r="B227" t="str">
            <v>SUDECAP</v>
          </cell>
          <cell r="C227" t="str">
            <v>MECANICA</v>
          </cell>
          <cell r="D227">
            <v>0</v>
          </cell>
          <cell r="E227">
            <v>0</v>
          </cell>
          <cell r="F227">
            <v>0</v>
          </cell>
          <cell r="G227">
            <v>0</v>
          </cell>
          <cell r="H227">
            <v>0</v>
          </cell>
          <cell r="I227">
            <v>0</v>
          </cell>
          <cell r="J227">
            <v>0</v>
          </cell>
          <cell r="K227">
            <v>0</v>
          </cell>
          <cell r="L227" t="str">
            <v>M3</v>
          </cell>
          <cell r="M227">
            <v>1.71</v>
          </cell>
        </row>
        <row r="228">
          <cell r="A228" t="str">
            <v>02.28</v>
          </cell>
          <cell r="B228" t="str">
            <v>SUDECAP</v>
          </cell>
          <cell r="C228" t="str">
            <v>TRANSPORTE DE MATERIAL DEMOLIDO EM CAMINHAO</v>
          </cell>
          <cell r="D228">
            <v>0</v>
          </cell>
          <cell r="E228">
            <v>0</v>
          </cell>
          <cell r="F228">
            <v>0</v>
          </cell>
          <cell r="G228">
            <v>0</v>
          </cell>
          <cell r="H228">
            <v>0</v>
          </cell>
          <cell r="I228">
            <v>0</v>
          </cell>
          <cell r="J228">
            <v>0</v>
          </cell>
          <cell r="K228">
            <v>0</v>
          </cell>
          <cell r="L228">
            <v>0</v>
          </cell>
          <cell r="M228">
            <v>0</v>
          </cell>
        </row>
        <row r="229">
          <cell r="A229" t="str">
            <v>02.28.01</v>
          </cell>
          <cell r="B229" t="str">
            <v>SUDECAP</v>
          </cell>
          <cell r="C229" t="str">
            <v>DMT  &lt;= 1 KM</v>
          </cell>
          <cell r="D229">
            <v>0</v>
          </cell>
          <cell r="E229">
            <v>0</v>
          </cell>
          <cell r="F229">
            <v>0</v>
          </cell>
          <cell r="G229">
            <v>0</v>
          </cell>
          <cell r="H229">
            <v>0</v>
          </cell>
          <cell r="I229">
            <v>0</v>
          </cell>
          <cell r="J229">
            <v>0</v>
          </cell>
          <cell r="K229">
            <v>0</v>
          </cell>
          <cell r="L229" t="str">
            <v>M3</v>
          </cell>
          <cell r="M229">
            <v>2.38</v>
          </cell>
        </row>
        <row r="230">
          <cell r="A230" t="str">
            <v>02.28.02</v>
          </cell>
          <cell r="B230" t="str">
            <v>SUDECAP</v>
          </cell>
          <cell r="C230" t="str">
            <v>1 KM &lt; DMT &lt;= 2 KM</v>
          </cell>
          <cell r="D230">
            <v>0</v>
          </cell>
          <cell r="E230">
            <v>0</v>
          </cell>
          <cell r="F230">
            <v>0</v>
          </cell>
          <cell r="G230">
            <v>0</v>
          </cell>
          <cell r="H230">
            <v>0</v>
          </cell>
          <cell r="I230">
            <v>0</v>
          </cell>
          <cell r="J230">
            <v>0</v>
          </cell>
          <cell r="K230">
            <v>0</v>
          </cell>
          <cell r="L230" t="str">
            <v>M3</v>
          </cell>
          <cell r="M230">
            <v>4.53</v>
          </cell>
        </row>
        <row r="231">
          <cell r="A231" t="str">
            <v>02.28.03</v>
          </cell>
          <cell r="B231" t="str">
            <v>SUDECAP</v>
          </cell>
          <cell r="C231" t="str">
            <v>2 KM &lt; DMT &lt;= 5 KM</v>
          </cell>
          <cell r="D231">
            <v>0</v>
          </cell>
          <cell r="E231">
            <v>0</v>
          </cell>
          <cell r="F231">
            <v>0</v>
          </cell>
          <cell r="G231">
            <v>0</v>
          </cell>
          <cell r="H231">
            <v>0</v>
          </cell>
          <cell r="I231">
            <v>0</v>
          </cell>
          <cell r="J231">
            <v>0</v>
          </cell>
          <cell r="K231">
            <v>0</v>
          </cell>
          <cell r="L231" t="str">
            <v>M3KM</v>
          </cell>
          <cell r="M231">
            <v>2.0499999999999998</v>
          </cell>
        </row>
        <row r="232">
          <cell r="A232" t="str">
            <v>02.28.04</v>
          </cell>
          <cell r="B232" t="str">
            <v>SUDECAP</v>
          </cell>
          <cell r="C232" t="str">
            <v>DMT  &gt; 5 KM</v>
          </cell>
          <cell r="D232">
            <v>0</v>
          </cell>
          <cell r="E232">
            <v>0</v>
          </cell>
          <cell r="F232">
            <v>0</v>
          </cell>
          <cell r="G232">
            <v>0</v>
          </cell>
          <cell r="H232">
            <v>0</v>
          </cell>
          <cell r="I232">
            <v>0</v>
          </cell>
          <cell r="J232">
            <v>0</v>
          </cell>
          <cell r="K232">
            <v>0</v>
          </cell>
          <cell r="L232" t="str">
            <v>M3KM</v>
          </cell>
          <cell r="M232">
            <v>1.23</v>
          </cell>
        </row>
        <row r="233">
          <cell r="A233" t="str">
            <v>02.29</v>
          </cell>
          <cell r="B233" t="str">
            <v>SUDECAP</v>
          </cell>
          <cell r="C233" t="str">
            <v>TRANSPORTE DE MAT.DE QUALQUER NATUREZA EM CAÇAMBA</v>
          </cell>
          <cell r="D233">
            <v>0</v>
          </cell>
          <cell r="E233">
            <v>0</v>
          </cell>
          <cell r="F233">
            <v>0</v>
          </cell>
          <cell r="G233">
            <v>0</v>
          </cell>
          <cell r="H233">
            <v>0</v>
          </cell>
          <cell r="I233">
            <v>0</v>
          </cell>
          <cell r="J233">
            <v>0</v>
          </cell>
          <cell r="K233">
            <v>0</v>
          </cell>
          <cell r="L233">
            <v>0</v>
          </cell>
          <cell r="M233">
            <v>0</v>
          </cell>
        </row>
        <row r="234">
          <cell r="A234" t="str">
            <v>02.29.01</v>
          </cell>
          <cell r="B234" t="str">
            <v>SUDECAP</v>
          </cell>
          <cell r="C234" t="str">
            <v>CAÇAMBA 5m³</v>
          </cell>
          <cell r="D234">
            <v>0</v>
          </cell>
          <cell r="E234">
            <v>0</v>
          </cell>
          <cell r="F234">
            <v>0</v>
          </cell>
          <cell r="G234">
            <v>0</v>
          </cell>
          <cell r="H234">
            <v>0</v>
          </cell>
          <cell r="I234">
            <v>0</v>
          </cell>
          <cell r="J234">
            <v>0</v>
          </cell>
          <cell r="K234">
            <v>0</v>
          </cell>
          <cell r="L234" t="str">
            <v>VG</v>
          </cell>
          <cell r="M234">
            <v>220</v>
          </cell>
        </row>
        <row r="235">
          <cell r="A235" t="str">
            <v>02.30</v>
          </cell>
          <cell r="B235" t="str">
            <v>SUDECAP</v>
          </cell>
          <cell r="C235" t="str">
            <v>LIMPEZA DO PAVIMENTO</v>
          </cell>
          <cell r="D235">
            <v>0</v>
          </cell>
          <cell r="E235">
            <v>0</v>
          </cell>
          <cell r="F235">
            <v>0</v>
          </cell>
          <cell r="G235">
            <v>0</v>
          </cell>
          <cell r="H235">
            <v>0</v>
          </cell>
          <cell r="I235">
            <v>0</v>
          </cell>
          <cell r="J235">
            <v>0</v>
          </cell>
          <cell r="K235">
            <v>0</v>
          </cell>
          <cell r="L235">
            <v>0</v>
          </cell>
          <cell r="M235">
            <v>0</v>
          </cell>
        </row>
        <row r="236">
          <cell r="A236" t="str">
            <v>02.30.01</v>
          </cell>
          <cell r="B236" t="str">
            <v>SUDECAP</v>
          </cell>
          <cell r="C236" t="str">
            <v>CAPINA E VARRIÇAO DE PAVIMENTO EM ALVEN.POLIEDRICA</v>
          </cell>
          <cell r="D236">
            <v>0</v>
          </cell>
          <cell r="E236">
            <v>0</v>
          </cell>
          <cell r="F236">
            <v>0</v>
          </cell>
          <cell r="G236">
            <v>0</v>
          </cell>
          <cell r="H236">
            <v>0</v>
          </cell>
          <cell r="I236">
            <v>0</v>
          </cell>
          <cell r="J236">
            <v>0</v>
          </cell>
          <cell r="K236">
            <v>0</v>
          </cell>
          <cell r="L236" t="str">
            <v>M2</v>
          </cell>
          <cell r="M236">
            <v>2.0299999999999998</v>
          </cell>
        </row>
        <row r="237">
          <cell r="A237" t="str">
            <v>02.31</v>
          </cell>
          <cell r="B237" t="str">
            <v>SUDECAP</v>
          </cell>
          <cell r="C237" t="str">
            <v>SUPRESSAO DE ARVORE</v>
          </cell>
          <cell r="D237">
            <v>0</v>
          </cell>
          <cell r="E237">
            <v>0</v>
          </cell>
          <cell r="F237">
            <v>0</v>
          </cell>
          <cell r="G237">
            <v>0</v>
          </cell>
          <cell r="H237">
            <v>0</v>
          </cell>
          <cell r="I237">
            <v>0</v>
          </cell>
          <cell r="J237">
            <v>0</v>
          </cell>
          <cell r="K237">
            <v>0</v>
          </cell>
          <cell r="L237">
            <v>0</v>
          </cell>
          <cell r="M237">
            <v>0</v>
          </cell>
        </row>
        <row r="238">
          <cell r="A238" t="str">
            <v>02.31.01</v>
          </cell>
          <cell r="B238" t="str">
            <v>SUDECAP</v>
          </cell>
          <cell r="C238" t="str">
            <v>SUP. ARVORE PEQ. PORTE (ATE 3M)INCLUS. CORTE LENHA</v>
          </cell>
          <cell r="D238">
            <v>0</v>
          </cell>
          <cell r="E238">
            <v>0</v>
          </cell>
          <cell r="F238">
            <v>0</v>
          </cell>
          <cell r="G238">
            <v>0</v>
          </cell>
          <cell r="H238">
            <v>0</v>
          </cell>
          <cell r="I238">
            <v>0</v>
          </cell>
          <cell r="J238">
            <v>0</v>
          </cell>
          <cell r="K238">
            <v>0</v>
          </cell>
          <cell r="L238" t="str">
            <v>UN</v>
          </cell>
          <cell r="M238">
            <v>105.16</v>
          </cell>
        </row>
        <row r="239">
          <cell r="A239" t="str">
            <v>02.31.02</v>
          </cell>
          <cell r="B239" t="str">
            <v>SUDECAP</v>
          </cell>
          <cell r="C239" t="str">
            <v>SUPRESSAO ARVORE MEDIO PORTE INCLUS. CORTE LINHA</v>
          </cell>
          <cell r="D239">
            <v>0</v>
          </cell>
          <cell r="E239">
            <v>0</v>
          </cell>
          <cell r="F239">
            <v>0</v>
          </cell>
          <cell r="G239">
            <v>0</v>
          </cell>
          <cell r="H239">
            <v>0</v>
          </cell>
          <cell r="I239">
            <v>0</v>
          </cell>
          <cell r="J239">
            <v>0</v>
          </cell>
          <cell r="K239">
            <v>0</v>
          </cell>
          <cell r="L239" t="str">
            <v>UN</v>
          </cell>
          <cell r="M239">
            <v>172.94</v>
          </cell>
        </row>
        <row r="240">
          <cell r="A240" t="str">
            <v>02.31.03</v>
          </cell>
          <cell r="B240" t="str">
            <v>SUDECAP</v>
          </cell>
          <cell r="C240" t="str">
            <v>SUPRESSAO ARVORE GRANDE PORTE INCLUS. CORTE LENHA</v>
          </cell>
          <cell r="D240">
            <v>0</v>
          </cell>
          <cell r="E240">
            <v>0</v>
          </cell>
          <cell r="F240">
            <v>0</v>
          </cell>
          <cell r="G240">
            <v>0</v>
          </cell>
          <cell r="H240">
            <v>0</v>
          </cell>
          <cell r="I240">
            <v>0</v>
          </cell>
          <cell r="J240">
            <v>0</v>
          </cell>
          <cell r="K240">
            <v>0</v>
          </cell>
          <cell r="L240" t="str">
            <v>UN</v>
          </cell>
          <cell r="M240">
            <v>271.12</v>
          </cell>
        </row>
        <row r="241">
          <cell r="A241" t="str">
            <v>03</v>
          </cell>
          <cell r="B241">
            <v>0</v>
          </cell>
          <cell r="C241" t="str">
            <v>TRABALHOS EM TERRA</v>
          </cell>
          <cell r="D241">
            <v>0</v>
          </cell>
          <cell r="E241">
            <v>0</v>
          </cell>
          <cell r="F241">
            <v>0</v>
          </cell>
          <cell r="G241">
            <v>0</v>
          </cell>
          <cell r="H241">
            <v>0</v>
          </cell>
          <cell r="I241">
            <v>0</v>
          </cell>
          <cell r="J241">
            <v>0</v>
          </cell>
          <cell r="K241">
            <v>0</v>
          </cell>
          <cell r="L241">
            <v>0</v>
          </cell>
          <cell r="M241">
            <v>0</v>
          </cell>
        </row>
        <row r="242">
          <cell r="A242" t="str">
            <v>03.01</v>
          </cell>
          <cell r="B242" t="str">
            <v>SUDECAP</v>
          </cell>
          <cell r="C242" t="str">
            <v>DESMATAMENTO, DESTOCAMENTO E LIMPEZA DO TERRENO</v>
          </cell>
          <cell r="D242">
            <v>0</v>
          </cell>
          <cell r="E242">
            <v>0</v>
          </cell>
          <cell r="F242">
            <v>0</v>
          </cell>
          <cell r="G242">
            <v>0</v>
          </cell>
          <cell r="H242">
            <v>0</v>
          </cell>
          <cell r="I242">
            <v>0</v>
          </cell>
          <cell r="J242">
            <v>0</v>
          </cell>
          <cell r="K242">
            <v>0</v>
          </cell>
          <cell r="L242">
            <v>0</v>
          </cell>
          <cell r="M242">
            <v>0</v>
          </cell>
        </row>
        <row r="243">
          <cell r="A243" t="str">
            <v>03.01.01</v>
          </cell>
          <cell r="B243" t="str">
            <v>SUDECAP</v>
          </cell>
          <cell r="C243" t="str">
            <v>CAPINA MANUAL DE TERRENO</v>
          </cell>
          <cell r="D243">
            <v>0</v>
          </cell>
          <cell r="E243">
            <v>0</v>
          </cell>
          <cell r="F243">
            <v>0</v>
          </cell>
          <cell r="G243">
            <v>0</v>
          </cell>
          <cell r="H243">
            <v>0</v>
          </cell>
          <cell r="I243">
            <v>0</v>
          </cell>
          <cell r="J243">
            <v>0</v>
          </cell>
          <cell r="K243">
            <v>0</v>
          </cell>
          <cell r="L243" t="str">
            <v>M2</v>
          </cell>
          <cell r="M243">
            <v>2.68</v>
          </cell>
        </row>
        <row r="244">
          <cell r="A244" t="str">
            <v>03.01.02</v>
          </cell>
          <cell r="B244" t="str">
            <v>SUDECAP</v>
          </cell>
          <cell r="C244" t="str">
            <v>DESMATAMENTO,DESTOC.E LIMPEZA,INCL.TRANSP. ATE 50M</v>
          </cell>
          <cell r="D244">
            <v>0</v>
          </cell>
          <cell r="E244">
            <v>0</v>
          </cell>
          <cell r="F244">
            <v>0</v>
          </cell>
          <cell r="G244">
            <v>0</v>
          </cell>
          <cell r="H244">
            <v>0</v>
          </cell>
          <cell r="I244">
            <v>0</v>
          </cell>
          <cell r="J244">
            <v>0</v>
          </cell>
          <cell r="K244">
            <v>0</v>
          </cell>
          <cell r="L244" t="str">
            <v>M2</v>
          </cell>
          <cell r="M244">
            <v>0.48</v>
          </cell>
        </row>
        <row r="245">
          <cell r="A245" t="str">
            <v>03.01.03</v>
          </cell>
          <cell r="B245" t="str">
            <v>SUDECAP</v>
          </cell>
          <cell r="C245" t="str">
            <v>DESMATAMENTO,DESTOCAMENTO E LIMPEZA,EXCL.TRANSPORT</v>
          </cell>
          <cell r="D245">
            <v>0</v>
          </cell>
          <cell r="E245">
            <v>0</v>
          </cell>
          <cell r="F245">
            <v>0</v>
          </cell>
          <cell r="G245">
            <v>0</v>
          </cell>
          <cell r="H245">
            <v>0</v>
          </cell>
          <cell r="I245">
            <v>0</v>
          </cell>
          <cell r="J245">
            <v>0</v>
          </cell>
          <cell r="K245">
            <v>0</v>
          </cell>
          <cell r="L245" t="str">
            <v>M2</v>
          </cell>
          <cell r="M245">
            <v>0.41</v>
          </cell>
        </row>
        <row r="246">
          <cell r="A246" t="str">
            <v>03.01.05</v>
          </cell>
          <cell r="B246" t="str">
            <v>SUDECAP</v>
          </cell>
          <cell r="C246" t="str">
            <v>ROÇAMENTO COM ROÇADEIRA MECANICA</v>
          </cell>
          <cell r="D246">
            <v>0</v>
          </cell>
          <cell r="E246">
            <v>0</v>
          </cell>
          <cell r="F246">
            <v>0</v>
          </cell>
          <cell r="G246">
            <v>0</v>
          </cell>
          <cell r="H246">
            <v>0</v>
          </cell>
          <cell r="I246">
            <v>0</v>
          </cell>
          <cell r="J246">
            <v>0</v>
          </cell>
          <cell r="K246">
            <v>0</v>
          </cell>
          <cell r="L246" t="str">
            <v>M2</v>
          </cell>
          <cell r="M246">
            <v>0.32</v>
          </cell>
        </row>
        <row r="247">
          <cell r="A247" t="str">
            <v>03.01.07</v>
          </cell>
          <cell r="B247" t="str">
            <v>SUDECAP</v>
          </cell>
          <cell r="C247" t="str">
            <v>DESTOCAMENTO, DESPRAGUEJAMENTO MANUAL DE VEGETAÇAO</v>
          </cell>
          <cell r="D247">
            <v>0</v>
          </cell>
          <cell r="E247">
            <v>0</v>
          </cell>
          <cell r="F247">
            <v>0</v>
          </cell>
          <cell r="G247">
            <v>0</v>
          </cell>
          <cell r="H247">
            <v>0</v>
          </cell>
          <cell r="I247">
            <v>0</v>
          </cell>
          <cell r="J247">
            <v>0</v>
          </cell>
          <cell r="K247">
            <v>0</v>
          </cell>
          <cell r="L247" t="str">
            <v>M2</v>
          </cell>
          <cell r="M247">
            <v>1.22</v>
          </cell>
        </row>
        <row r="248">
          <cell r="A248" t="str">
            <v>03.03</v>
          </cell>
          <cell r="B248" t="str">
            <v>SUDECAP</v>
          </cell>
          <cell r="C248" t="str">
            <v>ESCAVAÇAO MECANICA INCLUSIVE TRANSPORTE ATE 50 M</v>
          </cell>
          <cell r="D248">
            <v>0</v>
          </cell>
          <cell r="E248">
            <v>0</v>
          </cell>
          <cell r="F248">
            <v>0</v>
          </cell>
          <cell r="G248">
            <v>0</v>
          </cell>
          <cell r="H248">
            <v>0</v>
          </cell>
          <cell r="I248">
            <v>0</v>
          </cell>
          <cell r="J248">
            <v>0</v>
          </cell>
          <cell r="K248">
            <v>0</v>
          </cell>
          <cell r="L248">
            <v>0</v>
          </cell>
          <cell r="M248">
            <v>0</v>
          </cell>
        </row>
        <row r="249">
          <cell r="A249" t="str">
            <v>03.03.01</v>
          </cell>
          <cell r="B249" t="str">
            <v>SUDECAP</v>
          </cell>
          <cell r="C249" t="str">
            <v>EM MATERIAL DE 1ª CATEGORIA</v>
          </cell>
          <cell r="D249">
            <v>0</v>
          </cell>
          <cell r="E249">
            <v>0</v>
          </cell>
          <cell r="F249">
            <v>0</v>
          </cell>
          <cell r="G249">
            <v>0</v>
          </cell>
          <cell r="H249">
            <v>0</v>
          </cell>
          <cell r="I249">
            <v>0</v>
          </cell>
          <cell r="J249">
            <v>0</v>
          </cell>
          <cell r="K249">
            <v>0</v>
          </cell>
          <cell r="L249" t="str">
            <v>M3</v>
          </cell>
          <cell r="M249">
            <v>3.33</v>
          </cell>
        </row>
        <row r="250">
          <cell r="A250" t="str">
            <v>03.03.02</v>
          </cell>
          <cell r="B250" t="str">
            <v>SUDECAP</v>
          </cell>
          <cell r="C250" t="str">
            <v>EM MATERIAL DE 2ª CATEGORIA</v>
          </cell>
          <cell r="D250">
            <v>0</v>
          </cell>
          <cell r="E250">
            <v>0</v>
          </cell>
          <cell r="F250">
            <v>0</v>
          </cell>
          <cell r="G250">
            <v>0</v>
          </cell>
          <cell r="H250">
            <v>0</v>
          </cell>
          <cell r="I250">
            <v>0</v>
          </cell>
          <cell r="J250">
            <v>0</v>
          </cell>
          <cell r="K250">
            <v>0</v>
          </cell>
          <cell r="L250" t="str">
            <v>M3</v>
          </cell>
          <cell r="M250">
            <v>4.79</v>
          </cell>
        </row>
        <row r="251">
          <cell r="A251" t="str">
            <v>03.05</v>
          </cell>
          <cell r="B251" t="str">
            <v>SUDECAP</v>
          </cell>
          <cell r="C251" t="str">
            <v>ESCAVAÇAO E CARGA MECANIZADA</v>
          </cell>
          <cell r="D251">
            <v>0</v>
          </cell>
          <cell r="E251">
            <v>0</v>
          </cell>
          <cell r="F251">
            <v>0</v>
          </cell>
          <cell r="G251">
            <v>0</v>
          </cell>
          <cell r="H251">
            <v>0</v>
          </cell>
          <cell r="I251">
            <v>0</v>
          </cell>
          <cell r="J251">
            <v>0</v>
          </cell>
          <cell r="K251">
            <v>0</v>
          </cell>
          <cell r="L251">
            <v>0</v>
          </cell>
          <cell r="M251">
            <v>0</v>
          </cell>
        </row>
        <row r="252">
          <cell r="A252" t="str">
            <v>03.05.01</v>
          </cell>
          <cell r="B252" t="str">
            <v>SUDECAP</v>
          </cell>
          <cell r="C252" t="str">
            <v>EM MATERIAL DE 1ª CATEGORIA</v>
          </cell>
          <cell r="D252">
            <v>0</v>
          </cell>
          <cell r="E252">
            <v>0</v>
          </cell>
          <cell r="F252">
            <v>0</v>
          </cell>
          <cell r="G252">
            <v>0</v>
          </cell>
          <cell r="H252">
            <v>0</v>
          </cell>
          <cell r="I252">
            <v>0</v>
          </cell>
          <cell r="J252">
            <v>0</v>
          </cell>
          <cell r="K252">
            <v>0</v>
          </cell>
          <cell r="L252" t="str">
            <v>M3</v>
          </cell>
          <cell r="M252">
            <v>4.1399999999999997</v>
          </cell>
        </row>
        <row r="253">
          <cell r="A253" t="str">
            <v>03.05.02</v>
          </cell>
          <cell r="B253" t="str">
            <v>SUDECAP</v>
          </cell>
          <cell r="C253" t="str">
            <v>EM MATERIAL DE 2ª CATEGORIA</v>
          </cell>
          <cell r="D253">
            <v>0</v>
          </cell>
          <cell r="E253">
            <v>0</v>
          </cell>
          <cell r="F253">
            <v>0</v>
          </cell>
          <cell r="G253">
            <v>0</v>
          </cell>
          <cell r="H253">
            <v>0</v>
          </cell>
          <cell r="I253">
            <v>0</v>
          </cell>
          <cell r="J253">
            <v>0</v>
          </cell>
          <cell r="K253">
            <v>0</v>
          </cell>
          <cell r="L253" t="str">
            <v>M3</v>
          </cell>
          <cell r="M253">
            <v>5.56</v>
          </cell>
        </row>
        <row r="254">
          <cell r="A254" t="str">
            <v>03.07</v>
          </cell>
          <cell r="B254" t="str">
            <v>SUDECAP</v>
          </cell>
          <cell r="C254" t="str">
            <v>ESCAVAÇAO E CARGA EM MATERIAL DE 3ª CATEGORIA</v>
          </cell>
          <cell r="D254">
            <v>0</v>
          </cell>
          <cell r="E254">
            <v>0</v>
          </cell>
          <cell r="F254">
            <v>0</v>
          </cell>
          <cell r="G254">
            <v>0</v>
          </cell>
          <cell r="H254">
            <v>0</v>
          </cell>
          <cell r="I254">
            <v>0</v>
          </cell>
          <cell r="J254">
            <v>0</v>
          </cell>
          <cell r="K254">
            <v>0</v>
          </cell>
          <cell r="L254">
            <v>0</v>
          </cell>
          <cell r="M254">
            <v>0</v>
          </cell>
        </row>
        <row r="255">
          <cell r="A255" t="str">
            <v>03.07.02</v>
          </cell>
          <cell r="B255" t="str">
            <v>SUDECAP</v>
          </cell>
          <cell r="C255" t="str">
            <v>COM UTILIZAÇAO DE EQUIPAMENTO A AR COMPRIMIDO</v>
          </cell>
          <cell r="D255">
            <v>0</v>
          </cell>
          <cell r="E255">
            <v>0</v>
          </cell>
          <cell r="F255">
            <v>0</v>
          </cell>
          <cell r="G255">
            <v>0</v>
          </cell>
          <cell r="H255">
            <v>0</v>
          </cell>
          <cell r="I255">
            <v>0</v>
          </cell>
          <cell r="J255">
            <v>0</v>
          </cell>
          <cell r="K255">
            <v>0</v>
          </cell>
          <cell r="L255" t="str">
            <v>M3</v>
          </cell>
          <cell r="M255">
            <v>90.12</v>
          </cell>
        </row>
        <row r="256">
          <cell r="A256" t="str">
            <v>03.12</v>
          </cell>
          <cell r="B256" t="str">
            <v>SUDECAP</v>
          </cell>
          <cell r="C256" t="str">
            <v>CARGA DE MATERIAL DE QQUER NATUREZA SOBRE CAMINHAO</v>
          </cell>
          <cell r="D256">
            <v>0</v>
          </cell>
          <cell r="E256">
            <v>0</v>
          </cell>
          <cell r="F256">
            <v>0</v>
          </cell>
          <cell r="G256">
            <v>0</v>
          </cell>
          <cell r="H256">
            <v>0</v>
          </cell>
          <cell r="I256">
            <v>0</v>
          </cell>
          <cell r="J256">
            <v>0</v>
          </cell>
          <cell r="K256">
            <v>0</v>
          </cell>
          <cell r="L256">
            <v>0</v>
          </cell>
          <cell r="M256">
            <v>0</v>
          </cell>
        </row>
        <row r="257">
          <cell r="A257" t="str">
            <v>03.12.01</v>
          </cell>
          <cell r="B257" t="str">
            <v>SUDECAP</v>
          </cell>
          <cell r="C257" t="str">
            <v>MANUAL</v>
          </cell>
          <cell r="D257">
            <v>0</v>
          </cell>
          <cell r="E257">
            <v>0</v>
          </cell>
          <cell r="F257">
            <v>0</v>
          </cell>
          <cell r="G257">
            <v>0</v>
          </cell>
          <cell r="H257">
            <v>0</v>
          </cell>
          <cell r="I257">
            <v>0</v>
          </cell>
          <cell r="J257">
            <v>0</v>
          </cell>
          <cell r="K257">
            <v>0</v>
          </cell>
          <cell r="L257" t="str">
            <v>M3</v>
          </cell>
          <cell r="M257">
            <v>14.99</v>
          </cell>
        </row>
        <row r="258">
          <cell r="A258" t="str">
            <v>03.12.03</v>
          </cell>
          <cell r="B258" t="str">
            <v>SUDECAP</v>
          </cell>
          <cell r="C258" t="str">
            <v>MECANICA</v>
          </cell>
          <cell r="D258">
            <v>0</v>
          </cell>
          <cell r="E258">
            <v>0</v>
          </cell>
          <cell r="F258">
            <v>0</v>
          </cell>
          <cell r="G258">
            <v>0</v>
          </cell>
          <cell r="H258">
            <v>0</v>
          </cell>
          <cell r="I258">
            <v>0</v>
          </cell>
          <cell r="J258">
            <v>0</v>
          </cell>
          <cell r="K258">
            <v>0</v>
          </cell>
          <cell r="L258" t="str">
            <v>M3</v>
          </cell>
          <cell r="M258">
            <v>1.66</v>
          </cell>
        </row>
        <row r="259">
          <cell r="A259" t="str">
            <v>03.13</v>
          </cell>
          <cell r="B259" t="str">
            <v>SUDECAP</v>
          </cell>
          <cell r="C259" t="str">
            <v>TRANSPORTE DE MATERIAL DE QUALQUER NATUREZA</v>
          </cell>
          <cell r="D259">
            <v>0</v>
          </cell>
          <cell r="E259">
            <v>0</v>
          </cell>
          <cell r="F259">
            <v>0</v>
          </cell>
          <cell r="G259">
            <v>0</v>
          </cell>
          <cell r="H259">
            <v>0</v>
          </cell>
          <cell r="I259">
            <v>0</v>
          </cell>
          <cell r="J259">
            <v>0</v>
          </cell>
          <cell r="K259">
            <v>0</v>
          </cell>
          <cell r="L259">
            <v>0</v>
          </cell>
          <cell r="M259">
            <v>0</v>
          </cell>
        </row>
        <row r="260">
          <cell r="A260" t="str">
            <v>03.13.01</v>
          </cell>
          <cell r="B260" t="str">
            <v>SUDECAP</v>
          </cell>
          <cell r="C260" t="str">
            <v>DMT  &lt;= 1 KM</v>
          </cell>
          <cell r="D260">
            <v>0</v>
          </cell>
          <cell r="E260">
            <v>0</v>
          </cell>
          <cell r="F260">
            <v>0</v>
          </cell>
          <cell r="G260">
            <v>0</v>
          </cell>
          <cell r="H260">
            <v>0</v>
          </cell>
          <cell r="I260">
            <v>0</v>
          </cell>
          <cell r="J260">
            <v>0</v>
          </cell>
          <cell r="K260">
            <v>0</v>
          </cell>
          <cell r="L260" t="str">
            <v>M3</v>
          </cell>
          <cell r="M260">
            <v>2.38</v>
          </cell>
        </row>
        <row r="261">
          <cell r="A261" t="str">
            <v>03.13.02</v>
          </cell>
          <cell r="B261" t="str">
            <v>SUDECAP</v>
          </cell>
          <cell r="C261" t="str">
            <v>1 KM &lt; DMT &lt;= 2 KM</v>
          </cell>
          <cell r="D261">
            <v>0</v>
          </cell>
          <cell r="E261">
            <v>0</v>
          </cell>
          <cell r="F261">
            <v>0</v>
          </cell>
          <cell r="G261">
            <v>0</v>
          </cell>
          <cell r="H261">
            <v>0</v>
          </cell>
          <cell r="I261">
            <v>0</v>
          </cell>
          <cell r="J261">
            <v>0</v>
          </cell>
          <cell r="K261">
            <v>0</v>
          </cell>
          <cell r="L261" t="str">
            <v>M3</v>
          </cell>
          <cell r="M261">
            <v>4.53</v>
          </cell>
        </row>
        <row r="262">
          <cell r="A262" t="str">
            <v>03.13.03</v>
          </cell>
          <cell r="B262" t="str">
            <v>SUDECAP</v>
          </cell>
          <cell r="C262" t="str">
            <v>2 KM &lt; DMT &lt;= 5 KM</v>
          </cell>
          <cell r="D262">
            <v>0</v>
          </cell>
          <cell r="E262">
            <v>0</v>
          </cell>
          <cell r="F262">
            <v>0</v>
          </cell>
          <cell r="G262">
            <v>0</v>
          </cell>
          <cell r="H262">
            <v>0</v>
          </cell>
          <cell r="I262">
            <v>0</v>
          </cell>
          <cell r="J262">
            <v>0</v>
          </cell>
          <cell r="K262">
            <v>0</v>
          </cell>
          <cell r="L262" t="str">
            <v>M3KM</v>
          </cell>
          <cell r="M262">
            <v>2.0499999999999998</v>
          </cell>
        </row>
        <row r="263">
          <cell r="A263" t="str">
            <v>03.13.04</v>
          </cell>
          <cell r="B263" t="str">
            <v>SUDECAP</v>
          </cell>
          <cell r="C263" t="str">
            <v>DMT  &gt; 5 KM</v>
          </cell>
          <cell r="D263">
            <v>0</v>
          </cell>
          <cell r="E263">
            <v>0</v>
          </cell>
          <cell r="F263">
            <v>0</v>
          </cell>
          <cell r="G263">
            <v>0</v>
          </cell>
          <cell r="H263">
            <v>0</v>
          </cell>
          <cell r="I263">
            <v>0</v>
          </cell>
          <cell r="J263">
            <v>0</v>
          </cell>
          <cell r="K263">
            <v>0</v>
          </cell>
          <cell r="L263" t="str">
            <v>M3KM</v>
          </cell>
          <cell r="M263">
            <v>1.23</v>
          </cell>
        </row>
        <row r="264">
          <cell r="A264" t="str">
            <v>03.15</v>
          </cell>
          <cell r="B264" t="str">
            <v>SUDECAP</v>
          </cell>
          <cell r="C264" t="str">
            <v>ATERRO COMPACTADO</v>
          </cell>
          <cell r="D264">
            <v>0</v>
          </cell>
          <cell r="E264">
            <v>0</v>
          </cell>
          <cell r="F264">
            <v>0</v>
          </cell>
          <cell r="G264">
            <v>0</v>
          </cell>
          <cell r="H264">
            <v>0</v>
          </cell>
          <cell r="I264">
            <v>0</v>
          </cell>
          <cell r="J264">
            <v>0</v>
          </cell>
          <cell r="K264">
            <v>0</v>
          </cell>
          <cell r="L264">
            <v>0</v>
          </cell>
          <cell r="M264">
            <v>0</v>
          </cell>
        </row>
        <row r="265">
          <cell r="A265" t="str">
            <v>03.15.01</v>
          </cell>
          <cell r="B265" t="str">
            <v>SUDECAP</v>
          </cell>
          <cell r="C265" t="str">
            <v>COM ROLO VIBRATORIO</v>
          </cell>
          <cell r="D265">
            <v>0</v>
          </cell>
          <cell r="E265">
            <v>0</v>
          </cell>
          <cell r="F265">
            <v>0</v>
          </cell>
          <cell r="G265">
            <v>0</v>
          </cell>
          <cell r="H265">
            <v>0</v>
          </cell>
          <cell r="I265">
            <v>0</v>
          </cell>
          <cell r="J265">
            <v>0</v>
          </cell>
          <cell r="K265">
            <v>0</v>
          </cell>
          <cell r="L265" t="str">
            <v>M3</v>
          </cell>
          <cell r="M265">
            <v>3.11</v>
          </cell>
        </row>
        <row r="266">
          <cell r="A266" t="str">
            <v>03.15.02</v>
          </cell>
          <cell r="B266" t="str">
            <v>SUDECAP</v>
          </cell>
          <cell r="C266" t="str">
            <v>COM PLACA VIBRATORIA</v>
          </cell>
          <cell r="D266">
            <v>0</v>
          </cell>
          <cell r="E266">
            <v>0</v>
          </cell>
          <cell r="F266">
            <v>0</v>
          </cell>
          <cell r="G266">
            <v>0</v>
          </cell>
          <cell r="H266">
            <v>0</v>
          </cell>
          <cell r="I266">
            <v>0</v>
          </cell>
          <cell r="J266">
            <v>0</v>
          </cell>
          <cell r="K266">
            <v>0</v>
          </cell>
          <cell r="L266" t="str">
            <v>M3</v>
          </cell>
          <cell r="M266">
            <v>16.54</v>
          </cell>
        </row>
        <row r="267">
          <cell r="A267" t="str">
            <v>03.15.03</v>
          </cell>
          <cell r="B267" t="str">
            <v>SUDECAP</v>
          </cell>
          <cell r="C267" t="str">
            <v>MANUAL, COM SOQUETE</v>
          </cell>
          <cell r="D267">
            <v>0</v>
          </cell>
          <cell r="E267">
            <v>0</v>
          </cell>
          <cell r="F267">
            <v>0</v>
          </cell>
          <cell r="G267">
            <v>0</v>
          </cell>
          <cell r="H267">
            <v>0</v>
          </cell>
          <cell r="I267">
            <v>0</v>
          </cell>
          <cell r="J267">
            <v>0</v>
          </cell>
          <cell r="K267">
            <v>0</v>
          </cell>
          <cell r="L267" t="str">
            <v>M3</v>
          </cell>
          <cell r="M267">
            <v>36.479999999999997</v>
          </cell>
        </row>
        <row r="268">
          <cell r="A268" t="str">
            <v>03.16</v>
          </cell>
          <cell r="B268" t="str">
            <v>SUDECAP</v>
          </cell>
          <cell r="C268" t="str">
            <v>ESCAVAÇAO DE MATERIAL DE 3ª CATEGORIA</v>
          </cell>
          <cell r="D268">
            <v>0</v>
          </cell>
          <cell r="E268">
            <v>0</v>
          </cell>
          <cell r="F268">
            <v>0</v>
          </cell>
          <cell r="G268">
            <v>0</v>
          </cell>
          <cell r="H268">
            <v>0</v>
          </cell>
          <cell r="I268">
            <v>0</v>
          </cell>
          <cell r="J268">
            <v>0</v>
          </cell>
          <cell r="K268">
            <v>0</v>
          </cell>
          <cell r="L268">
            <v>0</v>
          </cell>
          <cell r="M268">
            <v>0</v>
          </cell>
        </row>
        <row r="269">
          <cell r="A269" t="str">
            <v>03.16.01</v>
          </cell>
          <cell r="B269" t="str">
            <v>SUDECAP</v>
          </cell>
          <cell r="C269" t="str">
            <v>EM RETANGULAO COM MARTELO ELETRICO DE 30KG</v>
          </cell>
          <cell r="D269">
            <v>0</v>
          </cell>
          <cell r="E269">
            <v>0</v>
          </cell>
          <cell r="F269">
            <v>0</v>
          </cell>
          <cell r="G269">
            <v>0</v>
          </cell>
          <cell r="H269">
            <v>0</v>
          </cell>
          <cell r="I269">
            <v>0</v>
          </cell>
          <cell r="J269">
            <v>0</v>
          </cell>
          <cell r="K269">
            <v>0</v>
          </cell>
          <cell r="L269" t="str">
            <v>M3</v>
          </cell>
          <cell r="M269">
            <v>235.51</v>
          </cell>
        </row>
        <row r="270">
          <cell r="A270" t="str">
            <v>03.17</v>
          </cell>
          <cell r="B270" t="str">
            <v>SUDECAP</v>
          </cell>
          <cell r="C270" t="str">
            <v>ESCAVAÇAO MANUAL DE VALAS</v>
          </cell>
          <cell r="D270">
            <v>0</v>
          </cell>
          <cell r="E270">
            <v>0</v>
          </cell>
          <cell r="F270">
            <v>0</v>
          </cell>
          <cell r="G270">
            <v>0</v>
          </cell>
          <cell r="H270">
            <v>0</v>
          </cell>
          <cell r="I270">
            <v>0</v>
          </cell>
          <cell r="J270">
            <v>0</v>
          </cell>
          <cell r="K270">
            <v>0</v>
          </cell>
          <cell r="L270">
            <v>0</v>
          </cell>
          <cell r="M270">
            <v>0</v>
          </cell>
        </row>
        <row r="271">
          <cell r="A271" t="str">
            <v>03.17.01</v>
          </cell>
          <cell r="B271" t="str">
            <v>SUDECAP</v>
          </cell>
          <cell r="C271" t="str">
            <v>H &lt;= 1,5 M</v>
          </cell>
          <cell r="D271">
            <v>0</v>
          </cell>
          <cell r="E271">
            <v>0</v>
          </cell>
          <cell r="F271">
            <v>0</v>
          </cell>
          <cell r="G271">
            <v>0</v>
          </cell>
          <cell r="H271">
            <v>0</v>
          </cell>
          <cell r="I271">
            <v>0</v>
          </cell>
          <cell r="J271">
            <v>0</v>
          </cell>
          <cell r="K271">
            <v>0</v>
          </cell>
          <cell r="L271" t="str">
            <v>M3</v>
          </cell>
          <cell r="M271">
            <v>36.479999999999997</v>
          </cell>
        </row>
        <row r="272">
          <cell r="A272" t="str">
            <v>03.17.02</v>
          </cell>
          <cell r="B272" t="str">
            <v>SUDECAP</v>
          </cell>
          <cell r="C272" t="str">
            <v>1,5 M &lt; H &lt;= 3,0 M</v>
          </cell>
          <cell r="D272">
            <v>0</v>
          </cell>
          <cell r="E272">
            <v>0</v>
          </cell>
          <cell r="F272">
            <v>0</v>
          </cell>
          <cell r="G272">
            <v>0</v>
          </cell>
          <cell r="H272">
            <v>0</v>
          </cell>
          <cell r="I272">
            <v>0</v>
          </cell>
          <cell r="J272">
            <v>0</v>
          </cell>
          <cell r="K272">
            <v>0</v>
          </cell>
          <cell r="L272" t="str">
            <v>M3</v>
          </cell>
          <cell r="M272">
            <v>48.64</v>
          </cell>
        </row>
        <row r="273">
          <cell r="A273" t="str">
            <v>03.17.03</v>
          </cell>
          <cell r="B273" t="str">
            <v>SUDECAP</v>
          </cell>
          <cell r="C273" t="str">
            <v>3,0 M &lt; H &lt;= 5,0 M</v>
          </cell>
          <cell r="D273">
            <v>0</v>
          </cell>
          <cell r="E273">
            <v>0</v>
          </cell>
          <cell r="F273">
            <v>0</v>
          </cell>
          <cell r="G273">
            <v>0</v>
          </cell>
          <cell r="H273">
            <v>0</v>
          </cell>
          <cell r="I273">
            <v>0</v>
          </cell>
          <cell r="J273">
            <v>0</v>
          </cell>
          <cell r="K273">
            <v>0</v>
          </cell>
          <cell r="L273" t="str">
            <v>M3</v>
          </cell>
          <cell r="M273">
            <v>60.8</v>
          </cell>
        </row>
        <row r="274">
          <cell r="A274" t="str">
            <v>03.18</v>
          </cell>
          <cell r="B274" t="str">
            <v>SUDECAP</v>
          </cell>
          <cell r="C274" t="str">
            <v>ESCAVAÇAO MECANICA DE VALAS COM DESCARGA LATERAL</v>
          </cell>
          <cell r="D274">
            <v>0</v>
          </cell>
          <cell r="E274">
            <v>0</v>
          </cell>
          <cell r="F274">
            <v>0</v>
          </cell>
          <cell r="G274">
            <v>0</v>
          </cell>
          <cell r="H274">
            <v>0</v>
          </cell>
          <cell r="I274">
            <v>0</v>
          </cell>
          <cell r="J274">
            <v>0</v>
          </cell>
          <cell r="K274">
            <v>0</v>
          </cell>
          <cell r="L274">
            <v>0</v>
          </cell>
          <cell r="M274">
            <v>0</v>
          </cell>
        </row>
        <row r="275">
          <cell r="A275" t="str">
            <v>03.18.01</v>
          </cell>
          <cell r="B275" t="str">
            <v>SUDECAP</v>
          </cell>
          <cell r="C275" t="str">
            <v>H &lt;= 1.5 M</v>
          </cell>
          <cell r="D275">
            <v>0</v>
          </cell>
          <cell r="E275">
            <v>0</v>
          </cell>
          <cell r="F275">
            <v>0</v>
          </cell>
          <cell r="G275">
            <v>0</v>
          </cell>
          <cell r="H275">
            <v>0</v>
          </cell>
          <cell r="I275">
            <v>0</v>
          </cell>
          <cell r="J275">
            <v>0</v>
          </cell>
          <cell r="K275">
            <v>0</v>
          </cell>
          <cell r="L275" t="str">
            <v>M3</v>
          </cell>
          <cell r="M275">
            <v>3.3</v>
          </cell>
        </row>
        <row r="276">
          <cell r="A276" t="str">
            <v>03.18.02</v>
          </cell>
          <cell r="B276" t="str">
            <v>SUDECAP</v>
          </cell>
          <cell r="C276" t="str">
            <v>1.5 M &lt; H &lt;= 3.0 M</v>
          </cell>
          <cell r="D276">
            <v>0</v>
          </cell>
          <cell r="E276">
            <v>0</v>
          </cell>
          <cell r="F276">
            <v>0</v>
          </cell>
          <cell r="G276">
            <v>0</v>
          </cell>
          <cell r="H276">
            <v>0</v>
          </cell>
          <cell r="I276">
            <v>0</v>
          </cell>
          <cell r="J276">
            <v>0</v>
          </cell>
          <cell r="K276">
            <v>0</v>
          </cell>
          <cell r="L276" t="str">
            <v>M3</v>
          </cell>
          <cell r="M276">
            <v>4.18</v>
          </cell>
        </row>
        <row r="277">
          <cell r="A277" t="str">
            <v>03.18.03</v>
          </cell>
          <cell r="B277" t="str">
            <v>SUDECAP</v>
          </cell>
          <cell r="C277" t="str">
            <v>3.0 M &lt; H &lt;= 5.0 M</v>
          </cell>
          <cell r="D277">
            <v>0</v>
          </cell>
          <cell r="E277">
            <v>0</v>
          </cell>
          <cell r="F277">
            <v>0</v>
          </cell>
          <cell r="G277">
            <v>0</v>
          </cell>
          <cell r="H277">
            <v>0</v>
          </cell>
          <cell r="I277">
            <v>0</v>
          </cell>
          <cell r="J277">
            <v>0</v>
          </cell>
          <cell r="K277">
            <v>0</v>
          </cell>
          <cell r="L277" t="str">
            <v>M3</v>
          </cell>
          <cell r="M277">
            <v>4.88</v>
          </cell>
        </row>
        <row r="278">
          <cell r="A278" t="str">
            <v>03.18.04</v>
          </cell>
          <cell r="B278" t="str">
            <v>SUDECAP</v>
          </cell>
          <cell r="C278" t="str">
            <v>H &gt; 5,0 M</v>
          </cell>
          <cell r="D278">
            <v>0</v>
          </cell>
          <cell r="E278">
            <v>0</v>
          </cell>
          <cell r="F278">
            <v>0</v>
          </cell>
          <cell r="G278">
            <v>0</v>
          </cell>
          <cell r="H278">
            <v>0</v>
          </cell>
          <cell r="I278">
            <v>0</v>
          </cell>
          <cell r="J278">
            <v>0</v>
          </cell>
          <cell r="K278">
            <v>0</v>
          </cell>
          <cell r="L278" t="str">
            <v>M3</v>
          </cell>
          <cell r="M278">
            <v>5.23</v>
          </cell>
        </row>
        <row r="279">
          <cell r="A279" t="str">
            <v>03.19</v>
          </cell>
          <cell r="B279" t="str">
            <v>SUDECAP</v>
          </cell>
          <cell r="C279" t="str">
            <v>ESCAVAÇAO MECANICA DE VALAS COM DESC. S/ CAMINHOES</v>
          </cell>
          <cell r="D279">
            <v>0</v>
          </cell>
          <cell r="E279">
            <v>0</v>
          </cell>
          <cell r="F279">
            <v>0</v>
          </cell>
          <cell r="G279">
            <v>0</v>
          </cell>
          <cell r="H279">
            <v>0</v>
          </cell>
          <cell r="I279">
            <v>0</v>
          </cell>
          <cell r="J279">
            <v>0</v>
          </cell>
          <cell r="K279">
            <v>0</v>
          </cell>
          <cell r="L279">
            <v>0</v>
          </cell>
          <cell r="M279">
            <v>0</v>
          </cell>
        </row>
        <row r="280">
          <cell r="A280" t="str">
            <v>03.19.01</v>
          </cell>
          <cell r="B280" t="str">
            <v>SUDECAP</v>
          </cell>
          <cell r="C280" t="str">
            <v>H &lt;= 1.5 M</v>
          </cell>
          <cell r="D280">
            <v>0</v>
          </cell>
          <cell r="E280">
            <v>0</v>
          </cell>
          <cell r="F280">
            <v>0</v>
          </cell>
          <cell r="G280">
            <v>0</v>
          </cell>
          <cell r="H280">
            <v>0</v>
          </cell>
          <cell r="I280">
            <v>0</v>
          </cell>
          <cell r="J280">
            <v>0</v>
          </cell>
          <cell r="K280">
            <v>0</v>
          </cell>
          <cell r="L280" t="str">
            <v>M3</v>
          </cell>
          <cell r="M280">
            <v>4.0999999999999996</v>
          </cell>
        </row>
        <row r="281">
          <cell r="A281" t="str">
            <v>03.19.02</v>
          </cell>
          <cell r="B281" t="str">
            <v>SUDECAP</v>
          </cell>
          <cell r="C281" t="str">
            <v>1.5 M &lt; H &lt;= 3.0M</v>
          </cell>
          <cell r="D281">
            <v>0</v>
          </cell>
          <cell r="E281">
            <v>0</v>
          </cell>
          <cell r="F281">
            <v>0</v>
          </cell>
          <cell r="G281">
            <v>0</v>
          </cell>
          <cell r="H281">
            <v>0</v>
          </cell>
          <cell r="I281">
            <v>0</v>
          </cell>
          <cell r="J281">
            <v>0</v>
          </cell>
          <cell r="K281">
            <v>0</v>
          </cell>
          <cell r="L281" t="str">
            <v>M3</v>
          </cell>
          <cell r="M281">
            <v>5.1100000000000003</v>
          </cell>
        </row>
        <row r="282">
          <cell r="A282" t="str">
            <v>03.19.03</v>
          </cell>
          <cell r="B282" t="str">
            <v>SUDECAP</v>
          </cell>
          <cell r="C282" t="str">
            <v>3.0 M &lt; H &lt;= 5.0M</v>
          </cell>
          <cell r="D282">
            <v>0</v>
          </cell>
          <cell r="E282">
            <v>0</v>
          </cell>
          <cell r="F282">
            <v>0</v>
          </cell>
          <cell r="G282">
            <v>0</v>
          </cell>
          <cell r="H282">
            <v>0</v>
          </cell>
          <cell r="I282">
            <v>0</v>
          </cell>
          <cell r="J282">
            <v>0</v>
          </cell>
          <cell r="K282">
            <v>0</v>
          </cell>
          <cell r="L282" t="str">
            <v>M3</v>
          </cell>
          <cell r="M282">
            <v>6.12</v>
          </cell>
        </row>
        <row r="283">
          <cell r="A283" t="str">
            <v>03.19.04</v>
          </cell>
          <cell r="B283" t="str">
            <v>SUDECAP</v>
          </cell>
          <cell r="C283" t="str">
            <v>H &gt; 5,0 M</v>
          </cell>
          <cell r="D283">
            <v>0</v>
          </cell>
          <cell r="E283">
            <v>0</v>
          </cell>
          <cell r="F283">
            <v>0</v>
          </cell>
          <cell r="G283">
            <v>0</v>
          </cell>
          <cell r="H283">
            <v>0</v>
          </cell>
          <cell r="I283">
            <v>0</v>
          </cell>
          <cell r="J283">
            <v>0</v>
          </cell>
          <cell r="K283">
            <v>0</v>
          </cell>
          <cell r="L283" t="str">
            <v>M3</v>
          </cell>
          <cell r="M283">
            <v>6.45</v>
          </cell>
        </row>
        <row r="284">
          <cell r="A284" t="str">
            <v>03.20</v>
          </cell>
          <cell r="B284" t="str">
            <v>SUDECAP</v>
          </cell>
          <cell r="C284" t="str">
            <v>ESCAVAÇAO EM SOLO MOLE</v>
          </cell>
          <cell r="D284">
            <v>0</v>
          </cell>
          <cell r="E284">
            <v>0</v>
          </cell>
          <cell r="F284">
            <v>0</v>
          </cell>
          <cell r="G284">
            <v>0</v>
          </cell>
          <cell r="H284">
            <v>0</v>
          </cell>
          <cell r="I284">
            <v>0</v>
          </cell>
          <cell r="J284">
            <v>0</v>
          </cell>
          <cell r="K284">
            <v>0</v>
          </cell>
          <cell r="L284">
            <v>0</v>
          </cell>
          <cell r="M284">
            <v>0</v>
          </cell>
        </row>
        <row r="285">
          <cell r="A285" t="str">
            <v>03.20.01</v>
          </cell>
          <cell r="B285" t="str">
            <v>SUDECAP</v>
          </cell>
          <cell r="C285" t="str">
            <v>MECANICA COM DESCARGA DIRETA SOBRE CAMINHAO</v>
          </cell>
          <cell r="D285">
            <v>0</v>
          </cell>
          <cell r="E285">
            <v>0</v>
          </cell>
          <cell r="F285">
            <v>0</v>
          </cell>
          <cell r="G285">
            <v>0</v>
          </cell>
          <cell r="H285">
            <v>0</v>
          </cell>
          <cell r="I285">
            <v>0</v>
          </cell>
          <cell r="J285">
            <v>0</v>
          </cell>
          <cell r="K285">
            <v>0</v>
          </cell>
          <cell r="L285" t="str">
            <v>M3</v>
          </cell>
          <cell r="M285">
            <v>4.8899999999999997</v>
          </cell>
        </row>
        <row r="286">
          <cell r="A286" t="str">
            <v>03.20.02</v>
          </cell>
          <cell r="B286" t="str">
            <v>SUDECAP</v>
          </cell>
          <cell r="C286" t="str">
            <v>ESCAVACAO DE SOLO MOLE EM PROFUNDIDADE &lt;= 1,50 METROS</v>
          </cell>
          <cell r="D286">
            <v>0</v>
          </cell>
          <cell r="E286">
            <v>0</v>
          </cell>
          <cell r="F286">
            <v>0</v>
          </cell>
          <cell r="G286">
            <v>0</v>
          </cell>
          <cell r="H286">
            <v>0</v>
          </cell>
          <cell r="I286">
            <v>0</v>
          </cell>
          <cell r="J286">
            <v>0</v>
          </cell>
          <cell r="K286">
            <v>0</v>
          </cell>
          <cell r="L286" t="str">
            <v>M3</v>
          </cell>
          <cell r="M286">
            <v>7.09</v>
          </cell>
        </row>
        <row r="287">
          <cell r="A287" t="str">
            <v>03.20.03</v>
          </cell>
          <cell r="B287" t="str">
            <v>SUDECAP</v>
          </cell>
          <cell r="C287" t="str">
            <v>ESCAVACAO DE SOLO MOLE EM PROFUNDIDADE &gt; 1,50 METROS &lt;= 3,50 METROS</v>
          </cell>
          <cell r="D287">
            <v>0</v>
          </cell>
          <cell r="E287">
            <v>0</v>
          </cell>
          <cell r="F287">
            <v>0</v>
          </cell>
          <cell r="G287">
            <v>0</v>
          </cell>
          <cell r="H287">
            <v>0</v>
          </cell>
          <cell r="I287">
            <v>0</v>
          </cell>
          <cell r="J287">
            <v>0</v>
          </cell>
          <cell r="K287">
            <v>0</v>
          </cell>
          <cell r="L287" t="str">
            <v>M3</v>
          </cell>
          <cell r="M287">
            <v>7.77</v>
          </cell>
        </row>
        <row r="288">
          <cell r="A288" t="str">
            <v>03.20.04</v>
          </cell>
          <cell r="B288" t="str">
            <v>SUDECAP</v>
          </cell>
          <cell r="C288" t="str">
            <v>ESCAVACAO DE SOLO MOLE EM PROFUNDIDADE &gt; 3,50 METROS &lt;= 5,50 METROS</v>
          </cell>
          <cell r="D288">
            <v>0</v>
          </cell>
          <cell r="E288">
            <v>0</v>
          </cell>
          <cell r="F288">
            <v>0</v>
          </cell>
          <cell r="G288">
            <v>0</v>
          </cell>
          <cell r="H288">
            <v>0</v>
          </cell>
          <cell r="I288">
            <v>0</v>
          </cell>
          <cell r="J288">
            <v>0</v>
          </cell>
          <cell r="K288">
            <v>0</v>
          </cell>
          <cell r="L288" t="str">
            <v>M3</v>
          </cell>
          <cell r="M288">
            <v>6.86</v>
          </cell>
        </row>
        <row r="289">
          <cell r="A289" t="str">
            <v>03.21</v>
          </cell>
          <cell r="B289" t="str">
            <v>SUDECAP</v>
          </cell>
          <cell r="C289" t="str">
            <v>ESCAVAÇAO E CARGA DE VALA EM MATERIAL 3ª CATEGORIA</v>
          </cell>
          <cell r="D289">
            <v>0</v>
          </cell>
          <cell r="E289">
            <v>0</v>
          </cell>
          <cell r="F289">
            <v>0</v>
          </cell>
          <cell r="G289">
            <v>0</v>
          </cell>
          <cell r="H289">
            <v>0</v>
          </cell>
          <cell r="I289">
            <v>0</v>
          </cell>
          <cell r="J289">
            <v>0</v>
          </cell>
          <cell r="K289">
            <v>0</v>
          </cell>
          <cell r="L289">
            <v>0</v>
          </cell>
          <cell r="M289">
            <v>0</v>
          </cell>
        </row>
        <row r="290">
          <cell r="A290" t="str">
            <v>03.21.02</v>
          </cell>
          <cell r="B290" t="str">
            <v>SUDECAP</v>
          </cell>
          <cell r="C290" t="str">
            <v>COM UTILIZAÇAO DE EQUIPAMENTO A AR COMPRIMIDO</v>
          </cell>
          <cell r="D290">
            <v>0</v>
          </cell>
          <cell r="E290">
            <v>0</v>
          </cell>
          <cell r="F290">
            <v>0</v>
          </cell>
          <cell r="G290">
            <v>0</v>
          </cell>
          <cell r="H290">
            <v>0</v>
          </cell>
          <cell r="I290">
            <v>0</v>
          </cell>
          <cell r="J290">
            <v>0</v>
          </cell>
          <cell r="K290">
            <v>0</v>
          </cell>
          <cell r="L290" t="str">
            <v>M3</v>
          </cell>
          <cell r="M290">
            <v>179.98</v>
          </cell>
        </row>
        <row r="291">
          <cell r="A291" t="str">
            <v>03.22</v>
          </cell>
          <cell r="B291" t="str">
            <v>SUDECAP</v>
          </cell>
          <cell r="C291" t="str">
            <v>REATERRO DE VALA</v>
          </cell>
          <cell r="D291">
            <v>0</v>
          </cell>
          <cell r="E291">
            <v>0</v>
          </cell>
          <cell r="F291">
            <v>0</v>
          </cell>
          <cell r="G291">
            <v>0</v>
          </cell>
          <cell r="H291">
            <v>0</v>
          </cell>
          <cell r="I291">
            <v>0</v>
          </cell>
          <cell r="J291">
            <v>0</v>
          </cell>
          <cell r="K291">
            <v>0</v>
          </cell>
          <cell r="L291">
            <v>0</v>
          </cell>
          <cell r="M291">
            <v>0</v>
          </cell>
        </row>
        <row r="292">
          <cell r="A292" t="str">
            <v>03.22.01</v>
          </cell>
          <cell r="B292" t="str">
            <v>SUDECAP</v>
          </cell>
          <cell r="C292" t="str">
            <v>MANUAL</v>
          </cell>
          <cell r="D292">
            <v>0</v>
          </cell>
          <cell r="E292">
            <v>0</v>
          </cell>
          <cell r="F292">
            <v>0</v>
          </cell>
          <cell r="G292">
            <v>0</v>
          </cell>
          <cell r="H292">
            <v>0</v>
          </cell>
          <cell r="I292">
            <v>0</v>
          </cell>
          <cell r="J292">
            <v>0</v>
          </cell>
          <cell r="K292">
            <v>0</v>
          </cell>
          <cell r="L292" t="str">
            <v>M3</v>
          </cell>
          <cell r="M292">
            <v>36.479999999999997</v>
          </cell>
        </row>
        <row r="293">
          <cell r="A293" t="str">
            <v>03.22.02</v>
          </cell>
          <cell r="B293" t="str">
            <v>SUDECAP</v>
          </cell>
          <cell r="C293" t="str">
            <v>COMPACTADO COM EQUIP. PLACA VIBRATORIA OU EQUIVALENTE</v>
          </cell>
          <cell r="D293">
            <v>0</v>
          </cell>
          <cell r="E293">
            <v>0</v>
          </cell>
          <cell r="F293">
            <v>0</v>
          </cell>
          <cell r="G293">
            <v>0</v>
          </cell>
          <cell r="H293">
            <v>0</v>
          </cell>
          <cell r="I293">
            <v>0</v>
          </cell>
          <cell r="J293">
            <v>0</v>
          </cell>
          <cell r="K293">
            <v>0</v>
          </cell>
          <cell r="L293" t="str">
            <v>M3</v>
          </cell>
          <cell r="M293">
            <v>16.54</v>
          </cell>
        </row>
        <row r="294">
          <cell r="A294" t="str">
            <v>03.23</v>
          </cell>
          <cell r="B294" t="str">
            <v>SUDECAP</v>
          </cell>
          <cell r="C294" t="str">
            <v>REGULARIZAÇAO E COMPACTAÇAO DE TERRENO</v>
          </cell>
          <cell r="D294">
            <v>0</v>
          </cell>
          <cell r="E294">
            <v>0</v>
          </cell>
          <cell r="F294">
            <v>0</v>
          </cell>
          <cell r="G294">
            <v>0</v>
          </cell>
          <cell r="H294">
            <v>0</v>
          </cell>
          <cell r="I294">
            <v>0</v>
          </cell>
          <cell r="J294">
            <v>0</v>
          </cell>
          <cell r="K294">
            <v>0</v>
          </cell>
          <cell r="L294">
            <v>0</v>
          </cell>
          <cell r="M294">
            <v>0</v>
          </cell>
        </row>
        <row r="295">
          <cell r="A295" t="str">
            <v>03.23.01</v>
          </cell>
          <cell r="B295" t="str">
            <v>SUDECAP</v>
          </cell>
          <cell r="C295" t="str">
            <v>MANUAL, COM SOQUETE</v>
          </cell>
          <cell r="D295">
            <v>0</v>
          </cell>
          <cell r="E295">
            <v>0</v>
          </cell>
          <cell r="F295">
            <v>0</v>
          </cell>
          <cell r="G295">
            <v>0</v>
          </cell>
          <cell r="H295">
            <v>0</v>
          </cell>
          <cell r="I295">
            <v>0</v>
          </cell>
          <cell r="J295">
            <v>0</v>
          </cell>
          <cell r="K295">
            <v>0</v>
          </cell>
          <cell r="L295" t="str">
            <v>M2</v>
          </cell>
          <cell r="M295">
            <v>4.01</v>
          </cell>
        </row>
        <row r="296">
          <cell r="A296" t="str">
            <v>03.23.03</v>
          </cell>
          <cell r="B296" t="str">
            <v>SUDECAP</v>
          </cell>
          <cell r="C296" t="str">
            <v>COM PLACA VIBRATORIA</v>
          </cell>
          <cell r="D296">
            <v>0</v>
          </cell>
          <cell r="E296">
            <v>0</v>
          </cell>
          <cell r="F296">
            <v>0</v>
          </cell>
          <cell r="G296">
            <v>0</v>
          </cell>
          <cell r="H296">
            <v>0</v>
          </cell>
          <cell r="I296">
            <v>0</v>
          </cell>
          <cell r="J296">
            <v>0</v>
          </cell>
          <cell r="K296">
            <v>0</v>
          </cell>
          <cell r="L296" t="str">
            <v>M2</v>
          </cell>
          <cell r="M296">
            <v>3.43</v>
          </cell>
        </row>
        <row r="297">
          <cell r="A297" t="str">
            <v>03.23.05</v>
          </cell>
          <cell r="B297" t="str">
            <v>SUDECAP</v>
          </cell>
          <cell r="C297" t="str">
            <v>COM ROLO VIBRATORIO</v>
          </cell>
          <cell r="D297">
            <v>0</v>
          </cell>
          <cell r="E297">
            <v>0</v>
          </cell>
          <cell r="F297">
            <v>0</v>
          </cell>
          <cell r="G297">
            <v>0</v>
          </cell>
          <cell r="H297">
            <v>0</v>
          </cell>
          <cell r="I297">
            <v>0</v>
          </cell>
          <cell r="J297">
            <v>0</v>
          </cell>
          <cell r="K297">
            <v>0</v>
          </cell>
          <cell r="L297" t="str">
            <v>M2</v>
          </cell>
          <cell r="M297">
            <v>1.63</v>
          </cell>
        </row>
        <row r="298">
          <cell r="A298" t="str">
            <v>03.24</v>
          </cell>
          <cell r="B298" t="str">
            <v>SUDECAP</v>
          </cell>
          <cell r="C298" t="str">
            <v>TRANSPORTE DE MATERIAL DEMOLIDO EM CARRINHO DE MAO</v>
          </cell>
          <cell r="D298">
            <v>0</v>
          </cell>
          <cell r="E298">
            <v>0</v>
          </cell>
          <cell r="F298">
            <v>0</v>
          </cell>
          <cell r="G298">
            <v>0</v>
          </cell>
          <cell r="H298">
            <v>0</v>
          </cell>
          <cell r="I298">
            <v>0</v>
          </cell>
          <cell r="J298">
            <v>0</v>
          </cell>
          <cell r="K298">
            <v>0</v>
          </cell>
          <cell r="L298">
            <v>0</v>
          </cell>
          <cell r="M298">
            <v>0</v>
          </cell>
        </row>
        <row r="299">
          <cell r="A299" t="str">
            <v>03.24.01</v>
          </cell>
          <cell r="B299" t="str">
            <v>SUDECAP</v>
          </cell>
          <cell r="C299" t="str">
            <v>DMT &lt;= 50,00 M</v>
          </cell>
          <cell r="D299">
            <v>0</v>
          </cell>
          <cell r="E299">
            <v>0</v>
          </cell>
          <cell r="F299">
            <v>0</v>
          </cell>
          <cell r="G299">
            <v>0</v>
          </cell>
          <cell r="H299">
            <v>0</v>
          </cell>
          <cell r="I299">
            <v>0</v>
          </cell>
          <cell r="J299">
            <v>0</v>
          </cell>
          <cell r="K299">
            <v>0</v>
          </cell>
          <cell r="L299" t="str">
            <v>M3</v>
          </cell>
          <cell r="M299">
            <v>18.239999999999998</v>
          </cell>
        </row>
        <row r="300">
          <cell r="A300" t="str">
            <v>03.24.02</v>
          </cell>
          <cell r="B300" t="str">
            <v>SUDECAP</v>
          </cell>
          <cell r="C300" t="str">
            <v>50,00 &lt; DMT &lt;= 100,00 M</v>
          </cell>
          <cell r="D300">
            <v>0</v>
          </cell>
          <cell r="E300">
            <v>0</v>
          </cell>
          <cell r="F300">
            <v>0</v>
          </cell>
          <cell r="G300">
            <v>0</v>
          </cell>
          <cell r="H300">
            <v>0</v>
          </cell>
          <cell r="I300">
            <v>0</v>
          </cell>
          <cell r="J300">
            <v>0</v>
          </cell>
          <cell r="K300">
            <v>0</v>
          </cell>
          <cell r="L300" t="str">
            <v>M3</v>
          </cell>
          <cell r="M300">
            <v>24.32</v>
          </cell>
        </row>
        <row r="301">
          <cell r="A301" t="str">
            <v>03.25</v>
          </cell>
          <cell r="B301" t="str">
            <v>SUDECAP</v>
          </cell>
          <cell r="C301" t="str">
            <v>TRANSPORTE DE MAT.DE QUALQUER NATUREZA EM CAÇAMBA</v>
          </cell>
          <cell r="D301">
            <v>0</v>
          </cell>
          <cell r="E301">
            <v>0</v>
          </cell>
          <cell r="F301">
            <v>0</v>
          </cell>
          <cell r="G301">
            <v>0</v>
          </cell>
          <cell r="H301">
            <v>0</v>
          </cell>
          <cell r="I301">
            <v>0</v>
          </cell>
          <cell r="J301">
            <v>0</v>
          </cell>
          <cell r="K301">
            <v>0</v>
          </cell>
          <cell r="L301">
            <v>0</v>
          </cell>
          <cell r="M301">
            <v>0</v>
          </cell>
        </row>
        <row r="302">
          <cell r="A302" t="str">
            <v>03.25.01</v>
          </cell>
          <cell r="B302" t="str">
            <v>SUDECAP</v>
          </cell>
          <cell r="C302" t="str">
            <v>CAÇAMBA 5m³</v>
          </cell>
          <cell r="D302">
            <v>0</v>
          </cell>
          <cell r="E302">
            <v>0</v>
          </cell>
          <cell r="F302">
            <v>0</v>
          </cell>
          <cell r="G302">
            <v>0</v>
          </cell>
          <cell r="H302">
            <v>0</v>
          </cell>
          <cell r="I302">
            <v>0</v>
          </cell>
          <cell r="J302">
            <v>0</v>
          </cell>
          <cell r="K302">
            <v>0</v>
          </cell>
          <cell r="L302" t="str">
            <v>VG</v>
          </cell>
          <cell r="M302">
            <v>220</v>
          </cell>
        </row>
        <row r="303">
          <cell r="A303" t="str">
            <v>04</v>
          </cell>
          <cell r="B303">
            <v>0</v>
          </cell>
          <cell r="C303" t="str">
            <v>FUNDAÇOES</v>
          </cell>
          <cell r="D303">
            <v>0</v>
          </cell>
          <cell r="E303">
            <v>0</v>
          </cell>
          <cell r="F303">
            <v>0</v>
          </cell>
          <cell r="G303">
            <v>0</v>
          </cell>
          <cell r="H303">
            <v>0</v>
          </cell>
          <cell r="I303">
            <v>0</v>
          </cell>
          <cell r="J303">
            <v>0</v>
          </cell>
          <cell r="K303">
            <v>0</v>
          </cell>
          <cell r="L303">
            <v>0</v>
          </cell>
          <cell r="M303">
            <v>0</v>
          </cell>
        </row>
        <row r="304">
          <cell r="A304" t="str">
            <v>04.01</v>
          </cell>
          <cell r="B304" t="str">
            <v>SUDECAP</v>
          </cell>
          <cell r="C304" t="str">
            <v>TUBULAO A CEU ABERTO</v>
          </cell>
          <cell r="D304">
            <v>0</v>
          </cell>
          <cell r="E304">
            <v>0</v>
          </cell>
          <cell r="F304">
            <v>0</v>
          </cell>
          <cell r="G304">
            <v>0</v>
          </cell>
          <cell r="H304">
            <v>0</v>
          </cell>
          <cell r="I304">
            <v>0</v>
          </cell>
          <cell r="J304">
            <v>0</v>
          </cell>
          <cell r="K304">
            <v>0</v>
          </cell>
          <cell r="L304">
            <v>0</v>
          </cell>
          <cell r="M304">
            <v>0</v>
          </cell>
        </row>
        <row r="305">
          <cell r="A305" t="str">
            <v>04.01.01</v>
          </cell>
          <cell r="B305" t="str">
            <v>SUDECAP</v>
          </cell>
          <cell r="C305" t="str">
            <v>ESCAVAÇAO MANUAL DE TUBULAO A CEU ABERTO</v>
          </cell>
          <cell r="D305">
            <v>0</v>
          </cell>
          <cell r="E305">
            <v>0</v>
          </cell>
          <cell r="F305">
            <v>0</v>
          </cell>
          <cell r="G305">
            <v>0</v>
          </cell>
          <cell r="H305">
            <v>0</v>
          </cell>
          <cell r="I305">
            <v>0</v>
          </cell>
          <cell r="J305">
            <v>0</v>
          </cell>
          <cell r="K305">
            <v>0</v>
          </cell>
          <cell r="L305" t="str">
            <v>M3</v>
          </cell>
          <cell r="M305">
            <v>232.08</v>
          </cell>
        </row>
        <row r="306">
          <cell r="A306" t="str">
            <v>04.01.02</v>
          </cell>
          <cell r="B306" t="str">
            <v>SUDECAP</v>
          </cell>
          <cell r="C306" t="str">
            <v>ESCAV. MANUAL TUBULÃO A CÉU ABERTO FUSTE/BASE EQUIP ELETRICO</v>
          </cell>
          <cell r="D306">
            <v>0</v>
          </cell>
          <cell r="E306">
            <v>0</v>
          </cell>
          <cell r="F306">
            <v>0</v>
          </cell>
          <cell r="G306">
            <v>0</v>
          </cell>
          <cell r="H306">
            <v>0</v>
          </cell>
          <cell r="I306">
            <v>0</v>
          </cell>
          <cell r="J306">
            <v>0</v>
          </cell>
          <cell r="K306">
            <v>0</v>
          </cell>
          <cell r="L306" t="str">
            <v>M3</v>
          </cell>
          <cell r="M306">
            <v>266.63</v>
          </cell>
        </row>
        <row r="307">
          <cell r="A307" t="str">
            <v>04.01.03</v>
          </cell>
          <cell r="B307" t="str">
            <v>SUDECAP</v>
          </cell>
          <cell r="C307" t="str">
            <v>ESCAVAÇAO E CONCRETO 1:4:8 COM 30% PEDRA DE MAO</v>
          </cell>
          <cell r="D307">
            <v>0</v>
          </cell>
          <cell r="E307">
            <v>0</v>
          </cell>
          <cell r="F307">
            <v>0</v>
          </cell>
          <cell r="G307">
            <v>0</v>
          </cell>
          <cell r="H307">
            <v>0</v>
          </cell>
          <cell r="I307">
            <v>0</v>
          </cell>
          <cell r="J307">
            <v>0</v>
          </cell>
          <cell r="K307">
            <v>0</v>
          </cell>
          <cell r="L307" t="str">
            <v>M3</v>
          </cell>
          <cell r="M307">
            <v>501.98</v>
          </cell>
        </row>
        <row r="308">
          <cell r="A308" t="str">
            <v>04.01.05</v>
          </cell>
          <cell r="B308" t="str">
            <v>SUDECAP</v>
          </cell>
          <cell r="C308" t="str">
            <v>ESCAVAÇAO E CONCRETO 1:3:6 COM 30% PEDRA DE MAO</v>
          </cell>
          <cell r="D308">
            <v>0</v>
          </cell>
          <cell r="E308">
            <v>0</v>
          </cell>
          <cell r="F308">
            <v>0</v>
          </cell>
          <cell r="G308">
            <v>0</v>
          </cell>
          <cell r="H308">
            <v>0</v>
          </cell>
          <cell r="I308">
            <v>0</v>
          </cell>
          <cell r="J308">
            <v>0</v>
          </cell>
          <cell r="K308">
            <v>0</v>
          </cell>
          <cell r="L308" t="str">
            <v>M3</v>
          </cell>
          <cell r="M308">
            <v>510.87</v>
          </cell>
        </row>
        <row r="309">
          <cell r="A309" t="str">
            <v>04.03</v>
          </cell>
          <cell r="B309" t="str">
            <v>SUDECAP</v>
          </cell>
          <cell r="C309" t="str">
            <v>ESTACA BROCA PERFURADA A TRADO MANUAL</v>
          </cell>
          <cell r="D309">
            <v>0</v>
          </cell>
          <cell r="E309">
            <v>0</v>
          </cell>
          <cell r="F309">
            <v>0</v>
          </cell>
          <cell r="G309">
            <v>0</v>
          </cell>
          <cell r="H309">
            <v>0</v>
          </cell>
          <cell r="I309">
            <v>0</v>
          </cell>
          <cell r="J309">
            <v>0</v>
          </cell>
          <cell r="K309">
            <v>0</v>
          </cell>
          <cell r="L309">
            <v>0</v>
          </cell>
          <cell r="M309">
            <v>0</v>
          </cell>
        </row>
        <row r="310">
          <cell r="A310" t="str">
            <v>04.03.01</v>
          </cell>
          <cell r="B310" t="str">
            <v>SUDECAP</v>
          </cell>
          <cell r="C310" t="str">
            <v>PERFURAÇAO DE ESTACA TRADO D= 15 CM</v>
          </cell>
          <cell r="D310">
            <v>0</v>
          </cell>
          <cell r="E310">
            <v>0</v>
          </cell>
          <cell r="F310">
            <v>0</v>
          </cell>
          <cell r="G310">
            <v>0</v>
          </cell>
          <cell r="H310">
            <v>0</v>
          </cell>
          <cell r="I310">
            <v>0</v>
          </cell>
          <cell r="J310">
            <v>0</v>
          </cell>
          <cell r="K310">
            <v>0</v>
          </cell>
          <cell r="L310" t="str">
            <v>M</v>
          </cell>
          <cell r="M310">
            <v>14.59</v>
          </cell>
        </row>
        <row r="311">
          <cell r="A311" t="str">
            <v>04.03.02</v>
          </cell>
          <cell r="B311" t="str">
            <v>SUDECAP</v>
          </cell>
          <cell r="C311" t="str">
            <v>PERFURAÇAO DE ESTACA TRADO D= 20 CM</v>
          </cell>
          <cell r="D311">
            <v>0</v>
          </cell>
          <cell r="E311">
            <v>0</v>
          </cell>
          <cell r="F311">
            <v>0</v>
          </cell>
          <cell r="G311">
            <v>0</v>
          </cell>
          <cell r="H311">
            <v>0</v>
          </cell>
          <cell r="I311">
            <v>0</v>
          </cell>
          <cell r="J311">
            <v>0</v>
          </cell>
          <cell r="K311">
            <v>0</v>
          </cell>
          <cell r="L311" t="str">
            <v>M</v>
          </cell>
          <cell r="M311">
            <v>18.239999999999998</v>
          </cell>
        </row>
        <row r="312">
          <cell r="A312" t="str">
            <v>04.03.03</v>
          </cell>
          <cell r="B312" t="str">
            <v>SUDECAP</v>
          </cell>
          <cell r="C312" t="str">
            <v>PERFURAÇAO DE ESTACA TRADO D= 25 CM</v>
          </cell>
          <cell r="D312">
            <v>0</v>
          </cell>
          <cell r="E312">
            <v>0</v>
          </cell>
          <cell r="F312">
            <v>0</v>
          </cell>
          <cell r="G312">
            <v>0</v>
          </cell>
          <cell r="H312">
            <v>0</v>
          </cell>
          <cell r="I312">
            <v>0</v>
          </cell>
          <cell r="J312">
            <v>0</v>
          </cell>
          <cell r="K312">
            <v>0</v>
          </cell>
          <cell r="L312" t="str">
            <v>M</v>
          </cell>
          <cell r="M312">
            <v>24.32</v>
          </cell>
        </row>
        <row r="313">
          <cell r="A313" t="str">
            <v>04.03.04</v>
          </cell>
          <cell r="B313" t="str">
            <v>SUDECAP</v>
          </cell>
          <cell r="C313" t="str">
            <v>PERFURAÇAO DE ESTACA TRADO D= 30 CM</v>
          </cell>
          <cell r="D313">
            <v>0</v>
          </cell>
          <cell r="E313">
            <v>0</v>
          </cell>
          <cell r="F313">
            <v>0</v>
          </cell>
          <cell r="G313">
            <v>0</v>
          </cell>
          <cell r="H313">
            <v>0</v>
          </cell>
          <cell r="I313">
            <v>0</v>
          </cell>
          <cell r="J313">
            <v>0</v>
          </cell>
          <cell r="K313">
            <v>0</v>
          </cell>
          <cell r="L313" t="str">
            <v>M</v>
          </cell>
          <cell r="M313">
            <v>30.4</v>
          </cell>
        </row>
        <row r="314">
          <cell r="A314" t="str">
            <v>04.03.11</v>
          </cell>
          <cell r="B314" t="str">
            <v>SUDECAP</v>
          </cell>
          <cell r="C314" t="str">
            <v>PERFURAÇAO E CONCRETO 1:3:6  D= 15 CM</v>
          </cell>
          <cell r="D314">
            <v>0</v>
          </cell>
          <cell r="E314">
            <v>0</v>
          </cell>
          <cell r="F314">
            <v>0</v>
          </cell>
          <cell r="G314">
            <v>0</v>
          </cell>
          <cell r="H314">
            <v>0</v>
          </cell>
          <cell r="I314">
            <v>0</v>
          </cell>
          <cell r="J314">
            <v>0</v>
          </cell>
          <cell r="K314">
            <v>0</v>
          </cell>
          <cell r="L314" t="str">
            <v>M</v>
          </cell>
          <cell r="M314">
            <v>23.55</v>
          </cell>
        </row>
        <row r="315">
          <cell r="A315" t="str">
            <v>04.03.12</v>
          </cell>
          <cell r="B315" t="str">
            <v>SUDECAP</v>
          </cell>
          <cell r="C315" t="str">
            <v>PERFURAÇAO E CONCRETO 1:3:6  D= 20 CM</v>
          </cell>
          <cell r="D315">
            <v>0</v>
          </cell>
          <cell r="E315">
            <v>0</v>
          </cell>
          <cell r="F315">
            <v>0</v>
          </cell>
          <cell r="G315">
            <v>0</v>
          </cell>
          <cell r="H315">
            <v>0</v>
          </cell>
          <cell r="I315">
            <v>0</v>
          </cell>
          <cell r="J315">
            <v>0</v>
          </cell>
          <cell r="K315">
            <v>0</v>
          </cell>
          <cell r="L315" t="str">
            <v>M</v>
          </cell>
          <cell r="M315">
            <v>31.55</v>
          </cell>
        </row>
        <row r="316">
          <cell r="A316" t="str">
            <v>04.03.13</v>
          </cell>
          <cell r="B316" t="str">
            <v>SUDECAP</v>
          </cell>
          <cell r="C316" t="str">
            <v>PERFURAÇAO E CONCRETO 1:3:6  D= 25 CM</v>
          </cell>
          <cell r="D316">
            <v>0</v>
          </cell>
          <cell r="E316">
            <v>0</v>
          </cell>
          <cell r="F316">
            <v>0</v>
          </cell>
          <cell r="G316">
            <v>0</v>
          </cell>
          <cell r="H316">
            <v>0</v>
          </cell>
          <cell r="I316">
            <v>0</v>
          </cell>
          <cell r="J316">
            <v>0</v>
          </cell>
          <cell r="K316">
            <v>0</v>
          </cell>
          <cell r="L316" t="str">
            <v>M</v>
          </cell>
          <cell r="M316">
            <v>43.65</v>
          </cell>
        </row>
        <row r="317">
          <cell r="A317" t="str">
            <v>04.03.14</v>
          </cell>
          <cell r="B317" t="str">
            <v>SUDECAP</v>
          </cell>
          <cell r="C317" t="str">
            <v>PERFURAÇAO E CONCRETO 1:3:6  D= 30 CM</v>
          </cell>
          <cell r="D317">
            <v>0</v>
          </cell>
          <cell r="E317">
            <v>0</v>
          </cell>
          <cell r="F317">
            <v>0</v>
          </cell>
          <cell r="G317">
            <v>0</v>
          </cell>
          <cell r="H317">
            <v>0</v>
          </cell>
          <cell r="I317">
            <v>0</v>
          </cell>
          <cell r="J317">
            <v>0</v>
          </cell>
          <cell r="K317">
            <v>0</v>
          </cell>
          <cell r="L317" t="str">
            <v>M</v>
          </cell>
          <cell r="M317">
            <v>57.1</v>
          </cell>
        </row>
        <row r="318">
          <cell r="A318" t="str">
            <v>04.03.21</v>
          </cell>
          <cell r="B318" t="str">
            <v>SUDECAP</v>
          </cell>
          <cell r="C318" t="str">
            <v>PERFURAÇAO E BRITA 2 CALCAREA  D= 15 CM</v>
          </cell>
          <cell r="D318">
            <v>0</v>
          </cell>
          <cell r="E318">
            <v>0</v>
          </cell>
          <cell r="F318">
            <v>0</v>
          </cell>
          <cell r="G318">
            <v>0</v>
          </cell>
          <cell r="H318">
            <v>0</v>
          </cell>
          <cell r="I318">
            <v>0</v>
          </cell>
          <cell r="J318">
            <v>0</v>
          </cell>
          <cell r="K318">
            <v>0</v>
          </cell>
          <cell r="L318" t="str">
            <v>M</v>
          </cell>
          <cell r="M318">
            <v>16.899999999999999</v>
          </cell>
        </row>
        <row r="319">
          <cell r="A319" t="str">
            <v>04.03.22</v>
          </cell>
          <cell r="B319" t="str">
            <v>SUDECAP</v>
          </cell>
          <cell r="C319" t="str">
            <v>PERFURAÇAO E BRITA 2 CALCAREA  D= 20 CM</v>
          </cell>
          <cell r="D319">
            <v>0</v>
          </cell>
          <cell r="E319">
            <v>0</v>
          </cell>
          <cell r="F319">
            <v>0</v>
          </cell>
          <cell r="G319">
            <v>0</v>
          </cell>
          <cell r="H319">
            <v>0</v>
          </cell>
          <cell r="I319">
            <v>0</v>
          </cell>
          <cell r="J319">
            <v>0</v>
          </cell>
          <cell r="K319">
            <v>0</v>
          </cell>
          <cell r="L319" t="str">
            <v>M</v>
          </cell>
          <cell r="M319">
            <v>22.55</v>
          </cell>
        </row>
        <row r="320">
          <cell r="A320" t="str">
            <v>04.03.23</v>
          </cell>
          <cell r="B320" t="str">
            <v>SUDECAP</v>
          </cell>
          <cell r="C320" t="str">
            <v>PERFURAÇAO E BRITA 2 CALCAREA  D= 25 CM</v>
          </cell>
          <cell r="D320">
            <v>0</v>
          </cell>
          <cell r="E320">
            <v>0</v>
          </cell>
          <cell r="F320">
            <v>0</v>
          </cell>
          <cell r="G320">
            <v>0</v>
          </cell>
          <cell r="H320">
            <v>0</v>
          </cell>
          <cell r="I320">
            <v>0</v>
          </cell>
          <cell r="J320">
            <v>0</v>
          </cell>
          <cell r="K320">
            <v>0</v>
          </cell>
          <cell r="L320" t="str">
            <v>M</v>
          </cell>
          <cell r="M320">
            <v>30.94</v>
          </cell>
        </row>
        <row r="321">
          <cell r="A321" t="str">
            <v>04.03.24</v>
          </cell>
          <cell r="B321" t="str">
            <v>SUDECAP</v>
          </cell>
          <cell r="C321" t="str">
            <v>PERFURAÇAO E BRITA 2 CALCAREA  D= 30 CM</v>
          </cell>
          <cell r="D321">
            <v>0</v>
          </cell>
          <cell r="E321">
            <v>0</v>
          </cell>
          <cell r="F321">
            <v>0</v>
          </cell>
          <cell r="G321">
            <v>0</v>
          </cell>
          <cell r="H321">
            <v>0</v>
          </cell>
          <cell r="I321">
            <v>0</v>
          </cell>
          <cell r="J321">
            <v>0</v>
          </cell>
          <cell r="K321">
            <v>0</v>
          </cell>
          <cell r="L321" t="str">
            <v>M</v>
          </cell>
          <cell r="M321">
            <v>39.56</v>
          </cell>
        </row>
        <row r="322">
          <cell r="A322" t="str">
            <v>04.04</v>
          </cell>
          <cell r="B322" t="str">
            <v>SUDECAP</v>
          </cell>
          <cell r="C322" t="str">
            <v>ESTACA BROCA PERFURADA A TRADO MECANIZADO</v>
          </cell>
          <cell r="D322">
            <v>0</v>
          </cell>
          <cell r="E322">
            <v>0</v>
          </cell>
          <cell r="F322">
            <v>0</v>
          </cell>
          <cell r="G322">
            <v>0</v>
          </cell>
          <cell r="H322">
            <v>0</v>
          </cell>
          <cell r="I322">
            <v>0</v>
          </cell>
          <cell r="J322">
            <v>0</v>
          </cell>
          <cell r="K322">
            <v>0</v>
          </cell>
          <cell r="L322">
            <v>0</v>
          </cell>
          <cell r="M322">
            <v>0</v>
          </cell>
        </row>
        <row r="323">
          <cell r="A323" t="str">
            <v>04.04.01</v>
          </cell>
          <cell r="B323" t="str">
            <v>SUDECAP</v>
          </cell>
          <cell r="C323" t="str">
            <v>MOBILIZAÇAO E DESMOBILIZAÇAO DE EQUIPAMENTO</v>
          </cell>
          <cell r="D323">
            <v>0</v>
          </cell>
          <cell r="E323">
            <v>0</v>
          </cell>
          <cell r="F323">
            <v>0</v>
          </cell>
          <cell r="G323">
            <v>0</v>
          </cell>
          <cell r="H323">
            <v>0</v>
          </cell>
          <cell r="I323">
            <v>0</v>
          </cell>
          <cell r="J323">
            <v>0</v>
          </cell>
          <cell r="K323">
            <v>0</v>
          </cell>
          <cell r="L323" t="str">
            <v>UN</v>
          </cell>
          <cell r="M323">
            <v>1500</v>
          </cell>
        </row>
        <row r="324">
          <cell r="A324" t="str">
            <v>04.04.02</v>
          </cell>
          <cell r="B324" t="str">
            <v>SUDECAP</v>
          </cell>
          <cell r="C324" t="str">
            <v>PERFURAÇAO D= 30 CM</v>
          </cell>
          <cell r="D324">
            <v>0</v>
          </cell>
          <cell r="E324">
            <v>0</v>
          </cell>
          <cell r="F324">
            <v>0</v>
          </cell>
          <cell r="G324">
            <v>0</v>
          </cell>
          <cell r="H324">
            <v>0</v>
          </cell>
          <cell r="I324">
            <v>0</v>
          </cell>
          <cell r="J324">
            <v>0</v>
          </cell>
          <cell r="K324">
            <v>0</v>
          </cell>
          <cell r="L324" t="str">
            <v>M</v>
          </cell>
          <cell r="M324">
            <v>27.5</v>
          </cell>
        </row>
        <row r="325">
          <cell r="A325" t="str">
            <v>04.04.03</v>
          </cell>
          <cell r="B325" t="str">
            <v>SUDECAP</v>
          </cell>
          <cell r="C325" t="str">
            <v>PERFURAÇAO D= 35 CM</v>
          </cell>
          <cell r="D325">
            <v>0</v>
          </cell>
          <cell r="E325">
            <v>0</v>
          </cell>
          <cell r="F325">
            <v>0</v>
          </cell>
          <cell r="G325">
            <v>0</v>
          </cell>
          <cell r="H325">
            <v>0</v>
          </cell>
          <cell r="I325">
            <v>0</v>
          </cell>
          <cell r="J325">
            <v>0</v>
          </cell>
          <cell r="K325">
            <v>0</v>
          </cell>
          <cell r="L325" t="str">
            <v>M</v>
          </cell>
          <cell r="M325">
            <v>31.5</v>
          </cell>
        </row>
        <row r="326">
          <cell r="A326" t="str">
            <v>04.04.04</v>
          </cell>
          <cell r="B326" t="str">
            <v>SUDECAP</v>
          </cell>
          <cell r="C326" t="str">
            <v>PERFURAÇAO D= 40 CM</v>
          </cell>
          <cell r="D326">
            <v>0</v>
          </cell>
          <cell r="E326">
            <v>0</v>
          </cell>
          <cell r="F326">
            <v>0</v>
          </cell>
          <cell r="G326">
            <v>0</v>
          </cell>
          <cell r="H326">
            <v>0</v>
          </cell>
          <cell r="I326">
            <v>0</v>
          </cell>
          <cell r="J326">
            <v>0</v>
          </cell>
          <cell r="K326">
            <v>0</v>
          </cell>
          <cell r="L326" t="str">
            <v>M</v>
          </cell>
          <cell r="M326">
            <v>37.5</v>
          </cell>
        </row>
        <row r="327">
          <cell r="A327" t="str">
            <v>04.04.05</v>
          </cell>
          <cell r="B327" t="str">
            <v>SUDECAP</v>
          </cell>
          <cell r="C327" t="str">
            <v>PERFURAÇAO D= 45 CM</v>
          </cell>
          <cell r="D327">
            <v>0</v>
          </cell>
          <cell r="E327">
            <v>0</v>
          </cell>
          <cell r="F327">
            <v>0</v>
          </cell>
          <cell r="G327">
            <v>0</v>
          </cell>
          <cell r="H327">
            <v>0</v>
          </cell>
          <cell r="I327">
            <v>0</v>
          </cell>
          <cell r="J327">
            <v>0</v>
          </cell>
          <cell r="K327">
            <v>0</v>
          </cell>
          <cell r="L327" t="str">
            <v>M</v>
          </cell>
          <cell r="M327">
            <v>40</v>
          </cell>
        </row>
        <row r="328">
          <cell r="A328" t="str">
            <v>04.04.06</v>
          </cell>
          <cell r="B328" t="str">
            <v>SUDECAP</v>
          </cell>
          <cell r="C328" t="str">
            <v>PERFURAÇAO D= 50 CM</v>
          </cell>
          <cell r="D328">
            <v>0</v>
          </cell>
          <cell r="E328">
            <v>0</v>
          </cell>
          <cell r="F328">
            <v>0</v>
          </cell>
          <cell r="G328">
            <v>0</v>
          </cell>
          <cell r="H328">
            <v>0</v>
          </cell>
          <cell r="I328">
            <v>0</v>
          </cell>
          <cell r="J328">
            <v>0</v>
          </cell>
          <cell r="K328">
            <v>0</v>
          </cell>
          <cell r="L328" t="str">
            <v>M</v>
          </cell>
          <cell r="M328">
            <v>47.5</v>
          </cell>
        </row>
        <row r="329">
          <cell r="A329" t="str">
            <v>04.05</v>
          </cell>
          <cell r="B329" t="str">
            <v>SUDECAP</v>
          </cell>
          <cell r="C329" t="str">
            <v>ESTACA STRAUSS - ESCAVAÇAO, ARMAÇAO E CONCRETAGEM</v>
          </cell>
          <cell r="D329">
            <v>0</v>
          </cell>
          <cell r="E329">
            <v>0</v>
          </cell>
          <cell r="F329">
            <v>0</v>
          </cell>
          <cell r="G329">
            <v>0</v>
          </cell>
          <cell r="H329">
            <v>0</v>
          </cell>
          <cell r="I329">
            <v>0</v>
          </cell>
          <cell r="J329">
            <v>0</v>
          </cell>
          <cell r="K329">
            <v>0</v>
          </cell>
          <cell r="L329">
            <v>0</v>
          </cell>
          <cell r="M329">
            <v>0</v>
          </cell>
        </row>
        <row r="330">
          <cell r="A330" t="str">
            <v>04.05.01</v>
          </cell>
          <cell r="B330" t="str">
            <v>SUDECAP</v>
          </cell>
          <cell r="C330" t="str">
            <v>MOBILIZAÇAO E DESMOBILIZAÇAO DE EQUIPAMENTO</v>
          </cell>
          <cell r="D330">
            <v>0</v>
          </cell>
          <cell r="E330">
            <v>0</v>
          </cell>
          <cell r="F330">
            <v>0</v>
          </cell>
          <cell r="G330">
            <v>0</v>
          </cell>
          <cell r="H330">
            <v>0</v>
          </cell>
          <cell r="I330">
            <v>0</v>
          </cell>
          <cell r="J330">
            <v>0</v>
          </cell>
          <cell r="K330">
            <v>0</v>
          </cell>
          <cell r="L330" t="str">
            <v>UN</v>
          </cell>
          <cell r="M330">
            <v>6500</v>
          </cell>
        </row>
        <row r="331">
          <cell r="A331" t="str">
            <v>04.05.05</v>
          </cell>
          <cell r="B331" t="str">
            <v>SUDECAP</v>
          </cell>
          <cell r="C331" t="str">
            <v>D= 250 MM</v>
          </cell>
          <cell r="D331">
            <v>0</v>
          </cell>
          <cell r="E331">
            <v>0</v>
          </cell>
          <cell r="F331">
            <v>0</v>
          </cell>
          <cell r="G331">
            <v>0</v>
          </cell>
          <cell r="H331">
            <v>0</v>
          </cell>
          <cell r="I331">
            <v>0</v>
          </cell>
          <cell r="J331">
            <v>0</v>
          </cell>
          <cell r="K331">
            <v>0</v>
          </cell>
          <cell r="L331" t="str">
            <v>M</v>
          </cell>
          <cell r="M331">
            <v>109.39</v>
          </cell>
        </row>
        <row r="332">
          <cell r="A332" t="str">
            <v>04.05.06</v>
          </cell>
          <cell r="B332" t="str">
            <v>SUDECAP</v>
          </cell>
          <cell r="C332" t="str">
            <v>D= 320 MM</v>
          </cell>
          <cell r="D332">
            <v>0</v>
          </cell>
          <cell r="E332">
            <v>0</v>
          </cell>
          <cell r="F332">
            <v>0</v>
          </cell>
          <cell r="G332">
            <v>0</v>
          </cell>
          <cell r="H332">
            <v>0</v>
          </cell>
          <cell r="I332">
            <v>0</v>
          </cell>
          <cell r="J332">
            <v>0</v>
          </cell>
          <cell r="K332">
            <v>0</v>
          </cell>
          <cell r="L332" t="str">
            <v>M</v>
          </cell>
          <cell r="M332">
            <v>121.78</v>
          </cell>
        </row>
        <row r="333">
          <cell r="A333" t="str">
            <v>04.05.07</v>
          </cell>
          <cell r="B333" t="str">
            <v>SUDECAP</v>
          </cell>
          <cell r="C333" t="str">
            <v>D= 420 MM</v>
          </cell>
          <cell r="D333">
            <v>0</v>
          </cell>
          <cell r="E333">
            <v>0</v>
          </cell>
          <cell r="F333">
            <v>0</v>
          </cell>
          <cell r="G333">
            <v>0</v>
          </cell>
          <cell r="H333">
            <v>0</v>
          </cell>
          <cell r="I333">
            <v>0</v>
          </cell>
          <cell r="J333">
            <v>0</v>
          </cell>
          <cell r="K333">
            <v>0</v>
          </cell>
          <cell r="L333" t="str">
            <v>M</v>
          </cell>
          <cell r="M333">
            <v>165.87</v>
          </cell>
        </row>
        <row r="334">
          <cell r="A334" t="str">
            <v>04.06</v>
          </cell>
          <cell r="B334" t="str">
            <v>SUDECAP</v>
          </cell>
          <cell r="C334" t="str">
            <v>ESTACA HELICE CONTINUA</v>
          </cell>
          <cell r="D334">
            <v>0</v>
          </cell>
          <cell r="E334">
            <v>0</v>
          </cell>
          <cell r="F334">
            <v>0</v>
          </cell>
          <cell r="G334">
            <v>0</v>
          </cell>
          <cell r="H334">
            <v>0</v>
          </cell>
          <cell r="I334">
            <v>0</v>
          </cell>
          <cell r="J334">
            <v>0</v>
          </cell>
          <cell r="K334">
            <v>0</v>
          </cell>
          <cell r="L334">
            <v>0</v>
          </cell>
          <cell r="M334">
            <v>0</v>
          </cell>
        </row>
        <row r="335">
          <cell r="A335" t="str">
            <v>04.06.01</v>
          </cell>
          <cell r="B335" t="str">
            <v>SUDECAP</v>
          </cell>
          <cell r="C335" t="str">
            <v>MOBILIZACAO E DESMOBILIZACAO DE EQUIPAMENTO</v>
          </cell>
          <cell r="D335">
            <v>0</v>
          </cell>
          <cell r="E335">
            <v>0</v>
          </cell>
          <cell r="F335">
            <v>0</v>
          </cell>
          <cell r="G335">
            <v>0</v>
          </cell>
          <cell r="H335">
            <v>0</v>
          </cell>
          <cell r="I335">
            <v>0</v>
          </cell>
          <cell r="J335">
            <v>0</v>
          </cell>
          <cell r="K335">
            <v>0</v>
          </cell>
          <cell r="L335" t="str">
            <v>UN</v>
          </cell>
          <cell r="M335">
            <v>12000</v>
          </cell>
        </row>
        <row r="336">
          <cell r="A336" t="str">
            <v>04.06.02</v>
          </cell>
          <cell r="B336" t="str">
            <v>SUDECAP</v>
          </cell>
          <cell r="C336" t="str">
            <v>D=30 CM INCLUSIVE TX BOMB. EXCLUSIVE CONC./ARMACAO</v>
          </cell>
          <cell r="D336">
            <v>0</v>
          </cell>
          <cell r="E336">
            <v>0</v>
          </cell>
          <cell r="F336">
            <v>0</v>
          </cell>
          <cell r="G336">
            <v>0</v>
          </cell>
          <cell r="H336">
            <v>0</v>
          </cell>
          <cell r="I336">
            <v>0</v>
          </cell>
          <cell r="J336">
            <v>0</v>
          </cell>
          <cell r="K336">
            <v>0</v>
          </cell>
          <cell r="L336" t="str">
            <v>M</v>
          </cell>
          <cell r="M336">
            <v>54.73</v>
          </cell>
        </row>
        <row r="337">
          <cell r="A337" t="str">
            <v>04.06.03</v>
          </cell>
          <cell r="B337" t="str">
            <v>SUDECAP</v>
          </cell>
          <cell r="C337" t="str">
            <v>D=40 CM INCLUSIVE TX BOMB. EXCLUSIVE CONC./ARMACAO</v>
          </cell>
          <cell r="D337">
            <v>0</v>
          </cell>
          <cell r="E337">
            <v>0</v>
          </cell>
          <cell r="F337">
            <v>0</v>
          </cell>
          <cell r="G337">
            <v>0</v>
          </cell>
          <cell r="H337">
            <v>0</v>
          </cell>
          <cell r="I337">
            <v>0</v>
          </cell>
          <cell r="J337">
            <v>0</v>
          </cell>
          <cell r="K337">
            <v>0</v>
          </cell>
          <cell r="L337" t="str">
            <v>M</v>
          </cell>
          <cell r="M337">
            <v>47.65</v>
          </cell>
        </row>
        <row r="338">
          <cell r="A338" t="str">
            <v>04.06.04</v>
          </cell>
          <cell r="B338" t="str">
            <v>SUDECAP</v>
          </cell>
          <cell r="C338" t="str">
            <v>D=50 CM INCLUSIVE TX BOMB. EXCLUSIVE CONC./ARMACAO</v>
          </cell>
          <cell r="D338">
            <v>0</v>
          </cell>
          <cell r="E338">
            <v>0</v>
          </cell>
          <cell r="F338">
            <v>0</v>
          </cell>
          <cell r="G338">
            <v>0</v>
          </cell>
          <cell r="H338">
            <v>0</v>
          </cell>
          <cell r="I338">
            <v>0</v>
          </cell>
          <cell r="J338">
            <v>0</v>
          </cell>
          <cell r="K338">
            <v>0</v>
          </cell>
          <cell r="L338" t="str">
            <v>M</v>
          </cell>
          <cell r="M338">
            <v>63.13</v>
          </cell>
        </row>
        <row r="339">
          <cell r="A339" t="str">
            <v>04.06.05</v>
          </cell>
          <cell r="B339" t="str">
            <v>SUDECAP</v>
          </cell>
          <cell r="C339" t="str">
            <v>D=60 CM INCLUSIVE TX BOMB. EXCLUSIVE CONC./ARMACAO</v>
          </cell>
          <cell r="D339">
            <v>0</v>
          </cell>
          <cell r="E339">
            <v>0</v>
          </cell>
          <cell r="F339">
            <v>0</v>
          </cell>
          <cell r="G339">
            <v>0</v>
          </cell>
          <cell r="H339">
            <v>0</v>
          </cell>
          <cell r="I339">
            <v>0</v>
          </cell>
          <cell r="J339">
            <v>0</v>
          </cell>
          <cell r="K339">
            <v>0</v>
          </cell>
          <cell r="L339" t="str">
            <v>M</v>
          </cell>
          <cell r="M339">
            <v>78.91</v>
          </cell>
        </row>
        <row r="340">
          <cell r="A340" t="str">
            <v>04.06.06</v>
          </cell>
          <cell r="B340" t="str">
            <v>SUDECAP</v>
          </cell>
          <cell r="C340" t="str">
            <v>D=70 CM INCLUSIVE TX BOMB. EXCLUSIVE CONC./ARMACAO</v>
          </cell>
          <cell r="D340">
            <v>0</v>
          </cell>
          <cell r="E340">
            <v>0</v>
          </cell>
          <cell r="F340">
            <v>0</v>
          </cell>
          <cell r="G340">
            <v>0</v>
          </cell>
          <cell r="H340">
            <v>0</v>
          </cell>
          <cell r="I340">
            <v>0</v>
          </cell>
          <cell r="J340">
            <v>0</v>
          </cell>
          <cell r="K340">
            <v>0</v>
          </cell>
          <cell r="L340" t="str">
            <v>M</v>
          </cell>
          <cell r="M340">
            <v>110.74</v>
          </cell>
        </row>
        <row r="341">
          <cell r="A341" t="str">
            <v>04.07</v>
          </cell>
          <cell r="B341" t="str">
            <v>SUDECAP</v>
          </cell>
          <cell r="C341" t="str">
            <v>ESTACA TRILHO, CRAVADA (METALICA)</v>
          </cell>
          <cell r="D341">
            <v>0</v>
          </cell>
          <cell r="E341">
            <v>0</v>
          </cell>
          <cell r="F341">
            <v>0</v>
          </cell>
          <cell r="G341">
            <v>0</v>
          </cell>
          <cell r="H341">
            <v>0</v>
          </cell>
          <cell r="I341">
            <v>0</v>
          </cell>
          <cell r="J341">
            <v>0</v>
          </cell>
          <cell r="K341">
            <v>0</v>
          </cell>
          <cell r="L341">
            <v>0</v>
          </cell>
          <cell r="M341">
            <v>0</v>
          </cell>
        </row>
        <row r="342">
          <cell r="A342" t="str">
            <v>04.07.01</v>
          </cell>
          <cell r="B342" t="str">
            <v>SUDECAP</v>
          </cell>
          <cell r="C342" t="str">
            <v>MOBILIZAÇAO E DESMOBILIZAÇAO DE EQUIPAMENTO</v>
          </cell>
          <cell r="D342">
            <v>0</v>
          </cell>
          <cell r="E342">
            <v>0</v>
          </cell>
          <cell r="F342">
            <v>0</v>
          </cell>
          <cell r="G342">
            <v>0</v>
          </cell>
          <cell r="H342">
            <v>0</v>
          </cell>
          <cell r="I342">
            <v>0</v>
          </cell>
          <cell r="J342">
            <v>0</v>
          </cell>
          <cell r="K342">
            <v>0</v>
          </cell>
          <cell r="L342" t="str">
            <v>UN</v>
          </cell>
          <cell r="M342">
            <v>6500</v>
          </cell>
        </row>
        <row r="343">
          <cell r="A343" t="str">
            <v>04.07.05</v>
          </cell>
          <cell r="B343" t="str">
            <v>SUDECAP</v>
          </cell>
          <cell r="C343" t="str">
            <v>TRILHO TR-25 SIMPLES</v>
          </cell>
          <cell r="D343">
            <v>0</v>
          </cell>
          <cell r="E343">
            <v>0</v>
          </cell>
          <cell r="F343">
            <v>0</v>
          </cell>
          <cell r="G343">
            <v>0</v>
          </cell>
          <cell r="H343">
            <v>0</v>
          </cell>
          <cell r="I343">
            <v>0</v>
          </cell>
          <cell r="J343">
            <v>0</v>
          </cell>
          <cell r="K343">
            <v>0</v>
          </cell>
          <cell r="L343" t="str">
            <v>M</v>
          </cell>
          <cell r="M343">
            <v>150.16999999999999</v>
          </cell>
        </row>
        <row r="344">
          <cell r="A344" t="str">
            <v>04.07.06</v>
          </cell>
          <cell r="B344" t="str">
            <v>SUDECAP</v>
          </cell>
          <cell r="C344" t="str">
            <v>TRILHO TR-32 SIMPLES</v>
          </cell>
          <cell r="D344">
            <v>0</v>
          </cell>
          <cell r="E344">
            <v>0</v>
          </cell>
          <cell r="F344">
            <v>0</v>
          </cell>
          <cell r="G344">
            <v>0</v>
          </cell>
          <cell r="H344">
            <v>0</v>
          </cell>
          <cell r="I344">
            <v>0</v>
          </cell>
          <cell r="J344">
            <v>0</v>
          </cell>
          <cell r="K344">
            <v>0</v>
          </cell>
          <cell r="L344" t="str">
            <v>M</v>
          </cell>
          <cell r="M344">
            <v>173.03</v>
          </cell>
        </row>
        <row r="345">
          <cell r="A345" t="str">
            <v>04.07.07</v>
          </cell>
          <cell r="B345" t="str">
            <v>SUDECAP</v>
          </cell>
          <cell r="C345" t="str">
            <v>TRILHO TR-37 SIMPLES</v>
          </cell>
          <cell r="D345">
            <v>0</v>
          </cell>
          <cell r="E345">
            <v>0</v>
          </cell>
          <cell r="F345">
            <v>0</v>
          </cell>
          <cell r="G345">
            <v>0</v>
          </cell>
          <cell r="H345">
            <v>0</v>
          </cell>
          <cell r="I345">
            <v>0</v>
          </cell>
          <cell r="J345">
            <v>0</v>
          </cell>
          <cell r="K345">
            <v>0</v>
          </cell>
          <cell r="L345" t="str">
            <v>M</v>
          </cell>
          <cell r="M345">
            <v>189.35</v>
          </cell>
        </row>
        <row r="346">
          <cell r="A346" t="str">
            <v>04.07.08</v>
          </cell>
          <cell r="B346" t="str">
            <v>SUDECAP</v>
          </cell>
          <cell r="C346" t="str">
            <v>TRILHO TR-45 SIMPLES</v>
          </cell>
          <cell r="D346">
            <v>0</v>
          </cell>
          <cell r="E346">
            <v>0</v>
          </cell>
          <cell r="F346">
            <v>0</v>
          </cell>
          <cell r="G346">
            <v>0</v>
          </cell>
          <cell r="H346">
            <v>0</v>
          </cell>
          <cell r="I346">
            <v>0</v>
          </cell>
          <cell r="J346">
            <v>0</v>
          </cell>
          <cell r="K346">
            <v>0</v>
          </cell>
          <cell r="L346" t="str">
            <v>M</v>
          </cell>
          <cell r="M346">
            <v>214.7</v>
          </cell>
        </row>
        <row r="347">
          <cell r="A347" t="str">
            <v>04.07.15</v>
          </cell>
          <cell r="B347" t="str">
            <v>SUDECAP</v>
          </cell>
          <cell r="C347" t="str">
            <v>TRILHO TR-25 DUPLO</v>
          </cell>
          <cell r="D347">
            <v>0</v>
          </cell>
          <cell r="E347">
            <v>0</v>
          </cell>
          <cell r="F347">
            <v>0</v>
          </cell>
          <cell r="G347">
            <v>0</v>
          </cell>
          <cell r="H347">
            <v>0</v>
          </cell>
          <cell r="I347">
            <v>0</v>
          </cell>
          <cell r="J347">
            <v>0</v>
          </cell>
          <cell r="K347">
            <v>0</v>
          </cell>
          <cell r="L347" t="str">
            <v>M</v>
          </cell>
          <cell r="M347">
            <v>307.22000000000003</v>
          </cell>
        </row>
        <row r="348">
          <cell r="A348" t="str">
            <v>04.07.16</v>
          </cell>
          <cell r="B348" t="str">
            <v>SUDECAP</v>
          </cell>
          <cell r="C348" t="str">
            <v>TRILHO TR-32 DUPLO</v>
          </cell>
          <cell r="D348">
            <v>0</v>
          </cell>
          <cell r="E348">
            <v>0</v>
          </cell>
          <cell r="F348">
            <v>0</v>
          </cell>
          <cell r="G348">
            <v>0</v>
          </cell>
          <cell r="H348">
            <v>0</v>
          </cell>
          <cell r="I348">
            <v>0</v>
          </cell>
          <cell r="J348">
            <v>0</v>
          </cell>
          <cell r="K348">
            <v>0</v>
          </cell>
          <cell r="L348" t="str">
            <v>M</v>
          </cell>
          <cell r="M348">
            <v>352.31</v>
          </cell>
        </row>
        <row r="349">
          <cell r="A349" t="str">
            <v>04.07.17</v>
          </cell>
          <cell r="B349" t="str">
            <v>SUDECAP</v>
          </cell>
          <cell r="C349" t="str">
            <v>TRILHO TR-37 DUPLO</v>
          </cell>
          <cell r="D349">
            <v>0</v>
          </cell>
          <cell r="E349">
            <v>0</v>
          </cell>
          <cell r="F349">
            <v>0</v>
          </cell>
          <cell r="G349">
            <v>0</v>
          </cell>
          <cell r="H349">
            <v>0</v>
          </cell>
          <cell r="I349">
            <v>0</v>
          </cell>
          <cell r="J349">
            <v>0</v>
          </cell>
          <cell r="K349">
            <v>0</v>
          </cell>
          <cell r="L349" t="str">
            <v>M</v>
          </cell>
          <cell r="M349">
            <v>385.59</v>
          </cell>
        </row>
        <row r="350">
          <cell r="A350" t="str">
            <v>04.07.18</v>
          </cell>
          <cell r="B350" t="str">
            <v>SUDECAP</v>
          </cell>
          <cell r="C350" t="str">
            <v>TRILHO TR-45 DUPLO</v>
          </cell>
          <cell r="D350">
            <v>0</v>
          </cell>
          <cell r="E350">
            <v>0</v>
          </cell>
          <cell r="F350">
            <v>0</v>
          </cell>
          <cell r="G350">
            <v>0</v>
          </cell>
          <cell r="H350">
            <v>0</v>
          </cell>
          <cell r="I350">
            <v>0</v>
          </cell>
          <cell r="J350">
            <v>0</v>
          </cell>
          <cell r="K350">
            <v>0</v>
          </cell>
          <cell r="L350" t="str">
            <v>M</v>
          </cell>
          <cell r="M350">
            <v>437.84</v>
          </cell>
        </row>
        <row r="351">
          <cell r="A351" t="str">
            <v>04.10</v>
          </cell>
          <cell r="B351" t="str">
            <v>SUDECAP</v>
          </cell>
          <cell r="C351" t="str">
            <v>ESTACA RAIZ</v>
          </cell>
          <cell r="D351">
            <v>0</v>
          </cell>
          <cell r="E351">
            <v>0</v>
          </cell>
          <cell r="F351">
            <v>0</v>
          </cell>
          <cell r="G351">
            <v>0</v>
          </cell>
          <cell r="H351">
            <v>0</v>
          </cell>
          <cell r="I351">
            <v>0</v>
          </cell>
          <cell r="J351">
            <v>0</v>
          </cell>
          <cell r="K351">
            <v>0</v>
          </cell>
          <cell r="L351">
            <v>0</v>
          </cell>
          <cell r="M351">
            <v>0</v>
          </cell>
        </row>
        <row r="352">
          <cell r="A352" t="str">
            <v>04.10.01</v>
          </cell>
          <cell r="B352" t="str">
            <v>SUDECAP</v>
          </cell>
          <cell r="C352" t="str">
            <v>MOBILIZACAO E DESMOBILIZACAO DE EQUIPAMENTOS</v>
          </cell>
          <cell r="D352">
            <v>0</v>
          </cell>
          <cell r="E352">
            <v>0</v>
          </cell>
          <cell r="F352">
            <v>0</v>
          </cell>
          <cell r="G352">
            <v>0</v>
          </cell>
          <cell r="H352">
            <v>0</v>
          </cell>
          <cell r="I352">
            <v>0</v>
          </cell>
          <cell r="J352">
            <v>0</v>
          </cell>
          <cell r="K352">
            <v>0</v>
          </cell>
          <cell r="L352" t="str">
            <v>UN</v>
          </cell>
          <cell r="M352">
            <v>5000</v>
          </cell>
        </row>
        <row r="353">
          <cell r="A353" t="str">
            <v>04.10.05</v>
          </cell>
          <cell r="B353" t="str">
            <v>SUDECAP</v>
          </cell>
          <cell r="C353" t="str">
            <v>ESTACA RAIZ D=140/160MM INCLUS. ARG. EXCL. ARMACAO</v>
          </cell>
          <cell r="D353">
            <v>0</v>
          </cell>
          <cell r="E353">
            <v>0</v>
          </cell>
          <cell r="F353">
            <v>0</v>
          </cell>
          <cell r="G353">
            <v>0</v>
          </cell>
          <cell r="H353">
            <v>0</v>
          </cell>
          <cell r="I353">
            <v>0</v>
          </cell>
          <cell r="J353">
            <v>0</v>
          </cell>
          <cell r="K353">
            <v>0</v>
          </cell>
          <cell r="L353" t="str">
            <v>M</v>
          </cell>
          <cell r="M353">
            <v>253.21</v>
          </cell>
        </row>
        <row r="354">
          <cell r="A354" t="str">
            <v>04.10.06</v>
          </cell>
          <cell r="B354" t="str">
            <v>SUDECAP</v>
          </cell>
          <cell r="C354" t="str">
            <v>ESTACA RAIZ D=168/210MM INCLUS. ARG. EXCL. ARMACAO</v>
          </cell>
          <cell r="D354">
            <v>0</v>
          </cell>
          <cell r="E354">
            <v>0</v>
          </cell>
          <cell r="F354">
            <v>0</v>
          </cell>
          <cell r="G354">
            <v>0</v>
          </cell>
          <cell r="H354">
            <v>0</v>
          </cell>
          <cell r="I354">
            <v>0</v>
          </cell>
          <cell r="J354">
            <v>0</v>
          </cell>
          <cell r="K354">
            <v>0</v>
          </cell>
          <cell r="L354" t="str">
            <v>M</v>
          </cell>
          <cell r="M354">
            <v>266.95</v>
          </cell>
        </row>
        <row r="355">
          <cell r="A355" t="str">
            <v>04.10.07</v>
          </cell>
          <cell r="B355" t="str">
            <v>SUDECAP</v>
          </cell>
          <cell r="C355" t="str">
            <v>ESTACA RAIZ D=220/250MM INCLUS. ARG. EXCL. ARMACAO</v>
          </cell>
          <cell r="D355">
            <v>0</v>
          </cell>
          <cell r="E355">
            <v>0</v>
          </cell>
          <cell r="F355">
            <v>0</v>
          </cell>
          <cell r="G355">
            <v>0</v>
          </cell>
          <cell r="H355">
            <v>0</v>
          </cell>
          <cell r="I355">
            <v>0</v>
          </cell>
          <cell r="J355">
            <v>0</v>
          </cell>
          <cell r="K355">
            <v>0</v>
          </cell>
          <cell r="L355" t="str">
            <v>M</v>
          </cell>
          <cell r="M355">
            <v>302.55</v>
          </cell>
        </row>
        <row r="356">
          <cell r="A356" t="str">
            <v>04.10.08</v>
          </cell>
          <cell r="B356" t="str">
            <v>SUDECAP</v>
          </cell>
          <cell r="C356" t="str">
            <v>ESTACA RAIZ D=273/310MM INCLUS. ARG. EXCL. ARMACAO</v>
          </cell>
          <cell r="D356">
            <v>0</v>
          </cell>
          <cell r="E356">
            <v>0</v>
          </cell>
          <cell r="F356">
            <v>0</v>
          </cell>
          <cell r="G356">
            <v>0</v>
          </cell>
          <cell r="H356">
            <v>0</v>
          </cell>
          <cell r="I356">
            <v>0</v>
          </cell>
          <cell r="J356">
            <v>0</v>
          </cell>
          <cell r="K356">
            <v>0</v>
          </cell>
          <cell r="L356" t="str">
            <v>M</v>
          </cell>
          <cell r="M356">
            <v>329.47</v>
          </cell>
        </row>
        <row r="357">
          <cell r="A357" t="str">
            <v>04.10.09</v>
          </cell>
          <cell r="B357" t="str">
            <v>SUDECAP</v>
          </cell>
          <cell r="C357" t="str">
            <v>ESTACA RAIZ ROCHA D=220/250MM INCL.ARG.EXCL.ARMACA</v>
          </cell>
          <cell r="D357">
            <v>0</v>
          </cell>
          <cell r="E357">
            <v>0</v>
          </cell>
          <cell r="F357">
            <v>0</v>
          </cell>
          <cell r="G357">
            <v>0</v>
          </cell>
          <cell r="H357">
            <v>0</v>
          </cell>
          <cell r="I357">
            <v>0</v>
          </cell>
          <cell r="J357">
            <v>0</v>
          </cell>
          <cell r="K357">
            <v>0</v>
          </cell>
          <cell r="L357" t="str">
            <v>M</v>
          </cell>
          <cell r="M357">
            <v>639.25</v>
          </cell>
        </row>
        <row r="358">
          <cell r="A358" t="str">
            <v>04.10.10</v>
          </cell>
          <cell r="B358" t="str">
            <v>SUDECAP</v>
          </cell>
          <cell r="C358" t="str">
            <v>ESTACA RAIZ ROCHA D=273/310MM INCL.ARG.EXCL.ARMACA</v>
          </cell>
          <cell r="D358">
            <v>0</v>
          </cell>
          <cell r="E358">
            <v>0</v>
          </cell>
          <cell r="F358">
            <v>0</v>
          </cell>
          <cell r="G358">
            <v>0</v>
          </cell>
          <cell r="H358">
            <v>0</v>
          </cell>
          <cell r="I358">
            <v>0</v>
          </cell>
          <cell r="J358">
            <v>0</v>
          </cell>
          <cell r="K358">
            <v>0</v>
          </cell>
          <cell r="L358" t="str">
            <v>M</v>
          </cell>
          <cell r="M358">
            <v>721.17</v>
          </cell>
        </row>
        <row r="359">
          <cell r="A359" t="str">
            <v>04.10.11</v>
          </cell>
          <cell r="B359" t="str">
            <v>SUDECAP</v>
          </cell>
          <cell r="C359" t="str">
            <v>ESTACA RAIZ ROCHA D=168/210MM INCL.ARG.EXCL.ARMACA</v>
          </cell>
          <cell r="D359">
            <v>0</v>
          </cell>
          <cell r="E359">
            <v>0</v>
          </cell>
          <cell r="F359">
            <v>0</v>
          </cell>
          <cell r="G359">
            <v>0</v>
          </cell>
          <cell r="H359">
            <v>0</v>
          </cell>
          <cell r="I359">
            <v>0</v>
          </cell>
          <cell r="J359">
            <v>0</v>
          </cell>
          <cell r="K359">
            <v>0</v>
          </cell>
          <cell r="L359" t="str">
            <v>M</v>
          </cell>
          <cell r="M359">
            <v>598.65</v>
          </cell>
        </row>
        <row r="360">
          <cell r="A360" t="str">
            <v>04.10.12</v>
          </cell>
          <cell r="B360" t="str">
            <v>SUDECAP</v>
          </cell>
          <cell r="C360" t="str">
            <v>ESTACA RAIZ ROCHA D=140/160MM INCL.ARG.EXCL.ARMACA</v>
          </cell>
          <cell r="D360">
            <v>0</v>
          </cell>
          <cell r="E360">
            <v>0</v>
          </cell>
          <cell r="F360">
            <v>0</v>
          </cell>
          <cell r="G360">
            <v>0</v>
          </cell>
          <cell r="H360">
            <v>0</v>
          </cell>
          <cell r="I360">
            <v>0</v>
          </cell>
          <cell r="J360">
            <v>0</v>
          </cell>
          <cell r="K360">
            <v>0</v>
          </cell>
          <cell r="L360" t="str">
            <v>M</v>
          </cell>
          <cell r="M360">
            <v>559.91</v>
          </cell>
        </row>
        <row r="361">
          <cell r="A361" t="str">
            <v>04.11</v>
          </cell>
          <cell r="B361" t="str">
            <v>SUDECAP</v>
          </cell>
          <cell r="C361" t="str">
            <v>ESTACA FRANKI - CRAVAÇAO, ARMAÇAO E CONCRETAGEM</v>
          </cell>
          <cell r="D361">
            <v>0</v>
          </cell>
          <cell r="E361">
            <v>0</v>
          </cell>
          <cell r="F361">
            <v>0</v>
          </cell>
          <cell r="G361">
            <v>0</v>
          </cell>
          <cell r="H361">
            <v>0</v>
          </cell>
          <cell r="I361">
            <v>0</v>
          </cell>
          <cell r="J361">
            <v>0</v>
          </cell>
          <cell r="K361">
            <v>0</v>
          </cell>
          <cell r="L361">
            <v>0</v>
          </cell>
          <cell r="M361">
            <v>0</v>
          </cell>
        </row>
        <row r="362">
          <cell r="A362" t="str">
            <v>04.11.01</v>
          </cell>
          <cell r="B362" t="str">
            <v>SUDECAP</v>
          </cell>
          <cell r="C362" t="str">
            <v>MOBILIZAÇAO E DESMOBILIZAÇAO DE EQUIPAMENTO</v>
          </cell>
          <cell r="D362">
            <v>0</v>
          </cell>
          <cell r="E362">
            <v>0</v>
          </cell>
          <cell r="F362">
            <v>0</v>
          </cell>
          <cell r="G362">
            <v>0</v>
          </cell>
          <cell r="H362">
            <v>0</v>
          </cell>
          <cell r="I362">
            <v>0</v>
          </cell>
          <cell r="J362">
            <v>0</v>
          </cell>
          <cell r="K362">
            <v>0</v>
          </cell>
          <cell r="L362" t="str">
            <v>UN</v>
          </cell>
          <cell r="M362">
            <v>13500</v>
          </cell>
        </row>
        <row r="363">
          <cell r="A363" t="str">
            <v>04.11.05</v>
          </cell>
          <cell r="B363" t="str">
            <v>SUDECAP</v>
          </cell>
          <cell r="C363" t="str">
            <v>D= 350 MM,  55 T</v>
          </cell>
          <cell r="D363">
            <v>0</v>
          </cell>
          <cell r="E363">
            <v>0</v>
          </cell>
          <cell r="F363">
            <v>0</v>
          </cell>
          <cell r="G363">
            <v>0</v>
          </cell>
          <cell r="H363">
            <v>0</v>
          </cell>
          <cell r="I363">
            <v>0</v>
          </cell>
          <cell r="J363">
            <v>0</v>
          </cell>
          <cell r="K363">
            <v>0</v>
          </cell>
          <cell r="L363" t="str">
            <v>M</v>
          </cell>
          <cell r="M363">
            <v>214.95</v>
          </cell>
        </row>
        <row r="364">
          <cell r="A364" t="str">
            <v>04.11.06</v>
          </cell>
          <cell r="B364" t="str">
            <v>SUDECAP</v>
          </cell>
          <cell r="C364" t="str">
            <v>D= 400 MM,  70 T</v>
          </cell>
          <cell r="D364">
            <v>0</v>
          </cell>
          <cell r="E364">
            <v>0</v>
          </cell>
          <cell r="F364">
            <v>0</v>
          </cell>
          <cell r="G364">
            <v>0</v>
          </cell>
          <cell r="H364">
            <v>0</v>
          </cell>
          <cell r="I364">
            <v>0</v>
          </cell>
          <cell r="J364">
            <v>0</v>
          </cell>
          <cell r="K364">
            <v>0</v>
          </cell>
          <cell r="L364" t="str">
            <v>M</v>
          </cell>
          <cell r="M364">
            <v>266.83</v>
          </cell>
        </row>
        <row r="365">
          <cell r="A365" t="str">
            <v>04.11.07</v>
          </cell>
          <cell r="B365" t="str">
            <v>SUDECAP</v>
          </cell>
          <cell r="C365" t="str">
            <v>D= 450 MM,  90 T</v>
          </cell>
          <cell r="D365">
            <v>0</v>
          </cell>
          <cell r="E365">
            <v>0</v>
          </cell>
          <cell r="F365">
            <v>0</v>
          </cell>
          <cell r="G365">
            <v>0</v>
          </cell>
          <cell r="H365">
            <v>0</v>
          </cell>
          <cell r="I365">
            <v>0</v>
          </cell>
          <cell r="J365">
            <v>0</v>
          </cell>
          <cell r="K365">
            <v>0</v>
          </cell>
          <cell r="L365" t="str">
            <v>M</v>
          </cell>
          <cell r="M365">
            <v>390.66</v>
          </cell>
        </row>
        <row r="366">
          <cell r="A366" t="str">
            <v>04.11.09</v>
          </cell>
          <cell r="B366" t="str">
            <v>SUDECAP</v>
          </cell>
          <cell r="C366" t="str">
            <v>D= 600 MM, 170 T</v>
          </cell>
          <cell r="D366">
            <v>0</v>
          </cell>
          <cell r="E366">
            <v>0</v>
          </cell>
          <cell r="F366">
            <v>0</v>
          </cell>
          <cell r="G366">
            <v>0</v>
          </cell>
          <cell r="H366">
            <v>0</v>
          </cell>
          <cell r="I366">
            <v>0</v>
          </cell>
          <cell r="J366">
            <v>0</v>
          </cell>
          <cell r="K366">
            <v>0</v>
          </cell>
          <cell r="L366" t="str">
            <v>M</v>
          </cell>
          <cell r="M366">
            <v>503.69</v>
          </cell>
        </row>
        <row r="367">
          <cell r="A367" t="str">
            <v>04.12</v>
          </cell>
          <cell r="B367" t="str">
            <v>SUDECAP</v>
          </cell>
          <cell r="C367" t="str">
            <v>FORNEC. CONCRETO USINADO CONV. LANC. EM FUNDACAO</v>
          </cell>
          <cell r="D367">
            <v>0</v>
          </cell>
          <cell r="E367">
            <v>0</v>
          </cell>
          <cell r="F367">
            <v>0</v>
          </cell>
          <cell r="G367">
            <v>0</v>
          </cell>
          <cell r="H367">
            <v>0</v>
          </cell>
          <cell r="I367">
            <v>0</v>
          </cell>
          <cell r="J367">
            <v>0</v>
          </cell>
          <cell r="K367">
            <v>0</v>
          </cell>
          <cell r="L367">
            <v>0</v>
          </cell>
          <cell r="M367">
            <v>0</v>
          </cell>
        </row>
        <row r="368">
          <cell r="A368" t="str">
            <v>04.12.01</v>
          </cell>
          <cell r="B368" t="str">
            <v>SUDECAP</v>
          </cell>
          <cell r="C368" t="str">
            <v>FCK &gt;=20.0 MPA SLUMP 22+-2</v>
          </cell>
          <cell r="D368">
            <v>0</v>
          </cell>
          <cell r="E368">
            <v>0</v>
          </cell>
          <cell r="F368">
            <v>0</v>
          </cell>
          <cell r="G368">
            <v>0</v>
          </cell>
          <cell r="H368">
            <v>0</v>
          </cell>
          <cell r="I368">
            <v>0</v>
          </cell>
          <cell r="J368">
            <v>0</v>
          </cell>
          <cell r="K368">
            <v>0</v>
          </cell>
          <cell r="L368" t="str">
            <v>M3</v>
          </cell>
          <cell r="M368">
            <v>381.69</v>
          </cell>
        </row>
        <row r="369">
          <cell r="A369" t="str">
            <v>04.13</v>
          </cell>
          <cell r="B369" t="str">
            <v>SUDECAP</v>
          </cell>
          <cell r="C369" t="str">
            <v>FORMA, ESCORAMENTO, DESFORMA E LIMPEZA EM FUNDAÇAO</v>
          </cell>
          <cell r="D369">
            <v>0</v>
          </cell>
          <cell r="E369">
            <v>0</v>
          </cell>
          <cell r="F369">
            <v>0</v>
          </cell>
          <cell r="G369">
            <v>0</v>
          </cell>
          <cell r="H369">
            <v>0</v>
          </cell>
          <cell r="I369">
            <v>0</v>
          </cell>
          <cell r="J369">
            <v>0</v>
          </cell>
          <cell r="K369">
            <v>0</v>
          </cell>
          <cell r="L369">
            <v>0</v>
          </cell>
          <cell r="M369">
            <v>0</v>
          </cell>
        </row>
        <row r="370">
          <cell r="A370" t="str">
            <v>04.13.04</v>
          </cell>
          <cell r="B370" t="str">
            <v>SUDECAP</v>
          </cell>
          <cell r="C370" t="str">
            <v>DE TABUA DE MADEIRA DE LEI</v>
          </cell>
          <cell r="D370">
            <v>0</v>
          </cell>
          <cell r="E370">
            <v>0</v>
          </cell>
          <cell r="F370">
            <v>0</v>
          </cell>
          <cell r="G370">
            <v>0</v>
          </cell>
          <cell r="H370">
            <v>0</v>
          </cell>
          <cell r="I370">
            <v>0</v>
          </cell>
          <cell r="J370">
            <v>0</v>
          </cell>
          <cell r="K370">
            <v>0</v>
          </cell>
          <cell r="L370" t="str">
            <v>M2</v>
          </cell>
          <cell r="M370">
            <v>57.88</v>
          </cell>
        </row>
        <row r="371">
          <cell r="A371" t="str">
            <v>04.13.14</v>
          </cell>
          <cell r="B371" t="str">
            <v>SUDECAP</v>
          </cell>
          <cell r="C371" t="str">
            <v>DE COMPENSADO RESINADO ESPESSURA MINIMA &gt;= 12MM</v>
          </cell>
          <cell r="D371">
            <v>0</v>
          </cell>
          <cell r="E371">
            <v>0</v>
          </cell>
          <cell r="F371">
            <v>0</v>
          </cell>
          <cell r="G371">
            <v>0</v>
          </cell>
          <cell r="H371">
            <v>0</v>
          </cell>
          <cell r="I371">
            <v>0</v>
          </cell>
          <cell r="J371">
            <v>0</v>
          </cell>
          <cell r="K371">
            <v>0</v>
          </cell>
          <cell r="L371" t="str">
            <v>M2</v>
          </cell>
          <cell r="M371">
            <v>54.29</v>
          </cell>
        </row>
        <row r="372">
          <cell r="A372" t="str">
            <v>04.15</v>
          </cell>
          <cell r="B372" t="str">
            <v>SUDECAP</v>
          </cell>
          <cell r="C372" t="str">
            <v>ARMAÇAO INCL. CORTE, DOBRA E COLOCAÇAO EM FUNDAÇAO</v>
          </cell>
          <cell r="D372">
            <v>0</v>
          </cell>
          <cell r="E372">
            <v>0</v>
          </cell>
          <cell r="F372">
            <v>0</v>
          </cell>
          <cell r="G372">
            <v>0</v>
          </cell>
          <cell r="H372">
            <v>0</v>
          </cell>
          <cell r="I372">
            <v>0</v>
          </cell>
          <cell r="J372">
            <v>0</v>
          </cell>
          <cell r="K372">
            <v>0</v>
          </cell>
          <cell r="L372">
            <v>0</v>
          </cell>
          <cell r="M372">
            <v>0</v>
          </cell>
        </row>
        <row r="373">
          <cell r="A373" t="str">
            <v>04.15.01</v>
          </cell>
          <cell r="B373" t="str">
            <v>SUDECAP</v>
          </cell>
          <cell r="C373" t="str">
            <v>AÇO CA-50    D &lt;= 12,5 MM</v>
          </cell>
          <cell r="D373">
            <v>0</v>
          </cell>
          <cell r="E373">
            <v>0</v>
          </cell>
          <cell r="F373">
            <v>0</v>
          </cell>
          <cell r="G373">
            <v>0</v>
          </cell>
          <cell r="H373">
            <v>0</v>
          </cell>
          <cell r="I373">
            <v>0</v>
          </cell>
          <cell r="J373">
            <v>0</v>
          </cell>
          <cell r="K373">
            <v>0</v>
          </cell>
          <cell r="L373" t="str">
            <v>KG</v>
          </cell>
          <cell r="M373">
            <v>8.23</v>
          </cell>
        </row>
        <row r="374">
          <cell r="A374" t="str">
            <v>04.15.03</v>
          </cell>
          <cell r="B374" t="str">
            <v>SUDECAP</v>
          </cell>
          <cell r="C374" t="str">
            <v>AÇO CA-50    D &gt;  12,5 MM</v>
          </cell>
          <cell r="D374">
            <v>0</v>
          </cell>
          <cell r="E374">
            <v>0</v>
          </cell>
          <cell r="F374">
            <v>0</v>
          </cell>
          <cell r="G374">
            <v>0</v>
          </cell>
          <cell r="H374">
            <v>0</v>
          </cell>
          <cell r="I374">
            <v>0</v>
          </cell>
          <cell r="J374">
            <v>0</v>
          </cell>
          <cell r="K374">
            <v>0</v>
          </cell>
          <cell r="L374" t="str">
            <v>KG</v>
          </cell>
          <cell r="M374">
            <v>7.97</v>
          </cell>
        </row>
        <row r="375">
          <cell r="A375" t="str">
            <v>04.15.05</v>
          </cell>
          <cell r="B375" t="str">
            <v>SUDECAP</v>
          </cell>
          <cell r="C375" t="str">
            <v>AÇO CA-60</v>
          </cell>
          <cell r="D375">
            <v>0</v>
          </cell>
          <cell r="E375">
            <v>0</v>
          </cell>
          <cell r="F375">
            <v>0</v>
          </cell>
          <cell r="G375">
            <v>0</v>
          </cell>
          <cell r="H375">
            <v>0</v>
          </cell>
          <cell r="I375">
            <v>0</v>
          </cell>
          <cell r="J375">
            <v>0</v>
          </cell>
          <cell r="K375">
            <v>0</v>
          </cell>
          <cell r="L375" t="str">
            <v>KG</v>
          </cell>
          <cell r="M375">
            <v>8.18</v>
          </cell>
        </row>
        <row r="376">
          <cell r="A376" t="str">
            <v>04.15.07</v>
          </cell>
          <cell r="B376" t="str">
            <v>SUDECAP</v>
          </cell>
          <cell r="C376" t="str">
            <v>AÇO CA-50/60</v>
          </cell>
          <cell r="D376">
            <v>0</v>
          </cell>
          <cell r="E376">
            <v>0</v>
          </cell>
          <cell r="F376">
            <v>0</v>
          </cell>
          <cell r="G376">
            <v>0</v>
          </cell>
          <cell r="H376">
            <v>0</v>
          </cell>
          <cell r="I376">
            <v>0</v>
          </cell>
          <cell r="J376">
            <v>0</v>
          </cell>
          <cell r="K376">
            <v>0</v>
          </cell>
          <cell r="L376" t="str">
            <v>KG</v>
          </cell>
          <cell r="M376">
            <v>8.2100000000000009</v>
          </cell>
        </row>
        <row r="377">
          <cell r="A377" t="str">
            <v>04.19</v>
          </cell>
          <cell r="B377" t="str">
            <v>SUDECAP</v>
          </cell>
          <cell r="C377" t="str">
            <v>CONCRETO CICLOPICO LANÇADO EM FUNDAÇAO E ARRIMO</v>
          </cell>
          <cell r="D377">
            <v>0</v>
          </cell>
          <cell r="E377">
            <v>0</v>
          </cell>
          <cell r="F377">
            <v>0</v>
          </cell>
          <cell r="G377">
            <v>0</v>
          </cell>
          <cell r="H377">
            <v>0</v>
          </cell>
          <cell r="I377">
            <v>0</v>
          </cell>
          <cell r="J377">
            <v>0</v>
          </cell>
          <cell r="K377">
            <v>0</v>
          </cell>
          <cell r="L377">
            <v>0</v>
          </cell>
          <cell r="M377">
            <v>0</v>
          </cell>
        </row>
        <row r="378">
          <cell r="A378" t="str">
            <v>04.19.11</v>
          </cell>
          <cell r="B378" t="str">
            <v>SUDECAP</v>
          </cell>
          <cell r="C378" t="str">
            <v>1:3:6 COM 25% DE PEDRA DE MAO</v>
          </cell>
          <cell r="D378">
            <v>0</v>
          </cell>
          <cell r="E378">
            <v>0</v>
          </cell>
          <cell r="F378">
            <v>0</v>
          </cell>
          <cell r="G378">
            <v>0</v>
          </cell>
          <cell r="H378">
            <v>0</v>
          </cell>
          <cell r="I378">
            <v>0</v>
          </cell>
          <cell r="J378">
            <v>0</v>
          </cell>
          <cell r="K378">
            <v>0</v>
          </cell>
          <cell r="L378" t="str">
            <v>M3</v>
          </cell>
          <cell r="M378">
            <v>299.2</v>
          </cell>
        </row>
        <row r="379">
          <cell r="A379" t="str">
            <v>04.19.13</v>
          </cell>
          <cell r="B379" t="str">
            <v>SUDECAP</v>
          </cell>
          <cell r="C379" t="str">
            <v>1:3:6 COM 30% DE PEDRA DE MAO</v>
          </cell>
          <cell r="D379">
            <v>0</v>
          </cell>
          <cell r="E379">
            <v>0</v>
          </cell>
          <cell r="F379">
            <v>0</v>
          </cell>
          <cell r="G379">
            <v>0</v>
          </cell>
          <cell r="H379">
            <v>0</v>
          </cell>
          <cell r="I379">
            <v>0</v>
          </cell>
          <cell r="J379">
            <v>0</v>
          </cell>
          <cell r="K379">
            <v>0</v>
          </cell>
          <cell r="L379" t="str">
            <v>M3</v>
          </cell>
          <cell r="M379">
            <v>292.57</v>
          </cell>
        </row>
        <row r="380">
          <cell r="A380" t="str">
            <v>04.19.15</v>
          </cell>
          <cell r="B380" t="str">
            <v>SUDECAP</v>
          </cell>
          <cell r="C380" t="str">
            <v>1:3:6 COM 40% DE PEDRA DE MAO</v>
          </cell>
          <cell r="D380">
            <v>0</v>
          </cell>
          <cell r="E380">
            <v>0</v>
          </cell>
          <cell r="F380">
            <v>0</v>
          </cell>
          <cell r="G380">
            <v>0</v>
          </cell>
          <cell r="H380">
            <v>0</v>
          </cell>
          <cell r="I380">
            <v>0</v>
          </cell>
          <cell r="J380">
            <v>0</v>
          </cell>
          <cell r="K380">
            <v>0</v>
          </cell>
          <cell r="L380" t="str">
            <v>M3</v>
          </cell>
          <cell r="M380">
            <v>278.10000000000002</v>
          </cell>
        </row>
        <row r="381">
          <cell r="A381" t="str">
            <v>04.21</v>
          </cell>
          <cell r="B381" t="str">
            <v>SUDECAP</v>
          </cell>
          <cell r="C381" t="str">
            <v>CONCRETO CONVENCIONAL B1,B2 LANÇADO EM FUNDAÇAO</v>
          </cell>
          <cell r="D381">
            <v>0</v>
          </cell>
          <cell r="E381">
            <v>0</v>
          </cell>
          <cell r="F381">
            <v>0</v>
          </cell>
          <cell r="G381">
            <v>0</v>
          </cell>
          <cell r="H381">
            <v>0</v>
          </cell>
          <cell r="I381">
            <v>0</v>
          </cell>
          <cell r="J381">
            <v>0</v>
          </cell>
          <cell r="K381">
            <v>0</v>
          </cell>
          <cell r="L381">
            <v>0</v>
          </cell>
          <cell r="M381">
            <v>0</v>
          </cell>
        </row>
        <row r="382">
          <cell r="A382" t="str">
            <v>04.21.01</v>
          </cell>
          <cell r="B382" t="str">
            <v>SUDECAP</v>
          </cell>
          <cell r="C382" t="str">
            <v>1:4:8 BRITA CALCAREA</v>
          </cell>
          <cell r="D382">
            <v>0</v>
          </cell>
          <cell r="E382">
            <v>0</v>
          </cell>
          <cell r="F382">
            <v>0</v>
          </cell>
          <cell r="G382">
            <v>0</v>
          </cell>
          <cell r="H382">
            <v>0</v>
          </cell>
          <cell r="I382">
            <v>0</v>
          </cell>
          <cell r="J382">
            <v>0</v>
          </cell>
          <cell r="K382">
            <v>0</v>
          </cell>
          <cell r="L382" t="str">
            <v>M3</v>
          </cell>
          <cell r="M382">
            <v>322.04000000000002</v>
          </cell>
        </row>
        <row r="383">
          <cell r="A383" t="str">
            <v>04.21.03</v>
          </cell>
          <cell r="B383" t="str">
            <v>SUDECAP</v>
          </cell>
          <cell r="C383" t="str">
            <v>1:3:6 BRITA CALCAREA</v>
          </cell>
          <cell r="D383">
            <v>0</v>
          </cell>
          <cell r="E383">
            <v>0</v>
          </cell>
          <cell r="F383">
            <v>0</v>
          </cell>
          <cell r="G383">
            <v>0</v>
          </cell>
          <cell r="H383">
            <v>0</v>
          </cell>
          <cell r="I383">
            <v>0</v>
          </cell>
          <cell r="J383">
            <v>0</v>
          </cell>
          <cell r="K383">
            <v>0</v>
          </cell>
          <cell r="L383" t="str">
            <v>M3</v>
          </cell>
          <cell r="M383">
            <v>334.74</v>
          </cell>
        </row>
        <row r="384">
          <cell r="A384" t="str">
            <v>04.21.05</v>
          </cell>
          <cell r="B384" t="str">
            <v>SUDECAP</v>
          </cell>
          <cell r="C384" t="str">
            <v>1:3:5 BRITA CALCAREA</v>
          </cell>
          <cell r="D384">
            <v>0</v>
          </cell>
          <cell r="E384">
            <v>0</v>
          </cell>
          <cell r="F384">
            <v>0</v>
          </cell>
          <cell r="G384">
            <v>0</v>
          </cell>
          <cell r="H384">
            <v>0</v>
          </cell>
          <cell r="I384">
            <v>0</v>
          </cell>
          <cell r="J384">
            <v>0</v>
          </cell>
          <cell r="K384">
            <v>0</v>
          </cell>
          <cell r="L384" t="str">
            <v>M3</v>
          </cell>
          <cell r="M384">
            <v>344.64</v>
          </cell>
        </row>
        <row r="385">
          <cell r="A385" t="str">
            <v>04.21.10</v>
          </cell>
          <cell r="B385" t="str">
            <v>SUDECAP</v>
          </cell>
          <cell r="C385" t="str">
            <v>FCK &gt;= 10.0 MPA, BRITA CALCAREA</v>
          </cell>
          <cell r="D385">
            <v>0</v>
          </cell>
          <cell r="E385">
            <v>0</v>
          </cell>
          <cell r="F385">
            <v>0</v>
          </cell>
          <cell r="G385">
            <v>0</v>
          </cell>
          <cell r="H385">
            <v>0</v>
          </cell>
          <cell r="I385">
            <v>0</v>
          </cell>
          <cell r="J385">
            <v>0</v>
          </cell>
          <cell r="K385">
            <v>0</v>
          </cell>
          <cell r="L385" t="str">
            <v>M3</v>
          </cell>
          <cell r="M385">
            <v>355.83</v>
          </cell>
        </row>
        <row r="386">
          <cell r="A386" t="str">
            <v>04.21.13</v>
          </cell>
          <cell r="B386" t="str">
            <v>SUDECAP</v>
          </cell>
          <cell r="C386" t="str">
            <v>FCK &gt;= 13.5 MPa, BRITA CALCAREA</v>
          </cell>
          <cell r="D386">
            <v>0</v>
          </cell>
          <cell r="E386">
            <v>0</v>
          </cell>
          <cell r="F386">
            <v>0</v>
          </cell>
          <cell r="G386">
            <v>0</v>
          </cell>
          <cell r="H386">
            <v>0</v>
          </cell>
          <cell r="I386">
            <v>0</v>
          </cell>
          <cell r="J386">
            <v>0</v>
          </cell>
          <cell r="K386">
            <v>0</v>
          </cell>
          <cell r="L386" t="str">
            <v>M3</v>
          </cell>
          <cell r="M386">
            <v>368.98</v>
          </cell>
        </row>
        <row r="387">
          <cell r="A387" t="str">
            <v>04.21.15</v>
          </cell>
          <cell r="B387" t="str">
            <v>SUDECAP</v>
          </cell>
          <cell r="C387" t="str">
            <v>FCK &gt;= 15.0 MPa, BRITA CALCAREA</v>
          </cell>
          <cell r="D387">
            <v>0</v>
          </cell>
          <cell r="E387">
            <v>0</v>
          </cell>
          <cell r="F387">
            <v>0</v>
          </cell>
          <cell r="G387">
            <v>0</v>
          </cell>
          <cell r="H387">
            <v>0</v>
          </cell>
          <cell r="I387">
            <v>0</v>
          </cell>
          <cell r="J387">
            <v>0</v>
          </cell>
          <cell r="K387">
            <v>0</v>
          </cell>
          <cell r="L387" t="str">
            <v>M3</v>
          </cell>
          <cell r="M387">
            <v>376.51</v>
          </cell>
        </row>
        <row r="388">
          <cell r="A388" t="str">
            <v>04.21.18</v>
          </cell>
          <cell r="B388" t="str">
            <v>SUDECAP</v>
          </cell>
          <cell r="C388" t="str">
            <v>FCK &gt;= 18.0 MPa, BRITA CALCAREA</v>
          </cell>
          <cell r="D388">
            <v>0</v>
          </cell>
          <cell r="E388">
            <v>0</v>
          </cell>
          <cell r="F388">
            <v>0</v>
          </cell>
          <cell r="G388">
            <v>0</v>
          </cell>
          <cell r="H388">
            <v>0</v>
          </cell>
          <cell r="I388">
            <v>0</v>
          </cell>
          <cell r="J388">
            <v>0</v>
          </cell>
          <cell r="K388">
            <v>0</v>
          </cell>
          <cell r="L388" t="str">
            <v>M3</v>
          </cell>
          <cell r="M388">
            <v>383.7</v>
          </cell>
        </row>
        <row r="389">
          <cell r="A389" t="str">
            <v>04.21.20</v>
          </cell>
          <cell r="B389" t="str">
            <v>SUDECAP</v>
          </cell>
          <cell r="C389" t="str">
            <v>FCK &gt;= 20.0 MPa, BRITA CALCAREA</v>
          </cell>
          <cell r="D389">
            <v>0</v>
          </cell>
          <cell r="E389">
            <v>0</v>
          </cell>
          <cell r="F389">
            <v>0</v>
          </cell>
          <cell r="G389">
            <v>0</v>
          </cell>
          <cell r="H389">
            <v>0</v>
          </cell>
          <cell r="I389">
            <v>0</v>
          </cell>
          <cell r="J389">
            <v>0</v>
          </cell>
          <cell r="K389">
            <v>0</v>
          </cell>
          <cell r="L389" t="str">
            <v>M3</v>
          </cell>
          <cell r="M389">
            <v>389.82</v>
          </cell>
        </row>
        <row r="390">
          <cell r="A390" t="str">
            <v>04.21.25</v>
          </cell>
          <cell r="B390" t="str">
            <v>SUDECAP</v>
          </cell>
          <cell r="C390" t="str">
            <v>FCK &gt;= 25.0 MPa, BRITA CALCAREA</v>
          </cell>
          <cell r="D390">
            <v>0</v>
          </cell>
          <cell r="E390">
            <v>0</v>
          </cell>
          <cell r="F390">
            <v>0</v>
          </cell>
          <cell r="G390">
            <v>0</v>
          </cell>
          <cell r="H390">
            <v>0</v>
          </cell>
          <cell r="I390">
            <v>0</v>
          </cell>
          <cell r="J390">
            <v>0</v>
          </cell>
          <cell r="K390">
            <v>0</v>
          </cell>
          <cell r="L390" t="str">
            <v>M3</v>
          </cell>
          <cell r="M390">
            <v>403.93</v>
          </cell>
        </row>
        <row r="391">
          <cell r="A391" t="str">
            <v>04.23</v>
          </cell>
          <cell r="B391" t="str">
            <v>SUDECAP</v>
          </cell>
          <cell r="C391" t="str">
            <v>CONCRETO USINADO B1,B2 LANÇADO EM FUNDAÇAO</v>
          </cell>
          <cell r="D391">
            <v>0</v>
          </cell>
          <cell r="E391">
            <v>0</v>
          </cell>
          <cell r="F391">
            <v>0</v>
          </cell>
          <cell r="G391">
            <v>0</v>
          </cell>
          <cell r="H391">
            <v>0</v>
          </cell>
          <cell r="I391">
            <v>0</v>
          </cell>
          <cell r="J391">
            <v>0</v>
          </cell>
          <cell r="K391">
            <v>0</v>
          </cell>
          <cell r="L391">
            <v>0</v>
          </cell>
          <cell r="M391">
            <v>0</v>
          </cell>
        </row>
        <row r="392">
          <cell r="A392" t="str">
            <v>04.23.10</v>
          </cell>
          <cell r="B392" t="str">
            <v>SUDECAP</v>
          </cell>
          <cell r="C392" t="str">
            <v>FCK &gt;= 10.0 MPA, BRITA CALCAREA</v>
          </cell>
          <cell r="D392">
            <v>0</v>
          </cell>
          <cell r="E392">
            <v>0</v>
          </cell>
          <cell r="F392">
            <v>0</v>
          </cell>
          <cell r="G392">
            <v>0</v>
          </cell>
          <cell r="H392">
            <v>0</v>
          </cell>
          <cell r="I392">
            <v>0</v>
          </cell>
          <cell r="J392">
            <v>0</v>
          </cell>
          <cell r="K392">
            <v>0</v>
          </cell>
          <cell r="L392" t="str">
            <v>M3</v>
          </cell>
          <cell r="M392">
            <v>318.83999999999997</v>
          </cell>
        </row>
        <row r="393">
          <cell r="A393" t="str">
            <v>04.23.15</v>
          </cell>
          <cell r="B393" t="str">
            <v>SUDECAP</v>
          </cell>
          <cell r="C393" t="str">
            <v>FCK &gt;= 15.0 MPa, BRITA CALCAREA</v>
          </cell>
          <cell r="D393">
            <v>0</v>
          </cell>
          <cell r="E393">
            <v>0</v>
          </cell>
          <cell r="F393">
            <v>0</v>
          </cell>
          <cell r="G393">
            <v>0</v>
          </cell>
          <cell r="H393">
            <v>0</v>
          </cell>
          <cell r="I393">
            <v>0</v>
          </cell>
          <cell r="J393">
            <v>0</v>
          </cell>
          <cell r="K393">
            <v>0</v>
          </cell>
          <cell r="L393" t="str">
            <v>M3</v>
          </cell>
          <cell r="M393">
            <v>323.33</v>
          </cell>
        </row>
        <row r="394">
          <cell r="A394" t="str">
            <v>04.23.20</v>
          </cell>
          <cell r="B394" t="str">
            <v>SUDECAP</v>
          </cell>
          <cell r="C394" t="str">
            <v>FCK &gt;= 20.0 MPa, BRITA CALCAREA</v>
          </cell>
          <cell r="D394">
            <v>0</v>
          </cell>
          <cell r="E394">
            <v>0</v>
          </cell>
          <cell r="F394">
            <v>0</v>
          </cell>
          <cell r="G394">
            <v>0</v>
          </cell>
          <cell r="H394">
            <v>0</v>
          </cell>
          <cell r="I394">
            <v>0</v>
          </cell>
          <cell r="J394">
            <v>0</v>
          </cell>
          <cell r="K394">
            <v>0</v>
          </cell>
          <cell r="L394" t="str">
            <v>M3</v>
          </cell>
          <cell r="M394">
            <v>318.83999999999997</v>
          </cell>
        </row>
        <row r="395">
          <cell r="A395" t="str">
            <v>04.23.25</v>
          </cell>
          <cell r="B395" t="str">
            <v>SUDECAP</v>
          </cell>
          <cell r="C395" t="str">
            <v>FCK &gt;= 25.0 MPa, BRITA CALCAREA</v>
          </cell>
          <cell r="D395">
            <v>0</v>
          </cell>
          <cell r="E395">
            <v>0</v>
          </cell>
          <cell r="F395">
            <v>0</v>
          </cell>
          <cell r="G395">
            <v>0</v>
          </cell>
          <cell r="H395">
            <v>0</v>
          </cell>
          <cell r="I395">
            <v>0</v>
          </cell>
          <cell r="J395">
            <v>0</v>
          </cell>
          <cell r="K395">
            <v>0</v>
          </cell>
          <cell r="L395" t="str">
            <v>M3</v>
          </cell>
          <cell r="M395">
            <v>335.38</v>
          </cell>
        </row>
        <row r="396">
          <cell r="A396" t="str">
            <v>04.23.30</v>
          </cell>
          <cell r="B396" t="str">
            <v>SUDECAP</v>
          </cell>
          <cell r="C396" t="str">
            <v>FCK &gt;= 30.0 MPa, BRITA CALCAREA</v>
          </cell>
          <cell r="D396">
            <v>0</v>
          </cell>
          <cell r="E396">
            <v>0</v>
          </cell>
          <cell r="F396">
            <v>0</v>
          </cell>
          <cell r="G396">
            <v>0</v>
          </cell>
          <cell r="H396">
            <v>0</v>
          </cell>
          <cell r="I396">
            <v>0</v>
          </cell>
          <cell r="J396">
            <v>0</v>
          </cell>
          <cell r="K396">
            <v>0</v>
          </cell>
          <cell r="L396" t="str">
            <v>M3</v>
          </cell>
          <cell r="M396">
            <v>337.7</v>
          </cell>
        </row>
        <row r="397">
          <cell r="A397" t="str">
            <v>04.27</v>
          </cell>
          <cell r="B397" t="str">
            <v>SUDECAP</v>
          </cell>
          <cell r="C397" t="str">
            <v>CONCRETO USINADO BOMBEADO LANÇADO EM FUNDAÇAO</v>
          </cell>
          <cell r="D397">
            <v>0</v>
          </cell>
          <cell r="E397">
            <v>0</v>
          </cell>
          <cell r="F397">
            <v>0</v>
          </cell>
          <cell r="G397">
            <v>0</v>
          </cell>
          <cell r="H397">
            <v>0</v>
          </cell>
          <cell r="I397">
            <v>0</v>
          </cell>
          <cell r="J397">
            <v>0</v>
          </cell>
          <cell r="K397">
            <v>0</v>
          </cell>
          <cell r="L397">
            <v>0</v>
          </cell>
          <cell r="M397">
            <v>0</v>
          </cell>
        </row>
        <row r="398">
          <cell r="A398" t="str">
            <v>04.27.15</v>
          </cell>
          <cell r="B398" t="str">
            <v>SUDECAP</v>
          </cell>
          <cell r="C398" t="str">
            <v>FCK &gt;= 15,0 MPa, BRITA CALCAREA</v>
          </cell>
          <cell r="D398">
            <v>0</v>
          </cell>
          <cell r="E398">
            <v>0</v>
          </cell>
          <cell r="F398">
            <v>0</v>
          </cell>
          <cell r="G398">
            <v>0</v>
          </cell>
          <cell r="H398">
            <v>0</v>
          </cell>
          <cell r="I398">
            <v>0</v>
          </cell>
          <cell r="J398">
            <v>0</v>
          </cell>
          <cell r="K398">
            <v>0</v>
          </cell>
          <cell r="L398" t="str">
            <v>M3</v>
          </cell>
          <cell r="M398">
            <v>321.23</v>
          </cell>
        </row>
        <row r="399">
          <cell r="A399" t="str">
            <v>04.27.20</v>
          </cell>
          <cell r="B399" t="str">
            <v>SUDECAP</v>
          </cell>
          <cell r="C399" t="str">
            <v>FCK &gt;= 20,0 MPa, BRITA CALCAREA</v>
          </cell>
          <cell r="D399">
            <v>0</v>
          </cell>
          <cell r="E399">
            <v>0</v>
          </cell>
          <cell r="F399">
            <v>0</v>
          </cell>
          <cell r="G399">
            <v>0</v>
          </cell>
          <cell r="H399">
            <v>0</v>
          </cell>
          <cell r="I399">
            <v>0</v>
          </cell>
          <cell r="J399">
            <v>0</v>
          </cell>
          <cell r="K399">
            <v>0</v>
          </cell>
          <cell r="L399" t="str">
            <v>M3</v>
          </cell>
          <cell r="M399">
            <v>362.55</v>
          </cell>
        </row>
        <row r="400">
          <cell r="A400" t="str">
            <v>04.27.25</v>
          </cell>
          <cell r="B400" t="str">
            <v>SUDECAP</v>
          </cell>
          <cell r="C400" t="str">
            <v>FCK &gt;= 25,0 MPa, BRITA CALCAREA</v>
          </cell>
          <cell r="D400">
            <v>0</v>
          </cell>
          <cell r="E400">
            <v>0</v>
          </cell>
          <cell r="F400">
            <v>0</v>
          </cell>
          <cell r="G400">
            <v>0</v>
          </cell>
          <cell r="H400">
            <v>0</v>
          </cell>
          <cell r="I400">
            <v>0</v>
          </cell>
          <cell r="J400">
            <v>0</v>
          </cell>
          <cell r="K400">
            <v>0</v>
          </cell>
          <cell r="L400" t="str">
            <v>M3</v>
          </cell>
          <cell r="M400">
            <v>375.51</v>
          </cell>
        </row>
        <row r="401">
          <cell r="A401" t="str">
            <v>04.27.30</v>
          </cell>
          <cell r="B401" t="str">
            <v>SUDECAP</v>
          </cell>
          <cell r="C401" t="str">
            <v>FCK &gt;= 30,0 MPa, BRITA CALCAREA</v>
          </cell>
          <cell r="D401">
            <v>0</v>
          </cell>
          <cell r="E401">
            <v>0</v>
          </cell>
          <cell r="F401">
            <v>0</v>
          </cell>
          <cell r="G401">
            <v>0</v>
          </cell>
          <cell r="H401">
            <v>0</v>
          </cell>
          <cell r="I401">
            <v>0</v>
          </cell>
          <cell r="J401">
            <v>0</v>
          </cell>
          <cell r="K401">
            <v>0</v>
          </cell>
          <cell r="L401" t="str">
            <v>M3</v>
          </cell>
          <cell r="M401">
            <v>386.33</v>
          </cell>
        </row>
        <row r="402">
          <cell r="A402" t="str">
            <v>04.30</v>
          </cell>
          <cell r="B402" t="str">
            <v>SUDECAP</v>
          </cell>
          <cell r="C402" t="str">
            <v>BALDRAME DE ALVENARIA DE BLOCO DE CONCRETO(SAPATA)</v>
          </cell>
          <cell r="D402">
            <v>0</v>
          </cell>
          <cell r="E402">
            <v>0</v>
          </cell>
          <cell r="F402">
            <v>0</v>
          </cell>
          <cell r="G402">
            <v>0</v>
          </cell>
          <cell r="H402">
            <v>0</v>
          </cell>
          <cell r="I402">
            <v>0</v>
          </cell>
          <cell r="J402">
            <v>0</v>
          </cell>
          <cell r="K402">
            <v>0</v>
          </cell>
          <cell r="L402">
            <v>0</v>
          </cell>
          <cell r="M402">
            <v>0</v>
          </cell>
        </row>
        <row r="403">
          <cell r="A403" t="str">
            <v>04.30.11</v>
          </cell>
          <cell r="B403" t="str">
            <v>SUDECAP</v>
          </cell>
          <cell r="C403" t="str">
            <v>E= 20 CM PREENCHIDO COM CONCRETO 1:4:8 (5MPA)</v>
          </cell>
          <cell r="D403">
            <v>0</v>
          </cell>
          <cell r="E403">
            <v>0</v>
          </cell>
          <cell r="F403">
            <v>0</v>
          </cell>
          <cell r="G403">
            <v>0</v>
          </cell>
          <cell r="H403">
            <v>0</v>
          </cell>
          <cell r="I403">
            <v>0</v>
          </cell>
          <cell r="J403">
            <v>0</v>
          </cell>
          <cell r="K403">
            <v>0</v>
          </cell>
          <cell r="L403" t="str">
            <v>M3</v>
          </cell>
          <cell r="M403">
            <v>467.11</v>
          </cell>
        </row>
        <row r="404">
          <cell r="A404" t="str">
            <v>04.30.13</v>
          </cell>
          <cell r="B404" t="str">
            <v>SUDECAP</v>
          </cell>
          <cell r="C404" t="str">
            <v>E= 20 CM PREENCHIDO COM CONCRETO 1:3:6 (10MPA)</v>
          </cell>
          <cell r="D404">
            <v>0</v>
          </cell>
          <cell r="E404">
            <v>0</v>
          </cell>
          <cell r="F404">
            <v>0</v>
          </cell>
          <cell r="G404">
            <v>0</v>
          </cell>
          <cell r="H404">
            <v>0</v>
          </cell>
          <cell r="I404">
            <v>0</v>
          </cell>
          <cell r="J404">
            <v>0</v>
          </cell>
          <cell r="K404">
            <v>0</v>
          </cell>
          <cell r="L404" t="str">
            <v>M3</v>
          </cell>
          <cell r="M404">
            <v>474.89</v>
          </cell>
        </row>
        <row r="405">
          <cell r="A405" t="str">
            <v>05</v>
          </cell>
          <cell r="B405">
            <v>0</v>
          </cell>
          <cell r="C405" t="str">
            <v>GALERIA CELULAR E/OU CONTENÇOES</v>
          </cell>
          <cell r="D405">
            <v>0</v>
          </cell>
          <cell r="E405">
            <v>0</v>
          </cell>
          <cell r="F405">
            <v>0</v>
          </cell>
          <cell r="G405">
            <v>0</v>
          </cell>
          <cell r="H405">
            <v>0</v>
          </cell>
          <cell r="I405">
            <v>0</v>
          </cell>
          <cell r="J405">
            <v>0</v>
          </cell>
          <cell r="K405">
            <v>0</v>
          </cell>
          <cell r="L405">
            <v>0</v>
          </cell>
          <cell r="M405">
            <v>0</v>
          </cell>
        </row>
        <row r="406">
          <cell r="A406" t="str">
            <v>05.01</v>
          </cell>
          <cell r="B406" t="str">
            <v>SUDECAP</v>
          </cell>
          <cell r="C406" t="str">
            <v>ENROCAMENTO COM PEDRA DE MAO</v>
          </cell>
          <cell r="D406">
            <v>0</v>
          </cell>
          <cell r="E406">
            <v>0</v>
          </cell>
          <cell r="F406">
            <v>0</v>
          </cell>
          <cell r="G406">
            <v>0</v>
          </cell>
          <cell r="H406">
            <v>0</v>
          </cell>
          <cell r="I406">
            <v>0</v>
          </cell>
          <cell r="J406">
            <v>0</v>
          </cell>
          <cell r="K406">
            <v>0</v>
          </cell>
          <cell r="L406">
            <v>0</v>
          </cell>
          <cell r="M406">
            <v>0</v>
          </cell>
        </row>
        <row r="407">
          <cell r="A407" t="str">
            <v>05.01.01</v>
          </cell>
          <cell r="B407" t="str">
            <v>SUDECAP</v>
          </cell>
          <cell r="C407" t="str">
            <v>JOGADA</v>
          </cell>
          <cell r="D407">
            <v>0</v>
          </cell>
          <cell r="E407">
            <v>0</v>
          </cell>
          <cell r="F407">
            <v>0</v>
          </cell>
          <cell r="G407">
            <v>0</v>
          </cell>
          <cell r="H407">
            <v>0</v>
          </cell>
          <cell r="I407">
            <v>0</v>
          </cell>
          <cell r="J407">
            <v>0</v>
          </cell>
          <cell r="K407">
            <v>0</v>
          </cell>
          <cell r="L407" t="str">
            <v>T</v>
          </cell>
          <cell r="M407">
            <v>84.39</v>
          </cell>
        </row>
        <row r="408">
          <cell r="A408" t="str">
            <v>05.01.02</v>
          </cell>
          <cell r="B408" t="str">
            <v>SUDECAP</v>
          </cell>
          <cell r="C408" t="str">
            <v>ARRUMADA</v>
          </cell>
          <cell r="D408">
            <v>0</v>
          </cell>
          <cell r="E408">
            <v>0</v>
          </cell>
          <cell r="F408">
            <v>0</v>
          </cell>
          <cell r="G408">
            <v>0</v>
          </cell>
          <cell r="H408">
            <v>0</v>
          </cell>
          <cell r="I408">
            <v>0</v>
          </cell>
          <cell r="J408">
            <v>0</v>
          </cell>
          <cell r="K408">
            <v>0</v>
          </cell>
          <cell r="L408" t="str">
            <v>M3</v>
          </cell>
          <cell r="M408">
            <v>182.49</v>
          </cell>
        </row>
        <row r="409">
          <cell r="A409" t="str">
            <v>05.02</v>
          </cell>
          <cell r="B409" t="str">
            <v>SUDECAP</v>
          </cell>
          <cell r="C409" t="str">
            <v>TUBO DE CONCRETO POROSO</v>
          </cell>
          <cell r="D409">
            <v>0</v>
          </cell>
          <cell r="E409">
            <v>0</v>
          </cell>
          <cell r="F409">
            <v>0</v>
          </cell>
          <cell r="G409">
            <v>0</v>
          </cell>
          <cell r="H409">
            <v>0</v>
          </cell>
          <cell r="I409">
            <v>0</v>
          </cell>
          <cell r="J409">
            <v>0</v>
          </cell>
          <cell r="K409">
            <v>0</v>
          </cell>
          <cell r="L409">
            <v>0</v>
          </cell>
          <cell r="M409">
            <v>0</v>
          </cell>
        </row>
        <row r="410">
          <cell r="A410" t="str">
            <v>05.02.02</v>
          </cell>
          <cell r="B410" t="str">
            <v>SUDECAP</v>
          </cell>
          <cell r="C410" t="str">
            <v>D= 0,20 M</v>
          </cell>
          <cell r="D410">
            <v>0</v>
          </cell>
          <cell r="E410">
            <v>0</v>
          </cell>
          <cell r="F410">
            <v>0</v>
          </cell>
          <cell r="G410">
            <v>0</v>
          </cell>
          <cell r="H410">
            <v>0</v>
          </cell>
          <cell r="I410">
            <v>0</v>
          </cell>
          <cell r="J410">
            <v>0</v>
          </cell>
          <cell r="K410">
            <v>0</v>
          </cell>
          <cell r="L410" t="str">
            <v>M</v>
          </cell>
          <cell r="M410">
            <v>42.93</v>
          </cell>
        </row>
        <row r="411">
          <cell r="A411" t="str">
            <v>05.03</v>
          </cell>
          <cell r="B411" t="str">
            <v>SUDECAP</v>
          </cell>
          <cell r="C411" t="str">
            <v>CONCRETO DE REGULARIZAÇAO</v>
          </cell>
          <cell r="D411">
            <v>0</v>
          </cell>
          <cell r="E411">
            <v>0</v>
          </cell>
          <cell r="F411">
            <v>0</v>
          </cell>
          <cell r="G411">
            <v>0</v>
          </cell>
          <cell r="H411">
            <v>0</v>
          </cell>
          <cell r="I411">
            <v>0</v>
          </cell>
          <cell r="J411">
            <v>0</v>
          </cell>
          <cell r="K411">
            <v>0</v>
          </cell>
          <cell r="L411">
            <v>0</v>
          </cell>
          <cell r="M411">
            <v>0</v>
          </cell>
        </row>
        <row r="412">
          <cell r="A412" t="str">
            <v>05.03.01</v>
          </cell>
          <cell r="B412" t="str">
            <v>SUDECAP</v>
          </cell>
          <cell r="C412" t="str">
            <v>TRAÇO 1:3:6,FORNEC. E LANÇAMENTO SOBRE ENROCAMENTO</v>
          </cell>
          <cell r="D412">
            <v>0</v>
          </cell>
          <cell r="E412">
            <v>0</v>
          </cell>
          <cell r="F412">
            <v>0</v>
          </cell>
          <cell r="G412">
            <v>0</v>
          </cell>
          <cell r="H412">
            <v>0</v>
          </cell>
          <cell r="I412">
            <v>0</v>
          </cell>
          <cell r="J412">
            <v>0</v>
          </cell>
          <cell r="K412">
            <v>0</v>
          </cell>
          <cell r="L412" t="str">
            <v>M3</v>
          </cell>
          <cell r="M412">
            <v>363.75</v>
          </cell>
        </row>
        <row r="413">
          <cell r="A413" t="str">
            <v>05.04</v>
          </cell>
          <cell r="B413" t="str">
            <v>SUDECAP</v>
          </cell>
          <cell r="C413" t="str">
            <v>FORMA INCLUSIVE DESFORMA E LIMPEZA</v>
          </cell>
          <cell r="D413">
            <v>0</v>
          </cell>
          <cell r="E413">
            <v>0</v>
          </cell>
          <cell r="F413">
            <v>0</v>
          </cell>
          <cell r="G413">
            <v>0</v>
          </cell>
          <cell r="H413">
            <v>0</v>
          </cell>
          <cell r="I413">
            <v>0</v>
          </cell>
          <cell r="J413">
            <v>0</v>
          </cell>
          <cell r="K413">
            <v>0</v>
          </cell>
          <cell r="L413">
            <v>0</v>
          </cell>
          <cell r="M413">
            <v>0</v>
          </cell>
        </row>
        <row r="414">
          <cell r="A414" t="str">
            <v>05.04.01</v>
          </cell>
          <cell r="B414" t="str">
            <v>SUDECAP</v>
          </cell>
          <cell r="C414" t="str">
            <v>FORMA DE COMPENSADO RESINADO</v>
          </cell>
          <cell r="D414">
            <v>0</v>
          </cell>
          <cell r="E414">
            <v>0</v>
          </cell>
          <cell r="F414">
            <v>0</v>
          </cell>
          <cell r="G414">
            <v>0</v>
          </cell>
          <cell r="H414">
            <v>0</v>
          </cell>
          <cell r="I414">
            <v>0</v>
          </cell>
          <cell r="J414">
            <v>0</v>
          </cell>
          <cell r="K414">
            <v>0</v>
          </cell>
          <cell r="L414" t="str">
            <v>M2</v>
          </cell>
          <cell r="M414">
            <v>59.18</v>
          </cell>
        </row>
        <row r="415">
          <cell r="A415" t="str">
            <v>05.05</v>
          </cell>
          <cell r="B415" t="str">
            <v>SUDECAP</v>
          </cell>
          <cell r="C415" t="str">
            <v>ARMAÇAO INCLUSIVE CORTE, DOBRA E COLOCAÇAO</v>
          </cell>
          <cell r="D415">
            <v>0</v>
          </cell>
          <cell r="E415">
            <v>0</v>
          </cell>
          <cell r="F415">
            <v>0</v>
          </cell>
          <cell r="G415">
            <v>0</v>
          </cell>
          <cell r="H415">
            <v>0</v>
          </cell>
          <cell r="I415">
            <v>0</v>
          </cell>
          <cell r="J415">
            <v>0</v>
          </cell>
          <cell r="K415">
            <v>0</v>
          </cell>
          <cell r="L415">
            <v>0</v>
          </cell>
          <cell r="M415">
            <v>0</v>
          </cell>
        </row>
        <row r="416">
          <cell r="A416" t="str">
            <v>05.05.01</v>
          </cell>
          <cell r="B416" t="str">
            <v>SUDECAP</v>
          </cell>
          <cell r="C416" t="str">
            <v>AÇO CA-50 OU CA-60</v>
          </cell>
          <cell r="D416">
            <v>0</v>
          </cell>
          <cell r="E416">
            <v>0</v>
          </cell>
          <cell r="F416">
            <v>0</v>
          </cell>
          <cell r="G416">
            <v>0</v>
          </cell>
          <cell r="H416">
            <v>0</v>
          </cell>
          <cell r="I416">
            <v>0</v>
          </cell>
          <cell r="J416">
            <v>0</v>
          </cell>
          <cell r="K416">
            <v>0</v>
          </cell>
          <cell r="L416" t="str">
            <v>KG</v>
          </cell>
          <cell r="M416">
            <v>8.2100000000000009</v>
          </cell>
        </row>
        <row r="417">
          <cell r="A417" t="str">
            <v>05.06</v>
          </cell>
          <cell r="B417" t="str">
            <v>SUDECAP</v>
          </cell>
          <cell r="C417" t="str">
            <v>JUNTA ELASTICA</v>
          </cell>
          <cell r="D417">
            <v>0</v>
          </cell>
          <cell r="E417">
            <v>0</v>
          </cell>
          <cell r="F417">
            <v>0</v>
          </cell>
          <cell r="G417">
            <v>0</v>
          </cell>
          <cell r="H417">
            <v>0</v>
          </cell>
          <cell r="I417">
            <v>0</v>
          </cell>
          <cell r="J417">
            <v>0</v>
          </cell>
          <cell r="K417">
            <v>0</v>
          </cell>
          <cell r="L417">
            <v>0</v>
          </cell>
          <cell r="M417">
            <v>0</v>
          </cell>
        </row>
        <row r="418">
          <cell r="A418" t="str">
            <v>05.06.01</v>
          </cell>
          <cell r="B418" t="str">
            <v>SUDECAP</v>
          </cell>
          <cell r="C418" t="str">
            <v>JUNTA ELASTICA 0-22, FUNGENBAND OU EQUIVALENTE</v>
          </cell>
          <cell r="D418">
            <v>0</v>
          </cell>
          <cell r="E418">
            <v>0</v>
          </cell>
          <cell r="F418">
            <v>0</v>
          </cell>
          <cell r="G418">
            <v>0</v>
          </cell>
          <cell r="H418">
            <v>0</v>
          </cell>
          <cell r="I418">
            <v>0</v>
          </cell>
          <cell r="J418">
            <v>0</v>
          </cell>
          <cell r="K418">
            <v>0</v>
          </cell>
          <cell r="L418" t="str">
            <v>M</v>
          </cell>
          <cell r="M418">
            <v>107.64</v>
          </cell>
        </row>
        <row r="419">
          <cell r="A419" t="str">
            <v>05.06.02</v>
          </cell>
          <cell r="B419" t="str">
            <v>SUDECAP</v>
          </cell>
          <cell r="C419" t="str">
            <v>JUNTA ELASTICA 0-12, FUNGENBAND OU EQUIVALENTE</v>
          </cell>
          <cell r="D419">
            <v>0</v>
          </cell>
          <cell r="E419">
            <v>0</v>
          </cell>
          <cell r="F419">
            <v>0</v>
          </cell>
          <cell r="G419">
            <v>0</v>
          </cell>
          <cell r="H419">
            <v>0</v>
          </cell>
          <cell r="I419">
            <v>0</v>
          </cell>
          <cell r="J419">
            <v>0</v>
          </cell>
          <cell r="K419">
            <v>0</v>
          </cell>
          <cell r="L419" t="str">
            <v>M</v>
          </cell>
          <cell r="M419">
            <v>78.180000000000007</v>
          </cell>
        </row>
        <row r="420">
          <cell r="A420" t="str">
            <v>05.07</v>
          </cell>
          <cell r="B420" t="str">
            <v>SUDECAP</v>
          </cell>
          <cell r="C420" t="str">
            <v>CONCRETO ESTRUTURAL, FORN. APLICAÇAO E ADENSAMENTO</v>
          </cell>
          <cell r="D420">
            <v>0</v>
          </cell>
          <cell r="E420">
            <v>0</v>
          </cell>
          <cell r="F420">
            <v>0</v>
          </cell>
          <cell r="G420">
            <v>0</v>
          </cell>
          <cell r="H420">
            <v>0</v>
          </cell>
          <cell r="I420">
            <v>0</v>
          </cell>
          <cell r="J420">
            <v>0</v>
          </cell>
          <cell r="K420">
            <v>0</v>
          </cell>
          <cell r="L420">
            <v>0</v>
          </cell>
          <cell r="M420">
            <v>0</v>
          </cell>
        </row>
        <row r="421">
          <cell r="A421" t="str">
            <v>05.07.15</v>
          </cell>
          <cell r="B421" t="str">
            <v>SUDECAP</v>
          </cell>
          <cell r="C421" t="str">
            <v>FCK &gt;= 15,0 MPa</v>
          </cell>
          <cell r="D421">
            <v>0</v>
          </cell>
          <cell r="E421">
            <v>0</v>
          </cell>
          <cell r="F421">
            <v>0</v>
          </cell>
          <cell r="G421">
            <v>0</v>
          </cell>
          <cell r="H421">
            <v>0</v>
          </cell>
          <cell r="I421">
            <v>0</v>
          </cell>
          <cell r="J421">
            <v>0</v>
          </cell>
          <cell r="K421">
            <v>0</v>
          </cell>
          <cell r="L421" t="str">
            <v>M3</v>
          </cell>
          <cell r="M421">
            <v>376.51</v>
          </cell>
        </row>
        <row r="422">
          <cell r="A422" t="str">
            <v>05.07.20</v>
          </cell>
          <cell r="B422" t="str">
            <v>SUDECAP</v>
          </cell>
          <cell r="C422" t="str">
            <v>FCK &gt;= 20,0 MPa</v>
          </cell>
          <cell r="D422">
            <v>0</v>
          </cell>
          <cell r="E422">
            <v>0</v>
          </cell>
          <cell r="F422">
            <v>0</v>
          </cell>
          <cell r="G422">
            <v>0</v>
          </cell>
          <cell r="H422">
            <v>0</v>
          </cell>
          <cell r="I422">
            <v>0</v>
          </cell>
          <cell r="J422">
            <v>0</v>
          </cell>
          <cell r="K422">
            <v>0</v>
          </cell>
          <cell r="L422" t="str">
            <v>M3</v>
          </cell>
          <cell r="M422">
            <v>389.82</v>
          </cell>
        </row>
        <row r="423">
          <cell r="A423" t="str">
            <v>05.07.25</v>
          </cell>
          <cell r="B423" t="str">
            <v>SUDECAP</v>
          </cell>
          <cell r="C423" t="str">
            <v>FCK &gt;= 25,0 MPa</v>
          </cell>
          <cell r="D423">
            <v>0</v>
          </cell>
          <cell r="E423">
            <v>0</v>
          </cell>
          <cell r="F423">
            <v>0</v>
          </cell>
          <cell r="G423">
            <v>0</v>
          </cell>
          <cell r="H423">
            <v>0</v>
          </cell>
          <cell r="I423">
            <v>0</v>
          </cell>
          <cell r="J423">
            <v>0</v>
          </cell>
          <cell r="K423">
            <v>0</v>
          </cell>
          <cell r="L423" t="str">
            <v>M3</v>
          </cell>
          <cell r="M423">
            <v>403.93</v>
          </cell>
        </row>
        <row r="424">
          <cell r="A424" t="str">
            <v>05.07.35</v>
          </cell>
          <cell r="B424" t="str">
            <v>SUDECAP</v>
          </cell>
          <cell r="C424" t="str">
            <v>FCK &gt;= 15,0 MPA, USINADO</v>
          </cell>
          <cell r="D424">
            <v>0</v>
          </cell>
          <cell r="E424">
            <v>0</v>
          </cell>
          <cell r="F424">
            <v>0</v>
          </cell>
          <cell r="G424">
            <v>0</v>
          </cell>
          <cell r="H424">
            <v>0</v>
          </cell>
          <cell r="I424">
            <v>0</v>
          </cell>
          <cell r="J424">
            <v>0</v>
          </cell>
          <cell r="K424">
            <v>0</v>
          </cell>
          <cell r="L424" t="str">
            <v>M3</v>
          </cell>
          <cell r="M424">
            <v>323.33</v>
          </cell>
        </row>
        <row r="425">
          <cell r="A425" t="str">
            <v>05.07.40</v>
          </cell>
          <cell r="B425" t="str">
            <v>SUDECAP</v>
          </cell>
          <cell r="C425" t="str">
            <v>FCK &gt;= 20,0 MPA, USINADO</v>
          </cell>
          <cell r="D425">
            <v>0</v>
          </cell>
          <cell r="E425">
            <v>0</v>
          </cell>
          <cell r="F425">
            <v>0</v>
          </cell>
          <cell r="G425">
            <v>0</v>
          </cell>
          <cell r="H425">
            <v>0</v>
          </cell>
          <cell r="I425">
            <v>0</v>
          </cell>
          <cell r="J425">
            <v>0</v>
          </cell>
          <cell r="K425">
            <v>0</v>
          </cell>
          <cell r="L425" t="str">
            <v>M3</v>
          </cell>
          <cell r="M425">
            <v>318.83999999999997</v>
          </cell>
        </row>
        <row r="426">
          <cell r="A426" t="str">
            <v>05.07.45</v>
          </cell>
          <cell r="B426" t="str">
            <v>SUDECAP</v>
          </cell>
          <cell r="C426" t="str">
            <v>FCK &gt;= 25,0 MPA, USINADO</v>
          </cell>
          <cell r="D426">
            <v>0</v>
          </cell>
          <cell r="E426">
            <v>0</v>
          </cell>
          <cell r="F426">
            <v>0</v>
          </cell>
          <cell r="G426">
            <v>0</v>
          </cell>
          <cell r="H426">
            <v>0</v>
          </cell>
          <cell r="I426">
            <v>0</v>
          </cell>
          <cell r="J426">
            <v>0</v>
          </cell>
          <cell r="K426">
            <v>0</v>
          </cell>
          <cell r="L426" t="str">
            <v>M3</v>
          </cell>
          <cell r="M426">
            <v>335.38</v>
          </cell>
        </row>
        <row r="427">
          <cell r="A427" t="str">
            <v>05.07.46</v>
          </cell>
          <cell r="B427">
            <v>0</v>
          </cell>
          <cell r="C427" t="str">
            <v>FCK &gt;= 30,0 MPA, USINADO</v>
          </cell>
          <cell r="D427">
            <v>0</v>
          </cell>
          <cell r="E427">
            <v>0</v>
          </cell>
          <cell r="F427">
            <v>0</v>
          </cell>
          <cell r="G427">
            <v>0</v>
          </cell>
          <cell r="H427">
            <v>0</v>
          </cell>
          <cell r="I427">
            <v>0</v>
          </cell>
          <cell r="J427">
            <v>0</v>
          </cell>
          <cell r="K427">
            <v>0</v>
          </cell>
          <cell r="L427" t="str">
            <v>M3</v>
          </cell>
          <cell r="M427">
            <v>366.71</v>
          </cell>
        </row>
        <row r="428">
          <cell r="A428" t="str">
            <v>05.09</v>
          </cell>
          <cell r="B428" t="str">
            <v>SUDECAP</v>
          </cell>
          <cell r="C428" t="str">
            <v>FORNECIMENTO E LANÇAMENTO DE MATERIAL DRENANTE</v>
          </cell>
          <cell r="D428">
            <v>0</v>
          </cell>
          <cell r="E428">
            <v>0</v>
          </cell>
          <cell r="F428">
            <v>0</v>
          </cell>
          <cell r="G428">
            <v>0</v>
          </cell>
          <cell r="H428">
            <v>0</v>
          </cell>
          <cell r="I428">
            <v>0</v>
          </cell>
          <cell r="J428">
            <v>0</v>
          </cell>
          <cell r="K428">
            <v>0</v>
          </cell>
          <cell r="L428">
            <v>0</v>
          </cell>
          <cell r="M428">
            <v>0</v>
          </cell>
        </row>
        <row r="429">
          <cell r="A429" t="str">
            <v>05.09.01</v>
          </cell>
          <cell r="B429" t="str">
            <v>SUDECAP</v>
          </cell>
          <cell r="C429" t="str">
            <v>CASCALHO (COM ADENSAMENTO HIDRAULICO)</v>
          </cell>
          <cell r="D429">
            <v>0</v>
          </cell>
          <cell r="E429">
            <v>0</v>
          </cell>
          <cell r="F429">
            <v>0</v>
          </cell>
          <cell r="G429">
            <v>0</v>
          </cell>
          <cell r="H429">
            <v>0</v>
          </cell>
          <cell r="I429">
            <v>0</v>
          </cell>
          <cell r="J429">
            <v>0</v>
          </cell>
          <cell r="K429">
            <v>0</v>
          </cell>
          <cell r="L429" t="str">
            <v>M3</v>
          </cell>
          <cell r="M429">
            <v>86.74</v>
          </cell>
        </row>
        <row r="430">
          <cell r="A430" t="str">
            <v>05.09.02</v>
          </cell>
          <cell r="B430" t="str">
            <v>SUDECAP</v>
          </cell>
          <cell r="C430" t="str">
            <v>BRITA</v>
          </cell>
          <cell r="D430">
            <v>0</v>
          </cell>
          <cell r="E430">
            <v>0</v>
          </cell>
          <cell r="F430">
            <v>0</v>
          </cell>
          <cell r="G430">
            <v>0</v>
          </cell>
          <cell r="H430">
            <v>0</v>
          </cell>
          <cell r="I430">
            <v>0</v>
          </cell>
          <cell r="J430">
            <v>0</v>
          </cell>
          <cell r="K430">
            <v>0</v>
          </cell>
          <cell r="L430" t="str">
            <v>M3</v>
          </cell>
          <cell r="M430">
            <v>84.94</v>
          </cell>
        </row>
        <row r="431">
          <cell r="A431" t="str">
            <v>05.09.03</v>
          </cell>
          <cell r="B431" t="str">
            <v>SUDECAP</v>
          </cell>
          <cell r="C431" t="str">
            <v>AREIA (COM ADENSAMENTO HIDRAULICO)</v>
          </cell>
          <cell r="D431">
            <v>0</v>
          </cell>
          <cell r="E431">
            <v>0</v>
          </cell>
          <cell r="F431">
            <v>0</v>
          </cell>
          <cell r="G431">
            <v>0</v>
          </cell>
          <cell r="H431">
            <v>0</v>
          </cell>
          <cell r="I431">
            <v>0</v>
          </cell>
          <cell r="J431">
            <v>0</v>
          </cell>
          <cell r="K431">
            <v>0</v>
          </cell>
          <cell r="L431" t="str">
            <v>M3</v>
          </cell>
          <cell r="M431">
            <v>86.74</v>
          </cell>
        </row>
        <row r="432">
          <cell r="A432" t="str">
            <v>05.11</v>
          </cell>
          <cell r="B432" t="str">
            <v>SUDECAP</v>
          </cell>
          <cell r="C432" t="str">
            <v>MANTA DRENANTE GEOTEXTIL</v>
          </cell>
          <cell r="D432">
            <v>0</v>
          </cell>
          <cell r="E432">
            <v>0</v>
          </cell>
          <cell r="F432">
            <v>0</v>
          </cell>
          <cell r="G432">
            <v>0</v>
          </cell>
          <cell r="H432">
            <v>0</v>
          </cell>
          <cell r="I432">
            <v>0</v>
          </cell>
          <cell r="J432">
            <v>0</v>
          </cell>
          <cell r="K432">
            <v>0</v>
          </cell>
          <cell r="L432">
            <v>0</v>
          </cell>
          <cell r="M432">
            <v>0</v>
          </cell>
        </row>
        <row r="433">
          <cell r="A433" t="str">
            <v>05.11.01</v>
          </cell>
          <cell r="B433" t="str">
            <v>SUDECAP</v>
          </cell>
          <cell r="C433" t="str">
            <v>MANTA GEOTEXTIL - 180 G/M2 - RES.TRACAO &gt;=  9 KN/M</v>
          </cell>
          <cell r="D433">
            <v>0</v>
          </cell>
          <cell r="E433">
            <v>0</v>
          </cell>
          <cell r="F433">
            <v>0</v>
          </cell>
          <cell r="G433">
            <v>0</v>
          </cell>
          <cell r="H433">
            <v>0</v>
          </cell>
          <cell r="I433">
            <v>0</v>
          </cell>
          <cell r="J433">
            <v>0</v>
          </cell>
          <cell r="K433">
            <v>0</v>
          </cell>
          <cell r="L433" t="str">
            <v>M2</v>
          </cell>
          <cell r="M433">
            <v>5.34</v>
          </cell>
        </row>
        <row r="434">
          <cell r="A434" t="str">
            <v>05.11.03</v>
          </cell>
          <cell r="B434" t="str">
            <v>SUDECAP</v>
          </cell>
          <cell r="C434" t="str">
            <v>MANTA GEOTEXTIL - 300 G/M2 - RES.TRACAO &gt;= 16 KN/M</v>
          </cell>
          <cell r="D434">
            <v>0</v>
          </cell>
          <cell r="E434">
            <v>0</v>
          </cell>
          <cell r="F434">
            <v>0</v>
          </cell>
          <cell r="G434">
            <v>0</v>
          </cell>
          <cell r="H434">
            <v>0</v>
          </cell>
          <cell r="I434">
            <v>0</v>
          </cell>
          <cell r="J434">
            <v>0</v>
          </cell>
          <cell r="K434">
            <v>0</v>
          </cell>
          <cell r="L434" t="str">
            <v>M2</v>
          </cell>
          <cell r="M434">
            <v>8.27</v>
          </cell>
        </row>
        <row r="435">
          <cell r="A435" t="str">
            <v>05.12</v>
          </cell>
          <cell r="B435" t="str">
            <v>SUDECAP</v>
          </cell>
          <cell r="C435" t="str">
            <v>DRENO BARBACAN</v>
          </cell>
          <cell r="D435">
            <v>0</v>
          </cell>
          <cell r="E435">
            <v>0</v>
          </cell>
          <cell r="F435">
            <v>0</v>
          </cell>
          <cell r="G435">
            <v>0</v>
          </cell>
          <cell r="H435">
            <v>0</v>
          </cell>
          <cell r="I435">
            <v>0</v>
          </cell>
          <cell r="J435">
            <v>0</v>
          </cell>
          <cell r="K435">
            <v>0</v>
          </cell>
          <cell r="L435">
            <v>0</v>
          </cell>
          <cell r="M435">
            <v>0</v>
          </cell>
        </row>
        <row r="436">
          <cell r="A436" t="str">
            <v>05.12.01</v>
          </cell>
          <cell r="B436" t="str">
            <v>SUDECAP</v>
          </cell>
          <cell r="C436" t="str">
            <v>D= 50 MM</v>
          </cell>
          <cell r="D436">
            <v>0</v>
          </cell>
          <cell r="E436">
            <v>0</v>
          </cell>
          <cell r="F436">
            <v>0</v>
          </cell>
          <cell r="G436">
            <v>0</v>
          </cell>
          <cell r="H436">
            <v>0</v>
          </cell>
          <cell r="I436">
            <v>0</v>
          </cell>
          <cell r="J436">
            <v>0</v>
          </cell>
          <cell r="K436">
            <v>0</v>
          </cell>
          <cell r="L436" t="str">
            <v>UN</v>
          </cell>
          <cell r="M436">
            <v>5.88</v>
          </cell>
        </row>
        <row r="437">
          <cell r="A437" t="str">
            <v>05.12.02</v>
          </cell>
          <cell r="B437" t="str">
            <v>SUDECAP</v>
          </cell>
          <cell r="C437" t="str">
            <v>D= 75 MM</v>
          </cell>
          <cell r="D437">
            <v>0</v>
          </cell>
          <cell r="E437">
            <v>0</v>
          </cell>
          <cell r="F437">
            <v>0</v>
          </cell>
          <cell r="G437">
            <v>0</v>
          </cell>
          <cell r="H437">
            <v>0</v>
          </cell>
          <cell r="I437">
            <v>0</v>
          </cell>
          <cell r="J437">
            <v>0</v>
          </cell>
          <cell r="K437">
            <v>0</v>
          </cell>
          <cell r="L437" t="str">
            <v>UN</v>
          </cell>
          <cell r="M437">
            <v>6.99</v>
          </cell>
        </row>
        <row r="438">
          <cell r="A438" t="str">
            <v>05.12.03</v>
          </cell>
          <cell r="B438" t="str">
            <v>SUDECAP</v>
          </cell>
          <cell r="C438" t="str">
            <v>D= 100 MM</v>
          </cell>
          <cell r="D438">
            <v>0</v>
          </cell>
          <cell r="E438">
            <v>0</v>
          </cell>
          <cell r="F438">
            <v>0</v>
          </cell>
          <cell r="G438">
            <v>0</v>
          </cell>
          <cell r="H438">
            <v>0</v>
          </cell>
          <cell r="I438">
            <v>0</v>
          </cell>
          <cell r="J438">
            <v>0</v>
          </cell>
          <cell r="K438">
            <v>0</v>
          </cell>
          <cell r="L438" t="str">
            <v>UN</v>
          </cell>
          <cell r="M438">
            <v>7.46</v>
          </cell>
        </row>
        <row r="439">
          <cell r="A439" t="str">
            <v>05.13</v>
          </cell>
          <cell r="B439" t="str">
            <v>SUDECAP</v>
          </cell>
          <cell r="C439" t="str">
            <v>DRENOS DE GALERIA</v>
          </cell>
          <cell r="D439">
            <v>0</v>
          </cell>
          <cell r="E439">
            <v>0</v>
          </cell>
          <cell r="F439">
            <v>0</v>
          </cell>
          <cell r="G439">
            <v>0</v>
          </cell>
          <cell r="H439">
            <v>0</v>
          </cell>
          <cell r="I439">
            <v>0</v>
          </cell>
          <cell r="J439">
            <v>0</v>
          </cell>
          <cell r="K439">
            <v>0</v>
          </cell>
          <cell r="L439">
            <v>0</v>
          </cell>
          <cell r="M439">
            <v>0</v>
          </cell>
        </row>
        <row r="440">
          <cell r="A440" t="str">
            <v>05.13.01</v>
          </cell>
          <cell r="B440" t="str">
            <v>SUDECAP</v>
          </cell>
          <cell r="C440" t="str">
            <v>DRENO DE ALIVIO</v>
          </cell>
          <cell r="D440">
            <v>0</v>
          </cell>
          <cell r="E440">
            <v>0</v>
          </cell>
          <cell r="F440">
            <v>0</v>
          </cell>
          <cell r="G440">
            <v>0</v>
          </cell>
          <cell r="H440">
            <v>0</v>
          </cell>
          <cell r="I440">
            <v>0</v>
          </cell>
          <cell r="J440">
            <v>0</v>
          </cell>
          <cell r="K440">
            <v>0</v>
          </cell>
          <cell r="L440" t="str">
            <v>UN</v>
          </cell>
          <cell r="M440">
            <v>10.66</v>
          </cell>
        </row>
        <row r="441">
          <cell r="A441" t="str">
            <v>05.13.02</v>
          </cell>
          <cell r="B441" t="str">
            <v>SUDECAP</v>
          </cell>
          <cell r="C441" t="str">
            <v>DRENO DE SERVIÇO</v>
          </cell>
          <cell r="D441">
            <v>0</v>
          </cell>
          <cell r="E441">
            <v>0</v>
          </cell>
          <cell r="F441">
            <v>0</v>
          </cell>
          <cell r="G441">
            <v>0</v>
          </cell>
          <cell r="H441">
            <v>0</v>
          </cell>
          <cell r="I441">
            <v>0</v>
          </cell>
          <cell r="J441">
            <v>0</v>
          </cell>
          <cell r="K441">
            <v>0</v>
          </cell>
          <cell r="L441" t="str">
            <v>M</v>
          </cell>
          <cell r="M441">
            <v>146.46</v>
          </cell>
        </row>
        <row r="442">
          <cell r="A442" t="str">
            <v>05.13.10</v>
          </cell>
          <cell r="B442" t="str">
            <v>SUDECAP</v>
          </cell>
          <cell r="C442" t="str">
            <v>LIGAÇAO DE DRENO EM LATERAL DE GALERIA</v>
          </cell>
          <cell r="D442">
            <v>0</v>
          </cell>
          <cell r="E442">
            <v>0</v>
          </cell>
          <cell r="F442">
            <v>0</v>
          </cell>
          <cell r="G442">
            <v>0</v>
          </cell>
          <cell r="H442">
            <v>0</v>
          </cell>
          <cell r="I442">
            <v>0</v>
          </cell>
          <cell r="J442">
            <v>0</v>
          </cell>
          <cell r="K442">
            <v>0</v>
          </cell>
          <cell r="L442" t="str">
            <v>UN</v>
          </cell>
          <cell r="M442">
            <v>48.46</v>
          </cell>
        </row>
        <row r="443">
          <cell r="A443" t="str">
            <v>05.16</v>
          </cell>
          <cell r="B443" t="str">
            <v>SUDECAP</v>
          </cell>
          <cell r="C443" t="str">
            <v>POÇO DE BOMBEAMENTO</v>
          </cell>
          <cell r="D443">
            <v>0</v>
          </cell>
          <cell r="E443">
            <v>0</v>
          </cell>
          <cell r="F443">
            <v>0</v>
          </cell>
          <cell r="G443">
            <v>0</v>
          </cell>
          <cell r="H443">
            <v>0</v>
          </cell>
          <cell r="I443">
            <v>0</v>
          </cell>
          <cell r="J443">
            <v>0</v>
          </cell>
          <cell r="K443">
            <v>0</v>
          </cell>
          <cell r="L443">
            <v>0</v>
          </cell>
          <cell r="M443">
            <v>0</v>
          </cell>
        </row>
        <row r="444">
          <cell r="A444" t="str">
            <v>05.16.01</v>
          </cell>
          <cell r="B444" t="str">
            <v>SUDECAP</v>
          </cell>
          <cell r="C444" t="str">
            <v>TUBO CA-1  D= 400 MM</v>
          </cell>
          <cell r="D444">
            <v>0</v>
          </cell>
          <cell r="E444">
            <v>0</v>
          </cell>
          <cell r="F444">
            <v>0</v>
          </cell>
          <cell r="G444">
            <v>0</v>
          </cell>
          <cell r="H444">
            <v>0</v>
          </cell>
          <cell r="I444">
            <v>0</v>
          </cell>
          <cell r="J444">
            <v>0</v>
          </cell>
          <cell r="K444">
            <v>0</v>
          </cell>
          <cell r="L444" t="str">
            <v>UN</v>
          </cell>
          <cell r="M444">
            <v>536.53</v>
          </cell>
        </row>
        <row r="445">
          <cell r="A445" t="str">
            <v>05.17</v>
          </cell>
          <cell r="B445" t="str">
            <v>SUDECAP</v>
          </cell>
          <cell r="C445" t="str">
            <v>ALA DE GALERIA CELULAR</v>
          </cell>
          <cell r="D445">
            <v>0</v>
          </cell>
          <cell r="E445">
            <v>0</v>
          </cell>
          <cell r="F445">
            <v>0</v>
          </cell>
          <cell r="G445">
            <v>0</v>
          </cell>
          <cell r="H445">
            <v>0</v>
          </cell>
          <cell r="I445">
            <v>0</v>
          </cell>
          <cell r="J445">
            <v>0</v>
          </cell>
          <cell r="K445">
            <v>0</v>
          </cell>
          <cell r="L445">
            <v>0</v>
          </cell>
          <cell r="M445">
            <v>0</v>
          </cell>
        </row>
        <row r="446">
          <cell r="A446" t="str">
            <v>05.17.01</v>
          </cell>
          <cell r="B446" t="str">
            <v>SUDECAP</v>
          </cell>
          <cell r="C446" t="str">
            <v>B= 1.20M</v>
          </cell>
          <cell r="D446">
            <v>0</v>
          </cell>
          <cell r="E446">
            <v>0</v>
          </cell>
          <cell r="F446">
            <v>0</v>
          </cell>
          <cell r="G446">
            <v>0</v>
          </cell>
          <cell r="H446">
            <v>0</v>
          </cell>
          <cell r="I446">
            <v>0</v>
          </cell>
          <cell r="J446">
            <v>0</v>
          </cell>
          <cell r="K446">
            <v>0</v>
          </cell>
          <cell r="L446" t="str">
            <v>UN</v>
          </cell>
          <cell r="M446">
            <v>6451.22</v>
          </cell>
        </row>
        <row r="447">
          <cell r="A447" t="str">
            <v>05.17.02</v>
          </cell>
          <cell r="B447" t="str">
            <v>SUDECAP</v>
          </cell>
          <cell r="C447" t="str">
            <v>B= 1.30M</v>
          </cell>
          <cell r="D447">
            <v>0</v>
          </cell>
          <cell r="E447">
            <v>0</v>
          </cell>
          <cell r="F447">
            <v>0</v>
          </cell>
          <cell r="G447">
            <v>0</v>
          </cell>
          <cell r="H447">
            <v>0</v>
          </cell>
          <cell r="I447">
            <v>0</v>
          </cell>
          <cell r="J447">
            <v>0</v>
          </cell>
          <cell r="K447">
            <v>0</v>
          </cell>
          <cell r="L447" t="str">
            <v>UN</v>
          </cell>
          <cell r="M447">
            <v>6703.03</v>
          </cell>
        </row>
        <row r="448">
          <cell r="A448" t="str">
            <v>05.17.03</v>
          </cell>
          <cell r="B448" t="str">
            <v>SUDECAP</v>
          </cell>
          <cell r="C448" t="str">
            <v>B= 1.40M</v>
          </cell>
          <cell r="D448">
            <v>0</v>
          </cell>
          <cell r="E448">
            <v>0</v>
          </cell>
          <cell r="F448">
            <v>0</v>
          </cell>
          <cell r="G448">
            <v>0</v>
          </cell>
          <cell r="H448">
            <v>0</v>
          </cell>
          <cell r="I448">
            <v>0</v>
          </cell>
          <cell r="J448">
            <v>0</v>
          </cell>
          <cell r="K448">
            <v>0</v>
          </cell>
          <cell r="L448" t="str">
            <v>UN</v>
          </cell>
          <cell r="M448">
            <v>6955.05</v>
          </cell>
        </row>
        <row r="449">
          <cell r="A449" t="str">
            <v>05.17.04</v>
          </cell>
          <cell r="B449" t="str">
            <v>SUDECAP</v>
          </cell>
          <cell r="C449" t="str">
            <v>B= 1.50M</v>
          </cell>
          <cell r="D449">
            <v>0</v>
          </cell>
          <cell r="E449">
            <v>0</v>
          </cell>
          <cell r="F449">
            <v>0</v>
          </cell>
          <cell r="G449">
            <v>0</v>
          </cell>
          <cell r="H449">
            <v>0</v>
          </cell>
          <cell r="I449">
            <v>0</v>
          </cell>
          <cell r="J449">
            <v>0</v>
          </cell>
          <cell r="K449">
            <v>0</v>
          </cell>
          <cell r="L449" t="str">
            <v>UN</v>
          </cell>
          <cell r="M449">
            <v>7205.97</v>
          </cell>
        </row>
        <row r="450">
          <cell r="A450" t="str">
            <v>05.17.05</v>
          </cell>
          <cell r="B450" t="str">
            <v>SUDECAP</v>
          </cell>
          <cell r="C450" t="str">
            <v>B= 1.60M</v>
          </cell>
          <cell r="D450">
            <v>0</v>
          </cell>
          <cell r="E450">
            <v>0</v>
          </cell>
          <cell r="F450">
            <v>0</v>
          </cell>
          <cell r="G450">
            <v>0</v>
          </cell>
          <cell r="H450">
            <v>0</v>
          </cell>
          <cell r="I450">
            <v>0</v>
          </cell>
          <cell r="J450">
            <v>0</v>
          </cell>
          <cell r="K450">
            <v>0</v>
          </cell>
          <cell r="L450" t="str">
            <v>UN</v>
          </cell>
          <cell r="M450">
            <v>8264.08</v>
          </cell>
        </row>
        <row r="451">
          <cell r="A451" t="str">
            <v>05.17.06</v>
          </cell>
          <cell r="B451" t="str">
            <v>SUDECAP</v>
          </cell>
          <cell r="C451" t="str">
            <v>B= 1.70M</v>
          </cell>
          <cell r="D451">
            <v>0</v>
          </cell>
          <cell r="E451">
            <v>0</v>
          </cell>
          <cell r="F451">
            <v>0</v>
          </cell>
          <cell r="G451">
            <v>0</v>
          </cell>
          <cell r="H451">
            <v>0</v>
          </cell>
          <cell r="I451">
            <v>0</v>
          </cell>
          <cell r="J451">
            <v>0</v>
          </cell>
          <cell r="K451">
            <v>0</v>
          </cell>
          <cell r="L451" t="str">
            <v>UN</v>
          </cell>
          <cell r="M451">
            <v>8534.34</v>
          </cell>
        </row>
        <row r="452">
          <cell r="A452" t="str">
            <v>05.17.07</v>
          </cell>
          <cell r="B452" t="str">
            <v>SUDECAP</v>
          </cell>
          <cell r="C452" t="str">
            <v>B= 1.80M</v>
          </cell>
          <cell r="D452">
            <v>0</v>
          </cell>
          <cell r="E452">
            <v>0</v>
          </cell>
          <cell r="F452">
            <v>0</v>
          </cell>
          <cell r="G452">
            <v>0</v>
          </cell>
          <cell r="H452">
            <v>0</v>
          </cell>
          <cell r="I452">
            <v>0</v>
          </cell>
          <cell r="J452">
            <v>0</v>
          </cell>
          <cell r="K452">
            <v>0</v>
          </cell>
          <cell r="L452" t="str">
            <v>UN</v>
          </cell>
          <cell r="M452">
            <v>8800.16</v>
          </cell>
        </row>
        <row r="453">
          <cell r="A453" t="str">
            <v>05.17.08</v>
          </cell>
          <cell r="B453" t="str">
            <v>SUDECAP</v>
          </cell>
          <cell r="C453" t="str">
            <v>B= 1.90M</v>
          </cell>
          <cell r="D453">
            <v>0</v>
          </cell>
          <cell r="E453">
            <v>0</v>
          </cell>
          <cell r="F453">
            <v>0</v>
          </cell>
          <cell r="G453">
            <v>0</v>
          </cell>
          <cell r="H453">
            <v>0</v>
          </cell>
          <cell r="I453">
            <v>0</v>
          </cell>
          <cell r="J453">
            <v>0</v>
          </cell>
          <cell r="K453">
            <v>0</v>
          </cell>
          <cell r="L453" t="str">
            <v>UN</v>
          </cell>
          <cell r="M453">
            <v>9102.7900000000009</v>
          </cell>
        </row>
        <row r="454">
          <cell r="A454" t="str">
            <v>05.17.09</v>
          </cell>
          <cell r="B454" t="str">
            <v>SUDECAP</v>
          </cell>
          <cell r="C454" t="str">
            <v>B= 2.00M</v>
          </cell>
          <cell r="D454">
            <v>0</v>
          </cell>
          <cell r="E454">
            <v>0</v>
          </cell>
          <cell r="F454">
            <v>0</v>
          </cell>
          <cell r="G454">
            <v>0</v>
          </cell>
          <cell r="H454">
            <v>0</v>
          </cell>
          <cell r="I454">
            <v>0</v>
          </cell>
          <cell r="J454">
            <v>0</v>
          </cell>
          <cell r="K454">
            <v>0</v>
          </cell>
          <cell r="L454" t="str">
            <v>UN</v>
          </cell>
          <cell r="M454">
            <v>9421.5400000000009</v>
          </cell>
        </row>
        <row r="455">
          <cell r="A455" t="str">
            <v>05.17.10</v>
          </cell>
          <cell r="B455" t="str">
            <v>SUDECAP</v>
          </cell>
          <cell r="C455" t="str">
            <v>B= 2.10M</v>
          </cell>
          <cell r="D455">
            <v>0</v>
          </cell>
          <cell r="E455">
            <v>0</v>
          </cell>
          <cell r="F455">
            <v>0</v>
          </cell>
          <cell r="G455">
            <v>0</v>
          </cell>
          <cell r="H455">
            <v>0</v>
          </cell>
          <cell r="I455">
            <v>0</v>
          </cell>
          <cell r="J455">
            <v>0</v>
          </cell>
          <cell r="K455">
            <v>0</v>
          </cell>
          <cell r="L455" t="str">
            <v>UN</v>
          </cell>
          <cell r="M455">
            <v>9732.41</v>
          </cell>
        </row>
        <row r="456">
          <cell r="A456" t="str">
            <v>05.17.11</v>
          </cell>
          <cell r="B456" t="str">
            <v>SUDECAP</v>
          </cell>
          <cell r="C456" t="str">
            <v>B= 2.20M</v>
          </cell>
          <cell r="D456">
            <v>0</v>
          </cell>
          <cell r="E456">
            <v>0</v>
          </cell>
          <cell r="F456">
            <v>0</v>
          </cell>
          <cell r="G456">
            <v>0</v>
          </cell>
          <cell r="H456">
            <v>0</v>
          </cell>
          <cell r="I456">
            <v>0</v>
          </cell>
          <cell r="J456">
            <v>0</v>
          </cell>
          <cell r="K456">
            <v>0</v>
          </cell>
          <cell r="L456" t="str">
            <v>UN</v>
          </cell>
          <cell r="M456">
            <v>10052.040000000001</v>
          </cell>
        </row>
        <row r="457">
          <cell r="A457" t="str">
            <v>05.17.12</v>
          </cell>
          <cell r="B457" t="str">
            <v>SUDECAP</v>
          </cell>
          <cell r="C457" t="str">
            <v>B= 2.30M</v>
          </cell>
          <cell r="D457">
            <v>0</v>
          </cell>
          <cell r="E457">
            <v>0</v>
          </cell>
          <cell r="F457">
            <v>0</v>
          </cell>
          <cell r="G457">
            <v>0</v>
          </cell>
          <cell r="H457">
            <v>0</v>
          </cell>
          <cell r="I457">
            <v>0</v>
          </cell>
          <cell r="J457">
            <v>0</v>
          </cell>
          <cell r="K457">
            <v>0</v>
          </cell>
          <cell r="L457" t="str">
            <v>UN</v>
          </cell>
          <cell r="M457">
            <v>10370.780000000001</v>
          </cell>
        </row>
        <row r="458">
          <cell r="A458" t="str">
            <v>05.17.13</v>
          </cell>
          <cell r="B458" t="str">
            <v>SUDECAP</v>
          </cell>
          <cell r="C458" t="str">
            <v>B= 2.40M</v>
          </cell>
          <cell r="D458">
            <v>0</v>
          </cell>
          <cell r="E458">
            <v>0</v>
          </cell>
          <cell r="F458">
            <v>0</v>
          </cell>
          <cell r="G458">
            <v>0</v>
          </cell>
          <cell r="H458">
            <v>0</v>
          </cell>
          <cell r="I458">
            <v>0</v>
          </cell>
          <cell r="J458">
            <v>0</v>
          </cell>
          <cell r="K458">
            <v>0</v>
          </cell>
          <cell r="L458" t="str">
            <v>UN</v>
          </cell>
          <cell r="M458">
            <v>10702.17</v>
          </cell>
        </row>
        <row r="459">
          <cell r="A459" t="str">
            <v>05.17.14</v>
          </cell>
          <cell r="B459" t="str">
            <v>SUDECAP</v>
          </cell>
          <cell r="C459" t="str">
            <v>B= 2.50M</v>
          </cell>
          <cell r="D459">
            <v>0</v>
          </cell>
          <cell r="E459">
            <v>0</v>
          </cell>
          <cell r="F459">
            <v>0</v>
          </cell>
          <cell r="G459">
            <v>0</v>
          </cell>
          <cell r="H459">
            <v>0</v>
          </cell>
          <cell r="I459">
            <v>0</v>
          </cell>
          <cell r="J459">
            <v>0</v>
          </cell>
          <cell r="K459">
            <v>0</v>
          </cell>
          <cell r="L459" t="str">
            <v>UN</v>
          </cell>
          <cell r="M459">
            <v>11000.25</v>
          </cell>
        </row>
        <row r="460">
          <cell r="A460" t="str">
            <v>05.17.15</v>
          </cell>
          <cell r="B460" t="str">
            <v>SUDECAP</v>
          </cell>
          <cell r="C460" t="str">
            <v>B= 2.60M</v>
          </cell>
          <cell r="D460">
            <v>0</v>
          </cell>
          <cell r="E460">
            <v>0</v>
          </cell>
          <cell r="F460">
            <v>0</v>
          </cell>
          <cell r="G460">
            <v>0</v>
          </cell>
          <cell r="H460">
            <v>0</v>
          </cell>
          <cell r="I460">
            <v>0</v>
          </cell>
          <cell r="J460">
            <v>0</v>
          </cell>
          <cell r="K460">
            <v>0</v>
          </cell>
          <cell r="L460" t="str">
            <v>UN</v>
          </cell>
          <cell r="M460">
            <v>11328.97</v>
          </cell>
        </row>
        <row r="461">
          <cell r="A461" t="str">
            <v>05.17.16</v>
          </cell>
          <cell r="B461" t="str">
            <v>SUDECAP</v>
          </cell>
          <cell r="C461" t="str">
            <v>B= 2.70M</v>
          </cell>
          <cell r="D461">
            <v>0</v>
          </cell>
          <cell r="E461">
            <v>0</v>
          </cell>
          <cell r="F461">
            <v>0</v>
          </cell>
          <cell r="G461">
            <v>0</v>
          </cell>
          <cell r="H461">
            <v>0</v>
          </cell>
          <cell r="I461">
            <v>0</v>
          </cell>
          <cell r="J461">
            <v>0</v>
          </cell>
          <cell r="K461">
            <v>0</v>
          </cell>
          <cell r="L461" t="str">
            <v>UN</v>
          </cell>
          <cell r="M461">
            <v>11651.57</v>
          </cell>
        </row>
        <row r="462">
          <cell r="A462" t="str">
            <v>05.17.17</v>
          </cell>
          <cell r="B462" t="str">
            <v>SUDECAP</v>
          </cell>
          <cell r="C462" t="str">
            <v>B= 2.80M</v>
          </cell>
          <cell r="D462">
            <v>0</v>
          </cell>
          <cell r="E462">
            <v>0</v>
          </cell>
          <cell r="F462">
            <v>0</v>
          </cell>
          <cell r="G462">
            <v>0</v>
          </cell>
          <cell r="H462">
            <v>0</v>
          </cell>
          <cell r="I462">
            <v>0</v>
          </cell>
          <cell r="J462">
            <v>0</v>
          </cell>
          <cell r="K462">
            <v>0</v>
          </cell>
          <cell r="L462" t="str">
            <v>UN</v>
          </cell>
          <cell r="M462">
            <v>12036.03</v>
          </cell>
        </row>
        <row r="463">
          <cell r="A463" t="str">
            <v>05.17.18</v>
          </cell>
          <cell r="B463" t="str">
            <v>SUDECAP</v>
          </cell>
          <cell r="C463" t="str">
            <v>B= 2.90M</v>
          </cell>
          <cell r="D463">
            <v>0</v>
          </cell>
          <cell r="E463">
            <v>0</v>
          </cell>
          <cell r="F463">
            <v>0</v>
          </cell>
          <cell r="G463">
            <v>0</v>
          </cell>
          <cell r="H463">
            <v>0</v>
          </cell>
          <cell r="I463">
            <v>0</v>
          </cell>
          <cell r="J463">
            <v>0</v>
          </cell>
          <cell r="K463">
            <v>0</v>
          </cell>
          <cell r="L463" t="str">
            <v>UN</v>
          </cell>
          <cell r="M463">
            <v>12322.09</v>
          </cell>
        </row>
        <row r="464">
          <cell r="A464" t="str">
            <v>05.17.19</v>
          </cell>
          <cell r="B464" t="str">
            <v>SUDECAP</v>
          </cell>
          <cell r="C464" t="str">
            <v>B= 3.00M</v>
          </cell>
          <cell r="D464">
            <v>0</v>
          </cell>
          <cell r="E464">
            <v>0</v>
          </cell>
          <cell r="F464">
            <v>0</v>
          </cell>
          <cell r="G464">
            <v>0</v>
          </cell>
          <cell r="H464">
            <v>0</v>
          </cell>
          <cell r="I464">
            <v>0</v>
          </cell>
          <cell r="J464">
            <v>0</v>
          </cell>
          <cell r="K464">
            <v>0</v>
          </cell>
          <cell r="L464" t="str">
            <v>UN</v>
          </cell>
          <cell r="M464">
            <v>12632.47</v>
          </cell>
        </row>
        <row r="465">
          <cell r="A465" t="str">
            <v>05.19</v>
          </cell>
          <cell r="B465" t="str">
            <v>SUDECAP</v>
          </cell>
          <cell r="C465" t="str">
            <v>GRELHA</v>
          </cell>
          <cell r="D465">
            <v>0</v>
          </cell>
          <cell r="E465">
            <v>0</v>
          </cell>
          <cell r="F465">
            <v>0</v>
          </cell>
          <cell r="G465">
            <v>0</v>
          </cell>
          <cell r="H465">
            <v>0</v>
          </cell>
          <cell r="I465">
            <v>0</v>
          </cell>
          <cell r="J465">
            <v>0</v>
          </cell>
          <cell r="K465">
            <v>0</v>
          </cell>
          <cell r="L465">
            <v>0</v>
          </cell>
          <cell r="M465">
            <v>0</v>
          </cell>
        </row>
        <row r="466">
          <cell r="A466" t="str">
            <v>05.19.01</v>
          </cell>
          <cell r="B466" t="str">
            <v>SUDECAP</v>
          </cell>
          <cell r="C466" t="str">
            <v>DE P.V. DE CANAL</v>
          </cell>
          <cell r="D466">
            <v>0</v>
          </cell>
          <cell r="E466">
            <v>0</v>
          </cell>
          <cell r="F466">
            <v>0</v>
          </cell>
          <cell r="G466">
            <v>0</v>
          </cell>
          <cell r="H466">
            <v>0</v>
          </cell>
          <cell r="I466">
            <v>0</v>
          </cell>
          <cell r="J466">
            <v>0</v>
          </cell>
          <cell r="K466">
            <v>0</v>
          </cell>
          <cell r="L466" t="str">
            <v>UN</v>
          </cell>
          <cell r="M466">
            <v>3259.28</v>
          </cell>
        </row>
        <row r="467">
          <cell r="A467" t="str">
            <v>05.20</v>
          </cell>
          <cell r="B467" t="str">
            <v>SUDECAP</v>
          </cell>
          <cell r="C467" t="str">
            <v>GABIAO</v>
          </cell>
          <cell r="D467">
            <v>0</v>
          </cell>
          <cell r="E467">
            <v>0</v>
          </cell>
          <cell r="F467">
            <v>0</v>
          </cell>
          <cell r="G467">
            <v>0</v>
          </cell>
          <cell r="H467">
            <v>0</v>
          </cell>
          <cell r="I467">
            <v>0</v>
          </cell>
          <cell r="J467">
            <v>0</v>
          </cell>
          <cell r="K467">
            <v>0</v>
          </cell>
          <cell r="L467">
            <v>0</v>
          </cell>
          <cell r="M467">
            <v>0</v>
          </cell>
        </row>
        <row r="468">
          <cell r="A468" t="str">
            <v>05.20.01</v>
          </cell>
          <cell r="B468" t="str">
            <v>SUDECAP</v>
          </cell>
          <cell r="C468" t="str">
            <v>TIPO CAIXA MALHA 8X10,FIO 2,7MM, REVESTIDO EM PVC</v>
          </cell>
          <cell r="D468">
            <v>0</v>
          </cell>
          <cell r="E468">
            <v>0</v>
          </cell>
          <cell r="F468">
            <v>0</v>
          </cell>
          <cell r="G468">
            <v>0</v>
          </cell>
          <cell r="H468">
            <v>0</v>
          </cell>
          <cell r="I468">
            <v>0</v>
          </cell>
          <cell r="J468">
            <v>0</v>
          </cell>
          <cell r="K468">
            <v>0</v>
          </cell>
          <cell r="L468" t="str">
            <v>M3</v>
          </cell>
          <cell r="M468">
            <v>348.97</v>
          </cell>
        </row>
        <row r="469">
          <cell r="A469" t="str">
            <v>05.20.03</v>
          </cell>
          <cell r="B469" t="str">
            <v>SUDECAP</v>
          </cell>
          <cell r="C469" t="str">
            <v>TIPO CAIXA MALHA 8X10, FIO 2,7MM GALVANIZADO</v>
          </cell>
          <cell r="D469">
            <v>0</v>
          </cell>
          <cell r="E469">
            <v>0</v>
          </cell>
          <cell r="F469">
            <v>0</v>
          </cell>
          <cell r="G469">
            <v>0</v>
          </cell>
          <cell r="H469">
            <v>0</v>
          </cell>
          <cell r="I469">
            <v>0</v>
          </cell>
          <cell r="J469">
            <v>0</v>
          </cell>
          <cell r="K469">
            <v>0</v>
          </cell>
          <cell r="L469" t="str">
            <v>M3</v>
          </cell>
          <cell r="M469">
            <v>343.85</v>
          </cell>
        </row>
        <row r="470">
          <cell r="A470" t="str">
            <v>05.20.07</v>
          </cell>
          <cell r="B470" t="str">
            <v>SUDECAP</v>
          </cell>
          <cell r="C470" t="str">
            <v>TIPO COLCHAO MALHA 6X8, FIO 2MM GALV.REVEST. PVC</v>
          </cell>
          <cell r="D470">
            <v>0</v>
          </cell>
          <cell r="E470">
            <v>0</v>
          </cell>
          <cell r="F470">
            <v>0</v>
          </cell>
          <cell r="G470">
            <v>0</v>
          </cell>
          <cell r="H470">
            <v>0</v>
          </cell>
          <cell r="I470">
            <v>0</v>
          </cell>
          <cell r="J470">
            <v>0</v>
          </cell>
          <cell r="K470">
            <v>0</v>
          </cell>
          <cell r="L470" t="str">
            <v>M3</v>
          </cell>
          <cell r="M470">
            <v>505.35</v>
          </cell>
        </row>
        <row r="471">
          <cell r="A471" t="str">
            <v>05.20.11</v>
          </cell>
          <cell r="B471" t="str">
            <v>SUDECAP</v>
          </cell>
          <cell r="C471" t="str">
            <v>TIPO SACO MALHA 8X10, FIO 2,4MM GALV. REVEST. PVC</v>
          </cell>
          <cell r="D471">
            <v>0</v>
          </cell>
          <cell r="E471">
            <v>0</v>
          </cell>
          <cell r="F471">
            <v>0</v>
          </cell>
          <cell r="G471">
            <v>0</v>
          </cell>
          <cell r="H471">
            <v>0</v>
          </cell>
          <cell r="I471">
            <v>0</v>
          </cell>
          <cell r="J471">
            <v>0</v>
          </cell>
          <cell r="K471">
            <v>0</v>
          </cell>
          <cell r="L471" t="str">
            <v>M3</v>
          </cell>
          <cell r="M471">
            <v>373.28</v>
          </cell>
        </row>
        <row r="472">
          <cell r="A472" t="str">
            <v>06</v>
          </cell>
          <cell r="B472">
            <v>0</v>
          </cell>
          <cell r="C472" t="str">
            <v>ESTRUTURAS DE CONCRETO E METALICA</v>
          </cell>
          <cell r="D472">
            <v>0</v>
          </cell>
          <cell r="E472">
            <v>0</v>
          </cell>
          <cell r="F472">
            <v>0</v>
          </cell>
          <cell r="G472">
            <v>0</v>
          </cell>
          <cell r="H472">
            <v>0</v>
          </cell>
          <cell r="I472">
            <v>0</v>
          </cell>
          <cell r="J472">
            <v>0</v>
          </cell>
          <cell r="K472">
            <v>0</v>
          </cell>
          <cell r="L472">
            <v>0</v>
          </cell>
          <cell r="M472">
            <v>0</v>
          </cell>
        </row>
        <row r="473">
          <cell r="A473" t="str">
            <v>06.01</v>
          </cell>
          <cell r="B473" t="str">
            <v>SUDECAP</v>
          </cell>
          <cell r="C473" t="str">
            <v>FORMA, ESCORAMENTO, DESFORMA E LIMPEZA - ESTRUTURA</v>
          </cell>
          <cell r="D473">
            <v>0</v>
          </cell>
          <cell r="E473">
            <v>0</v>
          </cell>
          <cell r="F473">
            <v>0</v>
          </cell>
          <cell r="G473">
            <v>0</v>
          </cell>
          <cell r="H473">
            <v>0</v>
          </cell>
          <cell r="I473">
            <v>0</v>
          </cell>
          <cell r="J473">
            <v>0</v>
          </cell>
          <cell r="K473">
            <v>0</v>
          </cell>
          <cell r="L473">
            <v>0</v>
          </cell>
          <cell r="M473">
            <v>0</v>
          </cell>
        </row>
        <row r="474">
          <cell r="A474" t="str">
            <v>06.01.05</v>
          </cell>
          <cell r="B474" t="str">
            <v>SUDECAP</v>
          </cell>
          <cell r="C474" t="str">
            <v>DE COMPENSADO RESINADO ESPESSURA &gt;= 12MM</v>
          </cell>
          <cell r="D474">
            <v>0</v>
          </cell>
          <cell r="E474">
            <v>0</v>
          </cell>
          <cell r="F474">
            <v>0</v>
          </cell>
          <cell r="G474">
            <v>0</v>
          </cell>
          <cell r="H474">
            <v>0</v>
          </cell>
          <cell r="I474">
            <v>0</v>
          </cell>
          <cell r="J474">
            <v>0</v>
          </cell>
          <cell r="K474">
            <v>0</v>
          </cell>
          <cell r="L474" t="str">
            <v>M2</v>
          </cell>
          <cell r="M474">
            <v>65.28</v>
          </cell>
        </row>
        <row r="475">
          <cell r="A475" t="str">
            <v>06.01.15</v>
          </cell>
          <cell r="B475" t="str">
            <v>SUDECAP</v>
          </cell>
          <cell r="C475" t="str">
            <v>DE COMPENSADO PLASTIFICADO &gt;= 12MM</v>
          </cell>
          <cell r="D475">
            <v>0</v>
          </cell>
          <cell r="E475">
            <v>0</v>
          </cell>
          <cell r="F475">
            <v>0</v>
          </cell>
          <cell r="G475">
            <v>0</v>
          </cell>
          <cell r="H475">
            <v>0</v>
          </cell>
          <cell r="I475">
            <v>0</v>
          </cell>
          <cell r="J475">
            <v>0</v>
          </cell>
          <cell r="K475">
            <v>0</v>
          </cell>
          <cell r="L475" t="str">
            <v>M2</v>
          </cell>
          <cell r="M475">
            <v>66.63</v>
          </cell>
        </row>
        <row r="476">
          <cell r="A476" t="str">
            <v>06.01.16</v>
          </cell>
          <cell r="B476" t="str">
            <v>SUDECAP</v>
          </cell>
          <cell r="C476" t="str">
            <v>DE COMPENSADO PLASTIFICADO 19MM C/7APROVEITAMENTOS</v>
          </cell>
          <cell r="D476">
            <v>0</v>
          </cell>
          <cell r="E476">
            <v>0</v>
          </cell>
          <cell r="F476">
            <v>0</v>
          </cell>
          <cell r="G476">
            <v>0</v>
          </cell>
          <cell r="H476">
            <v>0</v>
          </cell>
          <cell r="I476">
            <v>0</v>
          </cell>
          <cell r="J476">
            <v>0</v>
          </cell>
          <cell r="K476">
            <v>0</v>
          </cell>
          <cell r="L476" t="str">
            <v>M2</v>
          </cell>
          <cell r="M476">
            <v>63.71</v>
          </cell>
        </row>
        <row r="477">
          <cell r="A477" t="str">
            <v>06.03</v>
          </cell>
          <cell r="B477" t="str">
            <v>SUDECAP</v>
          </cell>
          <cell r="C477" t="str">
            <v>ARMAÇAO INCL.CORTE, DOBRA E COLOCAÇAO EM ESTRUTURA</v>
          </cell>
          <cell r="D477">
            <v>0</v>
          </cell>
          <cell r="E477">
            <v>0</v>
          </cell>
          <cell r="F477">
            <v>0</v>
          </cell>
          <cell r="G477">
            <v>0</v>
          </cell>
          <cell r="H477">
            <v>0</v>
          </cell>
          <cell r="I477">
            <v>0</v>
          </cell>
          <cell r="J477">
            <v>0</v>
          </cell>
          <cell r="K477">
            <v>0</v>
          </cell>
          <cell r="L477">
            <v>0</v>
          </cell>
          <cell r="M477">
            <v>0</v>
          </cell>
        </row>
        <row r="478">
          <cell r="A478" t="str">
            <v>06.03.01</v>
          </cell>
          <cell r="B478" t="str">
            <v>SUDECAP</v>
          </cell>
          <cell r="C478" t="str">
            <v>AÇO CA-50  D &lt;= 12,5 MM</v>
          </cell>
          <cell r="D478">
            <v>0</v>
          </cell>
          <cell r="E478">
            <v>0</v>
          </cell>
          <cell r="F478">
            <v>0</v>
          </cell>
          <cell r="G478">
            <v>0</v>
          </cell>
          <cell r="H478">
            <v>0</v>
          </cell>
          <cell r="I478">
            <v>0</v>
          </cell>
          <cell r="J478">
            <v>0</v>
          </cell>
          <cell r="K478">
            <v>0</v>
          </cell>
          <cell r="L478" t="str">
            <v>KG</v>
          </cell>
          <cell r="M478">
            <v>8.23</v>
          </cell>
        </row>
        <row r="479">
          <cell r="A479" t="str">
            <v>06.03.03</v>
          </cell>
          <cell r="B479" t="str">
            <v>SUDECAP</v>
          </cell>
          <cell r="C479" t="str">
            <v>AÇO CA-50  D &gt; 12,5 MM</v>
          </cell>
          <cell r="D479">
            <v>0</v>
          </cell>
          <cell r="E479">
            <v>0</v>
          </cell>
          <cell r="F479">
            <v>0</v>
          </cell>
          <cell r="G479">
            <v>0</v>
          </cell>
          <cell r="H479">
            <v>0</v>
          </cell>
          <cell r="I479">
            <v>0</v>
          </cell>
          <cell r="J479">
            <v>0</v>
          </cell>
          <cell r="K479">
            <v>0</v>
          </cell>
          <cell r="L479" t="str">
            <v>KG</v>
          </cell>
          <cell r="M479">
            <v>7.97</v>
          </cell>
        </row>
        <row r="480">
          <cell r="A480" t="str">
            <v>06.03.05</v>
          </cell>
          <cell r="B480" t="str">
            <v>SUDECAP</v>
          </cell>
          <cell r="C480" t="str">
            <v>AÇO CA-60</v>
          </cell>
          <cell r="D480">
            <v>0</v>
          </cell>
          <cell r="E480">
            <v>0</v>
          </cell>
          <cell r="F480">
            <v>0</v>
          </cell>
          <cell r="G480">
            <v>0</v>
          </cell>
          <cell r="H480">
            <v>0</v>
          </cell>
          <cell r="I480">
            <v>0</v>
          </cell>
          <cell r="J480">
            <v>0</v>
          </cell>
          <cell r="K480">
            <v>0</v>
          </cell>
          <cell r="L480" t="str">
            <v>KG</v>
          </cell>
          <cell r="M480">
            <v>8.18</v>
          </cell>
        </row>
        <row r="481">
          <cell r="A481" t="str">
            <v>06.03.07</v>
          </cell>
          <cell r="B481" t="str">
            <v>SUDECAP</v>
          </cell>
          <cell r="C481" t="str">
            <v>AÇO CA-50/60</v>
          </cell>
          <cell r="D481">
            <v>0</v>
          </cell>
          <cell r="E481">
            <v>0</v>
          </cell>
          <cell r="F481">
            <v>0</v>
          </cell>
          <cell r="G481">
            <v>0</v>
          </cell>
          <cell r="H481">
            <v>0</v>
          </cell>
          <cell r="I481">
            <v>0</v>
          </cell>
          <cell r="J481">
            <v>0</v>
          </cell>
          <cell r="K481">
            <v>0</v>
          </cell>
          <cell r="L481" t="str">
            <v>KG</v>
          </cell>
          <cell r="M481">
            <v>8.2100000000000009</v>
          </cell>
        </row>
        <row r="482">
          <cell r="A482" t="str">
            <v>06.04</v>
          </cell>
          <cell r="B482" t="str">
            <v>SUDECAP</v>
          </cell>
          <cell r="C482" t="str">
            <v>TELA SOLDADA</v>
          </cell>
          <cell r="D482">
            <v>0</v>
          </cell>
          <cell r="E482">
            <v>0</v>
          </cell>
          <cell r="F482">
            <v>0</v>
          </cell>
          <cell r="G482">
            <v>0</v>
          </cell>
          <cell r="H482">
            <v>0</v>
          </cell>
          <cell r="I482">
            <v>0</v>
          </cell>
          <cell r="J482">
            <v>0</v>
          </cell>
          <cell r="K482">
            <v>0</v>
          </cell>
          <cell r="L482">
            <v>0</v>
          </cell>
          <cell r="M482">
            <v>0</v>
          </cell>
        </row>
        <row r="483">
          <cell r="A483" t="str">
            <v>06.04.01</v>
          </cell>
          <cell r="B483" t="str">
            <v>SUDECAP</v>
          </cell>
          <cell r="C483" t="str">
            <v>FORNECIMENTO E COLOCACAO DE TELA Q-92</v>
          </cell>
          <cell r="D483">
            <v>0</v>
          </cell>
          <cell r="E483">
            <v>0</v>
          </cell>
          <cell r="F483">
            <v>0</v>
          </cell>
          <cell r="G483">
            <v>0</v>
          </cell>
          <cell r="H483">
            <v>0</v>
          </cell>
          <cell r="I483">
            <v>0</v>
          </cell>
          <cell r="J483">
            <v>0</v>
          </cell>
          <cell r="K483">
            <v>0</v>
          </cell>
          <cell r="L483" t="str">
            <v>KG</v>
          </cell>
          <cell r="M483">
            <v>9.15</v>
          </cell>
        </row>
        <row r="484">
          <cell r="A484" t="str">
            <v>06.04.02</v>
          </cell>
          <cell r="B484" t="str">
            <v>SUDECAP</v>
          </cell>
          <cell r="C484" t="str">
            <v>FORNECIMENTO E COLOCAÇÃO DE TELA Q-138</v>
          </cell>
          <cell r="D484">
            <v>0</v>
          </cell>
          <cell r="E484">
            <v>0</v>
          </cell>
          <cell r="F484">
            <v>0</v>
          </cell>
          <cell r="G484">
            <v>0</v>
          </cell>
          <cell r="H484">
            <v>0</v>
          </cell>
          <cell r="I484">
            <v>0</v>
          </cell>
          <cell r="J484">
            <v>0</v>
          </cell>
          <cell r="K484">
            <v>0</v>
          </cell>
          <cell r="L484" t="str">
            <v>KG</v>
          </cell>
          <cell r="M484">
            <v>9.08</v>
          </cell>
        </row>
        <row r="485">
          <cell r="A485" t="str">
            <v>06.04.03</v>
          </cell>
          <cell r="B485" t="str">
            <v>SUDECAP</v>
          </cell>
          <cell r="C485" t="str">
            <v>FORNECIMENTO E COLOCACAO DE TELA Q-196</v>
          </cell>
          <cell r="D485">
            <v>0</v>
          </cell>
          <cell r="E485">
            <v>0</v>
          </cell>
          <cell r="F485">
            <v>0</v>
          </cell>
          <cell r="G485">
            <v>0</v>
          </cell>
          <cell r="H485">
            <v>0</v>
          </cell>
          <cell r="I485">
            <v>0</v>
          </cell>
          <cell r="J485">
            <v>0</v>
          </cell>
          <cell r="K485">
            <v>0</v>
          </cell>
          <cell r="L485" t="str">
            <v>KG</v>
          </cell>
          <cell r="M485">
            <v>8.81</v>
          </cell>
        </row>
        <row r="486">
          <cell r="A486" t="str">
            <v>06.05</v>
          </cell>
          <cell r="B486" t="str">
            <v>SUDECAP</v>
          </cell>
          <cell r="C486" t="str">
            <v>CONCRETO CONVENCIONAL B1,B2 LANÇADO EM ESTRUTURA</v>
          </cell>
          <cell r="D486">
            <v>0</v>
          </cell>
          <cell r="E486">
            <v>0</v>
          </cell>
          <cell r="F486">
            <v>0</v>
          </cell>
          <cell r="G486">
            <v>0</v>
          </cell>
          <cell r="H486">
            <v>0</v>
          </cell>
          <cell r="I486">
            <v>0</v>
          </cell>
          <cell r="J486">
            <v>0</v>
          </cell>
          <cell r="K486">
            <v>0</v>
          </cell>
          <cell r="L486">
            <v>0</v>
          </cell>
          <cell r="M486">
            <v>0</v>
          </cell>
        </row>
        <row r="487">
          <cell r="A487" t="str">
            <v>06.05.20</v>
          </cell>
          <cell r="B487" t="str">
            <v>SUDECAP</v>
          </cell>
          <cell r="C487" t="str">
            <v>FCK &gt;= 20,0 MPA</v>
          </cell>
          <cell r="D487">
            <v>0</v>
          </cell>
          <cell r="E487">
            <v>0</v>
          </cell>
          <cell r="F487">
            <v>0</v>
          </cell>
          <cell r="G487">
            <v>0</v>
          </cell>
          <cell r="H487">
            <v>0</v>
          </cell>
          <cell r="I487">
            <v>0</v>
          </cell>
          <cell r="J487">
            <v>0</v>
          </cell>
          <cell r="K487">
            <v>0</v>
          </cell>
          <cell r="L487" t="str">
            <v>M3</v>
          </cell>
          <cell r="M487">
            <v>418.83</v>
          </cell>
        </row>
        <row r="488">
          <cell r="A488" t="str">
            <v>06.05.25</v>
          </cell>
          <cell r="B488" t="str">
            <v>SUDECAP</v>
          </cell>
          <cell r="C488" t="str">
            <v>FCK &gt;= 25,0 MPA</v>
          </cell>
          <cell r="D488">
            <v>0</v>
          </cell>
          <cell r="E488">
            <v>0</v>
          </cell>
          <cell r="F488">
            <v>0</v>
          </cell>
          <cell r="G488">
            <v>0</v>
          </cell>
          <cell r="H488">
            <v>0</v>
          </cell>
          <cell r="I488">
            <v>0</v>
          </cell>
          <cell r="J488">
            <v>0</v>
          </cell>
          <cell r="K488">
            <v>0</v>
          </cell>
          <cell r="L488" t="str">
            <v>M3</v>
          </cell>
          <cell r="M488">
            <v>432.94</v>
          </cell>
        </row>
        <row r="489">
          <cell r="A489" t="str">
            <v>06.07</v>
          </cell>
          <cell r="B489" t="str">
            <v>SUDECAP</v>
          </cell>
          <cell r="C489" t="str">
            <v>CONCRETO USINADO B1,B2 LANÇADO EM ESTRUTURA</v>
          </cell>
          <cell r="D489">
            <v>0</v>
          </cell>
          <cell r="E489">
            <v>0</v>
          </cell>
          <cell r="F489">
            <v>0</v>
          </cell>
          <cell r="G489">
            <v>0</v>
          </cell>
          <cell r="H489">
            <v>0</v>
          </cell>
          <cell r="I489">
            <v>0</v>
          </cell>
          <cell r="J489">
            <v>0</v>
          </cell>
          <cell r="K489">
            <v>0</v>
          </cell>
          <cell r="L489">
            <v>0</v>
          </cell>
          <cell r="M489">
            <v>0</v>
          </cell>
        </row>
        <row r="490">
          <cell r="A490" t="str">
            <v>06.07.20</v>
          </cell>
          <cell r="B490" t="str">
            <v>SUDECAP</v>
          </cell>
          <cell r="C490" t="str">
            <v>FCK &gt;= 20,0 MPA</v>
          </cell>
          <cell r="D490">
            <v>0</v>
          </cell>
          <cell r="E490">
            <v>0</v>
          </cell>
          <cell r="F490">
            <v>0</v>
          </cell>
          <cell r="G490">
            <v>0</v>
          </cell>
          <cell r="H490">
            <v>0</v>
          </cell>
          <cell r="I490">
            <v>0</v>
          </cell>
          <cell r="J490">
            <v>0</v>
          </cell>
          <cell r="K490">
            <v>0</v>
          </cell>
          <cell r="L490" t="str">
            <v>M3</v>
          </cell>
          <cell r="M490">
            <v>347.85</v>
          </cell>
        </row>
        <row r="491">
          <cell r="A491" t="str">
            <v>06.07.25</v>
          </cell>
          <cell r="B491" t="str">
            <v>SUDECAP</v>
          </cell>
          <cell r="C491" t="str">
            <v>FCK &gt;= 25,0 MPA</v>
          </cell>
          <cell r="D491">
            <v>0</v>
          </cell>
          <cell r="E491">
            <v>0</v>
          </cell>
          <cell r="F491">
            <v>0</v>
          </cell>
          <cell r="G491">
            <v>0</v>
          </cell>
          <cell r="H491">
            <v>0</v>
          </cell>
          <cell r="I491">
            <v>0</v>
          </cell>
          <cell r="J491">
            <v>0</v>
          </cell>
          <cell r="K491">
            <v>0</v>
          </cell>
          <cell r="L491" t="str">
            <v>M3</v>
          </cell>
          <cell r="M491">
            <v>364.39</v>
          </cell>
        </row>
        <row r="492">
          <cell r="A492" t="str">
            <v>06.07.30</v>
          </cell>
          <cell r="B492" t="str">
            <v>SUDECAP</v>
          </cell>
          <cell r="C492" t="str">
            <v>FCK &gt;= 30,0 MPA</v>
          </cell>
          <cell r="D492">
            <v>0</v>
          </cell>
          <cell r="E492">
            <v>0</v>
          </cell>
          <cell r="F492">
            <v>0</v>
          </cell>
          <cell r="G492">
            <v>0</v>
          </cell>
          <cell r="H492">
            <v>0</v>
          </cell>
          <cell r="I492">
            <v>0</v>
          </cell>
          <cell r="J492">
            <v>0</v>
          </cell>
          <cell r="K492">
            <v>0</v>
          </cell>
          <cell r="L492" t="str">
            <v>M3</v>
          </cell>
          <cell r="M492">
            <v>366.71</v>
          </cell>
        </row>
        <row r="493">
          <cell r="A493" t="str">
            <v>06.09</v>
          </cell>
          <cell r="B493" t="str">
            <v>SUDECAP</v>
          </cell>
          <cell r="C493" t="str">
            <v>CONCRETO USINADO BOMBEADO LANÇADO EM ESTRUTURA</v>
          </cell>
          <cell r="D493">
            <v>0</v>
          </cell>
          <cell r="E493">
            <v>0</v>
          </cell>
          <cell r="F493">
            <v>0</v>
          </cell>
          <cell r="G493">
            <v>0</v>
          </cell>
          <cell r="H493">
            <v>0</v>
          </cell>
          <cell r="I493">
            <v>0</v>
          </cell>
          <cell r="J493">
            <v>0</v>
          </cell>
          <cell r="K493">
            <v>0</v>
          </cell>
          <cell r="L493">
            <v>0</v>
          </cell>
          <cell r="M493">
            <v>0</v>
          </cell>
        </row>
        <row r="494">
          <cell r="A494" t="str">
            <v>06.09.20</v>
          </cell>
          <cell r="B494" t="str">
            <v>SUDECAP</v>
          </cell>
          <cell r="C494" t="str">
            <v>FCK &gt;= 20,0 MPA</v>
          </cell>
          <cell r="D494">
            <v>0</v>
          </cell>
          <cell r="E494">
            <v>0</v>
          </cell>
          <cell r="F494">
            <v>0</v>
          </cell>
          <cell r="G494">
            <v>0</v>
          </cell>
          <cell r="H494">
            <v>0</v>
          </cell>
          <cell r="I494">
            <v>0</v>
          </cell>
          <cell r="J494">
            <v>0</v>
          </cell>
          <cell r="K494">
            <v>0</v>
          </cell>
          <cell r="L494" t="str">
            <v>M3</v>
          </cell>
          <cell r="M494">
            <v>369.79</v>
          </cell>
        </row>
        <row r="495">
          <cell r="A495" t="str">
            <v>06.09.25</v>
          </cell>
          <cell r="B495" t="str">
            <v>SUDECAP</v>
          </cell>
          <cell r="C495" t="str">
            <v>FCK &gt;= 25,0 MPA</v>
          </cell>
          <cell r="D495">
            <v>0</v>
          </cell>
          <cell r="E495">
            <v>0</v>
          </cell>
          <cell r="F495">
            <v>0</v>
          </cell>
          <cell r="G495">
            <v>0</v>
          </cell>
          <cell r="H495">
            <v>0</v>
          </cell>
          <cell r="I495">
            <v>0</v>
          </cell>
          <cell r="J495">
            <v>0</v>
          </cell>
          <cell r="K495">
            <v>0</v>
          </cell>
          <cell r="L495" t="str">
            <v>M3</v>
          </cell>
          <cell r="M495">
            <v>382.75</v>
          </cell>
        </row>
        <row r="496">
          <cell r="A496" t="str">
            <v>06.09.30</v>
          </cell>
          <cell r="B496" t="str">
            <v>SUDECAP</v>
          </cell>
          <cell r="C496" t="str">
            <v>FCK &gt;= 30,0 MPA</v>
          </cell>
          <cell r="D496">
            <v>0</v>
          </cell>
          <cell r="E496">
            <v>0</v>
          </cell>
          <cell r="F496">
            <v>0</v>
          </cell>
          <cell r="G496">
            <v>0</v>
          </cell>
          <cell r="H496">
            <v>0</v>
          </cell>
          <cell r="I496">
            <v>0</v>
          </cell>
          <cell r="J496">
            <v>0</v>
          </cell>
          <cell r="K496">
            <v>0</v>
          </cell>
          <cell r="L496" t="str">
            <v>M3</v>
          </cell>
          <cell r="M496">
            <v>393.57</v>
          </cell>
        </row>
        <row r="497">
          <cell r="A497" t="str">
            <v>06.11</v>
          </cell>
          <cell r="B497" t="str">
            <v>SUDECAP</v>
          </cell>
          <cell r="C497" t="str">
            <v>LAJE PRE-MOLDADA, A REVESTIR INCLUSIVE CAPEAMENTO</v>
          </cell>
          <cell r="D497">
            <v>0</v>
          </cell>
          <cell r="E497">
            <v>0</v>
          </cell>
          <cell r="F497">
            <v>0</v>
          </cell>
          <cell r="G497">
            <v>0</v>
          </cell>
          <cell r="H497">
            <v>0</v>
          </cell>
          <cell r="I497">
            <v>0</v>
          </cell>
          <cell r="J497">
            <v>0</v>
          </cell>
          <cell r="K497">
            <v>0</v>
          </cell>
          <cell r="L497">
            <v>0</v>
          </cell>
          <cell r="M497">
            <v>0</v>
          </cell>
        </row>
        <row r="498">
          <cell r="A498" t="str">
            <v>06.11.13</v>
          </cell>
          <cell r="B498" t="str">
            <v>SUDECAP</v>
          </cell>
          <cell r="C498" t="str">
            <v>SC= 100 KG/M2, L= 3,0 M</v>
          </cell>
          <cell r="D498">
            <v>0</v>
          </cell>
          <cell r="E498">
            <v>0</v>
          </cell>
          <cell r="F498">
            <v>0</v>
          </cell>
          <cell r="G498">
            <v>0</v>
          </cell>
          <cell r="H498">
            <v>0</v>
          </cell>
          <cell r="I498">
            <v>0</v>
          </cell>
          <cell r="J498">
            <v>0</v>
          </cell>
          <cell r="K498">
            <v>0</v>
          </cell>
          <cell r="L498" t="str">
            <v>M2</v>
          </cell>
          <cell r="M498">
            <v>49.65</v>
          </cell>
        </row>
        <row r="499">
          <cell r="A499" t="str">
            <v>06.11.14</v>
          </cell>
          <cell r="B499" t="str">
            <v>SUDECAP</v>
          </cell>
          <cell r="C499" t="str">
            <v>SC= 100 KG/M2, L= 4,0 M</v>
          </cell>
          <cell r="D499">
            <v>0</v>
          </cell>
          <cell r="E499">
            <v>0</v>
          </cell>
          <cell r="F499">
            <v>0</v>
          </cell>
          <cell r="G499">
            <v>0</v>
          </cell>
          <cell r="H499">
            <v>0</v>
          </cell>
          <cell r="I499">
            <v>0</v>
          </cell>
          <cell r="J499">
            <v>0</v>
          </cell>
          <cell r="K499">
            <v>0</v>
          </cell>
          <cell r="L499" t="str">
            <v>M2</v>
          </cell>
          <cell r="M499">
            <v>59.93</v>
          </cell>
        </row>
        <row r="500">
          <cell r="A500" t="str">
            <v>06.11.15</v>
          </cell>
          <cell r="B500" t="str">
            <v>SUDECAP</v>
          </cell>
          <cell r="C500" t="str">
            <v>SC= 100 KG/M2, L= 5,0 M</v>
          </cell>
          <cell r="D500">
            <v>0</v>
          </cell>
          <cell r="E500">
            <v>0</v>
          </cell>
          <cell r="F500">
            <v>0</v>
          </cell>
          <cell r="G500">
            <v>0</v>
          </cell>
          <cell r="H500">
            <v>0</v>
          </cell>
          <cell r="I500">
            <v>0</v>
          </cell>
          <cell r="J500">
            <v>0</v>
          </cell>
          <cell r="K500">
            <v>0</v>
          </cell>
          <cell r="L500" t="str">
            <v>M2</v>
          </cell>
          <cell r="M500">
            <v>67.08</v>
          </cell>
        </row>
        <row r="501">
          <cell r="A501" t="str">
            <v>06.11.23</v>
          </cell>
          <cell r="B501" t="str">
            <v>SUDECAP</v>
          </cell>
          <cell r="C501" t="str">
            <v>SC= 200 KG/M2, L= 3,0 M</v>
          </cell>
          <cell r="D501">
            <v>0</v>
          </cell>
          <cell r="E501">
            <v>0</v>
          </cell>
          <cell r="F501">
            <v>0</v>
          </cell>
          <cell r="G501">
            <v>0</v>
          </cell>
          <cell r="H501">
            <v>0</v>
          </cell>
          <cell r="I501">
            <v>0</v>
          </cell>
          <cell r="J501">
            <v>0</v>
          </cell>
          <cell r="K501">
            <v>0</v>
          </cell>
          <cell r="L501" t="str">
            <v>M2</v>
          </cell>
          <cell r="M501">
            <v>64.260000000000005</v>
          </cell>
        </row>
        <row r="502">
          <cell r="A502" t="str">
            <v>06.11.24</v>
          </cell>
          <cell r="B502" t="str">
            <v>SUDECAP</v>
          </cell>
          <cell r="C502" t="str">
            <v>SC= 200 KG/M2, L= 4,0 M</v>
          </cell>
          <cell r="D502">
            <v>0</v>
          </cell>
          <cell r="E502">
            <v>0</v>
          </cell>
          <cell r="F502">
            <v>0</v>
          </cell>
          <cell r="G502">
            <v>0</v>
          </cell>
          <cell r="H502">
            <v>0</v>
          </cell>
          <cell r="I502">
            <v>0</v>
          </cell>
          <cell r="J502">
            <v>0</v>
          </cell>
          <cell r="K502">
            <v>0</v>
          </cell>
          <cell r="L502" t="str">
            <v>M2</v>
          </cell>
          <cell r="M502">
            <v>67.72</v>
          </cell>
        </row>
        <row r="503">
          <cell r="A503" t="str">
            <v>06.11.25</v>
          </cell>
          <cell r="B503" t="str">
            <v>SUDECAP</v>
          </cell>
          <cell r="C503" t="str">
            <v>SC= 200 KG/M2, L= 5,0 M</v>
          </cell>
          <cell r="D503">
            <v>0</v>
          </cell>
          <cell r="E503">
            <v>0</v>
          </cell>
          <cell r="F503">
            <v>0</v>
          </cell>
          <cell r="G503">
            <v>0</v>
          </cell>
          <cell r="H503">
            <v>0</v>
          </cell>
          <cell r="I503">
            <v>0</v>
          </cell>
          <cell r="J503">
            <v>0</v>
          </cell>
          <cell r="K503">
            <v>0</v>
          </cell>
          <cell r="L503" t="str">
            <v>M2</v>
          </cell>
          <cell r="M503">
            <v>71.260000000000005</v>
          </cell>
        </row>
        <row r="504">
          <cell r="A504" t="str">
            <v>06.11.26</v>
          </cell>
          <cell r="B504" t="str">
            <v>SUDECAP</v>
          </cell>
          <cell r="C504" t="str">
            <v>SC= 250 KG/M2, L= 5,0 M</v>
          </cell>
          <cell r="D504">
            <v>0</v>
          </cell>
          <cell r="E504">
            <v>0</v>
          </cell>
          <cell r="F504">
            <v>0</v>
          </cell>
          <cell r="G504">
            <v>0</v>
          </cell>
          <cell r="H504">
            <v>0</v>
          </cell>
          <cell r="I504">
            <v>0</v>
          </cell>
          <cell r="J504">
            <v>0</v>
          </cell>
          <cell r="K504">
            <v>0</v>
          </cell>
          <cell r="L504" t="str">
            <v>M2</v>
          </cell>
          <cell r="M504">
            <v>63.61</v>
          </cell>
        </row>
        <row r="505">
          <cell r="A505" t="str">
            <v>06.11.33</v>
          </cell>
          <cell r="B505" t="str">
            <v>SUDECAP</v>
          </cell>
          <cell r="C505" t="str">
            <v>SC= 300 KG/M2, L= 3,0 M</v>
          </cell>
          <cell r="D505">
            <v>0</v>
          </cell>
          <cell r="E505">
            <v>0</v>
          </cell>
          <cell r="F505">
            <v>0</v>
          </cell>
          <cell r="G505">
            <v>0</v>
          </cell>
          <cell r="H505">
            <v>0</v>
          </cell>
          <cell r="I505">
            <v>0</v>
          </cell>
          <cell r="J505">
            <v>0</v>
          </cell>
          <cell r="K505">
            <v>0</v>
          </cell>
          <cell r="L505" t="str">
            <v>M2</v>
          </cell>
          <cell r="M505">
            <v>62.99</v>
          </cell>
        </row>
        <row r="506">
          <cell r="A506" t="str">
            <v>06.11.34</v>
          </cell>
          <cell r="B506" t="str">
            <v>SUDECAP</v>
          </cell>
          <cell r="C506" t="str">
            <v>SC= 300 KG/M2, L= 4,0 M</v>
          </cell>
          <cell r="D506">
            <v>0</v>
          </cell>
          <cell r="E506">
            <v>0</v>
          </cell>
          <cell r="F506">
            <v>0</v>
          </cell>
          <cell r="G506">
            <v>0</v>
          </cell>
          <cell r="H506">
            <v>0</v>
          </cell>
          <cell r="I506">
            <v>0</v>
          </cell>
          <cell r="J506">
            <v>0</v>
          </cell>
          <cell r="K506">
            <v>0</v>
          </cell>
          <cell r="L506" t="str">
            <v>M2</v>
          </cell>
          <cell r="M506">
            <v>63.99</v>
          </cell>
        </row>
        <row r="507">
          <cell r="A507" t="str">
            <v>06.11.35</v>
          </cell>
          <cell r="B507" t="str">
            <v>SUDECAP</v>
          </cell>
          <cell r="C507" t="str">
            <v>SC= 300 KG/M2, L= 5,0 M</v>
          </cell>
          <cell r="D507">
            <v>0</v>
          </cell>
          <cell r="E507">
            <v>0</v>
          </cell>
          <cell r="F507">
            <v>0</v>
          </cell>
          <cell r="G507">
            <v>0</v>
          </cell>
          <cell r="H507">
            <v>0</v>
          </cell>
          <cell r="I507">
            <v>0</v>
          </cell>
          <cell r="J507">
            <v>0</v>
          </cell>
          <cell r="K507">
            <v>0</v>
          </cell>
          <cell r="L507" t="str">
            <v>M2</v>
          </cell>
          <cell r="M507">
            <v>65.61</v>
          </cell>
        </row>
        <row r="508">
          <cell r="A508" t="str">
            <v>06.13</v>
          </cell>
          <cell r="B508" t="str">
            <v>SUDECAP</v>
          </cell>
          <cell r="C508" t="str">
            <v>LAJE PRE-MOLDADA, APARENTE, INCLUSIVE CAPEAMENTO</v>
          </cell>
          <cell r="D508">
            <v>0</v>
          </cell>
          <cell r="E508">
            <v>0</v>
          </cell>
          <cell r="F508">
            <v>0</v>
          </cell>
          <cell r="G508">
            <v>0</v>
          </cell>
          <cell r="H508">
            <v>0</v>
          </cell>
          <cell r="I508">
            <v>0</v>
          </cell>
          <cell r="J508">
            <v>0</v>
          </cell>
          <cell r="K508">
            <v>0</v>
          </cell>
          <cell r="L508">
            <v>0</v>
          </cell>
          <cell r="M508">
            <v>0</v>
          </cell>
        </row>
        <row r="509">
          <cell r="A509" t="str">
            <v>06.13.13</v>
          </cell>
          <cell r="B509" t="str">
            <v>SUDECAP</v>
          </cell>
          <cell r="C509" t="str">
            <v>SC= 100 KG/M2, L= 3,0 M</v>
          </cell>
          <cell r="D509">
            <v>0</v>
          </cell>
          <cell r="E509">
            <v>0</v>
          </cell>
          <cell r="F509">
            <v>0</v>
          </cell>
          <cell r="G509">
            <v>0</v>
          </cell>
          <cell r="H509">
            <v>0</v>
          </cell>
          <cell r="I509">
            <v>0</v>
          </cell>
          <cell r="J509">
            <v>0</v>
          </cell>
          <cell r="K509">
            <v>0</v>
          </cell>
          <cell r="L509" t="str">
            <v>M2</v>
          </cell>
          <cell r="M509">
            <v>53.17</v>
          </cell>
        </row>
        <row r="510">
          <cell r="A510" t="str">
            <v>06.13.14</v>
          </cell>
          <cell r="B510" t="str">
            <v>SUDECAP</v>
          </cell>
          <cell r="C510" t="str">
            <v>SC= 100 KG/M2, L= 4,0 M</v>
          </cell>
          <cell r="D510">
            <v>0</v>
          </cell>
          <cell r="E510">
            <v>0</v>
          </cell>
          <cell r="F510">
            <v>0</v>
          </cell>
          <cell r="G510">
            <v>0</v>
          </cell>
          <cell r="H510">
            <v>0</v>
          </cell>
          <cell r="I510">
            <v>0</v>
          </cell>
          <cell r="J510">
            <v>0</v>
          </cell>
          <cell r="K510">
            <v>0</v>
          </cell>
          <cell r="L510" t="str">
            <v>M2</v>
          </cell>
          <cell r="M510">
            <v>56.8</v>
          </cell>
        </row>
        <row r="511">
          <cell r="A511" t="str">
            <v>06.13.15</v>
          </cell>
          <cell r="B511" t="str">
            <v>SUDECAP</v>
          </cell>
          <cell r="C511" t="str">
            <v>SC= 100 KG/M2, L= 5,0 M</v>
          </cell>
          <cell r="D511">
            <v>0</v>
          </cell>
          <cell r="E511">
            <v>0</v>
          </cell>
          <cell r="F511">
            <v>0</v>
          </cell>
          <cell r="G511">
            <v>0</v>
          </cell>
          <cell r="H511">
            <v>0</v>
          </cell>
          <cell r="I511">
            <v>0</v>
          </cell>
          <cell r="J511">
            <v>0</v>
          </cell>
          <cell r="K511">
            <v>0</v>
          </cell>
          <cell r="L511" t="str">
            <v>M2</v>
          </cell>
          <cell r="M511">
            <v>75.680000000000007</v>
          </cell>
        </row>
        <row r="512">
          <cell r="A512" t="str">
            <v>06.13.23</v>
          </cell>
          <cell r="B512" t="str">
            <v>SUDECAP</v>
          </cell>
          <cell r="C512" t="str">
            <v>SC= 200 KG/M2, L= 3,0 M</v>
          </cell>
          <cell r="D512">
            <v>0</v>
          </cell>
          <cell r="E512">
            <v>0</v>
          </cell>
          <cell r="F512">
            <v>0</v>
          </cell>
          <cell r="G512">
            <v>0</v>
          </cell>
          <cell r="H512">
            <v>0</v>
          </cell>
          <cell r="I512">
            <v>0</v>
          </cell>
          <cell r="J512">
            <v>0</v>
          </cell>
          <cell r="K512">
            <v>0</v>
          </cell>
          <cell r="L512" t="str">
            <v>M2</v>
          </cell>
          <cell r="M512">
            <v>58.63</v>
          </cell>
        </row>
        <row r="513">
          <cell r="A513" t="str">
            <v>06.13.24</v>
          </cell>
          <cell r="B513" t="str">
            <v>SUDECAP</v>
          </cell>
          <cell r="C513" t="str">
            <v>SC= 200 KG/M2, L= 4,0 M</v>
          </cell>
          <cell r="D513">
            <v>0</v>
          </cell>
          <cell r="E513">
            <v>0</v>
          </cell>
          <cell r="F513">
            <v>0</v>
          </cell>
          <cell r="G513">
            <v>0</v>
          </cell>
          <cell r="H513">
            <v>0</v>
          </cell>
          <cell r="I513">
            <v>0</v>
          </cell>
          <cell r="J513">
            <v>0</v>
          </cell>
          <cell r="K513">
            <v>0</v>
          </cell>
          <cell r="L513" t="str">
            <v>M2</v>
          </cell>
          <cell r="M513">
            <v>61.26</v>
          </cell>
        </row>
        <row r="514">
          <cell r="A514" t="str">
            <v>06.13.25</v>
          </cell>
          <cell r="B514" t="str">
            <v>SUDECAP</v>
          </cell>
          <cell r="C514" t="str">
            <v>SC= 200 KG/M2, L= 5,0 M</v>
          </cell>
          <cell r="D514">
            <v>0</v>
          </cell>
          <cell r="E514">
            <v>0</v>
          </cell>
          <cell r="F514">
            <v>0</v>
          </cell>
          <cell r="G514">
            <v>0</v>
          </cell>
          <cell r="H514">
            <v>0</v>
          </cell>
          <cell r="I514">
            <v>0</v>
          </cell>
          <cell r="J514">
            <v>0</v>
          </cell>
          <cell r="K514">
            <v>0</v>
          </cell>
          <cell r="L514" t="str">
            <v>M2</v>
          </cell>
          <cell r="M514">
            <v>75.680000000000007</v>
          </cell>
        </row>
        <row r="515">
          <cell r="A515" t="str">
            <v>06.13.33</v>
          </cell>
          <cell r="B515" t="str">
            <v>SUDECAP</v>
          </cell>
          <cell r="C515" t="str">
            <v>SC= 300 KG/M2, L= 3,0 M</v>
          </cell>
          <cell r="D515">
            <v>0</v>
          </cell>
          <cell r="E515">
            <v>0</v>
          </cell>
          <cell r="F515">
            <v>0</v>
          </cell>
          <cell r="G515">
            <v>0</v>
          </cell>
          <cell r="H515">
            <v>0</v>
          </cell>
          <cell r="I515">
            <v>0</v>
          </cell>
          <cell r="J515">
            <v>0</v>
          </cell>
          <cell r="K515">
            <v>0</v>
          </cell>
          <cell r="L515" t="str">
            <v>M2</v>
          </cell>
          <cell r="M515">
            <v>60.63</v>
          </cell>
        </row>
        <row r="516">
          <cell r="A516" t="str">
            <v>06.13.34</v>
          </cell>
          <cell r="B516" t="str">
            <v>SUDECAP</v>
          </cell>
          <cell r="C516" t="str">
            <v>SC= 300 KG/M2, L= 4,0 M</v>
          </cell>
          <cell r="D516">
            <v>0</v>
          </cell>
          <cell r="E516">
            <v>0</v>
          </cell>
          <cell r="F516">
            <v>0</v>
          </cell>
          <cell r="G516">
            <v>0</v>
          </cell>
          <cell r="H516">
            <v>0</v>
          </cell>
          <cell r="I516">
            <v>0</v>
          </cell>
          <cell r="J516">
            <v>0</v>
          </cell>
          <cell r="K516">
            <v>0</v>
          </cell>
          <cell r="L516" t="str">
            <v>M2</v>
          </cell>
          <cell r="M516">
            <v>66.36</v>
          </cell>
        </row>
        <row r="517">
          <cell r="A517" t="str">
            <v>06.13.35</v>
          </cell>
          <cell r="B517" t="str">
            <v>SUDECAP</v>
          </cell>
          <cell r="C517" t="str">
            <v>SC= 300 KG/M2, L= 5,0 M</v>
          </cell>
          <cell r="D517">
            <v>0</v>
          </cell>
          <cell r="E517">
            <v>0</v>
          </cell>
          <cell r="F517">
            <v>0</v>
          </cell>
          <cell r="G517">
            <v>0</v>
          </cell>
          <cell r="H517">
            <v>0</v>
          </cell>
          <cell r="I517">
            <v>0</v>
          </cell>
          <cell r="J517">
            <v>0</v>
          </cell>
          <cell r="K517">
            <v>0</v>
          </cell>
          <cell r="L517" t="str">
            <v>M2</v>
          </cell>
          <cell r="M517">
            <v>75.680000000000007</v>
          </cell>
        </row>
        <row r="518">
          <cell r="A518" t="str">
            <v>07</v>
          </cell>
          <cell r="B518">
            <v>0</v>
          </cell>
          <cell r="C518" t="str">
            <v>ALVENARIAS E DIVISOES</v>
          </cell>
          <cell r="D518">
            <v>0</v>
          </cell>
          <cell r="E518">
            <v>0</v>
          </cell>
          <cell r="F518">
            <v>0</v>
          </cell>
          <cell r="G518">
            <v>0</v>
          </cell>
          <cell r="H518">
            <v>0</v>
          </cell>
          <cell r="I518">
            <v>0</v>
          </cell>
          <cell r="J518">
            <v>0</v>
          </cell>
          <cell r="K518">
            <v>0</v>
          </cell>
          <cell r="L518">
            <v>0</v>
          </cell>
          <cell r="M518">
            <v>0</v>
          </cell>
        </row>
        <row r="519">
          <cell r="A519" t="str">
            <v>07.01</v>
          </cell>
          <cell r="B519" t="str">
            <v>SUDECAP</v>
          </cell>
          <cell r="C519" t="str">
            <v>ALVENARIA DE TIJOLO MACIÇO REQUEIMADO</v>
          </cell>
          <cell r="D519">
            <v>0</v>
          </cell>
          <cell r="E519">
            <v>0</v>
          </cell>
          <cell r="F519">
            <v>0</v>
          </cell>
          <cell r="G519">
            <v>0</v>
          </cell>
          <cell r="H519">
            <v>0</v>
          </cell>
          <cell r="I519">
            <v>0</v>
          </cell>
          <cell r="J519">
            <v>0</v>
          </cell>
          <cell r="K519">
            <v>0</v>
          </cell>
          <cell r="L519">
            <v>0</v>
          </cell>
          <cell r="M519">
            <v>0</v>
          </cell>
        </row>
        <row r="520">
          <cell r="A520" t="str">
            <v>07.01.01</v>
          </cell>
          <cell r="B520" t="str">
            <v>SUDECAP</v>
          </cell>
          <cell r="C520" t="str">
            <v>E=  5 CM, A REVESTIR</v>
          </cell>
          <cell r="D520">
            <v>0</v>
          </cell>
          <cell r="E520">
            <v>0</v>
          </cell>
          <cell r="F520">
            <v>0</v>
          </cell>
          <cell r="G520">
            <v>0</v>
          </cell>
          <cell r="H520">
            <v>0</v>
          </cell>
          <cell r="I520">
            <v>0</v>
          </cell>
          <cell r="J520">
            <v>0</v>
          </cell>
          <cell r="K520">
            <v>0</v>
          </cell>
          <cell r="L520" t="str">
            <v>M2</v>
          </cell>
          <cell r="M520">
            <v>39.64</v>
          </cell>
        </row>
        <row r="521">
          <cell r="A521" t="str">
            <v>07.01.03</v>
          </cell>
          <cell r="B521" t="str">
            <v>SUDECAP</v>
          </cell>
          <cell r="C521" t="str">
            <v>E= 10 CM, A REVESTIR</v>
          </cell>
          <cell r="D521">
            <v>0</v>
          </cell>
          <cell r="E521">
            <v>0</v>
          </cell>
          <cell r="F521">
            <v>0</v>
          </cell>
          <cell r="G521">
            <v>0</v>
          </cell>
          <cell r="H521">
            <v>0</v>
          </cell>
          <cell r="I521">
            <v>0</v>
          </cell>
          <cell r="J521">
            <v>0</v>
          </cell>
          <cell r="K521">
            <v>0</v>
          </cell>
          <cell r="L521" t="str">
            <v>M2</v>
          </cell>
          <cell r="M521">
            <v>72.78</v>
          </cell>
        </row>
        <row r="522">
          <cell r="A522" t="str">
            <v>07.01.07</v>
          </cell>
          <cell r="B522" t="str">
            <v>SUDECAP</v>
          </cell>
          <cell r="C522" t="str">
            <v>E= 20 CM, A REVESTIR</v>
          </cell>
          <cell r="D522">
            <v>0</v>
          </cell>
          <cell r="E522">
            <v>0</v>
          </cell>
          <cell r="F522">
            <v>0</v>
          </cell>
          <cell r="G522">
            <v>0</v>
          </cell>
          <cell r="H522">
            <v>0</v>
          </cell>
          <cell r="I522">
            <v>0</v>
          </cell>
          <cell r="J522">
            <v>0</v>
          </cell>
          <cell r="K522">
            <v>0</v>
          </cell>
          <cell r="L522" t="str">
            <v>M2</v>
          </cell>
          <cell r="M522">
            <v>125.44</v>
          </cell>
        </row>
        <row r="523">
          <cell r="A523" t="str">
            <v>07.01.11</v>
          </cell>
          <cell r="B523" t="str">
            <v>SUDECAP</v>
          </cell>
          <cell r="C523" t="str">
            <v>E=  5 CM, APARENTE</v>
          </cell>
          <cell r="D523">
            <v>0</v>
          </cell>
          <cell r="E523">
            <v>0</v>
          </cell>
          <cell r="F523">
            <v>0</v>
          </cell>
          <cell r="G523">
            <v>0</v>
          </cell>
          <cell r="H523">
            <v>0</v>
          </cell>
          <cell r="I523">
            <v>0</v>
          </cell>
          <cell r="J523">
            <v>0</v>
          </cell>
          <cell r="K523">
            <v>0</v>
          </cell>
          <cell r="L523" t="str">
            <v>M2</v>
          </cell>
          <cell r="M523">
            <v>42.54</v>
          </cell>
        </row>
        <row r="524">
          <cell r="A524" t="str">
            <v>07.01.13</v>
          </cell>
          <cell r="B524" t="str">
            <v>SUDECAP</v>
          </cell>
          <cell r="C524" t="str">
            <v>E= 10 CM, APARENTE</v>
          </cell>
          <cell r="D524">
            <v>0</v>
          </cell>
          <cell r="E524">
            <v>0</v>
          </cell>
          <cell r="F524">
            <v>0</v>
          </cell>
          <cell r="G524">
            <v>0</v>
          </cell>
          <cell r="H524">
            <v>0</v>
          </cell>
          <cell r="I524">
            <v>0</v>
          </cell>
          <cell r="J524">
            <v>0</v>
          </cell>
          <cell r="K524">
            <v>0</v>
          </cell>
          <cell r="L524" t="str">
            <v>M2</v>
          </cell>
          <cell r="M524">
            <v>78.58</v>
          </cell>
        </row>
        <row r="525">
          <cell r="A525" t="str">
            <v>07.01.17</v>
          </cell>
          <cell r="B525" t="str">
            <v>SUDECAP</v>
          </cell>
          <cell r="C525" t="str">
            <v>E= 20 CM, APARENTE</v>
          </cell>
          <cell r="D525">
            <v>0</v>
          </cell>
          <cell r="E525">
            <v>0</v>
          </cell>
          <cell r="F525">
            <v>0</v>
          </cell>
          <cell r="G525">
            <v>0</v>
          </cell>
          <cell r="H525">
            <v>0</v>
          </cell>
          <cell r="I525">
            <v>0</v>
          </cell>
          <cell r="J525">
            <v>0</v>
          </cell>
          <cell r="K525">
            <v>0</v>
          </cell>
          <cell r="L525" t="str">
            <v>M2</v>
          </cell>
          <cell r="M525">
            <v>132.69</v>
          </cell>
        </row>
        <row r="526">
          <cell r="A526" t="str">
            <v>07.03</v>
          </cell>
          <cell r="B526" t="str">
            <v>SUDECAP</v>
          </cell>
          <cell r="C526" t="str">
            <v>ALVENARIA DE TIJOLO FURADO(BLOCO CERAMICO VEDAÇÃO)</v>
          </cell>
          <cell r="D526">
            <v>0</v>
          </cell>
          <cell r="E526">
            <v>0</v>
          </cell>
          <cell r="F526">
            <v>0</v>
          </cell>
          <cell r="G526">
            <v>0</v>
          </cell>
          <cell r="H526">
            <v>0</v>
          </cell>
          <cell r="I526">
            <v>0</v>
          </cell>
          <cell r="J526">
            <v>0</v>
          </cell>
          <cell r="K526">
            <v>0</v>
          </cell>
          <cell r="L526">
            <v>0</v>
          </cell>
          <cell r="M526">
            <v>0</v>
          </cell>
        </row>
        <row r="527">
          <cell r="A527" t="str">
            <v>07.03.03</v>
          </cell>
          <cell r="B527" t="str">
            <v>SUDECAP</v>
          </cell>
          <cell r="C527" t="str">
            <v>E= 10 CM, A REVESTIR</v>
          </cell>
          <cell r="D527">
            <v>0</v>
          </cell>
          <cell r="E527">
            <v>0</v>
          </cell>
          <cell r="F527">
            <v>0</v>
          </cell>
          <cell r="G527">
            <v>0</v>
          </cell>
          <cell r="H527">
            <v>0</v>
          </cell>
          <cell r="I527">
            <v>0</v>
          </cell>
          <cell r="J527">
            <v>0</v>
          </cell>
          <cell r="K527">
            <v>0</v>
          </cell>
          <cell r="L527" t="str">
            <v>M2</v>
          </cell>
          <cell r="M527">
            <v>34.729999999999997</v>
          </cell>
        </row>
        <row r="528">
          <cell r="A528" t="str">
            <v>07.03.05</v>
          </cell>
          <cell r="B528" t="str">
            <v>SUDECAP</v>
          </cell>
          <cell r="C528" t="str">
            <v>E= 15 CM, A REVESTIR</v>
          </cell>
          <cell r="D528">
            <v>0</v>
          </cell>
          <cell r="E528">
            <v>0</v>
          </cell>
          <cell r="F528">
            <v>0</v>
          </cell>
          <cell r="G528">
            <v>0</v>
          </cell>
          <cell r="H528">
            <v>0</v>
          </cell>
          <cell r="I528">
            <v>0</v>
          </cell>
          <cell r="J528">
            <v>0</v>
          </cell>
          <cell r="K528">
            <v>0</v>
          </cell>
          <cell r="L528" t="str">
            <v>M2</v>
          </cell>
          <cell r="M528">
            <v>46.42</v>
          </cell>
        </row>
        <row r="529">
          <cell r="A529" t="str">
            <v>07.03.07</v>
          </cell>
          <cell r="B529" t="str">
            <v>SUDECAP</v>
          </cell>
          <cell r="C529" t="str">
            <v>E= 20 CM, A REVESTIR</v>
          </cell>
          <cell r="D529">
            <v>0</v>
          </cell>
          <cell r="E529">
            <v>0</v>
          </cell>
          <cell r="F529">
            <v>0</v>
          </cell>
          <cell r="G529">
            <v>0</v>
          </cell>
          <cell r="H529">
            <v>0</v>
          </cell>
          <cell r="I529">
            <v>0</v>
          </cell>
          <cell r="J529">
            <v>0</v>
          </cell>
          <cell r="K529">
            <v>0</v>
          </cell>
          <cell r="L529" t="str">
            <v>M2</v>
          </cell>
          <cell r="M529">
            <v>53.58</v>
          </cell>
        </row>
        <row r="530">
          <cell r="A530" t="str">
            <v>07.03.11</v>
          </cell>
          <cell r="B530" t="str">
            <v>SUDECAP</v>
          </cell>
          <cell r="C530" t="str">
            <v>E= 30 CM, COM OS FUROS APARENTES, TIPO COBOGO</v>
          </cell>
          <cell r="D530">
            <v>0</v>
          </cell>
          <cell r="E530">
            <v>0</v>
          </cell>
          <cell r="F530">
            <v>0</v>
          </cell>
          <cell r="G530">
            <v>0</v>
          </cell>
          <cell r="H530">
            <v>0</v>
          </cell>
          <cell r="I530">
            <v>0</v>
          </cell>
          <cell r="J530">
            <v>0</v>
          </cell>
          <cell r="K530">
            <v>0</v>
          </cell>
          <cell r="L530" t="str">
            <v>M2</v>
          </cell>
          <cell r="M530">
            <v>78.22</v>
          </cell>
        </row>
        <row r="531">
          <cell r="A531" t="str">
            <v>07.05</v>
          </cell>
          <cell r="B531" t="str">
            <v>SUDECAP</v>
          </cell>
          <cell r="C531" t="str">
            <v>ALVENARIA DE BLOCO DE CONCRETO</v>
          </cell>
          <cell r="D531">
            <v>0</v>
          </cell>
          <cell r="E531">
            <v>0</v>
          </cell>
          <cell r="F531">
            <v>0</v>
          </cell>
          <cell r="G531">
            <v>0</v>
          </cell>
          <cell r="H531">
            <v>0</v>
          </cell>
          <cell r="I531">
            <v>0</v>
          </cell>
          <cell r="J531">
            <v>0</v>
          </cell>
          <cell r="K531">
            <v>0</v>
          </cell>
          <cell r="L531">
            <v>0</v>
          </cell>
          <cell r="M531">
            <v>0</v>
          </cell>
        </row>
        <row r="532">
          <cell r="A532" t="str">
            <v>07.05.03</v>
          </cell>
          <cell r="B532" t="str">
            <v>SUDECAP</v>
          </cell>
          <cell r="C532" t="str">
            <v>E= 10 CM, A REVESTIR, VEDAÇAO</v>
          </cell>
          <cell r="D532">
            <v>0</v>
          </cell>
          <cell r="E532">
            <v>0</v>
          </cell>
          <cell r="F532">
            <v>0</v>
          </cell>
          <cell r="G532">
            <v>0</v>
          </cell>
          <cell r="H532">
            <v>0</v>
          </cell>
          <cell r="I532">
            <v>0</v>
          </cell>
          <cell r="J532">
            <v>0</v>
          </cell>
          <cell r="K532">
            <v>0</v>
          </cell>
          <cell r="L532" t="str">
            <v>M2</v>
          </cell>
          <cell r="M532">
            <v>36.619999999999997</v>
          </cell>
        </row>
        <row r="533">
          <cell r="A533" t="str">
            <v>07.05.05</v>
          </cell>
          <cell r="B533" t="str">
            <v>SUDECAP</v>
          </cell>
          <cell r="C533" t="str">
            <v>E= 15 CM, A REVESTIR, VEDAÇAO</v>
          </cell>
          <cell r="D533">
            <v>0</v>
          </cell>
          <cell r="E533">
            <v>0</v>
          </cell>
          <cell r="F533">
            <v>0</v>
          </cell>
          <cell r="G533">
            <v>0</v>
          </cell>
          <cell r="H533">
            <v>0</v>
          </cell>
          <cell r="I533">
            <v>0</v>
          </cell>
          <cell r="J533">
            <v>0</v>
          </cell>
          <cell r="K533">
            <v>0</v>
          </cell>
          <cell r="L533" t="str">
            <v>M2</v>
          </cell>
          <cell r="M533">
            <v>40.909999999999997</v>
          </cell>
        </row>
        <row r="534">
          <cell r="A534" t="str">
            <v>07.05.07</v>
          </cell>
          <cell r="B534" t="str">
            <v>SUDECAP</v>
          </cell>
          <cell r="C534" t="str">
            <v>E= 20 CM, A REVESTIR, VEDAÇAO</v>
          </cell>
          <cell r="D534">
            <v>0</v>
          </cell>
          <cell r="E534">
            <v>0</v>
          </cell>
          <cell r="F534">
            <v>0</v>
          </cell>
          <cell r="G534">
            <v>0</v>
          </cell>
          <cell r="H534">
            <v>0</v>
          </cell>
          <cell r="I534">
            <v>0</v>
          </cell>
          <cell r="J534">
            <v>0</v>
          </cell>
          <cell r="K534">
            <v>0</v>
          </cell>
          <cell r="L534" t="str">
            <v>M2</v>
          </cell>
          <cell r="M534">
            <v>45.23</v>
          </cell>
        </row>
        <row r="535">
          <cell r="A535" t="str">
            <v>07.05.13</v>
          </cell>
          <cell r="B535" t="str">
            <v>SUDECAP</v>
          </cell>
          <cell r="C535" t="str">
            <v>E= 10 CM, APARENTE, VEDAÇAO</v>
          </cell>
          <cell r="D535">
            <v>0</v>
          </cell>
          <cell r="E535">
            <v>0</v>
          </cell>
          <cell r="F535">
            <v>0</v>
          </cell>
          <cell r="G535">
            <v>0</v>
          </cell>
          <cell r="H535">
            <v>0</v>
          </cell>
          <cell r="I535">
            <v>0</v>
          </cell>
          <cell r="J535">
            <v>0</v>
          </cell>
          <cell r="K535">
            <v>0</v>
          </cell>
          <cell r="L535" t="str">
            <v>M2</v>
          </cell>
          <cell r="M535">
            <v>40.1</v>
          </cell>
        </row>
        <row r="536">
          <cell r="A536" t="str">
            <v>07.05.15</v>
          </cell>
          <cell r="B536" t="str">
            <v>SUDECAP</v>
          </cell>
          <cell r="C536" t="str">
            <v>E= 15 CM, APARENTE, VEDAÇAO</v>
          </cell>
          <cell r="D536">
            <v>0</v>
          </cell>
          <cell r="E536">
            <v>0</v>
          </cell>
          <cell r="F536">
            <v>0</v>
          </cell>
          <cell r="G536">
            <v>0</v>
          </cell>
          <cell r="H536">
            <v>0</v>
          </cell>
          <cell r="I536">
            <v>0</v>
          </cell>
          <cell r="J536">
            <v>0</v>
          </cell>
          <cell r="K536">
            <v>0</v>
          </cell>
          <cell r="L536" t="str">
            <v>M2</v>
          </cell>
          <cell r="M536">
            <v>45.27</v>
          </cell>
        </row>
        <row r="537">
          <cell r="A537" t="str">
            <v>07.05.17</v>
          </cell>
          <cell r="B537" t="str">
            <v>SUDECAP</v>
          </cell>
          <cell r="C537" t="str">
            <v>E= 20 CM, APARENTE, VEDAÇAO</v>
          </cell>
          <cell r="D537">
            <v>0</v>
          </cell>
          <cell r="E537">
            <v>0</v>
          </cell>
          <cell r="F537">
            <v>0</v>
          </cell>
          <cell r="G537">
            <v>0</v>
          </cell>
          <cell r="H537">
            <v>0</v>
          </cell>
          <cell r="I537">
            <v>0</v>
          </cell>
          <cell r="J537">
            <v>0</v>
          </cell>
          <cell r="K537">
            <v>0</v>
          </cell>
          <cell r="L537" t="str">
            <v>M2</v>
          </cell>
          <cell r="M537">
            <v>49.58</v>
          </cell>
        </row>
        <row r="538">
          <cell r="A538" t="str">
            <v>07.06</v>
          </cell>
          <cell r="B538" t="str">
            <v>SUDECAP</v>
          </cell>
          <cell r="C538" t="str">
            <v>ALVENARIA DE BLOCO DE CONCRETO ESTRUTURAL</v>
          </cell>
          <cell r="D538">
            <v>0</v>
          </cell>
          <cell r="E538">
            <v>0</v>
          </cell>
          <cell r="F538">
            <v>0</v>
          </cell>
          <cell r="G538">
            <v>0</v>
          </cell>
          <cell r="H538">
            <v>0</v>
          </cell>
          <cell r="I538">
            <v>0</v>
          </cell>
          <cell r="J538">
            <v>0</v>
          </cell>
          <cell r="K538">
            <v>0</v>
          </cell>
          <cell r="L538">
            <v>0</v>
          </cell>
          <cell r="M538">
            <v>0</v>
          </cell>
        </row>
        <row r="539">
          <cell r="A539" t="str">
            <v>07.06.01</v>
          </cell>
          <cell r="B539" t="str">
            <v>SUDECAP</v>
          </cell>
          <cell r="C539" t="str">
            <v>E= 10 CM, ESTRUTURAL</v>
          </cell>
          <cell r="D539">
            <v>0</v>
          </cell>
          <cell r="E539">
            <v>0</v>
          </cell>
          <cell r="F539">
            <v>0</v>
          </cell>
          <cell r="G539">
            <v>0</v>
          </cell>
          <cell r="H539">
            <v>0</v>
          </cell>
          <cell r="I539">
            <v>0</v>
          </cell>
          <cell r="J539">
            <v>0</v>
          </cell>
          <cell r="K539">
            <v>0</v>
          </cell>
          <cell r="L539" t="str">
            <v>M2</v>
          </cell>
          <cell r="M539">
            <v>42.06</v>
          </cell>
        </row>
        <row r="540">
          <cell r="A540" t="str">
            <v>07.06.02</v>
          </cell>
          <cell r="B540" t="str">
            <v>SUDECAP</v>
          </cell>
          <cell r="C540" t="str">
            <v>E= 15 CM, ESTRUTURAL</v>
          </cell>
          <cell r="D540">
            <v>0</v>
          </cell>
          <cell r="E540">
            <v>0</v>
          </cell>
          <cell r="F540">
            <v>0</v>
          </cell>
          <cell r="G540">
            <v>0</v>
          </cell>
          <cell r="H540">
            <v>0</v>
          </cell>
          <cell r="I540">
            <v>0</v>
          </cell>
          <cell r="J540">
            <v>0</v>
          </cell>
          <cell r="K540">
            <v>0</v>
          </cell>
          <cell r="L540" t="str">
            <v>M2</v>
          </cell>
          <cell r="M540">
            <v>48.68</v>
          </cell>
        </row>
        <row r="541">
          <cell r="A541" t="str">
            <v>07.06.03</v>
          </cell>
          <cell r="B541" t="str">
            <v>SUDECAP</v>
          </cell>
          <cell r="C541" t="str">
            <v>E= 20 CM, ESTRUTURAL</v>
          </cell>
          <cell r="D541">
            <v>0</v>
          </cell>
          <cell r="E541">
            <v>0</v>
          </cell>
          <cell r="F541">
            <v>0</v>
          </cell>
          <cell r="G541">
            <v>0</v>
          </cell>
          <cell r="H541">
            <v>0</v>
          </cell>
          <cell r="I541">
            <v>0</v>
          </cell>
          <cell r="J541">
            <v>0</v>
          </cell>
          <cell r="K541">
            <v>0</v>
          </cell>
          <cell r="L541" t="str">
            <v>M2</v>
          </cell>
          <cell r="M541">
            <v>57.45</v>
          </cell>
        </row>
        <row r="542">
          <cell r="A542" t="str">
            <v>07.09</v>
          </cell>
          <cell r="B542" t="str">
            <v>SUDECAP</v>
          </cell>
          <cell r="C542" t="str">
            <v>ALVENARIA DE TIJOLO DE VIDRO</v>
          </cell>
          <cell r="D542">
            <v>0</v>
          </cell>
          <cell r="E542">
            <v>0</v>
          </cell>
          <cell r="F542">
            <v>0</v>
          </cell>
          <cell r="G542">
            <v>0</v>
          </cell>
          <cell r="H542">
            <v>0</v>
          </cell>
          <cell r="I542">
            <v>0</v>
          </cell>
          <cell r="J542">
            <v>0</v>
          </cell>
          <cell r="K542">
            <v>0</v>
          </cell>
          <cell r="L542">
            <v>0</v>
          </cell>
          <cell r="M542">
            <v>0</v>
          </cell>
        </row>
        <row r="543">
          <cell r="A543" t="str">
            <v>07.09.01</v>
          </cell>
          <cell r="B543" t="str">
            <v>SUDECAP</v>
          </cell>
          <cell r="C543" t="str">
            <v>TIJOLINHO DE VIDRO 20 X 20 X 08 CM</v>
          </cell>
          <cell r="D543">
            <v>0</v>
          </cell>
          <cell r="E543">
            <v>0</v>
          </cell>
          <cell r="F543">
            <v>0</v>
          </cell>
          <cell r="G543">
            <v>0</v>
          </cell>
          <cell r="H543">
            <v>0</v>
          </cell>
          <cell r="I543">
            <v>0</v>
          </cell>
          <cell r="J543">
            <v>0</v>
          </cell>
          <cell r="K543">
            <v>0</v>
          </cell>
          <cell r="L543" t="str">
            <v>M2</v>
          </cell>
          <cell r="M543">
            <v>349.02</v>
          </cell>
        </row>
        <row r="544">
          <cell r="A544" t="str">
            <v>07.11</v>
          </cell>
          <cell r="B544" t="str">
            <v>SUDECAP</v>
          </cell>
          <cell r="C544" t="str">
            <v>ALVENARIA DE COBOGO CERAMICO</v>
          </cell>
          <cell r="D544">
            <v>0</v>
          </cell>
          <cell r="E544">
            <v>0</v>
          </cell>
          <cell r="F544">
            <v>0</v>
          </cell>
          <cell r="G544">
            <v>0</v>
          </cell>
          <cell r="H544">
            <v>0</v>
          </cell>
          <cell r="I544">
            <v>0</v>
          </cell>
          <cell r="J544">
            <v>0</v>
          </cell>
          <cell r="K544">
            <v>0</v>
          </cell>
          <cell r="L544">
            <v>0</v>
          </cell>
          <cell r="M544">
            <v>0</v>
          </cell>
        </row>
        <row r="545">
          <cell r="A545" t="str">
            <v>07.11.07</v>
          </cell>
          <cell r="B545" t="str">
            <v>SUDECAP</v>
          </cell>
          <cell r="C545" t="str">
            <v>18 X 18 X 7 CM, E= 7 CM</v>
          </cell>
          <cell r="D545">
            <v>0</v>
          </cell>
          <cell r="E545">
            <v>0</v>
          </cell>
          <cell r="F545">
            <v>0</v>
          </cell>
          <cell r="G545">
            <v>0</v>
          </cell>
          <cell r="H545">
            <v>0</v>
          </cell>
          <cell r="I545">
            <v>0</v>
          </cell>
          <cell r="J545">
            <v>0</v>
          </cell>
          <cell r="K545">
            <v>0</v>
          </cell>
          <cell r="L545" t="str">
            <v>M2</v>
          </cell>
          <cell r="M545">
            <v>109.15</v>
          </cell>
        </row>
        <row r="546">
          <cell r="A546" t="str">
            <v>07.13</v>
          </cell>
          <cell r="B546" t="str">
            <v>SUDECAP</v>
          </cell>
          <cell r="C546" t="str">
            <v>ALVENARIA DE COBOGO DE CONCRETO</v>
          </cell>
          <cell r="D546">
            <v>0</v>
          </cell>
          <cell r="E546">
            <v>0</v>
          </cell>
          <cell r="F546">
            <v>0</v>
          </cell>
          <cell r="G546">
            <v>0</v>
          </cell>
          <cell r="H546">
            <v>0</v>
          </cell>
          <cell r="I546">
            <v>0</v>
          </cell>
          <cell r="J546">
            <v>0</v>
          </cell>
          <cell r="K546">
            <v>0</v>
          </cell>
          <cell r="L546">
            <v>0</v>
          </cell>
          <cell r="M546">
            <v>0</v>
          </cell>
        </row>
        <row r="547">
          <cell r="A547" t="str">
            <v>07.13.10</v>
          </cell>
          <cell r="B547" t="str">
            <v>SUDECAP</v>
          </cell>
          <cell r="C547" t="str">
            <v>ELEMENTO VAZADO CONCRETO TIPO VENEZIANA 29X39X10CM</v>
          </cell>
          <cell r="D547">
            <v>0</v>
          </cell>
          <cell r="E547">
            <v>0</v>
          </cell>
          <cell r="F547">
            <v>0</v>
          </cell>
          <cell r="G547">
            <v>0</v>
          </cell>
          <cell r="H547">
            <v>0</v>
          </cell>
          <cell r="I547">
            <v>0</v>
          </cell>
          <cell r="J547">
            <v>0</v>
          </cell>
          <cell r="K547">
            <v>0</v>
          </cell>
          <cell r="L547" t="str">
            <v>M2</v>
          </cell>
          <cell r="M547">
            <v>119.87</v>
          </cell>
        </row>
        <row r="548">
          <cell r="A548" t="str">
            <v>07.32</v>
          </cell>
          <cell r="B548" t="str">
            <v>SUDECAP</v>
          </cell>
          <cell r="C548" t="str">
            <v>DIVISORIA EM PEDRA (PANEIS FIXOS)</v>
          </cell>
          <cell r="D548">
            <v>0</v>
          </cell>
          <cell r="E548">
            <v>0</v>
          </cell>
          <cell r="F548">
            <v>0</v>
          </cell>
          <cell r="G548">
            <v>0</v>
          </cell>
          <cell r="H548">
            <v>0</v>
          </cell>
          <cell r="I548">
            <v>0</v>
          </cell>
          <cell r="J548">
            <v>0</v>
          </cell>
          <cell r="K548">
            <v>0</v>
          </cell>
          <cell r="L548">
            <v>0</v>
          </cell>
          <cell r="M548">
            <v>0</v>
          </cell>
        </row>
        <row r="549">
          <cell r="A549" t="str">
            <v>07.32.01</v>
          </cell>
          <cell r="B549" t="str">
            <v>SUDECAP</v>
          </cell>
          <cell r="C549" t="str">
            <v>DIV.MARMORE BRANCO E=2CM FERRAGEM LATAO CROMADA</v>
          </cell>
          <cell r="D549">
            <v>0</v>
          </cell>
          <cell r="E549">
            <v>0</v>
          </cell>
          <cell r="F549">
            <v>0</v>
          </cell>
          <cell r="G549">
            <v>0</v>
          </cell>
          <cell r="H549">
            <v>0</v>
          </cell>
          <cell r="I549">
            <v>0</v>
          </cell>
          <cell r="J549">
            <v>0</v>
          </cell>
          <cell r="K549">
            <v>0</v>
          </cell>
          <cell r="L549" t="str">
            <v>M2</v>
          </cell>
          <cell r="M549">
            <v>652.96</v>
          </cell>
        </row>
        <row r="550">
          <cell r="A550" t="str">
            <v>07.32.05</v>
          </cell>
          <cell r="B550" t="str">
            <v>SUDECAP</v>
          </cell>
          <cell r="C550" t="str">
            <v>DIV. EM ARDOSIA E= 2CM FERRAGEM LATAO CROMADO</v>
          </cell>
          <cell r="D550">
            <v>0</v>
          </cell>
          <cell r="E550">
            <v>0</v>
          </cell>
          <cell r="F550">
            <v>0</v>
          </cell>
          <cell r="G550">
            <v>0</v>
          </cell>
          <cell r="H550">
            <v>0</v>
          </cell>
          <cell r="I550">
            <v>0</v>
          </cell>
          <cell r="J550">
            <v>0</v>
          </cell>
          <cell r="K550">
            <v>0</v>
          </cell>
          <cell r="L550" t="str">
            <v>M2</v>
          </cell>
          <cell r="M550">
            <v>352.16</v>
          </cell>
        </row>
        <row r="551">
          <cell r="A551" t="str">
            <v>07.32.06</v>
          </cell>
          <cell r="B551" t="str">
            <v>SUDECAP</v>
          </cell>
          <cell r="C551" t="str">
            <v>DIV. EM ARDOSIA E= 2CM C/PERFIS CHAPA 18</v>
          </cell>
          <cell r="D551">
            <v>0</v>
          </cell>
          <cell r="E551">
            <v>0</v>
          </cell>
          <cell r="F551">
            <v>0</v>
          </cell>
          <cell r="G551">
            <v>0</v>
          </cell>
          <cell r="H551">
            <v>0</v>
          </cell>
          <cell r="I551">
            <v>0</v>
          </cell>
          <cell r="J551">
            <v>0</v>
          </cell>
          <cell r="K551">
            <v>0</v>
          </cell>
          <cell r="L551" t="str">
            <v>M2</v>
          </cell>
          <cell r="M551">
            <v>263.69</v>
          </cell>
        </row>
        <row r="552">
          <cell r="A552" t="str">
            <v>07.32.10</v>
          </cell>
          <cell r="B552" t="str">
            <v>SUDECAP</v>
          </cell>
          <cell r="C552" t="str">
            <v>DIV.GRANITO CINZA CORUMBA E=3CM FERRAGEM LATAO C</v>
          </cell>
          <cell r="D552">
            <v>0</v>
          </cell>
          <cell r="E552">
            <v>0</v>
          </cell>
          <cell r="F552">
            <v>0</v>
          </cell>
          <cell r="G552">
            <v>0</v>
          </cell>
          <cell r="H552">
            <v>0</v>
          </cell>
          <cell r="I552">
            <v>0</v>
          </cell>
          <cell r="J552">
            <v>0</v>
          </cell>
          <cell r="K552">
            <v>0</v>
          </cell>
          <cell r="L552" t="str">
            <v>M2</v>
          </cell>
          <cell r="M552">
            <v>678.33</v>
          </cell>
        </row>
        <row r="553">
          <cell r="A553" t="str">
            <v>07.34</v>
          </cell>
          <cell r="B553" t="str">
            <v>SUDECAP</v>
          </cell>
          <cell r="C553" t="str">
            <v>DIVISORIA EM PAINEL REMOVIVEL</v>
          </cell>
          <cell r="D553">
            <v>0</v>
          </cell>
          <cell r="E553">
            <v>0</v>
          </cell>
          <cell r="F553">
            <v>0</v>
          </cell>
          <cell r="G553">
            <v>0</v>
          </cell>
          <cell r="H553">
            <v>0</v>
          </cell>
          <cell r="I553">
            <v>0</v>
          </cell>
          <cell r="J553">
            <v>0</v>
          </cell>
          <cell r="K553">
            <v>0</v>
          </cell>
          <cell r="L553">
            <v>0</v>
          </cell>
          <cell r="M553">
            <v>0</v>
          </cell>
        </row>
        <row r="554">
          <cell r="A554" t="str">
            <v>07.34.50</v>
          </cell>
          <cell r="B554" t="str">
            <v>SUDECAP</v>
          </cell>
          <cell r="C554" t="str">
            <v>DIVISORIA NAVAL PAINEL/PAINEL</v>
          </cell>
          <cell r="D554">
            <v>0</v>
          </cell>
          <cell r="E554">
            <v>0</v>
          </cell>
          <cell r="F554">
            <v>0</v>
          </cell>
          <cell r="G554">
            <v>0</v>
          </cell>
          <cell r="H554">
            <v>0</v>
          </cell>
          <cell r="I554">
            <v>0</v>
          </cell>
          <cell r="J554">
            <v>0</v>
          </cell>
          <cell r="K554">
            <v>0</v>
          </cell>
          <cell r="L554" t="str">
            <v>M2</v>
          </cell>
          <cell r="M554">
            <v>41.98</v>
          </cell>
        </row>
        <row r="555">
          <cell r="A555" t="str">
            <v>07.34.51</v>
          </cell>
          <cell r="B555" t="str">
            <v>SUDECAP</v>
          </cell>
          <cell r="C555" t="str">
            <v>CONJ.FERRAGENS P/CONFECÇAO DE PORTA DE DIVISORIA</v>
          </cell>
          <cell r="D555">
            <v>0</v>
          </cell>
          <cell r="E555">
            <v>0</v>
          </cell>
          <cell r="F555">
            <v>0</v>
          </cell>
          <cell r="G555">
            <v>0</v>
          </cell>
          <cell r="H555">
            <v>0</v>
          </cell>
          <cell r="I555">
            <v>0</v>
          </cell>
          <cell r="J555">
            <v>0</v>
          </cell>
          <cell r="K555">
            <v>0</v>
          </cell>
          <cell r="L555" t="str">
            <v>UN</v>
          </cell>
          <cell r="M555">
            <v>100</v>
          </cell>
        </row>
        <row r="556">
          <cell r="A556" t="str">
            <v>07.35</v>
          </cell>
          <cell r="B556" t="str">
            <v>SUDECAP</v>
          </cell>
          <cell r="C556" t="str">
            <v>VERGAS E CONTRA-VERGAS DE CONCRETO PRE-FABRICADAS</v>
          </cell>
          <cell r="D556">
            <v>0</v>
          </cell>
          <cell r="E556">
            <v>0</v>
          </cell>
          <cell r="F556">
            <v>0</v>
          </cell>
          <cell r="G556">
            <v>0</v>
          </cell>
          <cell r="H556">
            <v>0</v>
          </cell>
          <cell r="I556">
            <v>0</v>
          </cell>
          <cell r="J556">
            <v>0</v>
          </cell>
          <cell r="K556">
            <v>0</v>
          </cell>
          <cell r="L556">
            <v>0</v>
          </cell>
          <cell r="M556">
            <v>0</v>
          </cell>
        </row>
        <row r="557">
          <cell r="A557" t="str">
            <v>07.35.01</v>
          </cell>
          <cell r="B557" t="str">
            <v>SUDECAP</v>
          </cell>
          <cell r="C557" t="str">
            <v>10 CM X 10 CM (LARGURA X ALTURA)</v>
          </cell>
          <cell r="D557">
            <v>0</v>
          </cell>
          <cell r="E557">
            <v>0</v>
          </cell>
          <cell r="F557">
            <v>0</v>
          </cell>
          <cell r="G557">
            <v>0</v>
          </cell>
          <cell r="H557">
            <v>0</v>
          </cell>
          <cell r="I557">
            <v>0</v>
          </cell>
          <cell r="J557">
            <v>0</v>
          </cell>
          <cell r="K557">
            <v>0</v>
          </cell>
          <cell r="L557" t="str">
            <v>M</v>
          </cell>
          <cell r="M557">
            <v>30.77</v>
          </cell>
        </row>
        <row r="558">
          <cell r="A558" t="str">
            <v>07.35.02</v>
          </cell>
          <cell r="B558" t="str">
            <v>SUDECAP</v>
          </cell>
          <cell r="C558" t="str">
            <v>15 CM X 10 CM (LARGURA X ALTURA)</v>
          </cell>
          <cell r="D558">
            <v>0</v>
          </cell>
          <cell r="E558">
            <v>0</v>
          </cell>
          <cell r="F558">
            <v>0</v>
          </cell>
          <cell r="G558">
            <v>0</v>
          </cell>
          <cell r="H558">
            <v>0</v>
          </cell>
          <cell r="I558">
            <v>0</v>
          </cell>
          <cell r="J558">
            <v>0</v>
          </cell>
          <cell r="K558">
            <v>0</v>
          </cell>
          <cell r="L558" t="str">
            <v>M</v>
          </cell>
          <cell r="M558">
            <v>36.299999999999997</v>
          </cell>
        </row>
        <row r="559">
          <cell r="A559" t="str">
            <v>07.35.03</v>
          </cell>
          <cell r="B559" t="str">
            <v>SUDECAP</v>
          </cell>
          <cell r="C559" t="str">
            <v>20 CM X 10 CM (LARGURA X ALTURA)</v>
          </cell>
          <cell r="D559">
            <v>0</v>
          </cell>
          <cell r="E559">
            <v>0</v>
          </cell>
          <cell r="F559">
            <v>0</v>
          </cell>
          <cell r="G559">
            <v>0</v>
          </cell>
          <cell r="H559">
            <v>0</v>
          </cell>
          <cell r="I559">
            <v>0</v>
          </cell>
          <cell r="J559">
            <v>0</v>
          </cell>
          <cell r="K559">
            <v>0</v>
          </cell>
          <cell r="L559" t="str">
            <v>M</v>
          </cell>
          <cell r="M559">
            <v>41.57</v>
          </cell>
        </row>
        <row r="560">
          <cell r="A560" t="str">
            <v>08</v>
          </cell>
          <cell r="B560">
            <v>0</v>
          </cell>
          <cell r="C560" t="str">
            <v>COBERTURAS E FORROS</v>
          </cell>
          <cell r="D560">
            <v>0</v>
          </cell>
          <cell r="E560">
            <v>0</v>
          </cell>
          <cell r="F560">
            <v>0</v>
          </cell>
          <cell r="G560">
            <v>0</v>
          </cell>
          <cell r="H560">
            <v>0</v>
          </cell>
          <cell r="I560">
            <v>0</v>
          </cell>
          <cell r="J560">
            <v>0</v>
          </cell>
          <cell r="K560">
            <v>0</v>
          </cell>
          <cell r="L560">
            <v>0</v>
          </cell>
          <cell r="M560">
            <v>0</v>
          </cell>
        </row>
        <row r="561">
          <cell r="A561" t="str">
            <v>08.01</v>
          </cell>
          <cell r="B561" t="str">
            <v>SUDECAP</v>
          </cell>
          <cell r="C561" t="str">
            <v>ENGRADAMENTO EM MADEIRA PARAJU</v>
          </cell>
          <cell r="D561">
            <v>0</v>
          </cell>
          <cell r="E561">
            <v>0</v>
          </cell>
          <cell r="F561">
            <v>0</v>
          </cell>
          <cell r="G561">
            <v>0</v>
          </cell>
          <cell r="H561">
            <v>0</v>
          </cell>
          <cell r="I561">
            <v>0</v>
          </cell>
          <cell r="J561">
            <v>0</v>
          </cell>
          <cell r="K561">
            <v>0</v>
          </cell>
          <cell r="L561">
            <v>0</v>
          </cell>
          <cell r="M561">
            <v>0</v>
          </cell>
        </row>
        <row r="562">
          <cell r="A562" t="str">
            <v>08.01.01</v>
          </cell>
          <cell r="B562" t="str">
            <v>SUDECAP</v>
          </cell>
          <cell r="C562" t="str">
            <v>PARA COBERTURA CERAMICA COM TESOURAS COMPLETO</v>
          </cell>
          <cell r="D562">
            <v>0</v>
          </cell>
          <cell r="E562">
            <v>0</v>
          </cell>
          <cell r="F562">
            <v>0</v>
          </cell>
          <cell r="G562">
            <v>0</v>
          </cell>
          <cell r="H562">
            <v>0</v>
          </cell>
          <cell r="I562">
            <v>0</v>
          </cell>
          <cell r="J562">
            <v>0</v>
          </cell>
          <cell r="K562">
            <v>0</v>
          </cell>
          <cell r="L562" t="str">
            <v>M2</v>
          </cell>
          <cell r="M562">
            <v>92</v>
          </cell>
        </row>
        <row r="563">
          <cell r="A563" t="str">
            <v>08.01.03</v>
          </cell>
          <cell r="B563" t="str">
            <v>SUDECAP</v>
          </cell>
          <cell r="C563" t="str">
            <v>PARA COBERTURA CERAMICA, CAIBROS E RIPAS</v>
          </cell>
          <cell r="D563">
            <v>0</v>
          </cell>
          <cell r="E563">
            <v>0</v>
          </cell>
          <cell r="F563">
            <v>0</v>
          </cell>
          <cell r="G563">
            <v>0</v>
          </cell>
          <cell r="H563">
            <v>0</v>
          </cell>
          <cell r="I563">
            <v>0</v>
          </cell>
          <cell r="J563">
            <v>0</v>
          </cell>
          <cell r="K563">
            <v>0</v>
          </cell>
          <cell r="L563" t="str">
            <v>M2</v>
          </cell>
          <cell r="M563">
            <v>47.03</v>
          </cell>
        </row>
        <row r="564">
          <cell r="A564" t="str">
            <v>08.01.11</v>
          </cell>
          <cell r="B564" t="str">
            <v>SUDECAP</v>
          </cell>
          <cell r="C564" t="str">
            <v>PARA COBERTURA EM TELHA ONDULADA</v>
          </cell>
          <cell r="D564">
            <v>0</v>
          </cell>
          <cell r="E564">
            <v>0</v>
          </cell>
          <cell r="F564">
            <v>0</v>
          </cell>
          <cell r="G564">
            <v>0</v>
          </cell>
          <cell r="H564">
            <v>0</v>
          </cell>
          <cell r="I564">
            <v>0</v>
          </cell>
          <cell r="J564">
            <v>0</v>
          </cell>
          <cell r="K564">
            <v>0</v>
          </cell>
          <cell r="L564" t="str">
            <v>M2</v>
          </cell>
          <cell r="M564">
            <v>39.67</v>
          </cell>
        </row>
        <row r="565">
          <cell r="A565" t="str">
            <v>08.01.12</v>
          </cell>
          <cell r="B565" t="str">
            <v>SUDECAP</v>
          </cell>
          <cell r="C565" t="str">
            <v>PARA TELHA TIPO KALHETA,  CANALETE 49 OU EQUIVALENTE</v>
          </cell>
          <cell r="D565">
            <v>0</v>
          </cell>
          <cell r="E565">
            <v>0</v>
          </cell>
          <cell r="F565">
            <v>0</v>
          </cell>
          <cell r="G565">
            <v>0</v>
          </cell>
          <cell r="H565">
            <v>0</v>
          </cell>
          <cell r="I565">
            <v>0</v>
          </cell>
          <cell r="J565">
            <v>0</v>
          </cell>
          <cell r="K565">
            <v>0</v>
          </cell>
          <cell r="L565" t="str">
            <v>M2</v>
          </cell>
          <cell r="M565">
            <v>18.98</v>
          </cell>
        </row>
        <row r="566">
          <cell r="A566" t="str">
            <v>08.01.13</v>
          </cell>
          <cell r="B566" t="str">
            <v>SUDECAP</v>
          </cell>
          <cell r="C566" t="str">
            <v>PARA TELHA TIPO KALHETAO, CANALETE 90 OU EQUIVALENTE</v>
          </cell>
          <cell r="D566">
            <v>0</v>
          </cell>
          <cell r="E566">
            <v>0</v>
          </cell>
          <cell r="F566">
            <v>0</v>
          </cell>
          <cell r="G566">
            <v>0</v>
          </cell>
          <cell r="H566">
            <v>0</v>
          </cell>
          <cell r="I566">
            <v>0</v>
          </cell>
          <cell r="J566">
            <v>0</v>
          </cell>
          <cell r="K566">
            <v>0</v>
          </cell>
          <cell r="L566" t="str">
            <v>M2</v>
          </cell>
          <cell r="M566">
            <v>16.62</v>
          </cell>
        </row>
        <row r="567">
          <cell r="A567" t="str">
            <v>08.02</v>
          </cell>
          <cell r="B567" t="str">
            <v>SUDECAP</v>
          </cell>
          <cell r="C567" t="str">
            <v>PEÇAS PARA ENGRADAMENTO EM MADEIRA PARAJU</v>
          </cell>
          <cell r="D567">
            <v>0</v>
          </cell>
          <cell r="E567">
            <v>0</v>
          </cell>
          <cell r="F567">
            <v>0</v>
          </cell>
          <cell r="G567">
            <v>0</v>
          </cell>
          <cell r="H567">
            <v>0</v>
          </cell>
          <cell r="I567">
            <v>0</v>
          </cell>
          <cell r="J567">
            <v>0</v>
          </cell>
          <cell r="K567">
            <v>0</v>
          </cell>
          <cell r="L567">
            <v>0</v>
          </cell>
          <cell r="M567">
            <v>0</v>
          </cell>
        </row>
        <row r="568">
          <cell r="A568" t="str">
            <v>08.02.01</v>
          </cell>
          <cell r="B568" t="str">
            <v>SUDECAP</v>
          </cell>
          <cell r="C568" t="str">
            <v>14 X 6 CM</v>
          </cell>
          <cell r="D568">
            <v>0</v>
          </cell>
          <cell r="E568">
            <v>0</v>
          </cell>
          <cell r="F568">
            <v>0</v>
          </cell>
          <cell r="G568">
            <v>0</v>
          </cell>
          <cell r="H568">
            <v>0</v>
          </cell>
          <cell r="I568">
            <v>0</v>
          </cell>
          <cell r="J568">
            <v>0</v>
          </cell>
          <cell r="K568">
            <v>0</v>
          </cell>
          <cell r="L568" t="str">
            <v>M</v>
          </cell>
          <cell r="M568">
            <v>33.99</v>
          </cell>
        </row>
        <row r="569">
          <cell r="A569" t="str">
            <v>08.02.03</v>
          </cell>
          <cell r="B569" t="str">
            <v>SUDECAP</v>
          </cell>
          <cell r="C569" t="str">
            <v>11 X 6 CM</v>
          </cell>
          <cell r="D569">
            <v>0</v>
          </cell>
          <cell r="E569">
            <v>0</v>
          </cell>
          <cell r="F569">
            <v>0</v>
          </cell>
          <cell r="G569">
            <v>0</v>
          </cell>
          <cell r="H569">
            <v>0</v>
          </cell>
          <cell r="I569">
            <v>0</v>
          </cell>
          <cell r="J569">
            <v>0</v>
          </cell>
          <cell r="K569">
            <v>0</v>
          </cell>
          <cell r="L569" t="str">
            <v>M</v>
          </cell>
          <cell r="M569">
            <v>27.89</v>
          </cell>
        </row>
        <row r="570">
          <cell r="A570" t="str">
            <v>08.02.05</v>
          </cell>
          <cell r="B570" t="str">
            <v>SUDECAP</v>
          </cell>
          <cell r="C570" t="str">
            <v>6 X 6 CM</v>
          </cell>
          <cell r="D570">
            <v>0</v>
          </cell>
          <cell r="E570">
            <v>0</v>
          </cell>
          <cell r="F570">
            <v>0</v>
          </cell>
          <cell r="G570">
            <v>0</v>
          </cell>
          <cell r="H570">
            <v>0</v>
          </cell>
          <cell r="I570">
            <v>0</v>
          </cell>
          <cell r="J570">
            <v>0</v>
          </cell>
          <cell r="K570">
            <v>0</v>
          </cell>
          <cell r="L570" t="str">
            <v>M</v>
          </cell>
          <cell r="M570">
            <v>19.63</v>
          </cell>
        </row>
        <row r="571">
          <cell r="A571" t="str">
            <v>08.02.07</v>
          </cell>
          <cell r="B571" t="str">
            <v>SUDECAP</v>
          </cell>
          <cell r="C571" t="str">
            <v>CAIBRO 6 X 4,0 CM</v>
          </cell>
          <cell r="D571">
            <v>0</v>
          </cell>
          <cell r="E571">
            <v>0</v>
          </cell>
          <cell r="F571">
            <v>0</v>
          </cell>
          <cell r="G571">
            <v>0</v>
          </cell>
          <cell r="H571">
            <v>0</v>
          </cell>
          <cell r="I571">
            <v>0</v>
          </cell>
          <cell r="J571">
            <v>0</v>
          </cell>
          <cell r="K571">
            <v>0</v>
          </cell>
          <cell r="L571" t="str">
            <v>M</v>
          </cell>
          <cell r="M571">
            <v>13.36</v>
          </cell>
        </row>
        <row r="572">
          <cell r="A572" t="str">
            <v>08.02.09</v>
          </cell>
          <cell r="B572" t="str">
            <v>SUDECAP</v>
          </cell>
          <cell r="C572" t="str">
            <v>RIPA   4 X 1,5 CM</v>
          </cell>
          <cell r="D572">
            <v>0</v>
          </cell>
          <cell r="E572">
            <v>0</v>
          </cell>
          <cell r="F572">
            <v>0</v>
          </cell>
          <cell r="G572">
            <v>0</v>
          </cell>
          <cell r="H572">
            <v>0</v>
          </cell>
          <cell r="I572">
            <v>0</v>
          </cell>
          <cell r="J572">
            <v>0</v>
          </cell>
          <cell r="K572">
            <v>0</v>
          </cell>
          <cell r="L572" t="str">
            <v>M</v>
          </cell>
          <cell r="M572">
            <v>3.94</v>
          </cell>
        </row>
        <row r="573">
          <cell r="A573" t="str">
            <v>08.07</v>
          </cell>
          <cell r="B573" t="str">
            <v>SUDECAP</v>
          </cell>
          <cell r="C573" t="str">
            <v>COBERTURA EM TELHA CERAMICA</v>
          </cell>
          <cell r="D573">
            <v>0</v>
          </cell>
          <cell r="E573">
            <v>0</v>
          </cell>
          <cell r="F573">
            <v>0</v>
          </cell>
          <cell r="G573">
            <v>0</v>
          </cell>
          <cell r="H573">
            <v>0</v>
          </cell>
          <cell r="I573">
            <v>0</v>
          </cell>
          <cell r="J573">
            <v>0</v>
          </cell>
          <cell r="K573">
            <v>0</v>
          </cell>
          <cell r="L573">
            <v>0</v>
          </cell>
          <cell r="M573">
            <v>0</v>
          </cell>
        </row>
        <row r="574">
          <cell r="A574" t="str">
            <v>08.07.01</v>
          </cell>
          <cell r="B574" t="str">
            <v>SUDECAP</v>
          </cell>
          <cell r="C574" t="str">
            <v>FRANCESA</v>
          </cell>
          <cell r="D574">
            <v>0</v>
          </cell>
          <cell r="E574">
            <v>0</v>
          </cell>
          <cell r="F574">
            <v>0</v>
          </cell>
          <cell r="G574">
            <v>0</v>
          </cell>
          <cell r="H574">
            <v>0</v>
          </cell>
          <cell r="I574">
            <v>0</v>
          </cell>
          <cell r="J574">
            <v>0</v>
          </cell>
          <cell r="K574">
            <v>0</v>
          </cell>
          <cell r="L574" t="str">
            <v>M2</v>
          </cell>
          <cell r="M574">
            <v>38.270000000000003</v>
          </cell>
        </row>
        <row r="575">
          <cell r="A575" t="str">
            <v>08.07.02</v>
          </cell>
          <cell r="B575" t="str">
            <v>SUDECAP</v>
          </cell>
          <cell r="C575" t="str">
            <v>COLONIAL PLANA</v>
          </cell>
          <cell r="D575">
            <v>0</v>
          </cell>
          <cell r="E575">
            <v>0</v>
          </cell>
          <cell r="F575">
            <v>0</v>
          </cell>
          <cell r="G575">
            <v>0</v>
          </cell>
          <cell r="H575">
            <v>0</v>
          </cell>
          <cell r="I575">
            <v>0</v>
          </cell>
          <cell r="J575">
            <v>0</v>
          </cell>
          <cell r="K575">
            <v>0</v>
          </cell>
          <cell r="L575" t="str">
            <v>M2</v>
          </cell>
          <cell r="M575">
            <v>50.8</v>
          </cell>
        </row>
        <row r="576">
          <cell r="A576" t="str">
            <v>08.07.03</v>
          </cell>
          <cell r="B576" t="str">
            <v>SUDECAP</v>
          </cell>
          <cell r="C576" t="str">
            <v>COLONIAL CURVA</v>
          </cell>
          <cell r="D576">
            <v>0</v>
          </cell>
          <cell r="E576">
            <v>0</v>
          </cell>
          <cell r="F576">
            <v>0</v>
          </cell>
          <cell r="G576">
            <v>0</v>
          </cell>
          <cell r="H576">
            <v>0</v>
          </cell>
          <cell r="I576">
            <v>0</v>
          </cell>
          <cell r="J576">
            <v>0</v>
          </cell>
          <cell r="K576">
            <v>0</v>
          </cell>
          <cell r="L576" t="str">
            <v>M2</v>
          </cell>
          <cell r="M576">
            <v>42.98</v>
          </cell>
        </row>
        <row r="577">
          <cell r="A577" t="str">
            <v>08.09</v>
          </cell>
          <cell r="B577" t="str">
            <v>SUDECAP</v>
          </cell>
          <cell r="C577" t="str">
            <v>COBERTURA EM TELHA FIBROCIMENTO (CIMENTO AMIANTO)</v>
          </cell>
          <cell r="D577">
            <v>0</v>
          </cell>
          <cell r="E577">
            <v>0</v>
          </cell>
          <cell r="F577">
            <v>0</v>
          </cell>
          <cell r="G577">
            <v>0</v>
          </cell>
          <cell r="H577">
            <v>0</v>
          </cell>
          <cell r="I577">
            <v>0</v>
          </cell>
          <cell r="J577">
            <v>0</v>
          </cell>
          <cell r="K577">
            <v>0</v>
          </cell>
          <cell r="L577">
            <v>0</v>
          </cell>
          <cell r="M577">
            <v>0</v>
          </cell>
        </row>
        <row r="578">
          <cell r="A578" t="str">
            <v>08.09.05</v>
          </cell>
          <cell r="B578" t="str">
            <v>SUDECAP</v>
          </cell>
          <cell r="C578" t="str">
            <v>ONDULADA E= 5,00 MM</v>
          </cell>
          <cell r="D578">
            <v>0</v>
          </cell>
          <cell r="E578">
            <v>0</v>
          </cell>
          <cell r="F578">
            <v>0</v>
          </cell>
          <cell r="G578">
            <v>0</v>
          </cell>
          <cell r="H578">
            <v>0</v>
          </cell>
          <cell r="I578">
            <v>0</v>
          </cell>
          <cell r="J578">
            <v>0</v>
          </cell>
          <cell r="K578">
            <v>0</v>
          </cell>
          <cell r="L578" t="str">
            <v>M2</v>
          </cell>
          <cell r="M578">
            <v>24.01</v>
          </cell>
        </row>
        <row r="579">
          <cell r="A579" t="str">
            <v>08.09.06</v>
          </cell>
          <cell r="B579" t="str">
            <v>SUDECAP</v>
          </cell>
          <cell r="C579" t="str">
            <v>ONDULADA E= 6,00 MM</v>
          </cell>
          <cell r="D579">
            <v>0</v>
          </cell>
          <cell r="E579">
            <v>0</v>
          </cell>
          <cell r="F579">
            <v>0</v>
          </cell>
          <cell r="G579">
            <v>0</v>
          </cell>
          <cell r="H579">
            <v>0</v>
          </cell>
          <cell r="I579">
            <v>0</v>
          </cell>
          <cell r="J579">
            <v>0</v>
          </cell>
          <cell r="K579">
            <v>0</v>
          </cell>
          <cell r="L579" t="str">
            <v>M2</v>
          </cell>
          <cell r="M579">
            <v>40.07</v>
          </cell>
        </row>
        <row r="580">
          <cell r="A580" t="str">
            <v>08.09.08</v>
          </cell>
          <cell r="B580" t="str">
            <v>SUDECAP</v>
          </cell>
          <cell r="C580" t="str">
            <v>ONDULADA E= 8,00 MM</v>
          </cell>
          <cell r="D580">
            <v>0</v>
          </cell>
          <cell r="E580">
            <v>0</v>
          </cell>
          <cell r="F580">
            <v>0</v>
          </cell>
          <cell r="G580">
            <v>0</v>
          </cell>
          <cell r="H580">
            <v>0</v>
          </cell>
          <cell r="I580">
            <v>0</v>
          </cell>
          <cell r="J580">
            <v>0</v>
          </cell>
          <cell r="K580">
            <v>0</v>
          </cell>
          <cell r="L580" t="str">
            <v>M2</v>
          </cell>
          <cell r="M580">
            <v>49.23</v>
          </cell>
        </row>
        <row r="581">
          <cell r="A581" t="str">
            <v>08.12</v>
          </cell>
          <cell r="B581" t="str">
            <v>SUDECAP</v>
          </cell>
          <cell r="C581" t="str">
            <v>COBERTURA EM TELHA METALICA</v>
          </cell>
          <cell r="D581">
            <v>0</v>
          </cell>
          <cell r="E581">
            <v>0</v>
          </cell>
          <cell r="F581">
            <v>0</v>
          </cell>
          <cell r="G581">
            <v>0</v>
          </cell>
          <cell r="H581">
            <v>0</v>
          </cell>
          <cell r="I581">
            <v>0</v>
          </cell>
          <cell r="J581">
            <v>0</v>
          </cell>
          <cell r="K581">
            <v>0</v>
          </cell>
          <cell r="L581">
            <v>0</v>
          </cell>
          <cell r="M581">
            <v>0</v>
          </cell>
        </row>
        <row r="582">
          <cell r="A582" t="str">
            <v>08.12.40</v>
          </cell>
          <cell r="B582" t="str">
            <v>SUDECAP</v>
          </cell>
          <cell r="C582" t="str">
            <v>GALVANIZADA TRAPEZOIDAL E=0,50MM SIMPLES</v>
          </cell>
          <cell r="D582">
            <v>0</v>
          </cell>
          <cell r="E582">
            <v>0</v>
          </cell>
          <cell r="F582">
            <v>0</v>
          </cell>
          <cell r="G582">
            <v>0</v>
          </cell>
          <cell r="H582">
            <v>0</v>
          </cell>
          <cell r="I582">
            <v>0</v>
          </cell>
          <cell r="J582">
            <v>0</v>
          </cell>
          <cell r="K582">
            <v>0</v>
          </cell>
          <cell r="L582" t="str">
            <v>M2</v>
          </cell>
          <cell r="M582">
            <v>32.159999999999997</v>
          </cell>
        </row>
        <row r="583">
          <cell r="A583" t="str">
            <v>08.15</v>
          </cell>
          <cell r="B583" t="str">
            <v>SUDECAP</v>
          </cell>
          <cell r="C583" t="str">
            <v>CUMEEIRA</v>
          </cell>
          <cell r="D583">
            <v>0</v>
          </cell>
          <cell r="E583">
            <v>0</v>
          </cell>
          <cell r="F583">
            <v>0</v>
          </cell>
          <cell r="G583">
            <v>0</v>
          </cell>
          <cell r="H583">
            <v>0</v>
          </cell>
          <cell r="I583">
            <v>0</v>
          </cell>
          <cell r="J583">
            <v>0</v>
          </cell>
          <cell r="K583">
            <v>0</v>
          </cell>
          <cell r="L583">
            <v>0</v>
          </cell>
          <cell r="M583">
            <v>0</v>
          </cell>
        </row>
        <row r="584">
          <cell r="A584" t="str">
            <v>08.15.01</v>
          </cell>
          <cell r="B584" t="str">
            <v>SUDECAP</v>
          </cell>
          <cell r="C584" t="str">
            <v>CERAMICA</v>
          </cell>
          <cell r="D584">
            <v>0</v>
          </cell>
          <cell r="E584">
            <v>0</v>
          </cell>
          <cell r="F584">
            <v>0</v>
          </cell>
          <cell r="G584">
            <v>0</v>
          </cell>
          <cell r="H584">
            <v>0</v>
          </cell>
          <cell r="I584">
            <v>0</v>
          </cell>
          <cell r="J584">
            <v>0</v>
          </cell>
          <cell r="K584">
            <v>0</v>
          </cell>
          <cell r="L584" t="str">
            <v>M</v>
          </cell>
          <cell r="M584">
            <v>21.13</v>
          </cell>
        </row>
        <row r="585">
          <cell r="A585" t="str">
            <v>08.15.06</v>
          </cell>
          <cell r="B585" t="str">
            <v>SUDECAP</v>
          </cell>
          <cell r="C585" t="str">
            <v>ONDULADA DE FIBROCIMENTO</v>
          </cell>
          <cell r="D585">
            <v>0</v>
          </cell>
          <cell r="E585">
            <v>0</v>
          </cell>
          <cell r="F585">
            <v>0</v>
          </cell>
          <cell r="G585">
            <v>0</v>
          </cell>
          <cell r="H585">
            <v>0</v>
          </cell>
          <cell r="I585">
            <v>0</v>
          </cell>
          <cell r="J585">
            <v>0</v>
          </cell>
          <cell r="K585">
            <v>0</v>
          </cell>
          <cell r="L585" t="str">
            <v>M</v>
          </cell>
          <cell r="M585">
            <v>32.85</v>
          </cell>
        </row>
        <row r="586">
          <cell r="A586" t="str">
            <v>08.15.40</v>
          </cell>
          <cell r="B586" t="str">
            <v>SUDECAP</v>
          </cell>
          <cell r="C586" t="str">
            <v>METALICA GALVANIZADA TRAPEZOIDAL E=0,50MM(SIMPLES)</v>
          </cell>
          <cell r="D586">
            <v>0</v>
          </cell>
          <cell r="E586">
            <v>0</v>
          </cell>
          <cell r="F586">
            <v>0</v>
          </cell>
          <cell r="G586">
            <v>0</v>
          </cell>
          <cell r="H586">
            <v>0</v>
          </cell>
          <cell r="I586">
            <v>0</v>
          </cell>
          <cell r="J586">
            <v>0</v>
          </cell>
          <cell r="K586">
            <v>0</v>
          </cell>
          <cell r="L586" t="str">
            <v>M</v>
          </cell>
          <cell r="M586">
            <v>26.75</v>
          </cell>
        </row>
        <row r="587">
          <cell r="A587" t="str">
            <v>08.15.90</v>
          </cell>
          <cell r="B587" t="str">
            <v>SUDECAP</v>
          </cell>
          <cell r="C587" t="str">
            <v>PARA TELHA KALHETAO, CANALETE 90 OU EQUIVALENTE</v>
          </cell>
          <cell r="D587">
            <v>0</v>
          </cell>
          <cell r="E587">
            <v>0</v>
          </cell>
          <cell r="F587">
            <v>0</v>
          </cell>
          <cell r="G587">
            <v>0</v>
          </cell>
          <cell r="H587">
            <v>0</v>
          </cell>
          <cell r="I587">
            <v>0</v>
          </cell>
          <cell r="J587">
            <v>0</v>
          </cell>
          <cell r="K587">
            <v>0</v>
          </cell>
          <cell r="L587" t="str">
            <v>M</v>
          </cell>
          <cell r="M587">
            <v>47.09</v>
          </cell>
        </row>
        <row r="588">
          <cell r="A588" t="str">
            <v>08.20</v>
          </cell>
          <cell r="B588" t="str">
            <v>SUDECAP</v>
          </cell>
          <cell r="C588" t="str">
            <v>FORRO DE MADEIRA</v>
          </cell>
          <cell r="D588">
            <v>0</v>
          </cell>
          <cell r="E588">
            <v>0</v>
          </cell>
          <cell r="F588">
            <v>0</v>
          </cell>
          <cell r="G588">
            <v>0</v>
          </cell>
          <cell r="H588">
            <v>0</v>
          </cell>
          <cell r="I588">
            <v>0</v>
          </cell>
          <cell r="J588">
            <v>0</v>
          </cell>
          <cell r="K588">
            <v>0</v>
          </cell>
          <cell r="L588">
            <v>0</v>
          </cell>
          <cell r="M588">
            <v>0</v>
          </cell>
        </row>
        <row r="589">
          <cell r="A589" t="str">
            <v>08.20.01</v>
          </cell>
          <cell r="B589" t="str">
            <v>SUDECAP</v>
          </cell>
          <cell r="C589" t="str">
            <v>EM ANGELIN</v>
          </cell>
          <cell r="D589">
            <v>0</v>
          </cell>
          <cell r="E589">
            <v>0</v>
          </cell>
          <cell r="F589">
            <v>0</v>
          </cell>
          <cell r="G589">
            <v>0</v>
          </cell>
          <cell r="H589">
            <v>0</v>
          </cell>
          <cell r="I589">
            <v>0</v>
          </cell>
          <cell r="J589">
            <v>0</v>
          </cell>
          <cell r="K589">
            <v>0</v>
          </cell>
          <cell r="L589" t="str">
            <v>M2</v>
          </cell>
          <cell r="M589">
            <v>96.68</v>
          </cell>
        </row>
        <row r="590">
          <cell r="A590" t="str">
            <v>08.20.02</v>
          </cell>
          <cell r="B590" t="str">
            <v>SUDECAP</v>
          </cell>
          <cell r="C590" t="str">
            <v>EM PINUS</v>
          </cell>
          <cell r="D590">
            <v>0</v>
          </cell>
          <cell r="E590">
            <v>0</v>
          </cell>
          <cell r="F590">
            <v>0</v>
          </cell>
          <cell r="G590">
            <v>0</v>
          </cell>
          <cell r="H590">
            <v>0</v>
          </cell>
          <cell r="I590">
            <v>0</v>
          </cell>
          <cell r="J590">
            <v>0</v>
          </cell>
          <cell r="K590">
            <v>0</v>
          </cell>
          <cell r="L590" t="str">
            <v>M2</v>
          </cell>
          <cell r="M590">
            <v>56.49</v>
          </cell>
        </row>
        <row r="591">
          <cell r="A591" t="str">
            <v>08.22</v>
          </cell>
          <cell r="B591" t="str">
            <v>SUDECAP</v>
          </cell>
          <cell r="C591" t="str">
            <v>FORRO DE GESSO</v>
          </cell>
          <cell r="D591">
            <v>0</v>
          </cell>
          <cell r="E591">
            <v>0</v>
          </cell>
          <cell r="F591">
            <v>0</v>
          </cell>
          <cell r="G591">
            <v>0</v>
          </cell>
          <cell r="H591">
            <v>0</v>
          </cell>
          <cell r="I591">
            <v>0</v>
          </cell>
          <cell r="J591">
            <v>0</v>
          </cell>
          <cell r="K591">
            <v>0</v>
          </cell>
          <cell r="L591">
            <v>0</v>
          </cell>
          <cell r="M591">
            <v>0</v>
          </cell>
        </row>
        <row r="592">
          <cell r="A592" t="str">
            <v>08.22.01</v>
          </cell>
          <cell r="B592" t="str">
            <v>SUDECAP</v>
          </cell>
          <cell r="C592" t="str">
            <v>EM PLACAS 60 X 60 CM, LISO</v>
          </cell>
          <cell r="D592">
            <v>0</v>
          </cell>
          <cell r="E592">
            <v>0</v>
          </cell>
          <cell r="F592">
            <v>0</v>
          </cell>
          <cell r="G592">
            <v>0</v>
          </cell>
          <cell r="H592">
            <v>0</v>
          </cell>
          <cell r="I592">
            <v>0</v>
          </cell>
          <cell r="J592">
            <v>0</v>
          </cell>
          <cell r="K592">
            <v>0</v>
          </cell>
          <cell r="L592" t="str">
            <v>M2</v>
          </cell>
          <cell r="M592">
            <v>22</v>
          </cell>
        </row>
        <row r="593">
          <cell r="A593" t="str">
            <v>08.22.05</v>
          </cell>
          <cell r="B593" t="str">
            <v>SUDECAP</v>
          </cell>
          <cell r="C593" t="str">
            <v>EM PLACAS ACARTONADAS</v>
          </cell>
          <cell r="D593">
            <v>0</v>
          </cell>
          <cell r="E593">
            <v>0</v>
          </cell>
          <cell r="F593">
            <v>0</v>
          </cell>
          <cell r="G593">
            <v>0</v>
          </cell>
          <cell r="H593">
            <v>0</v>
          </cell>
          <cell r="I593">
            <v>0</v>
          </cell>
          <cell r="J593">
            <v>0</v>
          </cell>
          <cell r="K593">
            <v>0</v>
          </cell>
          <cell r="L593" t="str">
            <v>M2</v>
          </cell>
          <cell r="M593">
            <v>38</v>
          </cell>
        </row>
        <row r="594">
          <cell r="A594" t="str">
            <v>08.25</v>
          </cell>
          <cell r="B594" t="str">
            <v>SUDECAP</v>
          </cell>
          <cell r="C594" t="str">
            <v>FORRO EM PVC</v>
          </cell>
          <cell r="D594">
            <v>0</v>
          </cell>
          <cell r="E594">
            <v>0</v>
          </cell>
          <cell r="F594">
            <v>0</v>
          </cell>
          <cell r="G594">
            <v>0</v>
          </cell>
          <cell r="H594">
            <v>0</v>
          </cell>
          <cell r="I594">
            <v>0</v>
          </cell>
          <cell r="J594">
            <v>0</v>
          </cell>
          <cell r="K594">
            <v>0</v>
          </cell>
          <cell r="L594">
            <v>0</v>
          </cell>
          <cell r="M594">
            <v>0</v>
          </cell>
        </row>
        <row r="595">
          <cell r="A595" t="str">
            <v>08.25.01</v>
          </cell>
          <cell r="B595" t="str">
            <v>SUDECAP</v>
          </cell>
          <cell r="C595" t="str">
            <v>FORRO EM PVC LARGURA 20,0 CM COR BRANCA</v>
          </cell>
          <cell r="D595">
            <v>0</v>
          </cell>
          <cell r="E595">
            <v>0</v>
          </cell>
          <cell r="F595">
            <v>0</v>
          </cell>
          <cell r="G595">
            <v>0</v>
          </cell>
          <cell r="H595">
            <v>0</v>
          </cell>
          <cell r="I595">
            <v>0</v>
          </cell>
          <cell r="J595">
            <v>0</v>
          </cell>
          <cell r="K595">
            <v>0</v>
          </cell>
          <cell r="L595" t="str">
            <v>M2</v>
          </cell>
          <cell r="M595">
            <v>41</v>
          </cell>
        </row>
        <row r="596">
          <cell r="A596" t="str">
            <v>08.85</v>
          </cell>
          <cell r="B596" t="str">
            <v>SUDECAP</v>
          </cell>
          <cell r="C596" t="str">
            <v>CALHA DE CHAPA GALVANIZADA</v>
          </cell>
          <cell r="D596">
            <v>0</v>
          </cell>
          <cell r="E596">
            <v>0</v>
          </cell>
          <cell r="F596">
            <v>0</v>
          </cell>
          <cell r="G596">
            <v>0</v>
          </cell>
          <cell r="H596">
            <v>0</v>
          </cell>
          <cell r="I596">
            <v>0</v>
          </cell>
          <cell r="J596">
            <v>0</v>
          </cell>
          <cell r="K596">
            <v>0</v>
          </cell>
          <cell r="L596">
            <v>0</v>
          </cell>
          <cell r="M596">
            <v>0</v>
          </cell>
        </row>
        <row r="597">
          <cell r="A597" t="str">
            <v>08.85.21</v>
          </cell>
          <cell r="B597" t="str">
            <v>SUDECAP</v>
          </cell>
          <cell r="C597" t="str">
            <v>Nº 22 GSG, DESENVOLVIMENTO =  33 CM</v>
          </cell>
          <cell r="D597">
            <v>0</v>
          </cell>
          <cell r="E597">
            <v>0</v>
          </cell>
          <cell r="F597">
            <v>0</v>
          </cell>
          <cell r="G597">
            <v>0</v>
          </cell>
          <cell r="H597">
            <v>0</v>
          </cell>
          <cell r="I597">
            <v>0</v>
          </cell>
          <cell r="J597">
            <v>0</v>
          </cell>
          <cell r="K597">
            <v>0</v>
          </cell>
          <cell r="L597" t="str">
            <v>M</v>
          </cell>
          <cell r="M597">
            <v>26.98</v>
          </cell>
        </row>
        <row r="598">
          <cell r="A598" t="str">
            <v>08.85.23</v>
          </cell>
          <cell r="B598" t="str">
            <v>SUDECAP</v>
          </cell>
          <cell r="C598" t="str">
            <v>Nº 22 GSG, DESENVOLVIMENTO =  50 CM</v>
          </cell>
          <cell r="D598">
            <v>0</v>
          </cell>
          <cell r="E598">
            <v>0</v>
          </cell>
          <cell r="F598">
            <v>0</v>
          </cell>
          <cell r="G598">
            <v>0</v>
          </cell>
          <cell r="H598">
            <v>0</v>
          </cell>
          <cell r="I598">
            <v>0</v>
          </cell>
          <cell r="J598">
            <v>0</v>
          </cell>
          <cell r="K598">
            <v>0</v>
          </cell>
          <cell r="L598" t="str">
            <v>M</v>
          </cell>
          <cell r="M598">
            <v>34.6</v>
          </cell>
        </row>
        <row r="599">
          <cell r="A599" t="str">
            <v>08.85.25</v>
          </cell>
          <cell r="B599" t="str">
            <v>SUDECAP</v>
          </cell>
          <cell r="C599" t="str">
            <v>Nº 22 GSG, DESENVOLVIMENTO =  66 CM</v>
          </cell>
          <cell r="D599">
            <v>0</v>
          </cell>
          <cell r="E599">
            <v>0</v>
          </cell>
          <cell r="F599">
            <v>0</v>
          </cell>
          <cell r="G599">
            <v>0</v>
          </cell>
          <cell r="H599">
            <v>0</v>
          </cell>
          <cell r="I599">
            <v>0</v>
          </cell>
          <cell r="J599">
            <v>0</v>
          </cell>
          <cell r="K599">
            <v>0</v>
          </cell>
          <cell r="L599" t="str">
            <v>M</v>
          </cell>
          <cell r="M599">
            <v>40.6</v>
          </cell>
        </row>
        <row r="600">
          <cell r="A600" t="str">
            <v>08.85.27</v>
          </cell>
          <cell r="B600" t="str">
            <v>SUDECAP</v>
          </cell>
          <cell r="C600" t="str">
            <v>Nº 22 GSG, DESENVOLVIMENTO =  75 CM</v>
          </cell>
          <cell r="D600">
            <v>0</v>
          </cell>
          <cell r="E600">
            <v>0</v>
          </cell>
          <cell r="F600">
            <v>0</v>
          </cell>
          <cell r="G600">
            <v>0</v>
          </cell>
          <cell r="H600">
            <v>0</v>
          </cell>
          <cell r="I600">
            <v>0</v>
          </cell>
          <cell r="J600">
            <v>0</v>
          </cell>
          <cell r="K600">
            <v>0</v>
          </cell>
          <cell r="L600" t="str">
            <v>M</v>
          </cell>
          <cell r="M600">
            <v>44.58</v>
          </cell>
        </row>
        <row r="601">
          <cell r="A601" t="str">
            <v>08.85.29</v>
          </cell>
          <cell r="B601" t="str">
            <v>SUDECAP</v>
          </cell>
          <cell r="C601" t="str">
            <v>Nº 22 GSG, DESENVOLVIMENTO = 100 CM</v>
          </cell>
          <cell r="D601">
            <v>0</v>
          </cell>
          <cell r="E601">
            <v>0</v>
          </cell>
          <cell r="F601">
            <v>0</v>
          </cell>
          <cell r="G601">
            <v>0</v>
          </cell>
          <cell r="H601">
            <v>0</v>
          </cell>
          <cell r="I601">
            <v>0</v>
          </cell>
          <cell r="J601">
            <v>0</v>
          </cell>
          <cell r="K601">
            <v>0</v>
          </cell>
          <cell r="L601" t="str">
            <v>M</v>
          </cell>
          <cell r="M601">
            <v>54.56</v>
          </cell>
        </row>
        <row r="602">
          <cell r="A602" t="str">
            <v>08.85.41</v>
          </cell>
          <cell r="B602" t="str">
            <v>SUDECAP</v>
          </cell>
          <cell r="C602" t="str">
            <v>Nº 24 GSG, DESENVOLVIMENTO =  33 CM</v>
          </cell>
          <cell r="D602">
            <v>0</v>
          </cell>
          <cell r="E602">
            <v>0</v>
          </cell>
          <cell r="F602">
            <v>0</v>
          </cell>
          <cell r="G602">
            <v>0</v>
          </cell>
          <cell r="H602">
            <v>0</v>
          </cell>
          <cell r="I602">
            <v>0</v>
          </cell>
          <cell r="J602">
            <v>0</v>
          </cell>
          <cell r="K602">
            <v>0</v>
          </cell>
          <cell r="L602" t="str">
            <v>M</v>
          </cell>
          <cell r="M602">
            <v>40.86</v>
          </cell>
        </row>
        <row r="603">
          <cell r="A603" t="str">
            <v>08.85.43</v>
          </cell>
          <cell r="B603" t="str">
            <v>SUDECAP</v>
          </cell>
          <cell r="C603" t="str">
            <v>Nº 24 GSG, DESENVOLVIMENTO =  50 CM</v>
          </cell>
          <cell r="D603">
            <v>0</v>
          </cell>
          <cell r="E603">
            <v>0</v>
          </cell>
          <cell r="F603">
            <v>0</v>
          </cell>
          <cell r="G603">
            <v>0</v>
          </cell>
          <cell r="H603">
            <v>0</v>
          </cell>
          <cell r="I603">
            <v>0</v>
          </cell>
          <cell r="J603">
            <v>0</v>
          </cell>
          <cell r="K603">
            <v>0</v>
          </cell>
          <cell r="L603" t="str">
            <v>M</v>
          </cell>
          <cell r="M603">
            <v>55.6</v>
          </cell>
        </row>
        <row r="604">
          <cell r="A604" t="str">
            <v>08.85.45</v>
          </cell>
          <cell r="B604" t="str">
            <v>SUDECAP</v>
          </cell>
          <cell r="C604" t="str">
            <v>Nº 24 GSG, DESENVOLVIMENTO =  66 CM</v>
          </cell>
          <cell r="D604">
            <v>0</v>
          </cell>
          <cell r="E604">
            <v>0</v>
          </cell>
          <cell r="F604">
            <v>0</v>
          </cell>
          <cell r="G604">
            <v>0</v>
          </cell>
          <cell r="H604">
            <v>0</v>
          </cell>
          <cell r="I604">
            <v>0</v>
          </cell>
          <cell r="J604">
            <v>0</v>
          </cell>
          <cell r="K604">
            <v>0</v>
          </cell>
          <cell r="L604" t="str">
            <v>M</v>
          </cell>
          <cell r="M604">
            <v>68.319999999999993</v>
          </cell>
        </row>
        <row r="605">
          <cell r="A605" t="str">
            <v>08.85.47</v>
          </cell>
          <cell r="B605" t="str">
            <v>SUDECAP</v>
          </cell>
          <cell r="C605" t="str">
            <v>Nº 24 GSG, DESENVOLVIMENTO =  75 CM</v>
          </cell>
          <cell r="D605">
            <v>0</v>
          </cell>
          <cell r="E605">
            <v>0</v>
          </cell>
          <cell r="F605">
            <v>0</v>
          </cell>
          <cell r="G605">
            <v>0</v>
          </cell>
          <cell r="H605">
            <v>0</v>
          </cell>
          <cell r="I605">
            <v>0</v>
          </cell>
          <cell r="J605">
            <v>0</v>
          </cell>
          <cell r="K605">
            <v>0</v>
          </cell>
          <cell r="L605" t="str">
            <v>M</v>
          </cell>
          <cell r="M605">
            <v>76.099999999999994</v>
          </cell>
        </row>
        <row r="606">
          <cell r="A606" t="str">
            <v>08.85.49</v>
          </cell>
          <cell r="B606" t="str">
            <v>SUDECAP</v>
          </cell>
          <cell r="C606" t="str">
            <v>Nº 24 GSG, DESENVOLVIMENTO = 100 CM</v>
          </cell>
          <cell r="D606">
            <v>0</v>
          </cell>
          <cell r="E606">
            <v>0</v>
          </cell>
          <cell r="F606">
            <v>0</v>
          </cell>
          <cell r="G606">
            <v>0</v>
          </cell>
          <cell r="H606">
            <v>0</v>
          </cell>
          <cell r="I606">
            <v>0</v>
          </cell>
          <cell r="J606">
            <v>0</v>
          </cell>
          <cell r="K606">
            <v>0</v>
          </cell>
          <cell r="L606" t="str">
            <v>M</v>
          </cell>
          <cell r="M606">
            <v>96.56</v>
          </cell>
        </row>
        <row r="607">
          <cell r="A607" t="str">
            <v>08.85.61</v>
          </cell>
          <cell r="B607" t="str">
            <v>SUDECAP</v>
          </cell>
          <cell r="C607" t="str">
            <v>Nº 26 GSG, DESENVOLVIMENTO =  33 CM</v>
          </cell>
          <cell r="D607">
            <v>0</v>
          </cell>
          <cell r="E607">
            <v>0</v>
          </cell>
          <cell r="F607">
            <v>0</v>
          </cell>
          <cell r="G607">
            <v>0</v>
          </cell>
          <cell r="H607">
            <v>0</v>
          </cell>
          <cell r="I607">
            <v>0</v>
          </cell>
          <cell r="J607">
            <v>0</v>
          </cell>
          <cell r="K607">
            <v>0</v>
          </cell>
          <cell r="L607" t="str">
            <v>M</v>
          </cell>
          <cell r="M607">
            <v>37.39</v>
          </cell>
        </row>
        <row r="608">
          <cell r="A608" t="str">
            <v>08.85.63</v>
          </cell>
          <cell r="B608" t="str">
            <v>SUDECAP</v>
          </cell>
          <cell r="C608" t="str">
            <v>Nº 26 GSG, DESENVOLVIMENTO =  50 CM</v>
          </cell>
          <cell r="D608">
            <v>0</v>
          </cell>
          <cell r="E608">
            <v>0</v>
          </cell>
          <cell r="F608">
            <v>0</v>
          </cell>
          <cell r="G608">
            <v>0</v>
          </cell>
          <cell r="H608">
            <v>0</v>
          </cell>
          <cell r="I608">
            <v>0</v>
          </cell>
          <cell r="J608">
            <v>0</v>
          </cell>
          <cell r="K608">
            <v>0</v>
          </cell>
          <cell r="L608" t="str">
            <v>M</v>
          </cell>
          <cell r="M608">
            <v>50.35</v>
          </cell>
        </row>
        <row r="609">
          <cell r="A609" t="str">
            <v>08.85.65</v>
          </cell>
          <cell r="B609" t="str">
            <v>SUDECAP</v>
          </cell>
          <cell r="C609" t="str">
            <v>Nº 26 GSG, DESENVOLVIMENTO =  66 CM</v>
          </cell>
          <cell r="D609">
            <v>0</v>
          </cell>
          <cell r="E609">
            <v>0</v>
          </cell>
          <cell r="F609">
            <v>0</v>
          </cell>
          <cell r="G609">
            <v>0</v>
          </cell>
          <cell r="H609">
            <v>0</v>
          </cell>
          <cell r="I609">
            <v>0</v>
          </cell>
          <cell r="J609">
            <v>0</v>
          </cell>
          <cell r="K609">
            <v>0</v>
          </cell>
          <cell r="L609" t="str">
            <v>M</v>
          </cell>
          <cell r="M609">
            <v>61.39</v>
          </cell>
        </row>
        <row r="610">
          <cell r="A610" t="str">
            <v>08.85.67</v>
          </cell>
          <cell r="B610" t="str">
            <v>SUDECAP</v>
          </cell>
          <cell r="C610" t="str">
            <v>Nº 26 GSG, DESENVOLVIMENTO =  75 CM</v>
          </cell>
          <cell r="D610">
            <v>0</v>
          </cell>
          <cell r="E610">
            <v>0</v>
          </cell>
          <cell r="F610">
            <v>0</v>
          </cell>
          <cell r="G610">
            <v>0</v>
          </cell>
          <cell r="H610">
            <v>0</v>
          </cell>
          <cell r="I610">
            <v>0</v>
          </cell>
          <cell r="J610">
            <v>0</v>
          </cell>
          <cell r="K610">
            <v>0</v>
          </cell>
          <cell r="L610" t="str">
            <v>M</v>
          </cell>
          <cell r="M610">
            <v>68.22</v>
          </cell>
        </row>
        <row r="611">
          <cell r="A611" t="str">
            <v>08.85.69</v>
          </cell>
          <cell r="B611" t="str">
            <v>SUDECAP</v>
          </cell>
          <cell r="C611" t="str">
            <v>Nº 26 GSG, DESENVOLVIMENTO = 100 CM</v>
          </cell>
          <cell r="D611">
            <v>0</v>
          </cell>
          <cell r="E611">
            <v>0</v>
          </cell>
          <cell r="F611">
            <v>0</v>
          </cell>
          <cell r="G611">
            <v>0</v>
          </cell>
          <cell r="H611">
            <v>0</v>
          </cell>
          <cell r="I611">
            <v>0</v>
          </cell>
          <cell r="J611">
            <v>0</v>
          </cell>
          <cell r="K611">
            <v>0</v>
          </cell>
          <cell r="L611" t="str">
            <v>M</v>
          </cell>
          <cell r="M611">
            <v>86.06</v>
          </cell>
        </row>
        <row r="612">
          <cell r="A612" t="str">
            <v>08.87</v>
          </cell>
          <cell r="B612" t="str">
            <v>SUDECAP</v>
          </cell>
          <cell r="C612" t="str">
            <v>RUFO E CONTRA-RUFO DE CHAPA GALVANIZADA</v>
          </cell>
          <cell r="D612">
            <v>0</v>
          </cell>
          <cell r="E612">
            <v>0</v>
          </cell>
          <cell r="F612">
            <v>0</v>
          </cell>
          <cell r="G612">
            <v>0</v>
          </cell>
          <cell r="H612">
            <v>0</v>
          </cell>
          <cell r="I612">
            <v>0</v>
          </cell>
          <cell r="J612">
            <v>0</v>
          </cell>
          <cell r="K612">
            <v>0</v>
          </cell>
          <cell r="L612">
            <v>0</v>
          </cell>
          <cell r="M612">
            <v>0</v>
          </cell>
        </row>
        <row r="613">
          <cell r="A613" t="str">
            <v>08.87.41</v>
          </cell>
          <cell r="B613" t="str">
            <v>SUDECAP</v>
          </cell>
          <cell r="C613" t="str">
            <v>Nº 24 GSG, DESENVOLVIMENTO =  15 CM</v>
          </cell>
          <cell r="D613">
            <v>0</v>
          </cell>
          <cell r="E613">
            <v>0</v>
          </cell>
          <cell r="F613">
            <v>0</v>
          </cell>
          <cell r="G613">
            <v>0</v>
          </cell>
          <cell r="H613">
            <v>0</v>
          </cell>
          <cell r="I613">
            <v>0</v>
          </cell>
          <cell r="J613">
            <v>0</v>
          </cell>
          <cell r="K613">
            <v>0</v>
          </cell>
          <cell r="L613" t="str">
            <v>M</v>
          </cell>
          <cell r="M613">
            <v>18.27</v>
          </cell>
        </row>
        <row r="614">
          <cell r="A614" t="str">
            <v>08.87.43</v>
          </cell>
          <cell r="B614" t="str">
            <v>SUDECAP</v>
          </cell>
          <cell r="C614" t="str">
            <v>Nº 24 GSG, DESENVOLVIMENTO =  20 CM</v>
          </cell>
          <cell r="D614">
            <v>0</v>
          </cell>
          <cell r="E614">
            <v>0</v>
          </cell>
          <cell r="F614">
            <v>0</v>
          </cell>
          <cell r="G614">
            <v>0</v>
          </cell>
          <cell r="H614">
            <v>0</v>
          </cell>
          <cell r="I614">
            <v>0</v>
          </cell>
          <cell r="J614">
            <v>0</v>
          </cell>
          <cell r="K614">
            <v>0</v>
          </cell>
          <cell r="L614" t="str">
            <v>M</v>
          </cell>
          <cell r="M614">
            <v>21.29</v>
          </cell>
        </row>
        <row r="615">
          <cell r="A615" t="str">
            <v>08.87.45</v>
          </cell>
          <cell r="B615" t="str">
            <v>SUDECAP</v>
          </cell>
          <cell r="C615" t="str">
            <v>Nº 24 GSG, DESENVOLVIMENTO =  25 CM</v>
          </cell>
          <cell r="D615">
            <v>0</v>
          </cell>
          <cell r="E615">
            <v>0</v>
          </cell>
          <cell r="F615">
            <v>0</v>
          </cell>
          <cell r="G615">
            <v>0</v>
          </cell>
          <cell r="H615">
            <v>0</v>
          </cell>
          <cell r="I615">
            <v>0</v>
          </cell>
          <cell r="J615">
            <v>0</v>
          </cell>
          <cell r="K615">
            <v>0</v>
          </cell>
          <cell r="L615" t="str">
            <v>M</v>
          </cell>
          <cell r="M615">
            <v>24.36</v>
          </cell>
        </row>
        <row r="616">
          <cell r="A616" t="str">
            <v>08.87.47</v>
          </cell>
          <cell r="B616" t="str">
            <v>SUDECAP</v>
          </cell>
          <cell r="C616" t="str">
            <v>Nº 24 GSG, DESENVOLVIMENTO =  33 CM</v>
          </cell>
          <cell r="D616">
            <v>0</v>
          </cell>
          <cell r="E616">
            <v>0</v>
          </cell>
          <cell r="F616">
            <v>0</v>
          </cell>
          <cell r="G616">
            <v>0</v>
          </cell>
          <cell r="H616">
            <v>0</v>
          </cell>
          <cell r="I616">
            <v>0</v>
          </cell>
          <cell r="J616">
            <v>0</v>
          </cell>
          <cell r="K616">
            <v>0</v>
          </cell>
          <cell r="L616" t="str">
            <v>M</v>
          </cell>
          <cell r="M616">
            <v>29.24</v>
          </cell>
        </row>
        <row r="617">
          <cell r="A617" t="str">
            <v>08.87.61</v>
          </cell>
          <cell r="B617" t="str">
            <v>SUDECAP</v>
          </cell>
          <cell r="C617" t="str">
            <v>Nº 26 GSG, DESENVOLVIMENTO =  15 CM</v>
          </cell>
          <cell r="D617">
            <v>0</v>
          </cell>
          <cell r="E617">
            <v>0</v>
          </cell>
          <cell r="F617">
            <v>0</v>
          </cell>
          <cell r="G617">
            <v>0</v>
          </cell>
          <cell r="H617">
            <v>0</v>
          </cell>
          <cell r="I617">
            <v>0</v>
          </cell>
          <cell r="J617">
            <v>0</v>
          </cell>
          <cell r="K617">
            <v>0</v>
          </cell>
          <cell r="L617" t="str">
            <v>M</v>
          </cell>
          <cell r="M617">
            <v>16.690000000000001</v>
          </cell>
        </row>
        <row r="618">
          <cell r="A618" t="str">
            <v>08.87.63</v>
          </cell>
          <cell r="B618" t="str">
            <v>SUDECAP</v>
          </cell>
          <cell r="C618" t="str">
            <v>Nº 26 GSG, DESENVOLVIMENTO =  20 CM</v>
          </cell>
          <cell r="D618">
            <v>0</v>
          </cell>
          <cell r="E618">
            <v>0</v>
          </cell>
          <cell r="F618">
            <v>0</v>
          </cell>
          <cell r="G618">
            <v>0</v>
          </cell>
          <cell r="H618">
            <v>0</v>
          </cell>
          <cell r="I618">
            <v>0</v>
          </cell>
          <cell r="J618">
            <v>0</v>
          </cell>
          <cell r="K618">
            <v>0</v>
          </cell>
          <cell r="L618" t="str">
            <v>M</v>
          </cell>
          <cell r="M618">
            <v>19.190000000000001</v>
          </cell>
        </row>
        <row r="619">
          <cell r="A619" t="str">
            <v>08.87.65</v>
          </cell>
          <cell r="B619" t="str">
            <v>SUDECAP</v>
          </cell>
          <cell r="C619" t="str">
            <v>Nº 26 GSG, DESENVOLVIMENTO =  25 CM</v>
          </cell>
          <cell r="D619">
            <v>0</v>
          </cell>
          <cell r="E619">
            <v>0</v>
          </cell>
          <cell r="F619">
            <v>0</v>
          </cell>
          <cell r="G619">
            <v>0</v>
          </cell>
          <cell r="H619">
            <v>0</v>
          </cell>
          <cell r="I619">
            <v>0</v>
          </cell>
          <cell r="J619">
            <v>0</v>
          </cell>
          <cell r="K619">
            <v>0</v>
          </cell>
          <cell r="L619" t="str">
            <v>M</v>
          </cell>
          <cell r="M619">
            <v>21.73</v>
          </cell>
        </row>
        <row r="620">
          <cell r="A620" t="str">
            <v>08.87.67</v>
          </cell>
          <cell r="B620" t="str">
            <v>SUDECAP</v>
          </cell>
          <cell r="C620" t="str">
            <v>Nº 26 GSG, DESENVOLVIMENTO =  33 CM</v>
          </cell>
          <cell r="D620">
            <v>0</v>
          </cell>
          <cell r="E620">
            <v>0</v>
          </cell>
          <cell r="F620">
            <v>0</v>
          </cell>
          <cell r="G620">
            <v>0</v>
          </cell>
          <cell r="H620">
            <v>0</v>
          </cell>
          <cell r="I620">
            <v>0</v>
          </cell>
          <cell r="J620">
            <v>0</v>
          </cell>
          <cell r="K620">
            <v>0</v>
          </cell>
          <cell r="L620" t="str">
            <v>M</v>
          </cell>
          <cell r="M620">
            <v>25.77</v>
          </cell>
        </row>
        <row r="621">
          <cell r="A621" t="str">
            <v>09</v>
          </cell>
          <cell r="B621">
            <v>0</v>
          </cell>
          <cell r="C621" t="str">
            <v>IMPERMEABILIZAÇOES E ISOLAMENTOS</v>
          </cell>
          <cell r="D621">
            <v>0</v>
          </cell>
          <cell r="E621">
            <v>0</v>
          </cell>
          <cell r="F621">
            <v>0</v>
          </cell>
          <cell r="G621">
            <v>0</v>
          </cell>
          <cell r="H621">
            <v>0</v>
          </cell>
          <cell r="I621">
            <v>0</v>
          </cell>
          <cell r="J621">
            <v>0</v>
          </cell>
          <cell r="K621">
            <v>0</v>
          </cell>
          <cell r="L621">
            <v>0</v>
          </cell>
          <cell r="M621">
            <v>0</v>
          </cell>
        </row>
        <row r="622">
          <cell r="A622" t="str">
            <v>09.03</v>
          </cell>
          <cell r="B622" t="str">
            <v>SUDECAP</v>
          </cell>
          <cell r="C622" t="str">
            <v>CAMADA DE REGULARIZAÇAO (CIMENTO/AREIA)</v>
          </cell>
          <cell r="D622">
            <v>0</v>
          </cell>
          <cell r="E622">
            <v>0</v>
          </cell>
          <cell r="F622">
            <v>0</v>
          </cell>
          <cell r="G622">
            <v>0</v>
          </cell>
          <cell r="H622">
            <v>0</v>
          </cell>
          <cell r="I622">
            <v>0</v>
          </cell>
          <cell r="J622">
            <v>0</v>
          </cell>
          <cell r="K622">
            <v>0</v>
          </cell>
          <cell r="L622">
            <v>0</v>
          </cell>
          <cell r="M622">
            <v>0</v>
          </cell>
        </row>
        <row r="623">
          <cell r="A623" t="str">
            <v>09.03.03</v>
          </cell>
          <cell r="B623" t="str">
            <v>SUDECAP</v>
          </cell>
          <cell r="C623" t="str">
            <v>ARGAMASSA TRAÇO 1:3, ESPESSURA MEDIA = 3,0 CM</v>
          </cell>
          <cell r="D623">
            <v>0</v>
          </cell>
          <cell r="E623">
            <v>0</v>
          </cell>
          <cell r="F623">
            <v>0</v>
          </cell>
          <cell r="G623">
            <v>0</v>
          </cell>
          <cell r="H623">
            <v>0</v>
          </cell>
          <cell r="I623">
            <v>0</v>
          </cell>
          <cell r="J623">
            <v>0</v>
          </cell>
          <cell r="K623">
            <v>0</v>
          </cell>
          <cell r="L623" t="str">
            <v>M2</v>
          </cell>
          <cell r="M623">
            <v>30.89</v>
          </cell>
        </row>
        <row r="624">
          <cell r="A624" t="str">
            <v>09.04</v>
          </cell>
          <cell r="B624" t="str">
            <v>SUDECAP</v>
          </cell>
          <cell r="C624" t="str">
            <v>CAMADA DE PROTEÇAO (CIMENTO/AREIA)</v>
          </cell>
          <cell r="D624">
            <v>0</v>
          </cell>
          <cell r="E624">
            <v>0</v>
          </cell>
          <cell r="F624">
            <v>0</v>
          </cell>
          <cell r="G624">
            <v>0</v>
          </cell>
          <cell r="H624">
            <v>0</v>
          </cell>
          <cell r="I624">
            <v>0</v>
          </cell>
          <cell r="J624">
            <v>0</v>
          </cell>
          <cell r="K624">
            <v>0</v>
          </cell>
          <cell r="L624">
            <v>0</v>
          </cell>
          <cell r="M624">
            <v>0</v>
          </cell>
        </row>
        <row r="625">
          <cell r="A625" t="str">
            <v>09.04.02</v>
          </cell>
          <cell r="B625" t="str">
            <v>SUDECAP</v>
          </cell>
          <cell r="C625" t="str">
            <v>ARG.TRAÇO 1:3,ESP.MEDIA=3,0 INCLUS.MANTA GEOTEXTIL</v>
          </cell>
          <cell r="D625">
            <v>0</v>
          </cell>
          <cell r="E625">
            <v>0</v>
          </cell>
          <cell r="F625">
            <v>0</v>
          </cell>
          <cell r="G625">
            <v>0</v>
          </cell>
          <cell r="H625">
            <v>0</v>
          </cell>
          <cell r="I625">
            <v>0</v>
          </cell>
          <cell r="J625">
            <v>0</v>
          </cell>
          <cell r="K625">
            <v>0</v>
          </cell>
          <cell r="L625" t="str">
            <v>M2</v>
          </cell>
          <cell r="M625">
            <v>35.770000000000003</v>
          </cell>
        </row>
        <row r="626">
          <cell r="A626" t="str">
            <v>09.07</v>
          </cell>
          <cell r="B626" t="str">
            <v>SUDECAP</v>
          </cell>
          <cell r="C626" t="str">
            <v>IMPERMEABILIZAÇAO COM ARGAMASSA RIGIDA (CIM/AREIA)</v>
          </cell>
          <cell r="D626">
            <v>0</v>
          </cell>
          <cell r="E626">
            <v>0</v>
          </cell>
          <cell r="F626">
            <v>0</v>
          </cell>
          <cell r="G626">
            <v>0</v>
          </cell>
          <cell r="H626">
            <v>0</v>
          </cell>
          <cell r="I626">
            <v>0</v>
          </cell>
          <cell r="J626">
            <v>0</v>
          </cell>
          <cell r="K626">
            <v>0</v>
          </cell>
          <cell r="L626">
            <v>0</v>
          </cell>
          <cell r="M626">
            <v>0</v>
          </cell>
        </row>
        <row r="627">
          <cell r="A627" t="str">
            <v>09.07.03</v>
          </cell>
          <cell r="B627" t="str">
            <v>SUDECAP</v>
          </cell>
          <cell r="C627" t="str">
            <v>TRAÇO 1:3, ESP=2.5 CM C/ ADITIVO SIKA-1 OU EQUIVALENTE</v>
          </cell>
          <cell r="D627">
            <v>0</v>
          </cell>
          <cell r="E627">
            <v>0</v>
          </cell>
          <cell r="F627">
            <v>0</v>
          </cell>
          <cell r="G627">
            <v>0</v>
          </cell>
          <cell r="H627">
            <v>0</v>
          </cell>
          <cell r="I627">
            <v>0</v>
          </cell>
          <cell r="J627">
            <v>0</v>
          </cell>
          <cell r="K627">
            <v>0</v>
          </cell>
          <cell r="L627" t="str">
            <v>M2</v>
          </cell>
          <cell r="M627">
            <v>33.15</v>
          </cell>
        </row>
        <row r="628">
          <cell r="A628" t="str">
            <v>09.09</v>
          </cell>
          <cell r="B628" t="str">
            <v>SUDECAP</v>
          </cell>
          <cell r="C628" t="str">
            <v>IMPERMEABILIZAÇAO POR INFILTRAÇAO E CRISTALIZAÇAO</v>
          </cell>
          <cell r="D628">
            <v>0</v>
          </cell>
          <cell r="E628">
            <v>0</v>
          </cell>
          <cell r="F628">
            <v>0</v>
          </cell>
          <cell r="G628">
            <v>0</v>
          </cell>
          <cell r="H628">
            <v>0</v>
          </cell>
          <cell r="I628">
            <v>0</v>
          </cell>
          <cell r="J628">
            <v>0</v>
          </cell>
          <cell r="K628">
            <v>0</v>
          </cell>
          <cell r="L628">
            <v>0</v>
          </cell>
          <cell r="M628">
            <v>0</v>
          </cell>
        </row>
        <row r="629">
          <cell r="A629" t="str">
            <v>09.09.01</v>
          </cell>
          <cell r="B629" t="str">
            <v>SUDECAP</v>
          </cell>
          <cell r="C629" t="str">
            <v>SISTEMA A BASE DE CIMENTO IMPERMEABILIZANTE</v>
          </cell>
          <cell r="D629">
            <v>0</v>
          </cell>
          <cell r="E629">
            <v>0</v>
          </cell>
          <cell r="F629">
            <v>0</v>
          </cell>
          <cell r="G629">
            <v>0</v>
          </cell>
          <cell r="H629">
            <v>0</v>
          </cell>
          <cell r="I629">
            <v>0</v>
          </cell>
          <cell r="J629">
            <v>0</v>
          </cell>
          <cell r="K629">
            <v>0</v>
          </cell>
          <cell r="L629" t="str">
            <v>M2</v>
          </cell>
          <cell r="M629">
            <v>35.520000000000003</v>
          </cell>
        </row>
        <row r="630">
          <cell r="A630" t="str">
            <v>09.11</v>
          </cell>
          <cell r="B630" t="str">
            <v>SUDECAP</v>
          </cell>
          <cell r="C630" t="str">
            <v>IMPERMEABILIZAÇAO C/ MANTA ASFALTICA PRE-FABRICADA</v>
          </cell>
          <cell r="D630">
            <v>0</v>
          </cell>
          <cell r="E630">
            <v>0</v>
          </cell>
          <cell r="F630">
            <v>0</v>
          </cell>
          <cell r="G630">
            <v>0</v>
          </cell>
          <cell r="H630">
            <v>0</v>
          </cell>
          <cell r="I630">
            <v>0</v>
          </cell>
          <cell r="J630">
            <v>0</v>
          </cell>
          <cell r="K630">
            <v>0</v>
          </cell>
          <cell r="L630">
            <v>0</v>
          </cell>
          <cell r="M630">
            <v>0</v>
          </cell>
        </row>
        <row r="631">
          <cell r="A631" t="str">
            <v>09.11.01</v>
          </cell>
          <cell r="B631" t="str">
            <v>SUDECAP</v>
          </cell>
          <cell r="C631" t="str">
            <v>TIPO 3 NBR-9952 COM ASFALTO MODIFICADO SBS E=4,0MM</v>
          </cell>
          <cell r="D631">
            <v>0</v>
          </cell>
          <cell r="E631">
            <v>0</v>
          </cell>
          <cell r="F631">
            <v>0</v>
          </cell>
          <cell r="G631">
            <v>0</v>
          </cell>
          <cell r="H631">
            <v>0</v>
          </cell>
          <cell r="I631">
            <v>0</v>
          </cell>
          <cell r="J631">
            <v>0</v>
          </cell>
          <cell r="K631">
            <v>0</v>
          </cell>
          <cell r="L631" t="str">
            <v>M2</v>
          </cell>
          <cell r="M631">
            <v>42</v>
          </cell>
        </row>
        <row r="632">
          <cell r="A632" t="str">
            <v>09.12</v>
          </cell>
          <cell r="B632" t="str">
            <v>SUDECAP</v>
          </cell>
          <cell r="C632" t="str">
            <v>PINTURA ASFALTICA IMPERMEABILIZANTE</v>
          </cell>
          <cell r="D632">
            <v>0</v>
          </cell>
          <cell r="E632">
            <v>0</v>
          </cell>
          <cell r="F632">
            <v>0</v>
          </cell>
          <cell r="G632">
            <v>0</v>
          </cell>
          <cell r="H632">
            <v>0</v>
          </cell>
          <cell r="I632">
            <v>0</v>
          </cell>
          <cell r="J632">
            <v>0</v>
          </cell>
          <cell r="K632">
            <v>0</v>
          </cell>
          <cell r="L632">
            <v>0</v>
          </cell>
          <cell r="M632">
            <v>0</v>
          </cell>
        </row>
        <row r="633">
          <cell r="A633" t="str">
            <v>09.12.01</v>
          </cell>
          <cell r="B633" t="str">
            <v>SUDECAP</v>
          </cell>
          <cell r="C633" t="str">
            <v>PINTURA COM TINTA ASFALTICA IMPERMEABILIZANTE DILUIDA EM SOLVENTE, PARA MATERIAIS CIMENTICIOS, METAL E MADEIRA</v>
          </cell>
          <cell r="D633">
            <v>0</v>
          </cell>
          <cell r="E633">
            <v>0</v>
          </cell>
          <cell r="F633">
            <v>0</v>
          </cell>
          <cell r="G633">
            <v>0</v>
          </cell>
          <cell r="H633">
            <v>0</v>
          </cell>
          <cell r="I633">
            <v>0</v>
          </cell>
          <cell r="J633">
            <v>0</v>
          </cell>
          <cell r="K633">
            <v>0</v>
          </cell>
          <cell r="L633" t="str">
            <v>M2</v>
          </cell>
          <cell r="M633">
            <v>13.01</v>
          </cell>
        </row>
        <row r="634">
          <cell r="A634">
            <v>0</v>
          </cell>
          <cell r="B634">
            <v>0</v>
          </cell>
          <cell r="C634">
            <v>0</v>
          </cell>
          <cell r="D634">
            <v>0</v>
          </cell>
          <cell r="E634">
            <v>0</v>
          </cell>
          <cell r="F634">
            <v>0</v>
          </cell>
          <cell r="G634">
            <v>0</v>
          </cell>
          <cell r="H634">
            <v>0</v>
          </cell>
          <cell r="I634">
            <v>0</v>
          </cell>
          <cell r="J634">
            <v>0</v>
          </cell>
          <cell r="K634">
            <v>0</v>
          </cell>
          <cell r="L634">
            <v>0</v>
          </cell>
          <cell r="M634">
            <v>0</v>
          </cell>
        </row>
        <row r="635">
          <cell r="A635" t="str">
            <v>10</v>
          </cell>
          <cell r="B635">
            <v>0</v>
          </cell>
          <cell r="C635" t="str">
            <v>INSTALAÇAO HIDRO-SANITARIA, INCENDIO E GAS</v>
          </cell>
          <cell r="D635">
            <v>0</v>
          </cell>
          <cell r="E635">
            <v>0</v>
          </cell>
          <cell r="F635">
            <v>0</v>
          </cell>
          <cell r="G635">
            <v>0</v>
          </cell>
          <cell r="H635">
            <v>0</v>
          </cell>
          <cell r="I635">
            <v>0</v>
          </cell>
          <cell r="J635">
            <v>0</v>
          </cell>
          <cell r="K635">
            <v>0</v>
          </cell>
          <cell r="L635">
            <v>0</v>
          </cell>
          <cell r="M635">
            <v>0</v>
          </cell>
        </row>
        <row r="636">
          <cell r="A636" t="str">
            <v>10.03</v>
          </cell>
          <cell r="B636" t="str">
            <v>SUDECAP</v>
          </cell>
          <cell r="C636" t="str">
            <v>TUBO PVC AGUA SOLDA CLASSE 15 INCLUSIVE CONEXOES</v>
          </cell>
          <cell r="D636">
            <v>0</v>
          </cell>
          <cell r="E636">
            <v>0</v>
          </cell>
          <cell r="F636">
            <v>0</v>
          </cell>
          <cell r="G636">
            <v>0</v>
          </cell>
          <cell r="H636">
            <v>0</v>
          </cell>
          <cell r="I636">
            <v>0</v>
          </cell>
          <cell r="J636">
            <v>0</v>
          </cell>
          <cell r="K636">
            <v>0</v>
          </cell>
          <cell r="L636">
            <v>0</v>
          </cell>
          <cell r="M636">
            <v>0</v>
          </cell>
        </row>
        <row r="637">
          <cell r="A637" t="str">
            <v>10.03.01</v>
          </cell>
          <cell r="B637" t="str">
            <v>SUDECAP</v>
          </cell>
          <cell r="C637" t="str">
            <v>D=  20 MM (1/2")</v>
          </cell>
          <cell r="D637">
            <v>0</v>
          </cell>
          <cell r="E637">
            <v>0</v>
          </cell>
          <cell r="F637">
            <v>0</v>
          </cell>
          <cell r="G637">
            <v>0</v>
          </cell>
          <cell r="H637">
            <v>0</v>
          </cell>
          <cell r="I637">
            <v>0</v>
          </cell>
          <cell r="J637">
            <v>0</v>
          </cell>
          <cell r="K637">
            <v>0</v>
          </cell>
          <cell r="L637" t="str">
            <v>M</v>
          </cell>
          <cell r="M637">
            <v>4.4400000000000004</v>
          </cell>
        </row>
        <row r="638">
          <cell r="A638" t="str">
            <v>10.03.02</v>
          </cell>
          <cell r="B638" t="str">
            <v>SUDECAP</v>
          </cell>
          <cell r="C638" t="str">
            <v>D=  25 MM (3/4")</v>
          </cell>
          <cell r="D638">
            <v>0</v>
          </cell>
          <cell r="E638">
            <v>0</v>
          </cell>
          <cell r="F638">
            <v>0</v>
          </cell>
          <cell r="G638">
            <v>0</v>
          </cell>
          <cell r="H638">
            <v>0</v>
          </cell>
          <cell r="I638">
            <v>0</v>
          </cell>
          <cell r="J638">
            <v>0</v>
          </cell>
          <cell r="K638">
            <v>0</v>
          </cell>
          <cell r="L638" t="str">
            <v>M</v>
          </cell>
          <cell r="M638">
            <v>5.14</v>
          </cell>
        </row>
        <row r="639">
          <cell r="A639" t="str">
            <v>10.03.03</v>
          </cell>
          <cell r="B639" t="str">
            <v>SUDECAP</v>
          </cell>
          <cell r="C639" t="str">
            <v>D=  32 MM (1")</v>
          </cell>
          <cell r="D639">
            <v>0</v>
          </cell>
          <cell r="E639">
            <v>0</v>
          </cell>
          <cell r="F639">
            <v>0</v>
          </cell>
          <cell r="G639">
            <v>0</v>
          </cell>
          <cell r="H639">
            <v>0</v>
          </cell>
          <cell r="I639">
            <v>0</v>
          </cell>
          <cell r="J639">
            <v>0</v>
          </cell>
          <cell r="K639">
            <v>0</v>
          </cell>
          <cell r="L639" t="str">
            <v>M</v>
          </cell>
          <cell r="M639">
            <v>8.9700000000000006</v>
          </cell>
        </row>
        <row r="640">
          <cell r="A640" t="str">
            <v>10.03.04</v>
          </cell>
          <cell r="B640" t="str">
            <v>SUDECAP</v>
          </cell>
          <cell r="C640" t="str">
            <v>D=  40 MM (1 1/4")</v>
          </cell>
          <cell r="D640">
            <v>0</v>
          </cell>
          <cell r="E640">
            <v>0</v>
          </cell>
          <cell r="F640">
            <v>0</v>
          </cell>
          <cell r="G640">
            <v>0</v>
          </cell>
          <cell r="H640">
            <v>0</v>
          </cell>
          <cell r="I640">
            <v>0</v>
          </cell>
          <cell r="J640">
            <v>0</v>
          </cell>
          <cell r="K640">
            <v>0</v>
          </cell>
          <cell r="L640" t="str">
            <v>M</v>
          </cell>
          <cell r="M640">
            <v>12.99</v>
          </cell>
        </row>
        <row r="641">
          <cell r="A641" t="str">
            <v>10.03.05</v>
          </cell>
          <cell r="B641" t="str">
            <v>SUDECAP</v>
          </cell>
          <cell r="C641" t="str">
            <v>D=  50 MM (1 1/2")</v>
          </cell>
          <cell r="D641">
            <v>0</v>
          </cell>
          <cell r="E641">
            <v>0</v>
          </cell>
          <cell r="F641">
            <v>0</v>
          </cell>
          <cell r="G641">
            <v>0</v>
          </cell>
          <cell r="H641">
            <v>0</v>
          </cell>
          <cell r="I641">
            <v>0</v>
          </cell>
          <cell r="J641">
            <v>0</v>
          </cell>
          <cell r="K641">
            <v>0</v>
          </cell>
          <cell r="L641" t="str">
            <v>M</v>
          </cell>
          <cell r="M641">
            <v>16.18</v>
          </cell>
        </row>
        <row r="642">
          <cell r="A642" t="str">
            <v>10.03.06</v>
          </cell>
          <cell r="B642" t="str">
            <v>SUDECAP</v>
          </cell>
          <cell r="C642" t="str">
            <v>D=  60 MM (2")</v>
          </cell>
          <cell r="D642">
            <v>0</v>
          </cell>
          <cell r="E642">
            <v>0</v>
          </cell>
          <cell r="F642">
            <v>0</v>
          </cell>
          <cell r="G642">
            <v>0</v>
          </cell>
          <cell r="H642">
            <v>0</v>
          </cell>
          <cell r="I642">
            <v>0</v>
          </cell>
          <cell r="J642">
            <v>0</v>
          </cell>
          <cell r="K642">
            <v>0</v>
          </cell>
          <cell r="L642" t="str">
            <v>M</v>
          </cell>
          <cell r="M642">
            <v>23.43</v>
          </cell>
        </row>
        <row r="643">
          <cell r="A643" t="str">
            <v>10.03.07</v>
          </cell>
          <cell r="B643" t="str">
            <v>SUDECAP</v>
          </cell>
          <cell r="C643" t="str">
            <v>D=  75 MM (2 1/2")</v>
          </cell>
          <cell r="D643">
            <v>0</v>
          </cell>
          <cell r="E643">
            <v>0</v>
          </cell>
          <cell r="F643">
            <v>0</v>
          </cell>
          <cell r="G643">
            <v>0</v>
          </cell>
          <cell r="H643">
            <v>0</v>
          </cell>
          <cell r="I643">
            <v>0</v>
          </cell>
          <cell r="J643">
            <v>0</v>
          </cell>
          <cell r="K643">
            <v>0</v>
          </cell>
          <cell r="L643" t="str">
            <v>M</v>
          </cell>
          <cell r="M643">
            <v>39.65</v>
          </cell>
        </row>
        <row r="644">
          <cell r="A644" t="str">
            <v>10.03.08</v>
          </cell>
          <cell r="B644" t="str">
            <v>SUDECAP</v>
          </cell>
          <cell r="C644" t="str">
            <v>D=  85 MM (3")</v>
          </cell>
          <cell r="D644">
            <v>0</v>
          </cell>
          <cell r="E644">
            <v>0</v>
          </cell>
          <cell r="F644">
            <v>0</v>
          </cell>
          <cell r="G644">
            <v>0</v>
          </cell>
          <cell r="H644">
            <v>0</v>
          </cell>
          <cell r="I644">
            <v>0</v>
          </cell>
          <cell r="J644">
            <v>0</v>
          </cell>
          <cell r="K644">
            <v>0</v>
          </cell>
          <cell r="L644" t="str">
            <v>M</v>
          </cell>
          <cell r="M644">
            <v>49.28</v>
          </cell>
        </row>
        <row r="645">
          <cell r="A645" t="str">
            <v>10.03.09</v>
          </cell>
          <cell r="B645" t="str">
            <v>SUDECAP</v>
          </cell>
          <cell r="C645" t="str">
            <v>D= 110 MM (4")</v>
          </cell>
          <cell r="D645">
            <v>0</v>
          </cell>
          <cell r="E645">
            <v>0</v>
          </cell>
          <cell r="F645">
            <v>0</v>
          </cell>
          <cell r="G645">
            <v>0</v>
          </cell>
          <cell r="H645">
            <v>0</v>
          </cell>
          <cell r="I645">
            <v>0</v>
          </cell>
          <cell r="J645">
            <v>0</v>
          </cell>
          <cell r="K645">
            <v>0</v>
          </cell>
          <cell r="L645" t="str">
            <v>M</v>
          </cell>
          <cell r="M645">
            <v>73.42</v>
          </cell>
        </row>
        <row r="646">
          <cell r="A646" t="str">
            <v>10.04</v>
          </cell>
          <cell r="B646" t="str">
            <v>SUDECAP</v>
          </cell>
          <cell r="C646" t="str">
            <v>TUBO AÇO GALVANIZADO DIN 2440, INCLUSIVE CONEXOES</v>
          </cell>
          <cell r="D646">
            <v>0</v>
          </cell>
          <cell r="E646">
            <v>0</v>
          </cell>
          <cell r="F646">
            <v>0</v>
          </cell>
          <cell r="G646">
            <v>0</v>
          </cell>
          <cell r="H646">
            <v>0</v>
          </cell>
          <cell r="I646">
            <v>0</v>
          </cell>
          <cell r="J646">
            <v>0</v>
          </cell>
          <cell r="K646">
            <v>0</v>
          </cell>
          <cell r="L646">
            <v>0</v>
          </cell>
          <cell r="M646">
            <v>0</v>
          </cell>
        </row>
        <row r="647">
          <cell r="A647" t="str">
            <v>10.04.03</v>
          </cell>
          <cell r="B647" t="str">
            <v>SUDECAP</v>
          </cell>
          <cell r="C647" t="str">
            <v>D=   1/2",  COM COSTURA</v>
          </cell>
          <cell r="D647">
            <v>0</v>
          </cell>
          <cell r="E647">
            <v>0</v>
          </cell>
          <cell r="F647">
            <v>0</v>
          </cell>
          <cell r="G647">
            <v>0</v>
          </cell>
          <cell r="H647">
            <v>0</v>
          </cell>
          <cell r="I647">
            <v>0</v>
          </cell>
          <cell r="J647">
            <v>0</v>
          </cell>
          <cell r="K647">
            <v>0</v>
          </cell>
          <cell r="L647" t="str">
            <v>M</v>
          </cell>
          <cell r="M647">
            <v>24.04</v>
          </cell>
        </row>
        <row r="648">
          <cell r="A648" t="str">
            <v>10.04.04</v>
          </cell>
          <cell r="B648" t="str">
            <v>SUDECAP</v>
          </cell>
          <cell r="C648" t="str">
            <v>D=   3/4",  COM COSTURA</v>
          </cell>
          <cell r="D648">
            <v>0</v>
          </cell>
          <cell r="E648">
            <v>0</v>
          </cell>
          <cell r="F648">
            <v>0</v>
          </cell>
          <cell r="G648">
            <v>0</v>
          </cell>
          <cell r="H648">
            <v>0</v>
          </cell>
          <cell r="I648">
            <v>0</v>
          </cell>
          <cell r="J648">
            <v>0</v>
          </cell>
          <cell r="K648">
            <v>0</v>
          </cell>
          <cell r="L648" t="str">
            <v>M</v>
          </cell>
          <cell r="M648">
            <v>28.66</v>
          </cell>
        </row>
        <row r="649">
          <cell r="A649" t="str">
            <v>10.04.05</v>
          </cell>
          <cell r="B649" t="str">
            <v>SUDECAP</v>
          </cell>
          <cell r="C649" t="str">
            <v>D=     1",  COM COSTURA</v>
          </cell>
          <cell r="D649">
            <v>0</v>
          </cell>
          <cell r="E649">
            <v>0</v>
          </cell>
          <cell r="F649">
            <v>0</v>
          </cell>
          <cell r="G649">
            <v>0</v>
          </cell>
          <cell r="H649">
            <v>0</v>
          </cell>
          <cell r="I649">
            <v>0</v>
          </cell>
          <cell r="J649">
            <v>0</v>
          </cell>
          <cell r="K649">
            <v>0</v>
          </cell>
          <cell r="L649" t="str">
            <v>M</v>
          </cell>
          <cell r="M649">
            <v>35.64</v>
          </cell>
        </row>
        <row r="650">
          <cell r="A650" t="str">
            <v>10.04.06</v>
          </cell>
          <cell r="B650" t="str">
            <v>SUDECAP</v>
          </cell>
          <cell r="C650" t="str">
            <v>D= 1 1/4",  COM COSTURA</v>
          </cell>
          <cell r="D650">
            <v>0</v>
          </cell>
          <cell r="E650">
            <v>0</v>
          </cell>
          <cell r="F650">
            <v>0</v>
          </cell>
          <cell r="G650">
            <v>0</v>
          </cell>
          <cell r="H650">
            <v>0</v>
          </cell>
          <cell r="I650">
            <v>0</v>
          </cell>
          <cell r="J650">
            <v>0</v>
          </cell>
          <cell r="K650">
            <v>0</v>
          </cell>
          <cell r="L650" t="str">
            <v>M</v>
          </cell>
          <cell r="M650">
            <v>45.93</v>
          </cell>
        </row>
        <row r="651">
          <cell r="A651" t="str">
            <v>10.04.07</v>
          </cell>
          <cell r="B651" t="str">
            <v>SUDECAP</v>
          </cell>
          <cell r="C651" t="str">
            <v>D= 1 1/2",  COM COSTURA</v>
          </cell>
          <cell r="D651">
            <v>0</v>
          </cell>
          <cell r="E651">
            <v>0</v>
          </cell>
          <cell r="F651">
            <v>0</v>
          </cell>
          <cell r="G651">
            <v>0</v>
          </cell>
          <cell r="H651">
            <v>0</v>
          </cell>
          <cell r="I651">
            <v>0</v>
          </cell>
          <cell r="J651">
            <v>0</v>
          </cell>
          <cell r="K651">
            <v>0</v>
          </cell>
          <cell r="L651" t="str">
            <v>M</v>
          </cell>
          <cell r="M651">
            <v>54.52</v>
          </cell>
        </row>
        <row r="652">
          <cell r="A652" t="str">
            <v>10.04.08</v>
          </cell>
          <cell r="B652" t="str">
            <v>SUDECAP</v>
          </cell>
          <cell r="C652" t="str">
            <v>D=     2",  COM COSTURA</v>
          </cell>
          <cell r="D652">
            <v>0</v>
          </cell>
          <cell r="E652">
            <v>0</v>
          </cell>
          <cell r="F652">
            <v>0</v>
          </cell>
          <cell r="G652">
            <v>0</v>
          </cell>
          <cell r="H652">
            <v>0</v>
          </cell>
          <cell r="I652">
            <v>0</v>
          </cell>
          <cell r="J652">
            <v>0</v>
          </cell>
          <cell r="K652">
            <v>0</v>
          </cell>
          <cell r="L652" t="str">
            <v>M</v>
          </cell>
          <cell r="M652">
            <v>74.430000000000007</v>
          </cell>
        </row>
        <row r="653">
          <cell r="A653" t="str">
            <v>10.04.09</v>
          </cell>
          <cell r="B653" t="str">
            <v>SUDECAP</v>
          </cell>
          <cell r="C653" t="str">
            <v>D= 2 1/2",  COM COSTURA</v>
          </cell>
          <cell r="D653">
            <v>0</v>
          </cell>
          <cell r="E653">
            <v>0</v>
          </cell>
          <cell r="F653">
            <v>0</v>
          </cell>
          <cell r="G653">
            <v>0</v>
          </cell>
          <cell r="H653">
            <v>0</v>
          </cell>
          <cell r="I653">
            <v>0</v>
          </cell>
          <cell r="J653">
            <v>0</v>
          </cell>
          <cell r="K653">
            <v>0</v>
          </cell>
          <cell r="L653" t="str">
            <v>M</v>
          </cell>
          <cell r="M653">
            <v>91.47</v>
          </cell>
        </row>
        <row r="654">
          <cell r="A654" t="str">
            <v>10.04.10</v>
          </cell>
          <cell r="B654" t="str">
            <v>SUDECAP</v>
          </cell>
          <cell r="C654" t="str">
            <v>D= 3" COM COSTURA</v>
          </cell>
          <cell r="D654">
            <v>0</v>
          </cell>
          <cell r="E654">
            <v>0</v>
          </cell>
          <cell r="F654">
            <v>0</v>
          </cell>
          <cell r="G654">
            <v>0</v>
          </cell>
          <cell r="H654">
            <v>0</v>
          </cell>
          <cell r="I654">
            <v>0</v>
          </cell>
          <cell r="J654">
            <v>0</v>
          </cell>
          <cell r="K654">
            <v>0</v>
          </cell>
          <cell r="L654" t="str">
            <v>M</v>
          </cell>
          <cell r="M654">
            <v>114.51</v>
          </cell>
        </row>
        <row r="655">
          <cell r="A655" t="str">
            <v>10.04.11</v>
          </cell>
          <cell r="B655" t="str">
            <v>SUDECAP</v>
          </cell>
          <cell r="C655" t="str">
            <v>D= 4" COM COSTURA</v>
          </cell>
          <cell r="D655">
            <v>0</v>
          </cell>
          <cell r="E655">
            <v>0</v>
          </cell>
          <cell r="F655">
            <v>0</v>
          </cell>
          <cell r="G655">
            <v>0</v>
          </cell>
          <cell r="H655">
            <v>0</v>
          </cell>
          <cell r="I655">
            <v>0</v>
          </cell>
          <cell r="J655">
            <v>0</v>
          </cell>
          <cell r="K655">
            <v>0</v>
          </cell>
          <cell r="L655" t="str">
            <v>M</v>
          </cell>
          <cell r="M655">
            <v>148.37</v>
          </cell>
        </row>
        <row r="656">
          <cell r="A656" t="str">
            <v>10.05</v>
          </cell>
          <cell r="B656" t="str">
            <v>SUDECAP</v>
          </cell>
          <cell r="C656" t="str">
            <v>TUBO DE COBRE SOLDADO CLASSE A INCLUSIVE CONEXOES</v>
          </cell>
          <cell r="D656">
            <v>0</v>
          </cell>
          <cell r="E656">
            <v>0</v>
          </cell>
          <cell r="F656">
            <v>0</v>
          </cell>
          <cell r="G656">
            <v>0</v>
          </cell>
          <cell r="H656">
            <v>0</v>
          </cell>
          <cell r="I656">
            <v>0</v>
          </cell>
          <cell r="J656">
            <v>0</v>
          </cell>
          <cell r="K656">
            <v>0</v>
          </cell>
          <cell r="L656">
            <v>0</v>
          </cell>
          <cell r="M656">
            <v>0</v>
          </cell>
        </row>
        <row r="657">
          <cell r="A657" t="str">
            <v>10.05.03</v>
          </cell>
          <cell r="B657" t="str">
            <v>SUDECAP</v>
          </cell>
          <cell r="C657" t="str">
            <v>D=  15 MM</v>
          </cell>
          <cell r="D657">
            <v>0</v>
          </cell>
          <cell r="E657">
            <v>0</v>
          </cell>
          <cell r="F657">
            <v>0</v>
          </cell>
          <cell r="G657">
            <v>0</v>
          </cell>
          <cell r="H657">
            <v>0</v>
          </cell>
          <cell r="I657">
            <v>0</v>
          </cell>
          <cell r="J657">
            <v>0</v>
          </cell>
          <cell r="K657">
            <v>0</v>
          </cell>
          <cell r="L657" t="str">
            <v>M</v>
          </cell>
          <cell r="M657">
            <v>31.12</v>
          </cell>
        </row>
        <row r="658">
          <cell r="A658" t="str">
            <v>10.05.04</v>
          </cell>
          <cell r="B658" t="str">
            <v>SUDECAP</v>
          </cell>
          <cell r="C658" t="str">
            <v>D=  22 MM</v>
          </cell>
          <cell r="D658">
            <v>0</v>
          </cell>
          <cell r="E658">
            <v>0</v>
          </cell>
          <cell r="F658">
            <v>0</v>
          </cell>
          <cell r="G658">
            <v>0</v>
          </cell>
          <cell r="H658">
            <v>0</v>
          </cell>
          <cell r="I658">
            <v>0</v>
          </cell>
          <cell r="J658">
            <v>0</v>
          </cell>
          <cell r="K658">
            <v>0</v>
          </cell>
          <cell r="L658" t="str">
            <v>M</v>
          </cell>
          <cell r="M658">
            <v>48.3</v>
          </cell>
        </row>
        <row r="659">
          <cell r="A659" t="str">
            <v>10.05.05</v>
          </cell>
          <cell r="B659" t="str">
            <v>SUDECAP</v>
          </cell>
          <cell r="C659" t="str">
            <v>D=  28 MM</v>
          </cell>
          <cell r="D659">
            <v>0</v>
          </cell>
          <cell r="E659">
            <v>0</v>
          </cell>
          <cell r="F659">
            <v>0</v>
          </cell>
          <cell r="G659">
            <v>0</v>
          </cell>
          <cell r="H659">
            <v>0</v>
          </cell>
          <cell r="I659">
            <v>0</v>
          </cell>
          <cell r="J659">
            <v>0</v>
          </cell>
          <cell r="K659">
            <v>0</v>
          </cell>
          <cell r="L659" t="str">
            <v>M</v>
          </cell>
          <cell r="M659">
            <v>60.56</v>
          </cell>
        </row>
        <row r="660">
          <cell r="A660" t="str">
            <v>10.06</v>
          </cell>
          <cell r="B660" t="str">
            <v>SUDECAP</v>
          </cell>
          <cell r="C660" t="str">
            <v>TUBO DE COBRE CLASSE E INCLUSIVE CONEXOES</v>
          </cell>
          <cell r="D660">
            <v>0</v>
          </cell>
          <cell r="E660">
            <v>0</v>
          </cell>
          <cell r="F660">
            <v>0</v>
          </cell>
          <cell r="G660">
            <v>0</v>
          </cell>
          <cell r="H660">
            <v>0</v>
          </cell>
          <cell r="I660">
            <v>0</v>
          </cell>
          <cell r="J660">
            <v>0</v>
          </cell>
          <cell r="K660">
            <v>0</v>
          </cell>
          <cell r="L660">
            <v>0</v>
          </cell>
          <cell r="M660">
            <v>0</v>
          </cell>
        </row>
        <row r="661">
          <cell r="A661" t="str">
            <v>10.06.01</v>
          </cell>
          <cell r="B661" t="str">
            <v>SUDECAP</v>
          </cell>
          <cell r="C661" t="str">
            <v>D=  15 MM</v>
          </cell>
          <cell r="D661">
            <v>0</v>
          </cell>
          <cell r="E661">
            <v>0</v>
          </cell>
          <cell r="F661">
            <v>0</v>
          </cell>
          <cell r="G661">
            <v>0</v>
          </cell>
          <cell r="H661">
            <v>0</v>
          </cell>
          <cell r="I661">
            <v>0</v>
          </cell>
          <cell r="J661">
            <v>0</v>
          </cell>
          <cell r="K661">
            <v>0</v>
          </cell>
          <cell r="L661" t="str">
            <v>M</v>
          </cell>
          <cell r="M661">
            <v>21.53</v>
          </cell>
        </row>
        <row r="662">
          <cell r="A662" t="str">
            <v>10.06.02</v>
          </cell>
          <cell r="B662" t="str">
            <v>SUDECAP</v>
          </cell>
          <cell r="C662" t="str">
            <v>D=  22 MM</v>
          </cell>
          <cell r="D662">
            <v>0</v>
          </cell>
          <cell r="E662">
            <v>0</v>
          </cell>
          <cell r="F662">
            <v>0</v>
          </cell>
          <cell r="G662">
            <v>0</v>
          </cell>
          <cell r="H662">
            <v>0</v>
          </cell>
          <cell r="I662">
            <v>0</v>
          </cell>
          <cell r="J662">
            <v>0</v>
          </cell>
          <cell r="K662">
            <v>0</v>
          </cell>
          <cell r="L662" t="str">
            <v>M</v>
          </cell>
          <cell r="M662">
            <v>34.57</v>
          </cell>
        </row>
        <row r="663">
          <cell r="A663" t="str">
            <v>10.06.03</v>
          </cell>
          <cell r="B663" t="str">
            <v>SUDECAP</v>
          </cell>
          <cell r="C663" t="str">
            <v>D=  28 MM</v>
          </cell>
          <cell r="D663">
            <v>0</v>
          </cell>
          <cell r="E663">
            <v>0</v>
          </cell>
          <cell r="F663">
            <v>0</v>
          </cell>
          <cell r="G663">
            <v>0</v>
          </cell>
          <cell r="H663">
            <v>0</v>
          </cell>
          <cell r="I663">
            <v>0</v>
          </cell>
          <cell r="J663">
            <v>0</v>
          </cell>
          <cell r="K663">
            <v>0</v>
          </cell>
          <cell r="L663" t="str">
            <v>M</v>
          </cell>
          <cell r="M663">
            <v>42.99</v>
          </cell>
        </row>
        <row r="664">
          <cell r="A664" t="str">
            <v>10.06.04</v>
          </cell>
          <cell r="B664" t="str">
            <v>SUDECAP</v>
          </cell>
          <cell r="C664" t="str">
            <v>D=  35 MM</v>
          </cell>
          <cell r="D664">
            <v>0</v>
          </cell>
          <cell r="E664">
            <v>0</v>
          </cell>
          <cell r="F664">
            <v>0</v>
          </cell>
          <cell r="G664">
            <v>0</v>
          </cell>
          <cell r="H664">
            <v>0</v>
          </cell>
          <cell r="I664">
            <v>0</v>
          </cell>
          <cell r="J664">
            <v>0</v>
          </cell>
          <cell r="K664">
            <v>0</v>
          </cell>
          <cell r="L664" t="str">
            <v>M</v>
          </cell>
          <cell r="M664">
            <v>60.27</v>
          </cell>
        </row>
        <row r="665">
          <cell r="A665" t="str">
            <v>10.06.05</v>
          </cell>
          <cell r="B665" t="str">
            <v>SUDECAP</v>
          </cell>
          <cell r="C665" t="str">
            <v>D=  42 MM</v>
          </cell>
          <cell r="D665">
            <v>0</v>
          </cell>
          <cell r="E665">
            <v>0</v>
          </cell>
          <cell r="F665">
            <v>0</v>
          </cell>
          <cell r="G665">
            <v>0</v>
          </cell>
          <cell r="H665">
            <v>0</v>
          </cell>
          <cell r="I665">
            <v>0</v>
          </cell>
          <cell r="J665">
            <v>0</v>
          </cell>
          <cell r="K665">
            <v>0</v>
          </cell>
          <cell r="L665" t="str">
            <v>M</v>
          </cell>
          <cell r="M665">
            <v>79.709999999999994</v>
          </cell>
        </row>
        <row r="666">
          <cell r="A666" t="str">
            <v>10.10</v>
          </cell>
          <cell r="B666" t="str">
            <v>SUDECAP</v>
          </cell>
          <cell r="C666" t="str">
            <v>TUBO PVC ESGOTO, PB, VIROLA E ANEL, INCL. CONEXOES</v>
          </cell>
          <cell r="D666">
            <v>0</v>
          </cell>
          <cell r="E666">
            <v>0</v>
          </cell>
          <cell r="F666">
            <v>0</v>
          </cell>
          <cell r="G666">
            <v>0</v>
          </cell>
          <cell r="H666">
            <v>0</v>
          </cell>
          <cell r="I666">
            <v>0</v>
          </cell>
          <cell r="J666">
            <v>0</v>
          </cell>
          <cell r="K666">
            <v>0</v>
          </cell>
          <cell r="L666">
            <v>0</v>
          </cell>
          <cell r="M666">
            <v>0</v>
          </cell>
        </row>
        <row r="667">
          <cell r="A667" t="str">
            <v>10.10.02</v>
          </cell>
          <cell r="B667" t="str">
            <v>SUDECAP</v>
          </cell>
          <cell r="C667" t="str">
            <v>D=  50 MM</v>
          </cell>
          <cell r="D667">
            <v>0</v>
          </cell>
          <cell r="E667">
            <v>0</v>
          </cell>
          <cell r="F667">
            <v>0</v>
          </cell>
          <cell r="G667">
            <v>0</v>
          </cell>
          <cell r="H667">
            <v>0</v>
          </cell>
          <cell r="I667">
            <v>0</v>
          </cell>
          <cell r="J667">
            <v>0</v>
          </cell>
          <cell r="K667">
            <v>0</v>
          </cell>
          <cell r="L667" t="str">
            <v>M</v>
          </cell>
          <cell r="M667">
            <v>19</v>
          </cell>
        </row>
        <row r="668">
          <cell r="A668" t="str">
            <v>10.10.03</v>
          </cell>
          <cell r="B668" t="str">
            <v>SUDECAP</v>
          </cell>
          <cell r="C668" t="str">
            <v>D=  75 MM</v>
          </cell>
          <cell r="D668">
            <v>0</v>
          </cell>
          <cell r="E668">
            <v>0</v>
          </cell>
          <cell r="F668">
            <v>0</v>
          </cell>
          <cell r="G668">
            <v>0</v>
          </cell>
          <cell r="H668">
            <v>0</v>
          </cell>
          <cell r="I668">
            <v>0</v>
          </cell>
          <cell r="J668">
            <v>0</v>
          </cell>
          <cell r="K668">
            <v>0</v>
          </cell>
          <cell r="L668" t="str">
            <v>M</v>
          </cell>
          <cell r="M668">
            <v>24.26</v>
          </cell>
        </row>
        <row r="669">
          <cell r="A669" t="str">
            <v>10.10.04</v>
          </cell>
          <cell r="B669" t="str">
            <v>SUDECAP</v>
          </cell>
          <cell r="C669" t="str">
            <v>D= 100 MM</v>
          </cell>
          <cell r="D669">
            <v>0</v>
          </cell>
          <cell r="E669">
            <v>0</v>
          </cell>
          <cell r="F669">
            <v>0</v>
          </cell>
          <cell r="G669">
            <v>0</v>
          </cell>
          <cell r="H669">
            <v>0</v>
          </cell>
          <cell r="I669">
            <v>0</v>
          </cell>
          <cell r="J669">
            <v>0</v>
          </cell>
          <cell r="K669">
            <v>0</v>
          </cell>
          <cell r="L669" t="str">
            <v>M</v>
          </cell>
          <cell r="M669">
            <v>23.65</v>
          </cell>
        </row>
        <row r="670">
          <cell r="A670" t="str">
            <v>10.10.05</v>
          </cell>
          <cell r="B670" t="str">
            <v>SUDECAP</v>
          </cell>
          <cell r="C670" t="str">
            <v>D= 150 MM</v>
          </cell>
          <cell r="D670">
            <v>0</v>
          </cell>
          <cell r="E670">
            <v>0</v>
          </cell>
          <cell r="F670">
            <v>0</v>
          </cell>
          <cell r="G670">
            <v>0</v>
          </cell>
          <cell r="H670">
            <v>0</v>
          </cell>
          <cell r="I670">
            <v>0</v>
          </cell>
          <cell r="J670">
            <v>0</v>
          </cell>
          <cell r="K670">
            <v>0</v>
          </cell>
          <cell r="L670" t="str">
            <v>M</v>
          </cell>
          <cell r="M670">
            <v>36.049999999999997</v>
          </cell>
        </row>
        <row r="671">
          <cell r="A671" t="str">
            <v>10.10.06</v>
          </cell>
          <cell r="B671" t="str">
            <v>SUDECAP</v>
          </cell>
          <cell r="C671" t="str">
            <v>D= 200 MM</v>
          </cell>
          <cell r="D671">
            <v>0</v>
          </cell>
          <cell r="E671">
            <v>0</v>
          </cell>
          <cell r="F671">
            <v>0</v>
          </cell>
          <cell r="G671">
            <v>0</v>
          </cell>
          <cell r="H671">
            <v>0</v>
          </cell>
          <cell r="I671">
            <v>0</v>
          </cell>
          <cell r="J671">
            <v>0</v>
          </cell>
          <cell r="K671">
            <v>0</v>
          </cell>
          <cell r="L671" t="str">
            <v>M</v>
          </cell>
          <cell r="M671">
            <v>52.74</v>
          </cell>
        </row>
        <row r="672">
          <cell r="A672" t="str">
            <v>10.10.07</v>
          </cell>
          <cell r="B672" t="str">
            <v>SUDECAP</v>
          </cell>
          <cell r="C672" t="str">
            <v>D= 250 MM</v>
          </cell>
          <cell r="D672">
            <v>0</v>
          </cell>
          <cell r="E672">
            <v>0</v>
          </cell>
          <cell r="F672">
            <v>0</v>
          </cell>
          <cell r="G672">
            <v>0</v>
          </cell>
          <cell r="H672">
            <v>0</v>
          </cell>
          <cell r="I672">
            <v>0</v>
          </cell>
          <cell r="J672">
            <v>0</v>
          </cell>
          <cell r="K672">
            <v>0</v>
          </cell>
          <cell r="L672" t="str">
            <v>M</v>
          </cell>
          <cell r="M672">
            <v>61.89</v>
          </cell>
        </row>
        <row r="673">
          <cell r="A673" t="str">
            <v>10.12</v>
          </cell>
          <cell r="B673" t="str">
            <v>SUDECAP</v>
          </cell>
          <cell r="C673" t="str">
            <v>TUBO PVC ESGOTO PONTA/BOLSA, SOLDA, INCL.CONEXOES</v>
          </cell>
          <cell r="D673">
            <v>0</v>
          </cell>
          <cell r="E673">
            <v>0</v>
          </cell>
          <cell r="F673">
            <v>0</v>
          </cell>
          <cell r="G673">
            <v>0</v>
          </cell>
          <cell r="H673">
            <v>0</v>
          </cell>
          <cell r="I673">
            <v>0</v>
          </cell>
          <cell r="J673">
            <v>0</v>
          </cell>
          <cell r="K673">
            <v>0</v>
          </cell>
          <cell r="L673">
            <v>0</v>
          </cell>
          <cell r="M673">
            <v>0</v>
          </cell>
        </row>
        <row r="674">
          <cell r="A674" t="str">
            <v>10.12.01</v>
          </cell>
          <cell r="B674" t="str">
            <v>SUDECAP</v>
          </cell>
          <cell r="C674" t="str">
            <v>D=  40 MM</v>
          </cell>
          <cell r="D674">
            <v>0</v>
          </cell>
          <cell r="E674">
            <v>0</v>
          </cell>
          <cell r="F674">
            <v>0</v>
          </cell>
          <cell r="G674">
            <v>0</v>
          </cell>
          <cell r="H674">
            <v>0</v>
          </cell>
          <cell r="I674">
            <v>0</v>
          </cell>
          <cell r="J674">
            <v>0</v>
          </cell>
          <cell r="K674">
            <v>0</v>
          </cell>
          <cell r="L674" t="str">
            <v>M</v>
          </cell>
          <cell r="M674">
            <v>14.51</v>
          </cell>
        </row>
        <row r="675">
          <cell r="A675" t="str">
            <v>10.14</v>
          </cell>
          <cell r="B675" t="str">
            <v>SUDECAP</v>
          </cell>
          <cell r="C675" t="str">
            <v>TUBO PVC ESG. REFORÇADO, PB, VIR., ANEL INCL.CONEX</v>
          </cell>
          <cell r="D675">
            <v>0</v>
          </cell>
          <cell r="E675">
            <v>0</v>
          </cell>
          <cell r="F675">
            <v>0</v>
          </cell>
          <cell r="G675">
            <v>0</v>
          </cell>
          <cell r="H675">
            <v>0</v>
          </cell>
          <cell r="I675">
            <v>0</v>
          </cell>
          <cell r="J675">
            <v>0</v>
          </cell>
          <cell r="K675">
            <v>0</v>
          </cell>
          <cell r="L675">
            <v>0</v>
          </cell>
          <cell r="M675">
            <v>0</v>
          </cell>
        </row>
        <row r="676">
          <cell r="A676" t="str">
            <v>10.14.03</v>
          </cell>
          <cell r="B676" t="str">
            <v>SUDECAP</v>
          </cell>
          <cell r="C676" t="str">
            <v>D=  75 MM</v>
          </cell>
          <cell r="D676">
            <v>0</v>
          </cell>
          <cell r="E676">
            <v>0</v>
          </cell>
          <cell r="F676">
            <v>0</v>
          </cell>
          <cell r="G676">
            <v>0</v>
          </cell>
          <cell r="H676">
            <v>0</v>
          </cell>
          <cell r="I676">
            <v>0</v>
          </cell>
          <cell r="J676">
            <v>0</v>
          </cell>
          <cell r="K676">
            <v>0</v>
          </cell>
          <cell r="L676" t="str">
            <v>M</v>
          </cell>
          <cell r="M676">
            <v>29.38</v>
          </cell>
        </row>
        <row r="677">
          <cell r="A677" t="str">
            <v>10.14.04</v>
          </cell>
          <cell r="B677" t="str">
            <v>SUDECAP</v>
          </cell>
          <cell r="C677" t="str">
            <v>D= 100 MM</v>
          </cell>
          <cell r="D677">
            <v>0</v>
          </cell>
          <cell r="E677">
            <v>0</v>
          </cell>
          <cell r="F677">
            <v>0</v>
          </cell>
          <cell r="G677">
            <v>0</v>
          </cell>
          <cell r="H677">
            <v>0</v>
          </cell>
          <cell r="I677">
            <v>0</v>
          </cell>
          <cell r="J677">
            <v>0</v>
          </cell>
          <cell r="K677">
            <v>0</v>
          </cell>
          <cell r="L677" t="str">
            <v>M</v>
          </cell>
          <cell r="M677">
            <v>48.41</v>
          </cell>
        </row>
        <row r="678">
          <cell r="A678" t="str">
            <v>10.14.05</v>
          </cell>
          <cell r="B678" t="str">
            <v>SUDECAP</v>
          </cell>
          <cell r="C678" t="str">
            <v>D= 150 MM</v>
          </cell>
          <cell r="D678">
            <v>0</v>
          </cell>
          <cell r="E678">
            <v>0</v>
          </cell>
          <cell r="F678">
            <v>0</v>
          </cell>
          <cell r="G678">
            <v>0</v>
          </cell>
          <cell r="H678">
            <v>0</v>
          </cell>
          <cell r="I678">
            <v>0</v>
          </cell>
          <cell r="J678">
            <v>0</v>
          </cell>
          <cell r="K678">
            <v>0</v>
          </cell>
          <cell r="L678" t="str">
            <v>M</v>
          </cell>
          <cell r="M678">
            <v>73.37</v>
          </cell>
        </row>
        <row r="679">
          <cell r="A679" t="str">
            <v>10.18</v>
          </cell>
          <cell r="B679" t="str">
            <v>SUDECAP</v>
          </cell>
          <cell r="C679" t="str">
            <v>CONEXOES</v>
          </cell>
          <cell r="D679">
            <v>0</v>
          </cell>
          <cell r="E679">
            <v>0</v>
          </cell>
          <cell r="F679">
            <v>0</v>
          </cell>
          <cell r="G679">
            <v>0</v>
          </cell>
          <cell r="H679">
            <v>0</v>
          </cell>
          <cell r="I679">
            <v>0</v>
          </cell>
          <cell r="J679">
            <v>0</v>
          </cell>
          <cell r="K679">
            <v>0</v>
          </cell>
          <cell r="L679">
            <v>0</v>
          </cell>
          <cell r="M679">
            <v>0</v>
          </cell>
        </row>
        <row r="680">
          <cell r="A680" t="str">
            <v>10.18.01</v>
          </cell>
          <cell r="B680" t="str">
            <v>SUDECAP</v>
          </cell>
          <cell r="C680" t="str">
            <v>ADAPTADOR PVC ROSCA E FLANGE P/ CX.D'AGUA D= 1/2"</v>
          </cell>
          <cell r="D680">
            <v>0</v>
          </cell>
          <cell r="E680">
            <v>0</v>
          </cell>
          <cell r="F680">
            <v>0</v>
          </cell>
          <cell r="G680">
            <v>0</v>
          </cell>
          <cell r="H680">
            <v>0</v>
          </cell>
          <cell r="I680">
            <v>0</v>
          </cell>
          <cell r="J680">
            <v>0</v>
          </cell>
          <cell r="K680">
            <v>0</v>
          </cell>
          <cell r="L680" t="str">
            <v>UN</v>
          </cell>
          <cell r="M680">
            <v>12.31</v>
          </cell>
        </row>
        <row r="681">
          <cell r="A681" t="str">
            <v>10.18.02</v>
          </cell>
          <cell r="B681" t="str">
            <v>SUDECAP</v>
          </cell>
          <cell r="C681" t="str">
            <v>ADAPTADOR PVC ROSCA E FLANGE P/ CX.D'AGUA D= 3/4"</v>
          </cell>
          <cell r="D681">
            <v>0</v>
          </cell>
          <cell r="E681">
            <v>0</v>
          </cell>
          <cell r="F681">
            <v>0</v>
          </cell>
          <cell r="G681">
            <v>0</v>
          </cell>
          <cell r="H681">
            <v>0</v>
          </cell>
          <cell r="I681">
            <v>0</v>
          </cell>
          <cell r="J681">
            <v>0</v>
          </cell>
          <cell r="K681">
            <v>0</v>
          </cell>
          <cell r="L681" t="str">
            <v>UN</v>
          </cell>
          <cell r="M681">
            <v>15.06</v>
          </cell>
        </row>
        <row r="682">
          <cell r="A682" t="str">
            <v>10.18.03</v>
          </cell>
          <cell r="B682" t="str">
            <v>SUDECAP</v>
          </cell>
          <cell r="C682" t="str">
            <v>ADAPTADOR PVC ROSCA E FLANGE P/ CX.D'AGUA D= 1"</v>
          </cell>
          <cell r="D682">
            <v>0</v>
          </cell>
          <cell r="E682">
            <v>0</v>
          </cell>
          <cell r="F682">
            <v>0</v>
          </cell>
          <cell r="G682">
            <v>0</v>
          </cell>
          <cell r="H682">
            <v>0</v>
          </cell>
          <cell r="I682">
            <v>0</v>
          </cell>
          <cell r="J682">
            <v>0</v>
          </cell>
          <cell r="K682">
            <v>0</v>
          </cell>
          <cell r="L682" t="str">
            <v>UN</v>
          </cell>
          <cell r="M682">
            <v>18.79</v>
          </cell>
        </row>
        <row r="683">
          <cell r="A683" t="str">
            <v>10.18.04</v>
          </cell>
          <cell r="B683" t="str">
            <v>SUDECAP</v>
          </cell>
          <cell r="C683" t="str">
            <v>ADAPTADOR PVC ROSCA E FLANGE P/ CX.D'AGUA D=1 1/4"</v>
          </cell>
          <cell r="D683">
            <v>0</v>
          </cell>
          <cell r="E683">
            <v>0</v>
          </cell>
          <cell r="F683">
            <v>0</v>
          </cell>
          <cell r="G683">
            <v>0</v>
          </cell>
          <cell r="H683">
            <v>0</v>
          </cell>
          <cell r="I683">
            <v>0</v>
          </cell>
          <cell r="J683">
            <v>0</v>
          </cell>
          <cell r="K683">
            <v>0</v>
          </cell>
          <cell r="L683" t="str">
            <v>UN</v>
          </cell>
          <cell r="M683">
            <v>25.02</v>
          </cell>
        </row>
        <row r="684">
          <cell r="A684" t="str">
            <v>10.18.05</v>
          </cell>
          <cell r="B684" t="str">
            <v>SUDECAP</v>
          </cell>
          <cell r="C684" t="str">
            <v>ADAPTADOR PVC ROSCA E FLANGE P/ CX.D'AGUA D=1 1/2"</v>
          </cell>
          <cell r="D684">
            <v>0</v>
          </cell>
          <cell r="E684">
            <v>0</v>
          </cell>
          <cell r="F684">
            <v>0</v>
          </cell>
          <cell r="G684">
            <v>0</v>
          </cell>
          <cell r="H684">
            <v>0</v>
          </cell>
          <cell r="I684">
            <v>0</v>
          </cell>
          <cell r="J684">
            <v>0</v>
          </cell>
          <cell r="K684">
            <v>0</v>
          </cell>
          <cell r="L684" t="str">
            <v>UN</v>
          </cell>
          <cell r="M684">
            <v>29.36</v>
          </cell>
        </row>
        <row r="685">
          <cell r="A685" t="str">
            <v>10.18.06</v>
          </cell>
          <cell r="B685" t="str">
            <v>SUDECAP</v>
          </cell>
          <cell r="C685" t="str">
            <v>ADAPTADOR PVC ROSCA E FLANGE P/ CX.D'AGUA D= 2"</v>
          </cell>
          <cell r="D685">
            <v>0</v>
          </cell>
          <cell r="E685">
            <v>0</v>
          </cell>
          <cell r="F685">
            <v>0</v>
          </cell>
          <cell r="G685">
            <v>0</v>
          </cell>
          <cell r="H685">
            <v>0</v>
          </cell>
          <cell r="I685">
            <v>0</v>
          </cell>
          <cell r="J685">
            <v>0</v>
          </cell>
          <cell r="K685">
            <v>0</v>
          </cell>
          <cell r="L685" t="str">
            <v>UN</v>
          </cell>
          <cell r="M685">
            <v>36.020000000000003</v>
          </cell>
        </row>
        <row r="686">
          <cell r="A686" t="str">
            <v>10.18.08</v>
          </cell>
          <cell r="B686" t="str">
            <v>SUDECAP</v>
          </cell>
          <cell r="C686" t="str">
            <v>ADAPTADOR PVC ROSCA E FLANGE P/ CX D'AGUA D=2 1/2"</v>
          </cell>
          <cell r="D686">
            <v>0</v>
          </cell>
          <cell r="E686">
            <v>0</v>
          </cell>
          <cell r="F686">
            <v>0</v>
          </cell>
          <cell r="G686">
            <v>0</v>
          </cell>
          <cell r="H686">
            <v>0</v>
          </cell>
          <cell r="I686">
            <v>0</v>
          </cell>
          <cell r="J686">
            <v>0</v>
          </cell>
          <cell r="K686">
            <v>0</v>
          </cell>
          <cell r="L686" t="str">
            <v>UN</v>
          </cell>
          <cell r="M686">
            <v>155.49</v>
          </cell>
        </row>
        <row r="687">
          <cell r="A687" t="str">
            <v>10.20</v>
          </cell>
          <cell r="B687" t="str">
            <v>SUDECAP</v>
          </cell>
          <cell r="C687" t="str">
            <v>REGISTRO DE PRESSAO</v>
          </cell>
          <cell r="D687">
            <v>0</v>
          </cell>
          <cell r="E687">
            <v>0</v>
          </cell>
          <cell r="F687">
            <v>0</v>
          </cell>
          <cell r="G687">
            <v>0</v>
          </cell>
          <cell r="H687">
            <v>0</v>
          </cell>
          <cell r="I687">
            <v>0</v>
          </cell>
          <cell r="J687">
            <v>0</v>
          </cell>
          <cell r="K687">
            <v>0</v>
          </cell>
          <cell r="L687">
            <v>0</v>
          </cell>
          <cell r="M687">
            <v>0</v>
          </cell>
        </row>
        <row r="688">
          <cell r="A688" t="str">
            <v>10.20.11</v>
          </cell>
          <cell r="B688" t="str">
            <v>SUDECAP</v>
          </cell>
          <cell r="C688" t="str">
            <v>COM CANOPLA DL-1416 D= 1/2" FABRIMAR/EQUIVALENTE</v>
          </cell>
          <cell r="D688">
            <v>0</v>
          </cell>
          <cell r="E688">
            <v>0</v>
          </cell>
          <cell r="F688">
            <v>0</v>
          </cell>
          <cell r="G688">
            <v>0</v>
          </cell>
          <cell r="H688">
            <v>0</v>
          </cell>
          <cell r="I688">
            <v>0</v>
          </cell>
          <cell r="J688">
            <v>0</v>
          </cell>
          <cell r="K688">
            <v>0</v>
          </cell>
          <cell r="L688" t="str">
            <v>UN</v>
          </cell>
          <cell r="M688">
            <v>62.9</v>
          </cell>
        </row>
        <row r="689">
          <cell r="A689" t="str">
            <v>10.20.12</v>
          </cell>
          <cell r="B689" t="str">
            <v>SUDECAP</v>
          </cell>
          <cell r="C689" t="str">
            <v>COM CANOPLA DL-1416 D= 3/4" FABRIMAR/EQUIVALENTE</v>
          </cell>
          <cell r="D689">
            <v>0</v>
          </cell>
          <cell r="E689">
            <v>0</v>
          </cell>
          <cell r="F689">
            <v>0</v>
          </cell>
          <cell r="G689">
            <v>0</v>
          </cell>
          <cell r="H689">
            <v>0</v>
          </cell>
          <cell r="I689">
            <v>0</v>
          </cell>
          <cell r="J689">
            <v>0</v>
          </cell>
          <cell r="K689">
            <v>0</v>
          </cell>
          <cell r="L689" t="str">
            <v>UN</v>
          </cell>
          <cell r="M689">
            <v>64.430000000000007</v>
          </cell>
        </row>
        <row r="690">
          <cell r="A690" t="str">
            <v>10.22</v>
          </cell>
          <cell r="B690" t="str">
            <v>SUDECAP</v>
          </cell>
          <cell r="C690" t="str">
            <v>REGISTRO DE GAVETA</v>
          </cell>
          <cell r="D690">
            <v>0</v>
          </cell>
          <cell r="E690">
            <v>0</v>
          </cell>
          <cell r="F690">
            <v>0</v>
          </cell>
          <cell r="G690">
            <v>0</v>
          </cell>
          <cell r="H690">
            <v>0</v>
          </cell>
          <cell r="I690">
            <v>0</v>
          </cell>
          <cell r="J690">
            <v>0</v>
          </cell>
          <cell r="K690">
            <v>0</v>
          </cell>
          <cell r="L690">
            <v>0</v>
          </cell>
          <cell r="M690">
            <v>0</v>
          </cell>
        </row>
        <row r="691">
          <cell r="A691" t="str">
            <v>10.22.01</v>
          </cell>
          <cell r="B691" t="str">
            <v>SUDECAP</v>
          </cell>
          <cell r="C691" t="str">
            <v>REGISTRO GAVETA BRUTO 1510-B 1/2"FABRIMAR /EQUIVALENTE</v>
          </cell>
          <cell r="D691">
            <v>0</v>
          </cell>
          <cell r="E691">
            <v>0</v>
          </cell>
          <cell r="F691">
            <v>0</v>
          </cell>
          <cell r="G691">
            <v>0</v>
          </cell>
          <cell r="H691">
            <v>0</v>
          </cell>
          <cell r="I691">
            <v>0</v>
          </cell>
          <cell r="J691">
            <v>0</v>
          </cell>
          <cell r="K691">
            <v>0</v>
          </cell>
          <cell r="L691" t="str">
            <v>UN</v>
          </cell>
          <cell r="M691">
            <v>36.200000000000003</v>
          </cell>
        </row>
        <row r="692">
          <cell r="A692" t="str">
            <v>10.22.02</v>
          </cell>
          <cell r="B692" t="str">
            <v>SUDECAP</v>
          </cell>
          <cell r="C692" t="str">
            <v>REGISTRO GAVETA BRUTO 1510-B 3/4"FABRIMAR /EQUIVALENTE</v>
          </cell>
          <cell r="D692">
            <v>0</v>
          </cell>
          <cell r="E692">
            <v>0</v>
          </cell>
          <cell r="F692">
            <v>0</v>
          </cell>
          <cell r="G692">
            <v>0</v>
          </cell>
          <cell r="H692">
            <v>0</v>
          </cell>
          <cell r="I692">
            <v>0</v>
          </cell>
          <cell r="J692">
            <v>0</v>
          </cell>
          <cell r="K692">
            <v>0</v>
          </cell>
          <cell r="L692" t="str">
            <v>UN</v>
          </cell>
          <cell r="M692">
            <v>37.270000000000003</v>
          </cell>
        </row>
        <row r="693">
          <cell r="A693" t="str">
            <v>10.22.03</v>
          </cell>
          <cell r="B693" t="str">
            <v>SUDECAP</v>
          </cell>
          <cell r="C693" t="str">
            <v>REGISTRO GAVETA BRUTO 1510-B  1" FABRIMAR /EQUIVALENTE</v>
          </cell>
          <cell r="D693">
            <v>0</v>
          </cell>
          <cell r="E693">
            <v>0</v>
          </cell>
          <cell r="F693">
            <v>0</v>
          </cell>
          <cell r="G693">
            <v>0</v>
          </cell>
          <cell r="H693">
            <v>0</v>
          </cell>
          <cell r="I693">
            <v>0</v>
          </cell>
          <cell r="J693">
            <v>0</v>
          </cell>
          <cell r="K693">
            <v>0</v>
          </cell>
          <cell r="L693" t="str">
            <v>UN</v>
          </cell>
          <cell r="M693">
            <v>48.73</v>
          </cell>
        </row>
        <row r="694">
          <cell r="A694" t="str">
            <v>10.22.04</v>
          </cell>
          <cell r="B694" t="str">
            <v>SUDECAP</v>
          </cell>
          <cell r="C694" t="str">
            <v>REGISTRO GAVETA BRUTO 1510-B 1 1/4" FABRIMAR/ EQUIVALENTE</v>
          </cell>
          <cell r="D694">
            <v>0</v>
          </cell>
          <cell r="E694">
            <v>0</v>
          </cell>
          <cell r="F694">
            <v>0</v>
          </cell>
          <cell r="G694">
            <v>0</v>
          </cell>
          <cell r="H694">
            <v>0</v>
          </cell>
          <cell r="I694">
            <v>0</v>
          </cell>
          <cell r="J694">
            <v>0</v>
          </cell>
          <cell r="K694">
            <v>0</v>
          </cell>
          <cell r="L694" t="str">
            <v>UN</v>
          </cell>
          <cell r="M694">
            <v>64.45</v>
          </cell>
        </row>
        <row r="695">
          <cell r="A695" t="str">
            <v>10.22.05</v>
          </cell>
          <cell r="B695" t="str">
            <v>SUDECAP</v>
          </cell>
          <cell r="C695" t="str">
            <v>REGISTRO GAVETA BRUTO 1510-B 1 1/2" FABRIMAR/ EQUIVALENTE</v>
          </cell>
          <cell r="D695">
            <v>0</v>
          </cell>
          <cell r="E695">
            <v>0</v>
          </cell>
          <cell r="F695">
            <v>0</v>
          </cell>
          <cell r="G695">
            <v>0</v>
          </cell>
          <cell r="H695">
            <v>0</v>
          </cell>
          <cell r="I695">
            <v>0</v>
          </cell>
          <cell r="J695">
            <v>0</v>
          </cell>
          <cell r="K695">
            <v>0</v>
          </cell>
          <cell r="L695" t="str">
            <v>UN</v>
          </cell>
          <cell r="M695">
            <v>81.44</v>
          </cell>
        </row>
        <row r="696">
          <cell r="A696" t="str">
            <v>10.22.06</v>
          </cell>
          <cell r="B696" t="str">
            <v>SUDECAP</v>
          </cell>
          <cell r="C696" t="str">
            <v>REGISTRO GAVETA BRUTO 1510-B  2"  FABRIMAR/EQUIVALENTE</v>
          </cell>
          <cell r="D696">
            <v>0</v>
          </cell>
          <cell r="E696">
            <v>0</v>
          </cell>
          <cell r="F696">
            <v>0</v>
          </cell>
          <cell r="G696">
            <v>0</v>
          </cell>
          <cell r="H696">
            <v>0</v>
          </cell>
          <cell r="I696">
            <v>0</v>
          </cell>
          <cell r="J696">
            <v>0</v>
          </cell>
          <cell r="K696">
            <v>0</v>
          </cell>
          <cell r="L696" t="str">
            <v>UN</v>
          </cell>
          <cell r="M696">
            <v>102.61</v>
          </cell>
        </row>
        <row r="697">
          <cell r="A697" t="str">
            <v>10.22.07</v>
          </cell>
          <cell r="B697" t="str">
            <v>SUDECAP</v>
          </cell>
          <cell r="C697" t="str">
            <v>REGISTRO GAVETA BRUTO 1502 2 1/2" DECA / EQUIVALENTE</v>
          </cell>
          <cell r="D697">
            <v>0</v>
          </cell>
          <cell r="E697">
            <v>0</v>
          </cell>
          <cell r="F697">
            <v>0</v>
          </cell>
          <cell r="G697">
            <v>0</v>
          </cell>
          <cell r="H697">
            <v>0</v>
          </cell>
          <cell r="I697">
            <v>0</v>
          </cell>
          <cell r="J697">
            <v>0</v>
          </cell>
          <cell r="K697">
            <v>0</v>
          </cell>
          <cell r="L697" t="str">
            <v>UN</v>
          </cell>
          <cell r="M697">
            <v>182.89</v>
          </cell>
        </row>
        <row r="698">
          <cell r="A698" t="str">
            <v>10.22.08</v>
          </cell>
          <cell r="B698" t="str">
            <v>SUDECAP</v>
          </cell>
          <cell r="C698" t="str">
            <v>REGISTRO GAVETA BRUTO 1502 3"     DECA / EQUIVALENTE</v>
          </cell>
          <cell r="D698">
            <v>0</v>
          </cell>
          <cell r="E698">
            <v>0</v>
          </cell>
          <cell r="F698">
            <v>0</v>
          </cell>
          <cell r="G698">
            <v>0</v>
          </cell>
          <cell r="H698">
            <v>0</v>
          </cell>
          <cell r="I698">
            <v>0</v>
          </cell>
          <cell r="J698">
            <v>0</v>
          </cell>
          <cell r="K698">
            <v>0</v>
          </cell>
          <cell r="L698" t="str">
            <v>UN</v>
          </cell>
          <cell r="M698">
            <v>215.58</v>
          </cell>
        </row>
        <row r="699">
          <cell r="A699" t="str">
            <v>10.22.09</v>
          </cell>
          <cell r="B699" t="str">
            <v>SUDECAP</v>
          </cell>
          <cell r="C699" t="str">
            <v>REGISTRO GAVETA BRUTO 1502 4"     DECA / EQUIVALENTE</v>
          </cell>
          <cell r="D699">
            <v>0</v>
          </cell>
          <cell r="E699">
            <v>0</v>
          </cell>
          <cell r="F699">
            <v>0</v>
          </cell>
          <cell r="G699">
            <v>0</v>
          </cell>
          <cell r="H699">
            <v>0</v>
          </cell>
          <cell r="I699">
            <v>0</v>
          </cell>
          <cell r="J699">
            <v>0</v>
          </cell>
          <cell r="K699">
            <v>0</v>
          </cell>
          <cell r="L699" t="str">
            <v>UN</v>
          </cell>
          <cell r="M699">
            <v>418.99</v>
          </cell>
        </row>
        <row r="700">
          <cell r="A700" t="str">
            <v>10.22.41</v>
          </cell>
          <cell r="B700" t="str">
            <v>SUDECAP</v>
          </cell>
          <cell r="C700" t="str">
            <v>COM CANOPLA C-1509 DL, D= 1/2" FABRIMAR OU EQUIVALENTE</v>
          </cell>
          <cell r="D700">
            <v>0</v>
          </cell>
          <cell r="E700">
            <v>0</v>
          </cell>
          <cell r="F700">
            <v>0</v>
          </cell>
          <cell r="G700">
            <v>0</v>
          </cell>
          <cell r="H700">
            <v>0</v>
          </cell>
          <cell r="I700">
            <v>0</v>
          </cell>
          <cell r="J700">
            <v>0</v>
          </cell>
          <cell r="K700">
            <v>0</v>
          </cell>
          <cell r="L700" t="str">
            <v>UN</v>
          </cell>
          <cell r="M700">
            <v>61.64</v>
          </cell>
        </row>
        <row r="701">
          <cell r="A701" t="str">
            <v>10.22.42</v>
          </cell>
          <cell r="B701" t="str">
            <v>SUDECAP</v>
          </cell>
          <cell r="C701" t="str">
            <v>COM CANOPLA C-1509 DL, D=3/4"  FABRIMAR OU EQUIVALENTE</v>
          </cell>
          <cell r="D701">
            <v>0</v>
          </cell>
          <cell r="E701">
            <v>0</v>
          </cell>
          <cell r="F701">
            <v>0</v>
          </cell>
          <cell r="G701">
            <v>0</v>
          </cell>
          <cell r="H701">
            <v>0</v>
          </cell>
          <cell r="I701">
            <v>0</v>
          </cell>
          <cell r="J701">
            <v>0</v>
          </cell>
          <cell r="K701">
            <v>0</v>
          </cell>
          <cell r="L701" t="str">
            <v>UN</v>
          </cell>
          <cell r="M701">
            <v>67.17</v>
          </cell>
        </row>
        <row r="702">
          <cell r="A702" t="str">
            <v>10.22.43</v>
          </cell>
          <cell r="B702" t="str">
            <v>SUDECAP</v>
          </cell>
          <cell r="C702" t="str">
            <v>COM CANOPLA C-1509 DL, D=1"    FABRIMAR OU EQUIVALENTE</v>
          </cell>
          <cell r="D702">
            <v>0</v>
          </cell>
          <cell r="E702">
            <v>0</v>
          </cell>
          <cell r="F702">
            <v>0</v>
          </cell>
          <cell r="G702">
            <v>0</v>
          </cell>
          <cell r="H702">
            <v>0</v>
          </cell>
          <cell r="I702">
            <v>0</v>
          </cell>
          <cell r="J702">
            <v>0</v>
          </cell>
          <cell r="K702">
            <v>0</v>
          </cell>
          <cell r="L702" t="str">
            <v>UN</v>
          </cell>
          <cell r="M702">
            <v>78</v>
          </cell>
        </row>
        <row r="703">
          <cell r="A703" t="str">
            <v>10.22.45</v>
          </cell>
          <cell r="B703" t="str">
            <v>SUDECAP</v>
          </cell>
          <cell r="C703" t="str">
            <v>COM CANOPLA C-1509 DL, D=1 1/2"FABRIMAR OU EQUIVALENTE</v>
          </cell>
          <cell r="D703">
            <v>0</v>
          </cell>
          <cell r="E703">
            <v>0</v>
          </cell>
          <cell r="F703">
            <v>0</v>
          </cell>
          <cell r="G703">
            <v>0</v>
          </cell>
          <cell r="H703">
            <v>0</v>
          </cell>
          <cell r="I703">
            <v>0</v>
          </cell>
          <cell r="J703">
            <v>0</v>
          </cell>
          <cell r="K703">
            <v>0</v>
          </cell>
          <cell r="L703" t="str">
            <v>UN</v>
          </cell>
          <cell r="M703">
            <v>104.88</v>
          </cell>
        </row>
        <row r="704">
          <cell r="A704" t="str">
            <v>10.24</v>
          </cell>
          <cell r="B704" t="str">
            <v>SUDECAP</v>
          </cell>
          <cell r="C704" t="str">
            <v>TORNEIRA</v>
          </cell>
          <cell r="D704">
            <v>0</v>
          </cell>
          <cell r="E704">
            <v>0</v>
          </cell>
          <cell r="F704">
            <v>0</v>
          </cell>
          <cell r="G704">
            <v>0</v>
          </cell>
          <cell r="H704">
            <v>0</v>
          </cell>
          <cell r="I704">
            <v>0</v>
          </cell>
          <cell r="J704">
            <v>0</v>
          </cell>
          <cell r="K704">
            <v>0</v>
          </cell>
          <cell r="L704">
            <v>0</v>
          </cell>
          <cell r="M704">
            <v>0</v>
          </cell>
        </row>
        <row r="705">
          <cell r="A705" t="str">
            <v>10.24.01</v>
          </cell>
          <cell r="B705" t="str">
            <v>SUDECAP</v>
          </cell>
          <cell r="C705" t="str">
            <v>P/PIA BANCA,ALAVANCA,SAIDA LATERAL 1167-P FABR/EQUIVALENTE</v>
          </cell>
          <cell r="D705">
            <v>0</v>
          </cell>
          <cell r="E705">
            <v>0</v>
          </cell>
          <cell r="F705">
            <v>0</v>
          </cell>
          <cell r="G705">
            <v>0</v>
          </cell>
          <cell r="H705">
            <v>0</v>
          </cell>
          <cell r="I705">
            <v>0</v>
          </cell>
          <cell r="J705">
            <v>0</v>
          </cell>
          <cell r="K705">
            <v>0</v>
          </cell>
          <cell r="L705" t="str">
            <v>UN</v>
          </cell>
          <cell r="M705">
            <v>82.12</v>
          </cell>
        </row>
        <row r="706">
          <cell r="A706" t="str">
            <v>10.24.02</v>
          </cell>
          <cell r="B706" t="str">
            <v>SUDECAP</v>
          </cell>
          <cell r="C706" t="str">
            <v>P/PIA MISTURADOR PAREDE 1258-DL FABRIMAR/EQUIVALENTE</v>
          </cell>
          <cell r="D706">
            <v>0</v>
          </cell>
          <cell r="E706">
            <v>0</v>
          </cell>
          <cell r="F706">
            <v>0</v>
          </cell>
          <cell r="G706">
            <v>0</v>
          </cell>
          <cell r="H706">
            <v>0</v>
          </cell>
          <cell r="I706">
            <v>0</v>
          </cell>
          <cell r="J706">
            <v>0</v>
          </cell>
          <cell r="K706">
            <v>0</v>
          </cell>
          <cell r="L706" t="str">
            <v>UN</v>
          </cell>
          <cell r="M706">
            <v>262.57</v>
          </cell>
        </row>
        <row r="707">
          <cell r="A707" t="str">
            <v>10.24.03</v>
          </cell>
          <cell r="B707" t="str">
            <v>SUDECAP</v>
          </cell>
          <cell r="C707" t="str">
            <v>P/PIA C/ALAVANCA 1157-P  FABRIMAR/EQUIVALENTE</v>
          </cell>
          <cell r="D707">
            <v>0</v>
          </cell>
          <cell r="E707">
            <v>0</v>
          </cell>
          <cell r="F707">
            <v>0</v>
          </cell>
          <cell r="G707">
            <v>0</v>
          </cell>
          <cell r="H707">
            <v>0</v>
          </cell>
          <cell r="I707">
            <v>0</v>
          </cell>
          <cell r="J707">
            <v>0</v>
          </cell>
          <cell r="K707">
            <v>0</v>
          </cell>
          <cell r="L707" t="str">
            <v>UN</v>
          </cell>
          <cell r="M707">
            <v>81.900000000000006</v>
          </cell>
        </row>
        <row r="708">
          <cell r="A708" t="str">
            <v>10.24.04</v>
          </cell>
          <cell r="B708" t="str">
            <v>SUDECAP</v>
          </cell>
          <cell r="C708" t="str">
            <v>P/PIA MISTURADOR BANCA 1256-DL FABRIMAR/EQUIVALENTE</v>
          </cell>
          <cell r="D708">
            <v>0</v>
          </cell>
          <cell r="E708">
            <v>0</v>
          </cell>
          <cell r="F708">
            <v>0</v>
          </cell>
          <cell r="G708">
            <v>0</v>
          </cell>
          <cell r="H708">
            <v>0</v>
          </cell>
          <cell r="I708">
            <v>0</v>
          </cell>
          <cell r="J708">
            <v>0</v>
          </cell>
          <cell r="K708">
            <v>0</v>
          </cell>
          <cell r="L708" t="str">
            <v>UN</v>
          </cell>
          <cell r="M708">
            <v>593.17999999999995</v>
          </cell>
        </row>
        <row r="709">
          <cell r="A709" t="str">
            <v>10.24.05</v>
          </cell>
          <cell r="B709" t="str">
            <v>SUDECAP</v>
          </cell>
          <cell r="C709" t="str">
            <v>P/PIA PAREDE SAIDA LATERAL 1168-DL FABRIMAR/EQUIVALENTE</v>
          </cell>
          <cell r="D709">
            <v>0</v>
          </cell>
          <cell r="E709">
            <v>0</v>
          </cell>
          <cell r="F709">
            <v>0</v>
          </cell>
          <cell r="G709">
            <v>0</v>
          </cell>
          <cell r="H709">
            <v>0</v>
          </cell>
          <cell r="I709">
            <v>0</v>
          </cell>
          <cell r="J709">
            <v>0</v>
          </cell>
          <cell r="K709">
            <v>0</v>
          </cell>
          <cell r="L709" t="str">
            <v>UN</v>
          </cell>
          <cell r="M709">
            <v>78.84</v>
          </cell>
        </row>
        <row r="710">
          <cell r="A710" t="str">
            <v>10.24.09</v>
          </cell>
          <cell r="B710" t="str">
            <v>SUDECAP</v>
          </cell>
          <cell r="C710" t="str">
            <v>P/PIA BANCA SAIDA LATERAL 1167-DL FABRIMAR/EQUIVALENTE</v>
          </cell>
          <cell r="D710">
            <v>0</v>
          </cell>
          <cell r="E710">
            <v>0</v>
          </cell>
          <cell r="F710">
            <v>0</v>
          </cell>
          <cell r="G710">
            <v>0</v>
          </cell>
          <cell r="H710">
            <v>0</v>
          </cell>
          <cell r="I710">
            <v>0</v>
          </cell>
          <cell r="J710">
            <v>0</v>
          </cell>
          <cell r="K710">
            <v>0</v>
          </cell>
          <cell r="L710" t="str">
            <v>UN</v>
          </cell>
          <cell r="M710">
            <v>82.12</v>
          </cell>
        </row>
        <row r="711">
          <cell r="A711" t="str">
            <v>10.24.10</v>
          </cell>
          <cell r="B711" t="str">
            <v>SUDECAP</v>
          </cell>
          <cell r="C711" t="str">
            <v>P/PIA PAREDE TOP JET 1171-DL FABRIMAR/EQUIVALENTE</v>
          </cell>
          <cell r="D711">
            <v>0</v>
          </cell>
          <cell r="E711">
            <v>0</v>
          </cell>
          <cell r="F711">
            <v>0</v>
          </cell>
          <cell r="G711">
            <v>0</v>
          </cell>
          <cell r="H711">
            <v>0</v>
          </cell>
          <cell r="I711">
            <v>0</v>
          </cell>
          <cell r="J711">
            <v>0</v>
          </cell>
          <cell r="K711">
            <v>0</v>
          </cell>
          <cell r="L711" t="str">
            <v>UN</v>
          </cell>
          <cell r="M711">
            <v>78.84</v>
          </cell>
        </row>
        <row r="712">
          <cell r="A712" t="str">
            <v>10.24.12</v>
          </cell>
          <cell r="B712" t="str">
            <v>SUDECAP</v>
          </cell>
          <cell r="C712" t="str">
            <v>P/TANQUE 1153-MY FABRIMAR/EQUIVALENTE</v>
          </cell>
          <cell r="D712">
            <v>0</v>
          </cell>
          <cell r="E712">
            <v>0</v>
          </cell>
          <cell r="F712">
            <v>0</v>
          </cell>
          <cell r="G712">
            <v>0</v>
          </cell>
          <cell r="H712">
            <v>0</v>
          </cell>
          <cell r="I712">
            <v>0</v>
          </cell>
          <cell r="J712">
            <v>0</v>
          </cell>
          <cell r="K712">
            <v>0</v>
          </cell>
          <cell r="L712" t="str">
            <v>UN</v>
          </cell>
          <cell r="M712">
            <v>35.9</v>
          </cell>
        </row>
        <row r="713">
          <cell r="A713" t="str">
            <v>10.24.13</v>
          </cell>
          <cell r="B713" t="str">
            <v>SUDECAP</v>
          </cell>
          <cell r="C713" t="str">
            <v>P/TANQUE 1153-JR FABRIMAR/EQUIVALENTE</v>
          </cell>
          <cell r="D713">
            <v>0</v>
          </cell>
          <cell r="E713">
            <v>0</v>
          </cell>
          <cell r="F713">
            <v>0</v>
          </cell>
          <cell r="G713">
            <v>0</v>
          </cell>
          <cell r="H713">
            <v>0</v>
          </cell>
          <cell r="I713">
            <v>0</v>
          </cell>
          <cell r="J713">
            <v>0</v>
          </cell>
          <cell r="K713">
            <v>0</v>
          </cell>
          <cell r="L713" t="str">
            <v>UN</v>
          </cell>
          <cell r="M713">
            <v>124.54</v>
          </cell>
        </row>
        <row r="714">
          <cell r="A714" t="str">
            <v>10.24.14</v>
          </cell>
          <cell r="B714" t="str">
            <v>SUDECAP</v>
          </cell>
          <cell r="C714" t="str">
            <v>TORNEIRA AQUAPRESS ANTIVANDALISMO 1180/AV FABRIMAR OU EQUIVALENTE</v>
          </cell>
          <cell r="D714">
            <v>0</v>
          </cell>
          <cell r="E714">
            <v>0</v>
          </cell>
          <cell r="F714">
            <v>0</v>
          </cell>
          <cell r="G714">
            <v>0</v>
          </cell>
          <cell r="H714">
            <v>0</v>
          </cell>
          <cell r="I714">
            <v>0</v>
          </cell>
          <cell r="J714">
            <v>0</v>
          </cell>
          <cell r="K714">
            <v>0</v>
          </cell>
          <cell r="L714" t="str">
            <v>UN</v>
          </cell>
          <cell r="M714">
            <v>306.17</v>
          </cell>
        </row>
        <row r="715">
          <cell r="A715" t="str">
            <v>10.24.16</v>
          </cell>
          <cell r="B715" t="str">
            <v>SUDECAP</v>
          </cell>
          <cell r="C715" t="str">
            <v>DE JARDIM 1128-MY D=1/2" FABRIMAR/EQUIVALENTE</v>
          </cell>
          <cell r="D715">
            <v>0</v>
          </cell>
          <cell r="E715">
            <v>0</v>
          </cell>
          <cell r="F715">
            <v>0</v>
          </cell>
          <cell r="G715">
            <v>0</v>
          </cell>
          <cell r="H715">
            <v>0</v>
          </cell>
          <cell r="I715">
            <v>0</v>
          </cell>
          <cell r="J715">
            <v>0</v>
          </cell>
          <cell r="K715">
            <v>0</v>
          </cell>
          <cell r="L715" t="str">
            <v>UN</v>
          </cell>
          <cell r="M715">
            <v>36.869999999999997</v>
          </cell>
        </row>
        <row r="716">
          <cell r="A716" t="str">
            <v>10.24.17</v>
          </cell>
          <cell r="B716" t="str">
            <v>SUDECAP</v>
          </cell>
          <cell r="C716" t="str">
            <v>DE JARDIM 1128-MY D=3/4" FABRIMAR/EQUIVALENTE</v>
          </cell>
          <cell r="D716">
            <v>0</v>
          </cell>
          <cell r="E716">
            <v>0</v>
          </cell>
          <cell r="F716">
            <v>0</v>
          </cell>
          <cell r="G716">
            <v>0</v>
          </cell>
          <cell r="H716">
            <v>0</v>
          </cell>
          <cell r="I716">
            <v>0</v>
          </cell>
          <cell r="J716">
            <v>0</v>
          </cell>
          <cell r="K716">
            <v>0</v>
          </cell>
          <cell r="L716" t="str">
            <v>UN</v>
          </cell>
          <cell r="M716">
            <v>36.92</v>
          </cell>
        </row>
        <row r="717">
          <cell r="A717" t="str">
            <v>10.24.20</v>
          </cell>
          <cell r="B717" t="str">
            <v>SUDECAP</v>
          </cell>
          <cell r="C717" t="str">
            <v>TORNEIRA DE PRESSAO PRESMATIC BENEFIT OU EQUIVALENTE</v>
          </cell>
          <cell r="D717">
            <v>0</v>
          </cell>
          <cell r="E717">
            <v>0</v>
          </cell>
          <cell r="F717">
            <v>0</v>
          </cell>
          <cell r="G717">
            <v>0</v>
          </cell>
          <cell r="H717">
            <v>0</v>
          </cell>
          <cell r="I717">
            <v>0</v>
          </cell>
          <cell r="J717">
            <v>0</v>
          </cell>
          <cell r="K717">
            <v>0</v>
          </cell>
          <cell r="L717" t="str">
            <v>UN</v>
          </cell>
          <cell r="M717">
            <v>129.66999999999999</v>
          </cell>
        </row>
        <row r="718">
          <cell r="A718" t="str">
            <v>10.24.21</v>
          </cell>
          <cell r="B718" t="str">
            <v>SUDECAP</v>
          </cell>
          <cell r="C718" t="str">
            <v>TONEIRA P/ LAVATORIO REF.1193 LINHA PERTUTTI DOCOL OU EQUIVALENTE</v>
          </cell>
          <cell r="D718">
            <v>0</v>
          </cell>
          <cell r="E718">
            <v>0</v>
          </cell>
          <cell r="F718">
            <v>0</v>
          </cell>
          <cell r="G718">
            <v>0</v>
          </cell>
          <cell r="H718">
            <v>0</v>
          </cell>
          <cell r="I718">
            <v>0</v>
          </cell>
          <cell r="J718">
            <v>0</v>
          </cell>
          <cell r="K718">
            <v>0</v>
          </cell>
          <cell r="L718" t="str">
            <v>UN</v>
          </cell>
          <cell r="M718">
            <v>91.83</v>
          </cell>
        </row>
        <row r="719">
          <cell r="A719" t="str">
            <v>10.24.27</v>
          </cell>
          <cell r="B719" t="str">
            <v>SUDECAP</v>
          </cell>
          <cell r="C719" t="str">
            <v>P/LAVATORIO 1190-DL  D=1/2" FABRIMAR/EQUIVALENTE</v>
          </cell>
          <cell r="D719">
            <v>0</v>
          </cell>
          <cell r="E719">
            <v>0</v>
          </cell>
          <cell r="F719">
            <v>0</v>
          </cell>
          <cell r="G719">
            <v>0</v>
          </cell>
          <cell r="H719">
            <v>0</v>
          </cell>
          <cell r="I719">
            <v>0</v>
          </cell>
          <cell r="J719">
            <v>0</v>
          </cell>
          <cell r="K719">
            <v>0</v>
          </cell>
          <cell r="L719" t="str">
            <v>UN</v>
          </cell>
          <cell r="M719">
            <v>45.59</v>
          </cell>
        </row>
        <row r="720">
          <cell r="A720" t="str">
            <v>10.24.28</v>
          </cell>
          <cell r="B720" t="str">
            <v>SUDECAP</v>
          </cell>
          <cell r="C720" t="str">
            <v>TORNEIRA P/ LAVATORIO REF.1194  INNOVARE FABRIMAR OU EQUIVALENTE</v>
          </cell>
          <cell r="D720">
            <v>0</v>
          </cell>
          <cell r="E720">
            <v>0</v>
          </cell>
          <cell r="F720">
            <v>0</v>
          </cell>
          <cell r="G720">
            <v>0</v>
          </cell>
          <cell r="H720">
            <v>0</v>
          </cell>
          <cell r="I720">
            <v>0</v>
          </cell>
          <cell r="J720">
            <v>0</v>
          </cell>
          <cell r="K720">
            <v>0</v>
          </cell>
          <cell r="L720" t="str">
            <v>UN</v>
          </cell>
          <cell r="M720">
            <v>196.54</v>
          </cell>
        </row>
        <row r="721">
          <cell r="A721" t="str">
            <v>10.24.34</v>
          </cell>
          <cell r="B721" t="str">
            <v>SUDECAP</v>
          </cell>
          <cell r="C721" t="str">
            <v>DE BOIA 1350 D= 1/2" DECA OU EQUIVALENTE</v>
          </cell>
          <cell r="D721">
            <v>0</v>
          </cell>
          <cell r="E721">
            <v>0</v>
          </cell>
          <cell r="F721">
            <v>0</v>
          </cell>
          <cell r="G721">
            <v>0</v>
          </cell>
          <cell r="H721">
            <v>0</v>
          </cell>
          <cell r="I721">
            <v>0</v>
          </cell>
          <cell r="J721">
            <v>0</v>
          </cell>
          <cell r="K721">
            <v>0</v>
          </cell>
          <cell r="L721" t="str">
            <v>UN</v>
          </cell>
          <cell r="M721">
            <v>21.44</v>
          </cell>
        </row>
        <row r="722">
          <cell r="A722" t="str">
            <v>10.24.35</v>
          </cell>
          <cell r="B722" t="str">
            <v>SUDECAP</v>
          </cell>
          <cell r="C722" t="str">
            <v>DE BOIA 1350 D= 3/4" DECA OU EQUIVALENTE</v>
          </cell>
          <cell r="D722">
            <v>0</v>
          </cell>
          <cell r="E722">
            <v>0</v>
          </cell>
          <cell r="F722">
            <v>0</v>
          </cell>
          <cell r="G722">
            <v>0</v>
          </cell>
          <cell r="H722">
            <v>0</v>
          </cell>
          <cell r="I722">
            <v>0</v>
          </cell>
          <cell r="J722">
            <v>0</v>
          </cell>
          <cell r="K722">
            <v>0</v>
          </cell>
          <cell r="L722" t="str">
            <v>UN</v>
          </cell>
          <cell r="M722">
            <v>22.44</v>
          </cell>
        </row>
        <row r="723">
          <cell r="A723" t="str">
            <v>10.24.36</v>
          </cell>
          <cell r="B723" t="str">
            <v>SUDECAP</v>
          </cell>
          <cell r="C723" t="str">
            <v>DE BOIA 1350 D= 1"   DECA OU EQUIVALENTE</v>
          </cell>
          <cell r="D723">
            <v>0</v>
          </cell>
          <cell r="E723">
            <v>0</v>
          </cell>
          <cell r="F723">
            <v>0</v>
          </cell>
          <cell r="G723">
            <v>0</v>
          </cell>
          <cell r="H723">
            <v>0</v>
          </cell>
          <cell r="I723">
            <v>0</v>
          </cell>
          <cell r="J723">
            <v>0</v>
          </cell>
          <cell r="K723">
            <v>0</v>
          </cell>
          <cell r="L723" t="str">
            <v>UN</v>
          </cell>
          <cell r="M723">
            <v>30.16</v>
          </cell>
        </row>
        <row r="724">
          <cell r="A724" t="str">
            <v>10.24.37</v>
          </cell>
          <cell r="B724" t="str">
            <v>SUDECAP</v>
          </cell>
          <cell r="C724" t="str">
            <v>DE BOIA 262 PARA CX. D´AGUA  D= 3/4" CIPLA/EQUIVALENTE</v>
          </cell>
          <cell r="D724">
            <v>0</v>
          </cell>
          <cell r="E724">
            <v>0</v>
          </cell>
          <cell r="F724">
            <v>0</v>
          </cell>
          <cell r="G724">
            <v>0</v>
          </cell>
          <cell r="H724">
            <v>0</v>
          </cell>
          <cell r="I724">
            <v>0</v>
          </cell>
          <cell r="J724">
            <v>0</v>
          </cell>
          <cell r="K724">
            <v>0</v>
          </cell>
          <cell r="L724" t="str">
            <v>UN</v>
          </cell>
          <cell r="M724">
            <v>30.11</v>
          </cell>
        </row>
        <row r="725">
          <cell r="A725" t="str">
            <v>10.24.39</v>
          </cell>
          <cell r="B725" t="str">
            <v>SUDECAP</v>
          </cell>
          <cell r="C725" t="str">
            <v>CHAVE BOIA AUTOMATICA P/RESERVATORIO  LENZ/EQUIVALENTE</v>
          </cell>
          <cell r="D725">
            <v>0</v>
          </cell>
          <cell r="E725">
            <v>0</v>
          </cell>
          <cell r="F725">
            <v>0</v>
          </cell>
          <cell r="G725">
            <v>0</v>
          </cell>
          <cell r="H725">
            <v>0</v>
          </cell>
          <cell r="I725">
            <v>0</v>
          </cell>
          <cell r="J725">
            <v>0</v>
          </cell>
          <cell r="K725">
            <v>0</v>
          </cell>
          <cell r="L725" t="str">
            <v>UN</v>
          </cell>
          <cell r="M725">
            <v>52.08</v>
          </cell>
        </row>
        <row r="726">
          <cell r="A726" t="str">
            <v>10.24.42</v>
          </cell>
          <cell r="B726" t="str">
            <v>SUDECAP</v>
          </cell>
          <cell r="C726" t="str">
            <v>DE LIMPEZA 1128-JR     D=1/2"  FABRIMAR OU EQUIVALENTE</v>
          </cell>
          <cell r="D726">
            <v>0</v>
          </cell>
          <cell r="E726">
            <v>0</v>
          </cell>
          <cell r="F726">
            <v>0</v>
          </cell>
          <cell r="G726">
            <v>0</v>
          </cell>
          <cell r="H726">
            <v>0</v>
          </cell>
          <cell r="I726">
            <v>0</v>
          </cell>
          <cell r="J726">
            <v>0</v>
          </cell>
          <cell r="K726">
            <v>0</v>
          </cell>
          <cell r="L726" t="str">
            <v>UN</v>
          </cell>
          <cell r="M726">
            <v>48.64</v>
          </cell>
        </row>
        <row r="727">
          <cell r="A727" t="str">
            <v>10.24.43</v>
          </cell>
          <cell r="B727" t="str">
            <v>SUDECAP</v>
          </cell>
          <cell r="C727" t="str">
            <v>PARA BEBEDOURO 1152JR  D=1/2"  FABRIMAR OU EQUIVALENTE</v>
          </cell>
          <cell r="D727">
            <v>0</v>
          </cell>
          <cell r="E727">
            <v>0</v>
          </cell>
          <cell r="F727">
            <v>0</v>
          </cell>
          <cell r="G727">
            <v>0</v>
          </cell>
          <cell r="H727">
            <v>0</v>
          </cell>
          <cell r="I727">
            <v>0</v>
          </cell>
          <cell r="J727">
            <v>0</v>
          </cell>
          <cell r="K727">
            <v>0</v>
          </cell>
          <cell r="L727" t="str">
            <v>UN</v>
          </cell>
          <cell r="M727">
            <v>39.42</v>
          </cell>
        </row>
        <row r="728">
          <cell r="A728" t="str">
            <v>10.24.52</v>
          </cell>
          <cell r="B728" t="str">
            <v>SUDECAP</v>
          </cell>
          <cell r="C728" t="str">
            <v>TORNEIRA DE PAREDE DELICATTA COM MISTURADOR DOCOL OU EQUIVALENTE</v>
          </cell>
          <cell r="D728">
            <v>0</v>
          </cell>
          <cell r="E728">
            <v>0</v>
          </cell>
          <cell r="F728">
            <v>0</v>
          </cell>
          <cell r="G728">
            <v>0</v>
          </cell>
          <cell r="H728">
            <v>0</v>
          </cell>
          <cell r="I728">
            <v>0</v>
          </cell>
          <cell r="J728">
            <v>0</v>
          </cell>
          <cell r="K728">
            <v>0</v>
          </cell>
          <cell r="L728" t="str">
            <v>UN</v>
          </cell>
          <cell r="M728">
            <v>167.77</v>
          </cell>
        </row>
        <row r="729">
          <cell r="A729" t="str">
            <v>10.24.57</v>
          </cell>
          <cell r="B729" t="str">
            <v>SUDECAP</v>
          </cell>
          <cell r="C729" t="str">
            <v>TORNEIRA P/ COZINHA DE MESA BICA ALTA PERTUTTI OU EQUIVALENTE</v>
          </cell>
          <cell r="D729">
            <v>0</v>
          </cell>
          <cell r="E729">
            <v>0</v>
          </cell>
          <cell r="F729">
            <v>0</v>
          </cell>
          <cell r="G729">
            <v>0</v>
          </cell>
          <cell r="H729">
            <v>0</v>
          </cell>
          <cell r="I729">
            <v>0</v>
          </cell>
          <cell r="J729">
            <v>0</v>
          </cell>
          <cell r="K729">
            <v>0</v>
          </cell>
          <cell r="L729" t="str">
            <v>UN</v>
          </cell>
          <cell r="M729">
            <v>46.56</v>
          </cell>
        </row>
        <row r="730">
          <cell r="A730" t="str">
            <v>10.25</v>
          </cell>
          <cell r="B730" t="str">
            <v>SUDECAP</v>
          </cell>
          <cell r="C730" t="str">
            <v>VALVULA</v>
          </cell>
          <cell r="D730">
            <v>0</v>
          </cell>
          <cell r="E730">
            <v>0</v>
          </cell>
          <cell r="F730">
            <v>0</v>
          </cell>
          <cell r="G730">
            <v>0</v>
          </cell>
          <cell r="H730">
            <v>0</v>
          </cell>
          <cell r="I730">
            <v>0</v>
          </cell>
          <cell r="J730">
            <v>0</v>
          </cell>
          <cell r="K730">
            <v>0</v>
          </cell>
          <cell r="L730">
            <v>0</v>
          </cell>
          <cell r="M730">
            <v>0</v>
          </cell>
        </row>
        <row r="731">
          <cell r="A731" t="str">
            <v>10.25.02</v>
          </cell>
          <cell r="B731" t="str">
            <v>SUDECAP</v>
          </cell>
          <cell r="C731" t="str">
            <v>P/ PIA 3 1/2X1 1/2" 1623 DARLIFLEX CROMADA/EQUIVALENTE</v>
          </cell>
          <cell r="D731">
            <v>0</v>
          </cell>
          <cell r="E731">
            <v>0</v>
          </cell>
          <cell r="F731">
            <v>0</v>
          </cell>
          <cell r="G731">
            <v>0</v>
          </cell>
          <cell r="H731">
            <v>0</v>
          </cell>
          <cell r="I731">
            <v>0</v>
          </cell>
          <cell r="J731">
            <v>0</v>
          </cell>
          <cell r="K731">
            <v>0</v>
          </cell>
          <cell r="L731" t="str">
            <v>UN</v>
          </cell>
          <cell r="M731">
            <v>41.26</v>
          </cell>
        </row>
        <row r="732">
          <cell r="A732" t="str">
            <v>10.25.11</v>
          </cell>
          <cell r="B732" t="str">
            <v>SUDECAP</v>
          </cell>
          <cell r="C732" t="str">
            <v>P/ LAVATORIO C/LADRAO 7/8" 1603 DARLIFLEX /EQUIVALENTE</v>
          </cell>
          <cell r="D732">
            <v>0</v>
          </cell>
          <cell r="E732">
            <v>0</v>
          </cell>
          <cell r="F732">
            <v>0</v>
          </cell>
          <cell r="G732">
            <v>0</v>
          </cell>
          <cell r="H732">
            <v>0</v>
          </cell>
          <cell r="I732">
            <v>0</v>
          </cell>
          <cell r="J732">
            <v>0</v>
          </cell>
          <cell r="K732">
            <v>0</v>
          </cell>
          <cell r="L732" t="str">
            <v>UN</v>
          </cell>
          <cell r="M732">
            <v>13.27</v>
          </cell>
        </row>
        <row r="733">
          <cell r="A733" t="str">
            <v>10.25.13</v>
          </cell>
          <cell r="B733" t="str">
            <v>SUDECAP</v>
          </cell>
          <cell r="C733" t="str">
            <v>P/ LAVATORIO 1601 FABRIMAR OU EQUIVALENTE</v>
          </cell>
          <cell r="D733">
            <v>0</v>
          </cell>
          <cell r="E733">
            <v>0</v>
          </cell>
          <cell r="F733">
            <v>0</v>
          </cell>
          <cell r="G733">
            <v>0</v>
          </cell>
          <cell r="H733">
            <v>0</v>
          </cell>
          <cell r="I733">
            <v>0</v>
          </cell>
          <cell r="J733">
            <v>0</v>
          </cell>
          <cell r="K733">
            <v>0</v>
          </cell>
          <cell r="L733" t="str">
            <v>UN</v>
          </cell>
          <cell r="M733">
            <v>8.6199999999999992</v>
          </cell>
        </row>
        <row r="734">
          <cell r="A734" t="str">
            <v>10.25.17</v>
          </cell>
          <cell r="B734" t="str">
            <v>SUDECAP</v>
          </cell>
          <cell r="C734" t="str">
            <v>PARA TANQUE 1 1/4" 1606 DARLIFLEX CROMADA/EQUIVALENTE</v>
          </cell>
          <cell r="D734">
            <v>0</v>
          </cell>
          <cell r="E734">
            <v>0</v>
          </cell>
          <cell r="F734">
            <v>0</v>
          </cell>
          <cell r="G734">
            <v>0</v>
          </cell>
          <cell r="H734">
            <v>0</v>
          </cell>
          <cell r="I734">
            <v>0</v>
          </cell>
          <cell r="J734">
            <v>0</v>
          </cell>
          <cell r="K734">
            <v>0</v>
          </cell>
          <cell r="L734" t="str">
            <v>UN</v>
          </cell>
          <cell r="M734">
            <v>53.37</v>
          </cell>
        </row>
        <row r="735">
          <cell r="A735" t="str">
            <v>10.25.20</v>
          </cell>
          <cell r="B735" t="str">
            <v>SUDECAP</v>
          </cell>
          <cell r="C735" t="str">
            <v>P/ MICTORIO C/ FECHAM AUTOM. D= 1/2" DOCOL/EQUIVALENTE</v>
          </cell>
          <cell r="D735">
            <v>0</v>
          </cell>
          <cell r="E735">
            <v>0</v>
          </cell>
          <cell r="F735">
            <v>0</v>
          </cell>
          <cell r="G735">
            <v>0</v>
          </cell>
          <cell r="H735">
            <v>0</v>
          </cell>
          <cell r="I735">
            <v>0</v>
          </cell>
          <cell r="J735">
            <v>0</v>
          </cell>
          <cell r="K735">
            <v>0</v>
          </cell>
          <cell r="L735" t="str">
            <v>UN</v>
          </cell>
          <cell r="M735">
            <v>166.3</v>
          </cell>
        </row>
        <row r="736">
          <cell r="A736" t="str">
            <v>10.25.22</v>
          </cell>
          <cell r="B736" t="str">
            <v>SUDECAP</v>
          </cell>
          <cell r="C736" t="str">
            <v>VAL.DESCARGA E ACAB.BENEFIT DOCOL PORTADOR DEFIC. OU EQUIVALENTE</v>
          </cell>
          <cell r="D736">
            <v>0</v>
          </cell>
          <cell r="E736">
            <v>0</v>
          </cell>
          <cell r="F736">
            <v>0</v>
          </cell>
          <cell r="G736">
            <v>0</v>
          </cell>
          <cell r="H736">
            <v>0</v>
          </cell>
          <cell r="I736">
            <v>0</v>
          </cell>
          <cell r="J736">
            <v>0</v>
          </cell>
          <cell r="K736">
            <v>0</v>
          </cell>
          <cell r="L736" t="str">
            <v>UN</v>
          </cell>
          <cell r="M736">
            <v>703.07</v>
          </cell>
        </row>
        <row r="737">
          <cell r="A737" t="str">
            <v>10.25.25</v>
          </cell>
          <cell r="B737" t="str">
            <v>SUDECAP</v>
          </cell>
          <cell r="C737" t="str">
            <v>DE DESCARGA 3650     D= 1 1/2" FABRIMAR OU EQUIVALENTE</v>
          </cell>
          <cell r="D737">
            <v>0</v>
          </cell>
          <cell r="E737">
            <v>0</v>
          </cell>
          <cell r="F737">
            <v>0</v>
          </cell>
          <cell r="G737">
            <v>0</v>
          </cell>
          <cell r="H737">
            <v>0</v>
          </cell>
          <cell r="I737">
            <v>0</v>
          </cell>
          <cell r="J737">
            <v>0</v>
          </cell>
          <cell r="K737">
            <v>0</v>
          </cell>
          <cell r="L737" t="str">
            <v>UN</v>
          </cell>
          <cell r="M737">
            <v>240.15</v>
          </cell>
        </row>
        <row r="738">
          <cell r="A738" t="str">
            <v>10.25.26</v>
          </cell>
          <cell r="B738" t="str">
            <v>SUDECAP</v>
          </cell>
          <cell r="C738" t="str">
            <v>VALV. DESCARGA E ACAB. ANTIVANDALISMO 1 1/2" DOCOL OU EQUIVALENTE</v>
          </cell>
          <cell r="D738">
            <v>0</v>
          </cell>
          <cell r="E738">
            <v>0</v>
          </cell>
          <cell r="F738">
            <v>0</v>
          </cell>
          <cell r="G738">
            <v>0</v>
          </cell>
          <cell r="H738">
            <v>0</v>
          </cell>
          <cell r="I738">
            <v>0</v>
          </cell>
          <cell r="J738">
            <v>0</v>
          </cell>
          <cell r="K738">
            <v>0</v>
          </cell>
          <cell r="L738" t="str">
            <v>UN</v>
          </cell>
          <cell r="M738">
            <v>434.04</v>
          </cell>
        </row>
        <row r="739">
          <cell r="A739" t="str">
            <v>10.25.51</v>
          </cell>
          <cell r="B739" t="str">
            <v>SUDECAP</v>
          </cell>
          <cell r="C739" t="str">
            <v>DE PVC P/ LAVATORIO S/ UNHO  Nº 11     CIPLA/EQUIVALENTE</v>
          </cell>
          <cell r="D739">
            <v>0</v>
          </cell>
          <cell r="E739">
            <v>0</v>
          </cell>
          <cell r="F739">
            <v>0</v>
          </cell>
          <cell r="G739">
            <v>0</v>
          </cell>
          <cell r="H739">
            <v>0</v>
          </cell>
          <cell r="I739">
            <v>0</v>
          </cell>
          <cell r="J739">
            <v>0</v>
          </cell>
          <cell r="K739">
            <v>0</v>
          </cell>
          <cell r="L739" t="str">
            <v>UN</v>
          </cell>
          <cell r="M739">
            <v>9.42</v>
          </cell>
        </row>
        <row r="740">
          <cell r="A740" t="str">
            <v>10.25.55</v>
          </cell>
          <cell r="B740" t="str">
            <v>SUDECAP</v>
          </cell>
          <cell r="C740" t="str">
            <v>VALVULA DE RETENÇAO DE PE COM CRIVO D= 3/4"</v>
          </cell>
          <cell r="D740">
            <v>0</v>
          </cell>
          <cell r="E740">
            <v>0</v>
          </cell>
          <cell r="F740">
            <v>0</v>
          </cell>
          <cell r="G740">
            <v>0</v>
          </cell>
          <cell r="H740">
            <v>0</v>
          </cell>
          <cell r="I740">
            <v>0</v>
          </cell>
          <cell r="J740">
            <v>0</v>
          </cell>
          <cell r="K740">
            <v>0</v>
          </cell>
          <cell r="L740" t="str">
            <v>UN</v>
          </cell>
          <cell r="M740">
            <v>84.59</v>
          </cell>
        </row>
        <row r="741">
          <cell r="A741" t="str">
            <v>10.25.56</v>
          </cell>
          <cell r="B741" t="str">
            <v>SUDECAP</v>
          </cell>
          <cell r="C741" t="str">
            <v>VALVULA DE RETENÇAO DE PE COM CRIVO D= 1"</v>
          </cell>
          <cell r="D741">
            <v>0</v>
          </cell>
          <cell r="E741">
            <v>0</v>
          </cell>
          <cell r="F741">
            <v>0</v>
          </cell>
          <cell r="G741">
            <v>0</v>
          </cell>
          <cell r="H741">
            <v>0</v>
          </cell>
          <cell r="I741">
            <v>0</v>
          </cell>
          <cell r="J741">
            <v>0</v>
          </cell>
          <cell r="K741">
            <v>0</v>
          </cell>
          <cell r="L741" t="str">
            <v>UN</v>
          </cell>
          <cell r="M741">
            <v>90.47</v>
          </cell>
        </row>
        <row r="742">
          <cell r="A742" t="str">
            <v>10.25.57</v>
          </cell>
          <cell r="B742" t="str">
            <v>SUDECAP</v>
          </cell>
          <cell r="C742" t="str">
            <v>VALVULA DE RETENÇAO DE PE COM CRIVO D= 1 1/2"</v>
          </cell>
          <cell r="D742">
            <v>0</v>
          </cell>
          <cell r="E742">
            <v>0</v>
          </cell>
          <cell r="F742">
            <v>0</v>
          </cell>
          <cell r="G742">
            <v>0</v>
          </cell>
          <cell r="H742">
            <v>0</v>
          </cell>
          <cell r="I742">
            <v>0</v>
          </cell>
          <cell r="J742">
            <v>0</v>
          </cell>
          <cell r="K742">
            <v>0</v>
          </cell>
          <cell r="L742" t="str">
            <v>UN</v>
          </cell>
          <cell r="M742">
            <v>133.13</v>
          </cell>
        </row>
        <row r="743">
          <cell r="A743" t="str">
            <v>10.25.59</v>
          </cell>
          <cell r="B743" t="str">
            <v>SUDECAP</v>
          </cell>
          <cell r="C743" t="str">
            <v>VALVULA DE RETENÇAO DE PE COM CRIVO D= 2"</v>
          </cell>
          <cell r="D743">
            <v>0</v>
          </cell>
          <cell r="E743">
            <v>0</v>
          </cell>
          <cell r="F743">
            <v>0</v>
          </cell>
          <cell r="G743">
            <v>0</v>
          </cell>
          <cell r="H743">
            <v>0</v>
          </cell>
          <cell r="I743">
            <v>0</v>
          </cell>
          <cell r="J743">
            <v>0</v>
          </cell>
          <cell r="K743">
            <v>0</v>
          </cell>
          <cell r="L743" t="str">
            <v>UN</v>
          </cell>
          <cell r="M743">
            <v>186.73</v>
          </cell>
        </row>
        <row r="744">
          <cell r="A744" t="str">
            <v>10.25.60</v>
          </cell>
          <cell r="B744" t="str">
            <v>SUDECAP</v>
          </cell>
          <cell r="C744" t="str">
            <v>VALVULA DE RETENÇAO UNIVERSAL D= 3/4"</v>
          </cell>
          <cell r="D744">
            <v>0</v>
          </cell>
          <cell r="E744">
            <v>0</v>
          </cell>
          <cell r="F744">
            <v>0</v>
          </cell>
          <cell r="G744">
            <v>0</v>
          </cell>
          <cell r="H744">
            <v>0</v>
          </cell>
          <cell r="I744">
            <v>0</v>
          </cell>
          <cell r="J744">
            <v>0</v>
          </cell>
          <cell r="K744">
            <v>0</v>
          </cell>
          <cell r="L744" t="str">
            <v>UN</v>
          </cell>
          <cell r="M744">
            <v>84.59</v>
          </cell>
        </row>
        <row r="745">
          <cell r="A745" t="str">
            <v>10.25.61</v>
          </cell>
          <cell r="B745" t="str">
            <v>SUDECAP</v>
          </cell>
          <cell r="C745" t="str">
            <v>VALVULA DE RETENÇAO UNIVERSAL D= 1"</v>
          </cell>
          <cell r="D745">
            <v>0</v>
          </cell>
          <cell r="E745">
            <v>0</v>
          </cell>
          <cell r="F745">
            <v>0</v>
          </cell>
          <cell r="G745">
            <v>0</v>
          </cell>
          <cell r="H745">
            <v>0</v>
          </cell>
          <cell r="I745">
            <v>0</v>
          </cell>
          <cell r="J745">
            <v>0</v>
          </cell>
          <cell r="K745">
            <v>0</v>
          </cell>
          <cell r="L745" t="str">
            <v>UN</v>
          </cell>
          <cell r="M745">
            <v>90.47</v>
          </cell>
        </row>
        <row r="746">
          <cell r="A746" t="str">
            <v>10.25.62</v>
          </cell>
          <cell r="B746" t="str">
            <v>SUDECAP</v>
          </cell>
          <cell r="C746" t="str">
            <v>VALVULA DE RETENÇAO UNIVERSAL D= 1 1/2"</v>
          </cell>
          <cell r="D746">
            <v>0</v>
          </cell>
          <cell r="E746">
            <v>0</v>
          </cell>
          <cell r="F746">
            <v>0</v>
          </cell>
          <cell r="G746">
            <v>0</v>
          </cell>
          <cell r="H746">
            <v>0</v>
          </cell>
          <cell r="I746">
            <v>0</v>
          </cell>
          <cell r="J746">
            <v>0</v>
          </cell>
          <cell r="K746">
            <v>0</v>
          </cell>
          <cell r="L746" t="str">
            <v>UN</v>
          </cell>
          <cell r="M746">
            <v>133.13</v>
          </cell>
        </row>
        <row r="747">
          <cell r="A747" t="str">
            <v>10.25.63</v>
          </cell>
          <cell r="B747" t="str">
            <v>SUDECAP</v>
          </cell>
          <cell r="C747" t="str">
            <v>VALVULA DE RETENÇAO UNIVERSAL D= 2"</v>
          </cell>
          <cell r="D747">
            <v>0</v>
          </cell>
          <cell r="E747">
            <v>0</v>
          </cell>
          <cell r="F747">
            <v>0</v>
          </cell>
          <cell r="G747">
            <v>0</v>
          </cell>
          <cell r="H747">
            <v>0</v>
          </cell>
          <cell r="I747">
            <v>0</v>
          </cell>
          <cell r="J747">
            <v>0</v>
          </cell>
          <cell r="K747">
            <v>0</v>
          </cell>
          <cell r="L747" t="str">
            <v>UN</v>
          </cell>
          <cell r="M747">
            <v>186.73</v>
          </cell>
        </row>
        <row r="748">
          <cell r="A748" t="str">
            <v>10.26</v>
          </cell>
          <cell r="B748" t="str">
            <v>SUDECAP</v>
          </cell>
          <cell r="C748" t="str">
            <v>GRELHA E RALO METALICO</v>
          </cell>
          <cell r="D748">
            <v>0</v>
          </cell>
          <cell r="E748">
            <v>0</v>
          </cell>
          <cell r="F748">
            <v>0</v>
          </cell>
          <cell r="G748">
            <v>0</v>
          </cell>
          <cell r="H748">
            <v>0</v>
          </cell>
          <cell r="I748">
            <v>0</v>
          </cell>
          <cell r="J748">
            <v>0</v>
          </cell>
          <cell r="K748">
            <v>0</v>
          </cell>
          <cell r="L748">
            <v>0</v>
          </cell>
          <cell r="M748">
            <v>0</v>
          </cell>
        </row>
        <row r="749">
          <cell r="A749" t="str">
            <v>10.26.11</v>
          </cell>
          <cell r="B749" t="str">
            <v>SUDECAP</v>
          </cell>
          <cell r="C749" t="str">
            <v>GRELHA/PORTA GRELHA AÇO INOX.FECHO GIRAT.100X100MM</v>
          </cell>
          <cell r="D749">
            <v>0</v>
          </cell>
          <cell r="E749">
            <v>0</v>
          </cell>
          <cell r="F749">
            <v>0</v>
          </cell>
          <cell r="G749">
            <v>0</v>
          </cell>
          <cell r="H749">
            <v>0</v>
          </cell>
          <cell r="I749">
            <v>0</v>
          </cell>
          <cell r="J749">
            <v>0</v>
          </cell>
          <cell r="K749">
            <v>0</v>
          </cell>
          <cell r="L749" t="str">
            <v>UN</v>
          </cell>
          <cell r="M749">
            <v>17.170000000000002</v>
          </cell>
        </row>
        <row r="750">
          <cell r="A750" t="str">
            <v>10.26.12</v>
          </cell>
          <cell r="B750" t="str">
            <v>SUDECAP</v>
          </cell>
          <cell r="C750" t="str">
            <v>GRELHA/PORTA GRELHA AÇO INOX.FECHO GIRAT.150X150MM</v>
          </cell>
          <cell r="D750">
            <v>0</v>
          </cell>
          <cell r="E750">
            <v>0</v>
          </cell>
          <cell r="F750">
            <v>0</v>
          </cell>
          <cell r="G750">
            <v>0</v>
          </cell>
          <cell r="H750">
            <v>0</v>
          </cell>
          <cell r="I750">
            <v>0</v>
          </cell>
          <cell r="J750">
            <v>0</v>
          </cell>
          <cell r="K750">
            <v>0</v>
          </cell>
          <cell r="L750" t="str">
            <v>UN</v>
          </cell>
          <cell r="M750">
            <v>28.47</v>
          </cell>
        </row>
        <row r="751">
          <cell r="A751" t="str">
            <v>10.26.35</v>
          </cell>
          <cell r="B751" t="str">
            <v>SUDECAP</v>
          </cell>
          <cell r="C751" t="str">
            <v>RALO GRELHA CROMADA 10X10CM CROMADO MOLDENOX /EQUIVALENTE</v>
          </cell>
          <cell r="D751">
            <v>0</v>
          </cell>
          <cell r="E751">
            <v>0</v>
          </cell>
          <cell r="F751">
            <v>0</v>
          </cell>
          <cell r="G751">
            <v>0</v>
          </cell>
          <cell r="H751">
            <v>0</v>
          </cell>
          <cell r="I751">
            <v>0</v>
          </cell>
          <cell r="J751">
            <v>0</v>
          </cell>
          <cell r="K751">
            <v>0</v>
          </cell>
          <cell r="L751" t="str">
            <v>UN</v>
          </cell>
          <cell r="M751">
            <v>47.4</v>
          </cell>
        </row>
        <row r="752">
          <cell r="A752" t="str">
            <v>10.26.36</v>
          </cell>
          <cell r="B752" t="str">
            <v>SUDECAP</v>
          </cell>
          <cell r="C752" t="str">
            <v>RALO GRELHA CROMADA 15X15CM CROMADO MOLDENOX /EQUIVALENTE</v>
          </cell>
          <cell r="D752">
            <v>0</v>
          </cell>
          <cell r="E752">
            <v>0</v>
          </cell>
          <cell r="F752">
            <v>0</v>
          </cell>
          <cell r="G752">
            <v>0</v>
          </cell>
          <cell r="H752">
            <v>0</v>
          </cell>
          <cell r="I752">
            <v>0</v>
          </cell>
          <cell r="J752">
            <v>0</v>
          </cell>
          <cell r="K752">
            <v>0</v>
          </cell>
          <cell r="L752" t="str">
            <v>UN</v>
          </cell>
          <cell r="M752">
            <v>77.59</v>
          </cell>
        </row>
        <row r="753">
          <cell r="A753" t="str">
            <v>10.26.37</v>
          </cell>
          <cell r="B753" t="str">
            <v>SUDECAP</v>
          </cell>
          <cell r="C753" t="str">
            <v>TAMPA CEGA EM INOX P/ CAIXA SIFONADA 150X150MM</v>
          </cell>
          <cell r="D753">
            <v>0</v>
          </cell>
          <cell r="E753">
            <v>0</v>
          </cell>
          <cell r="F753">
            <v>0</v>
          </cell>
          <cell r="G753">
            <v>0</v>
          </cell>
          <cell r="H753">
            <v>0</v>
          </cell>
          <cell r="I753">
            <v>0</v>
          </cell>
          <cell r="J753">
            <v>0</v>
          </cell>
          <cell r="K753">
            <v>0</v>
          </cell>
          <cell r="L753" t="str">
            <v>UN</v>
          </cell>
          <cell r="M753">
            <v>37.1</v>
          </cell>
        </row>
        <row r="754">
          <cell r="A754" t="str">
            <v>10.27</v>
          </cell>
          <cell r="B754" t="str">
            <v>SUDECAP</v>
          </cell>
          <cell r="C754" t="str">
            <v>CHUVEIRO, LIGAÇAO E SIFAO</v>
          </cell>
          <cell r="D754">
            <v>0</v>
          </cell>
          <cell r="E754">
            <v>0</v>
          </cell>
          <cell r="F754">
            <v>0</v>
          </cell>
          <cell r="G754">
            <v>0</v>
          </cell>
          <cell r="H754">
            <v>0</v>
          </cell>
          <cell r="I754">
            <v>0</v>
          </cell>
          <cell r="J754">
            <v>0</v>
          </cell>
          <cell r="K754">
            <v>0</v>
          </cell>
          <cell r="L754">
            <v>0</v>
          </cell>
          <cell r="M754">
            <v>0</v>
          </cell>
        </row>
        <row r="755">
          <cell r="A755" t="str">
            <v>10.27.02</v>
          </cell>
          <cell r="B755" t="str">
            <v>SUDECAP</v>
          </cell>
          <cell r="C755" t="str">
            <v>BRAÇO P/CHUVEIRO 1/2" X 0,40 M PERFLEX 1781 CR/EQUIVALENTE</v>
          </cell>
          <cell r="D755">
            <v>0</v>
          </cell>
          <cell r="E755">
            <v>0</v>
          </cell>
          <cell r="F755">
            <v>0</v>
          </cell>
          <cell r="G755">
            <v>0</v>
          </cell>
          <cell r="H755">
            <v>0</v>
          </cell>
          <cell r="I755">
            <v>0</v>
          </cell>
          <cell r="J755">
            <v>0</v>
          </cell>
          <cell r="K755">
            <v>0</v>
          </cell>
          <cell r="L755" t="str">
            <v>UN</v>
          </cell>
          <cell r="M755">
            <v>26.33</v>
          </cell>
        </row>
        <row r="756">
          <cell r="A756" t="str">
            <v>10.27.03</v>
          </cell>
          <cell r="B756" t="str">
            <v>SUDECAP</v>
          </cell>
          <cell r="C756" t="str">
            <v>BRACO P/ CHUVEIRO PVC 1/2" X 40 CM LORENZETTI/EQUIVALENTE</v>
          </cell>
          <cell r="D756">
            <v>0</v>
          </cell>
          <cell r="E756">
            <v>0</v>
          </cell>
          <cell r="F756">
            <v>0</v>
          </cell>
          <cell r="G756">
            <v>0</v>
          </cell>
          <cell r="H756">
            <v>0</v>
          </cell>
          <cell r="I756">
            <v>0</v>
          </cell>
          <cell r="J756">
            <v>0</v>
          </cell>
          <cell r="K756">
            <v>0</v>
          </cell>
          <cell r="L756" t="str">
            <v>UN</v>
          </cell>
          <cell r="M756">
            <v>15.1</v>
          </cell>
        </row>
        <row r="757">
          <cell r="A757" t="str">
            <v>10.27.11</v>
          </cell>
          <cell r="B757" t="str">
            <v>SUDECAP</v>
          </cell>
          <cell r="C757" t="str">
            <v>CHUVEIRO ARTICULADO PICCOLO 1991 CROM.FABRIMAR/EQUIVALENTE</v>
          </cell>
          <cell r="D757">
            <v>0</v>
          </cell>
          <cell r="E757">
            <v>0</v>
          </cell>
          <cell r="F757">
            <v>0</v>
          </cell>
          <cell r="G757">
            <v>0</v>
          </cell>
          <cell r="H757">
            <v>0</v>
          </cell>
          <cell r="I757">
            <v>0</v>
          </cell>
          <cell r="J757">
            <v>0</v>
          </cell>
          <cell r="K757">
            <v>0</v>
          </cell>
          <cell r="L757" t="str">
            <v>UN</v>
          </cell>
          <cell r="M757">
            <v>178.98</v>
          </cell>
        </row>
        <row r="758">
          <cell r="A758" t="str">
            <v>10.27.15</v>
          </cell>
          <cell r="B758" t="str">
            <v>SUDECAP</v>
          </cell>
          <cell r="C758" t="str">
            <v>CHUVEIRO ELETRICO CROMADO  D= 1/2"  LORENZETTI/EQUIVALENTE</v>
          </cell>
          <cell r="D758">
            <v>0</v>
          </cell>
          <cell r="E758">
            <v>0</v>
          </cell>
          <cell r="F758">
            <v>0</v>
          </cell>
          <cell r="G758">
            <v>0</v>
          </cell>
          <cell r="H758">
            <v>0</v>
          </cell>
          <cell r="I758">
            <v>0</v>
          </cell>
          <cell r="J758">
            <v>0</v>
          </cell>
          <cell r="K758">
            <v>0</v>
          </cell>
          <cell r="L758" t="str">
            <v>UN</v>
          </cell>
          <cell r="M758">
            <v>186.74</v>
          </cell>
        </row>
        <row r="759">
          <cell r="A759" t="str">
            <v>10.27.23</v>
          </cell>
          <cell r="B759" t="str">
            <v>SUDECAP</v>
          </cell>
          <cell r="C759" t="str">
            <v>DUCHINHA ACQUA-JET  C-2195 DL         FABRIMAR/EQUIVALENTE</v>
          </cell>
          <cell r="D759">
            <v>0</v>
          </cell>
          <cell r="E759">
            <v>0</v>
          </cell>
          <cell r="F759">
            <v>0</v>
          </cell>
          <cell r="G759">
            <v>0</v>
          </cell>
          <cell r="H759">
            <v>0</v>
          </cell>
          <cell r="I759">
            <v>0</v>
          </cell>
          <cell r="J759">
            <v>0</v>
          </cell>
          <cell r="K759">
            <v>0</v>
          </cell>
          <cell r="L759" t="str">
            <v>UN</v>
          </cell>
          <cell r="M759">
            <v>154.02000000000001</v>
          </cell>
        </row>
        <row r="760">
          <cell r="A760" t="str">
            <v>10.27.31</v>
          </cell>
          <cell r="B760" t="str">
            <v>SUDECAP</v>
          </cell>
          <cell r="C760" t="str">
            <v>LIGAÇAO FLEXIVEL 1/2"X0,40M 4607-40 MXF FABRIMAR OU EQUIVALENTE</v>
          </cell>
          <cell r="D760">
            <v>0</v>
          </cell>
          <cell r="E760">
            <v>0</v>
          </cell>
          <cell r="F760">
            <v>0</v>
          </cell>
          <cell r="G760">
            <v>0</v>
          </cell>
          <cell r="H760">
            <v>0</v>
          </cell>
          <cell r="I760">
            <v>0</v>
          </cell>
          <cell r="J760">
            <v>0</v>
          </cell>
          <cell r="K760">
            <v>0</v>
          </cell>
          <cell r="L760" t="str">
            <v>UN</v>
          </cell>
          <cell r="M760">
            <v>40.42</v>
          </cell>
        </row>
        <row r="761">
          <cell r="A761" t="str">
            <v>10.27.47</v>
          </cell>
          <cell r="B761" t="str">
            <v>SUDECAP</v>
          </cell>
          <cell r="C761" t="str">
            <v>TUBO P/ VALVULA DESCARGA Nº 18 C/ADAPT. D= 1 1/2"</v>
          </cell>
          <cell r="D761">
            <v>0</v>
          </cell>
          <cell r="E761">
            <v>0</v>
          </cell>
          <cell r="F761">
            <v>0</v>
          </cell>
          <cell r="G761">
            <v>0</v>
          </cell>
          <cell r="H761">
            <v>0</v>
          </cell>
          <cell r="I761">
            <v>0</v>
          </cell>
          <cell r="J761">
            <v>0</v>
          </cell>
          <cell r="K761">
            <v>0</v>
          </cell>
          <cell r="L761" t="str">
            <v>UN</v>
          </cell>
          <cell r="M761">
            <v>31.13</v>
          </cell>
        </row>
        <row r="762">
          <cell r="A762" t="str">
            <v>10.27.49</v>
          </cell>
          <cell r="B762" t="str">
            <v>SUDECAP</v>
          </cell>
          <cell r="C762" t="str">
            <v>TUBO LONGO P/CX.DESCARGA SOBREPOR 40 MM X 1,60 METROS</v>
          </cell>
          <cell r="D762">
            <v>0</v>
          </cell>
          <cell r="E762">
            <v>0</v>
          </cell>
          <cell r="F762">
            <v>0</v>
          </cell>
          <cell r="G762">
            <v>0</v>
          </cell>
          <cell r="H762">
            <v>0</v>
          </cell>
          <cell r="I762">
            <v>0</v>
          </cell>
          <cell r="J762">
            <v>0</v>
          </cell>
          <cell r="K762">
            <v>0</v>
          </cell>
          <cell r="L762" t="str">
            <v>UN</v>
          </cell>
          <cell r="M762">
            <v>26.78</v>
          </cell>
        </row>
        <row r="763">
          <cell r="A763" t="str">
            <v>10.27.51</v>
          </cell>
          <cell r="B763" t="str">
            <v>SUDECAP</v>
          </cell>
          <cell r="C763" t="str">
            <v>TUBO LIGAÇAO AGUA-VASO METAL CROM. C/ SOBRECANOPLA</v>
          </cell>
          <cell r="D763">
            <v>0</v>
          </cell>
          <cell r="E763">
            <v>0</v>
          </cell>
          <cell r="F763">
            <v>0</v>
          </cell>
          <cell r="G763">
            <v>0</v>
          </cell>
          <cell r="H763">
            <v>0</v>
          </cell>
          <cell r="I763">
            <v>0</v>
          </cell>
          <cell r="J763">
            <v>0</v>
          </cell>
          <cell r="K763">
            <v>0</v>
          </cell>
          <cell r="L763" t="str">
            <v>UN</v>
          </cell>
          <cell r="M763">
            <v>34.36</v>
          </cell>
        </row>
        <row r="764">
          <cell r="A764" t="str">
            <v>10.27.53</v>
          </cell>
          <cell r="B764" t="str">
            <v>SUDECAP</v>
          </cell>
          <cell r="C764" t="str">
            <v>TUBO LIGAÇAO AGUA-VASO PVC CROMADO C/ SOBRECANOPLA</v>
          </cell>
          <cell r="D764">
            <v>0</v>
          </cell>
          <cell r="E764">
            <v>0</v>
          </cell>
          <cell r="F764">
            <v>0</v>
          </cell>
          <cell r="G764">
            <v>0</v>
          </cell>
          <cell r="H764">
            <v>0</v>
          </cell>
          <cell r="I764">
            <v>0</v>
          </cell>
          <cell r="J764">
            <v>0</v>
          </cell>
          <cell r="K764">
            <v>0</v>
          </cell>
          <cell r="L764" t="str">
            <v>UN</v>
          </cell>
          <cell r="M764">
            <v>32.049999999999997</v>
          </cell>
        </row>
        <row r="765">
          <cell r="A765" t="str">
            <v>10.27.55</v>
          </cell>
          <cell r="B765" t="str">
            <v>SUDECAP</v>
          </cell>
          <cell r="C765" t="str">
            <v>BOLSA DE BORRACHA 340  D= 1 1/2"</v>
          </cell>
          <cell r="D765">
            <v>0</v>
          </cell>
          <cell r="E765">
            <v>0</v>
          </cell>
          <cell r="F765">
            <v>0</v>
          </cell>
          <cell r="G765">
            <v>0</v>
          </cell>
          <cell r="H765">
            <v>0</v>
          </cell>
          <cell r="I765">
            <v>0</v>
          </cell>
          <cell r="J765">
            <v>0</v>
          </cell>
          <cell r="K765">
            <v>0</v>
          </cell>
          <cell r="L765" t="str">
            <v>UN</v>
          </cell>
          <cell r="M765">
            <v>7.7</v>
          </cell>
        </row>
        <row r="766">
          <cell r="A766" t="str">
            <v>10.27.61</v>
          </cell>
          <cell r="B766" t="str">
            <v>SUDECAP</v>
          </cell>
          <cell r="C766" t="str">
            <v>SIFAO LAVATORIO COPO REGULAVEL 1"X 1 1/2"SIGMA/EQUIVALENTE</v>
          </cell>
          <cell r="D766">
            <v>0</v>
          </cell>
          <cell r="E766">
            <v>0</v>
          </cell>
          <cell r="F766">
            <v>0</v>
          </cell>
          <cell r="G766">
            <v>0</v>
          </cell>
          <cell r="H766">
            <v>0</v>
          </cell>
          <cell r="I766">
            <v>0</v>
          </cell>
          <cell r="J766">
            <v>0</v>
          </cell>
          <cell r="K766">
            <v>0</v>
          </cell>
          <cell r="L766" t="str">
            <v>UN</v>
          </cell>
          <cell r="M766">
            <v>144.27000000000001</v>
          </cell>
        </row>
        <row r="767">
          <cell r="A767" t="str">
            <v>10.27.63</v>
          </cell>
          <cell r="B767" t="str">
            <v>SUDECAP</v>
          </cell>
          <cell r="C767" t="str">
            <v>SIFAO PIA COPO REGULAVEL 1 1/2" X 1 1/2" SIGMA/EQUIVALENTE</v>
          </cell>
          <cell r="D767">
            <v>0</v>
          </cell>
          <cell r="E767">
            <v>0</v>
          </cell>
          <cell r="F767">
            <v>0</v>
          </cell>
          <cell r="G767">
            <v>0</v>
          </cell>
          <cell r="H767">
            <v>0</v>
          </cell>
          <cell r="I767">
            <v>0</v>
          </cell>
          <cell r="J767">
            <v>0</v>
          </cell>
          <cell r="K767">
            <v>0</v>
          </cell>
          <cell r="L767" t="str">
            <v>UN</v>
          </cell>
          <cell r="M767">
            <v>144.21</v>
          </cell>
        </row>
        <row r="768">
          <cell r="A768" t="str">
            <v>10.27.83</v>
          </cell>
          <cell r="B768">
            <v>0</v>
          </cell>
          <cell r="C768" t="str">
            <v>SIFÃO DE PVC UNIVERSAL</v>
          </cell>
          <cell r="D768">
            <v>0</v>
          </cell>
          <cell r="E768">
            <v>0</v>
          </cell>
          <cell r="F768">
            <v>0</v>
          </cell>
          <cell r="G768">
            <v>0</v>
          </cell>
          <cell r="H768">
            <v>0</v>
          </cell>
          <cell r="I768">
            <v>0</v>
          </cell>
          <cell r="J768">
            <v>0</v>
          </cell>
          <cell r="K768">
            <v>0</v>
          </cell>
          <cell r="L768" t="str">
            <v>UN</v>
          </cell>
          <cell r="M768">
            <v>13.36</v>
          </cell>
        </row>
        <row r="769">
          <cell r="A769" t="str">
            <v>10.29</v>
          </cell>
          <cell r="B769" t="str">
            <v>SUDECAP</v>
          </cell>
          <cell r="C769" t="str">
            <v>LIGACAO DE AGUA</v>
          </cell>
          <cell r="D769">
            <v>0</v>
          </cell>
          <cell r="E769">
            <v>0</v>
          </cell>
          <cell r="F769">
            <v>0</v>
          </cell>
          <cell r="G769">
            <v>0</v>
          </cell>
          <cell r="H769">
            <v>0</v>
          </cell>
          <cell r="I769">
            <v>0</v>
          </cell>
          <cell r="J769">
            <v>0</v>
          </cell>
          <cell r="K769">
            <v>0</v>
          </cell>
          <cell r="L769">
            <v>0</v>
          </cell>
          <cell r="M769">
            <v>0</v>
          </cell>
        </row>
        <row r="770">
          <cell r="A770" t="str">
            <v>10.29.01</v>
          </cell>
          <cell r="B770" t="str">
            <v>SUDECAP</v>
          </cell>
          <cell r="C770" t="str">
            <v>KIT CAVALETE METAL COM REGISTRO 1/2" COPASA</v>
          </cell>
          <cell r="D770">
            <v>0</v>
          </cell>
          <cell r="E770">
            <v>0</v>
          </cell>
          <cell r="F770">
            <v>0</v>
          </cell>
          <cell r="G770">
            <v>0</v>
          </cell>
          <cell r="H770">
            <v>0</v>
          </cell>
          <cell r="I770">
            <v>0</v>
          </cell>
          <cell r="J770">
            <v>0</v>
          </cell>
          <cell r="K770">
            <v>0</v>
          </cell>
          <cell r="L770" t="str">
            <v>UN</v>
          </cell>
          <cell r="M770">
            <v>110.71</v>
          </cell>
        </row>
        <row r="771">
          <cell r="A771" t="str">
            <v>10.29.02</v>
          </cell>
          <cell r="B771" t="str">
            <v>SUDECAP</v>
          </cell>
          <cell r="C771" t="str">
            <v>KIT CAVALETE METAL COM REGISTRO 3/4" COPASA</v>
          </cell>
          <cell r="D771">
            <v>0</v>
          </cell>
          <cell r="E771">
            <v>0</v>
          </cell>
          <cell r="F771">
            <v>0</v>
          </cell>
          <cell r="G771">
            <v>0</v>
          </cell>
          <cell r="H771">
            <v>0</v>
          </cell>
          <cell r="I771">
            <v>0</v>
          </cell>
          <cell r="J771">
            <v>0</v>
          </cell>
          <cell r="K771">
            <v>0</v>
          </cell>
          <cell r="L771" t="str">
            <v>UN</v>
          </cell>
          <cell r="M771">
            <v>172.83</v>
          </cell>
        </row>
        <row r="772">
          <cell r="A772" t="str">
            <v>10.29.03</v>
          </cell>
          <cell r="B772" t="str">
            <v>SUDECAP</v>
          </cell>
          <cell r="C772" t="str">
            <v>KIT CAVALETE METAL COM REGISTRO   1" COPASA</v>
          </cell>
          <cell r="D772">
            <v>0</v>
          </cell>
          <cell r="E772">
            <v>0</v>
          </cell>
          <cell r="F772">
            <v>0</v>
          </cell>
          <cell r="G772">
            <v>0</v>
          </cell>
          <cell r="H772">
            <v>0</v>
          </cell>
          <cell r="I772">
            <v>0</v>
          </cell>
          <cell r="J772">
            <v>0</v>
          </cell>
          <cell r="K772">
            <v>0</v>
          </cell>
          <cell r="L772" t="str">
            <v>UN</v>
          </cell>
          <cell r="M772">
            <v>389.3</v>
          </cell>
        </row>
        <row r="773">
          <cell r="A773" t="str">
            <v>10.30</v>
          </cell>
          <cell r="B773" t="str">
            <v>SUDECAP</v>
          </cell>
          <cell r="C773" t="str">
            <v>ACESSORIO DE FIXAÇAO</v>
          </cell>
          <cell r="D773">
            <v>0</v>
          </cell>
          <cell r="E773">
            <v>0</v>
          </cell>
          <cell r="F773">
            <v>0</v>
          </cell>
          <cell r="G773">
            <v>0</v>
          </cell>
          <cell r="H773">
            <v>0</v>
          </cell>
          <cell r="I773">
            <v>0</v>
          </cell>
          <cell r="J773">
            <v>0</v>
          </cell>
          <cell r="K773">
            <v>0</v>
          </cell>
          <cell r="L773">
            <v>0</v>
          </cell>
          <cell r="M773">
            <v>0</v>
          </cell>
        </row>
        <row r="774">
          <cell r="A774" t="str">
            <v>10.30.01</v>
          </cell>
          <cell r="B774" t="str">
            <v>SUDECAP</v>
          </cell>
          <cell r="C774" t="str">
            <v>PARAFUSO CASTELO COM BUCHA N.8 E ARRUELA</v>
          </cell>
          <cell r="D774">
            <v>0</v>
          </cell>
          <cell r="E774">
            <v>0</v>
          </cell>
          <cell r="F774">
            <v>0</v>
          </cell>
          <cell r="G774">
            <v>0</v>
          </cell>
          <cell r="H774">
            <v>0</v>
          </cell>
          <cell r="I774">
            <v>0</v>
          </cell>
          <cell r="J774">
            <v>0</v>
          </cell>
          <cell r="K774">
            <v>0</v>
          </cell>
          <cell r="L774" t="str">
            <v>UN</v>
          </cell>
          <cell r="M774">
            <v>6.43</v>
          </cell>
        </row>
        <row r="775">
          <cell r="A775" t="str">
            <v>10.35</v>
          </cell>
          <cell r="B775" t="str">
            <v>SUDECAP</v>
          </cell>
          <cell r="C775" t="str">
            <v>CAIXA E RALO</v>
          </cell>
          <cell r="D775">
            <v>0</v>
          </cell>
          <cell r="E775">
            <v>0</v>
          </cell>
          <cell r="F775">
            <v>0</v>
          </cell>
          <cell r="G775">
            <v>0</v>
          </cell>
          <cell r="H775">
            <v>0</v>
          </cell>
          <cell r="I775">
            <v>0</v>
          </cell>
          <cell r="J775">
            <v>0</v>
          </cell>
          <cell r="K775">
            <v>0</v>
          </cell>
          <cell r="L775">
            <v>0</v>
          </cell>
          <cell r="M775">
            <v>0</v>
          </cell>
        </row>
        <row r="776">
          <cell r="A776" t="str">
            <v>10.35.01</v>
          </cell>
          <cell r="B776" t="str">
            <v>SUDECAP</v>
          </cell>
          <cell r="C776" t="str">
            <v>CX. ALVENARIA 30X30X50CM C/TAMPA FERRO P/REGISTRO</v>
          </cell>
          <cell r="D776">
            <v>0</v>
          </cell>
          <cell r="E776">
            <v>0</v>
          </cell>
          <cell r="F776">
            <v>0</v>
          </cell>
          <cell r="G776">
            <v>0</v>
          </cell>
          <cell r="H776">
            <v>0</v>
          </cell>
          <cell r="I776">
            <v>0</v>
          </cell>
          <cell r="J776">
            <v>0</v>
          </cell>
          <cell r="K776">
            <v>0</v>
          </cell>
          <cell r="L776" t="str">
            <v>UN</v>
          </cell>
          <cell r="M776">
            <v>190.8</v>
          </cell>
        </row>
        <row r="777">
          <cell r="A777" t="str">
            <v>10.35.03</v>
          </cell>
          <cell r="B777" t="str">
            <v>SUDECAP</v>
          </cell>
          <cell r="C777" t="str">
            <v>CX. ALVENARIA 50X50X50 CM PARA HIDROMETRO C/ TAMPA</v>
          </cell>
          <cell r="D777">
            <v>0</v>
          </cell>
          <cell r="E777">
            <v>0</v>
          </cell>
          <cell r="F777">
            <v>0</v>
          </cell>
          <cell r="G777">
            <v>0</v>
          </cell>
          <cell r="H777">
            <v>0</v>
          </cell>
          <cell r="I777">
            <v>0</v>
          </cell>
          <cell r="J777">
            <v>0</v>
          </cell>
          <cell r="K777">
            <v>0</v>
          </cell>
          <cell r="L777" t="str">
            <v>UN</v>
          </cell>
          <cell r="M777">
            <v>242.87</v>
          </cell>
        </row>
        <row r="778">
          <cell r="A778" t="str">
            <v>10.35.11</v>
          </cell>
          <cell r="B778" t="str">
            <v>SUDECAP</v>
          </cell>
          <cell r="C778" t="str">
            <v>CX. SIFONADA PVC C/GRELHA QUADR/RED. 150X150X50 MM</v>
          </cell>
          <cell r="D778">
            <v>0</v>
          </cell>
          <cell r="E778">
            <v>0</v>
          </cell>
          <cell r="F778">
            <v>0</v>
          </cell>
          <cell r="G778">
            <v>0</v>
          </cell>
          <cell r="H778">
            <v>0</v>
          </cell>
          <cell r="I778">
            <v>0</v>
          </cell>
          <cell r="J778">
            <v>0</v>
          </cell>
          <cell r="K778">
            <v>0</v>
          </cell>
          <cell r="L778" t="str">
            <v>UN</v>
          </cell>
          <cell r="M778">
            <v>39.9</v>
          </cell>
        </row>
        <row r="779">
          <cell r="A779" t="str">
            <v>10.35.13</v>
          </cell>
          <cell r="B779" t="str">
            <v>SUDECAP</v>
          </cell>
          <cell r="C779" t="str">
            <v>CX. SIFONADA PVC C/GRELHA QUADR/RED. 150X185X75 MM</v>
          </cell>
          <cell r="D779">
            <v>0</v>
          </cell>
          <cell r="E779">
            <v>0</v>
          </cell>
          <cell r="F779">
            <v>0</v>
          </cell>
          <cell r="G779">
            <v>0</v>
          </cell>
          <cell r="H779">
            <v>0</v>
          </cell>
          <cell r="I779">
            <v>0</v>
          </cell>
          <cell r="J779">
            <v>0</v>
          </cell>
          <cell r="K779">
            <v>0</v>
          </cell>
          <cell r="L779" t="str">
            <v>UN</v>
          </cell>
          <cell r="M779">
            <v>52.4</v>
          </cell>
        </row>
        <row r="780">
          <cell r="A780" t="str">
            <v>10.35.15</v>
          </cell>
          <cell r="B780" t="str">
            <v>SUDECAP</v>
          </cell>
          <cell r="C780" t="str">
            <v>CX. SIFONADA PVC C/GRELHA REDONDA    100X100X50 MM</v>
          </cell>
          <cell r="D780">
            <v>0</v>
          </cell>
          <cell r="E780">
            <v>0</v>
          </cell>
          <cell r="F780">
            <v>0</v>
          </cell>
          <cell r="G780">
            <v>0</v>
          </cell>
          <cell r="H780">
            <v>0</v>
          </cell>
          <cell r="I780">
            <v>0</v>
          </cell>
          <cell r="J780">
            <v>0</v>
          </cell>
          <cell r="K780">
            <v>0</v>
          </cell>
          <cell r="L780" t="str">
            <v>UN</v>
          </cell>
          <cell r="M780">
            <v>27.06</v>
          </cell>
        </row>
        <row r="781">
          <cell r="A781" t="str">
            <v>10.35.20</v>
          </cell>
          <cell r="B781" t="str">
            <v>SUDECAP</v>
          </cell>
          <cell r="C781" t="str">
            <v>CX. SIFONADA PVC C/ TAMPA CEGA       250X172X50 MM</v>
          </cell>
          <cell r="D781">
            <v>0</v>
          </cell>
          <cell r="E781">
            <v>0</v>
          </cell>
          <cell r="F781">
            <v>0</v>
          </cell>
          <cell r="G781">
            <v>0</v>
          </cell>
          <cell r="H781">
            <v>0</v>
          </cell>
          <cell r="I781">
            <v>0</v>
          </cell>
          <cell r="J781">
            <v>0</v>
          </cell>
          <cell r="K781">
            <v>0</v>
          </cell>
          <cell r="L781" t="str">
            <v>UN</v>
          </cell>
          <cell r="M781">
            <v>52</v>
          </cell>
        </row>
        <row r="782">
          <cell r="A782" t="str">
            <v>10.35.21</v>
          </cell>
          <cell r="B782" t="str">
            <v>SUDECAP</v>
          </cell>
          <cell r="C782" t="str">
            <v>CX. SIFONADA PVC C/ TAMPA CEGA       250X230X75 MM</v>
          </cell>
          <cell r="D782">
            <v>0</v>
          </cell>
          <cell r="E782">
            <v>0</v>
          </cell>
          <cell r="F782">
            <v>0</v>
          </cell>
          <cell r="G782">
            <v>0</v>
          </cell>
          <cell r="H782">
            <v>0</v>
          </cell>
          <cell r="I782">
            <v>0</v>
          </cell>
          <cell r="J782">
            <v>0</v>
          </cell>
          <cell r="K782">
            <v>0</v>
          </cell>
          <cell r="L782" t="str">
            <v>UN</v>
          </cell>
          <cell r="M782">
            <v>80.31</v>
          </cell>
        </row>
        <row r="783">
          <cell r="A783" t="str">
            <v>10.35.22</v>
          </cell>
          <cell r="B783" t="str">
            <v>SUDECAP</v>
          </cell>
          <cell r="C783" t="str">
            <v>CAIXA SIFONADA PVC 100X150X50MM</v>
          </cell>
          <cell r="D783">
            <v>0</v>
          </cell>
          <cell r="E783">
            <v>0</v>
          </cell>
          <cell r="F783">
            <v>0</v>
          </cell>
          <cell r="G783">
            <v>0</v>
          </cell>
          <cell r="H783">
            <v>0</v>
          </cell>
          <cell r="I783">
            <v>0</v>
          </cell>
          <cell r="J783">
            <v>0</v>
          </cell>
          <cell r="K783">
            <v>0</v>
          </cell>
          <cell r="L783" t="str">
            <v>UN</v>
          </cell>
          <cell r="M783">
            <v>27.31</v>
          </cell>
        </row>
        <row r="784">
          <cell r="A784" t="str">
            <v>10.35.31</v>
          </cell>
          <cell r="B784" t="str">
            <v>SUDECAP</v>
          </cell>
          <cell r="C784" t="str">
            <v>RALO SIFONADO PVC ALTURA REGULAVEL       100X40 MM</v>
          </cell>
          <cell r="D784">
            <v>0</v>
          </cell>
          <cell r="E784">
            <v>0</v>
          </cell>
          <cell r="F784">
            <v>0</v>
          </cell>
          <cell r="G784">
            <v>0</v>
          </cell>
          <cell r="H784">
            <v>0</v>
          </cell>
          <cell r="I784">
            <v>0</v>
          </cell>
          <cell r="J784">
            <v>0</v>
          </cell>
          <cell r="K784">
            <v>0</v>
          </cell>
          <cell r="L784" t="str">
            <v>UN</v>
          </cell>
          <cell r="M784">
            <v>20.92</v>
          </cell>
        </row>
        <row r="785">
          <cell r="A785" t="str">
            <v>10.35.33</v>
          </cell>
          <cell r="B785" t="str">
            <v>SUDECAP</v>
          </cell>
          <cell r="C785" t="str">
            <v>RALO SECO PVC SAIDA SOLDAVEL             100X40 MM</v>
          </cell>
          <cell r="D785">
            <v>0</v>
          </cell>
          <cell r="E785">
            <v>0</v>
          </cell>
          <cell r="F785">
            <v>0</v>
          </cell>
          <cell r="G785">
            <v>0</v>
          </cell>
          <cell r="H785">
            <v>0</v>
          </cell>
          <cell r="I785">
            <v>0</v>
          </cell>
          <cell r="J785">
            <v>0</v>
          </cell>
          <cell r="K785">
            <v>0</v>
          </cell>
          <cell r="L785" t="str">
            <v>UN</v>
          </cell>
          <cell r="M785">
            <v>19.329999999999998</v>
          </cell>
        </row>
        <row r="786">
          <cell r="A786" t="str">
            <v>10.35.41</v>
          </cell>
          <cell r="B786" t="str">
            <v>SUDECAP</v>
          </cell>
          <cell r="C786" t="str">
            <v>CAIXA DE DESCARGA EXTERNA ALTA 6 LITROS</v>
          </cell>
          <cell r="D786">
            <v>0</v>
          </cell>
          <cell r="E786">
            <v>0</v>
          </cell>
          <cell r="F786">
            <v>0</v>
          </cell>
          <cell r="G786">
            <v>0</v>
          </cell>
          <cell r="H786">
            <v>0</v>
          </cell>
          <cell r="I786">
            <v>0</v>
          </cell>
          <cell r="J786">
            <v>0</v>
          </cell>
          <cell r="K786">
            <v>0</v>
          </cell>
          <cell r="L786" t="str">
            <v>UN</v>
          </cell>
          <cell r="M786">
            <v>48.09</v>
          </cell>
        </row>
        <row r="787">
          <cell r="A787" t="str">
            <v>10.35.50</v>
          </cell>
          <cell r="B787" t="str">
            <v>SUDECAP</v>
          </cell>
          <cell r="C787" t="str">
            <v>CAIXA D'AGUA POLIETILENO COM TAMPA 310 L</v>
          </cell>
          <cell r="D787">
            <v>0</v>
          </cell>
          <cell r="E787">
            <v>0</v>
          </cell>
          <cell r="F787">
            <v>0</v>
          </cell>
          <cell r="G787">
            <v>0</v>
          </cell>
          <cell r="H787">
            <v>0</v>
          </cell>
          <cell r="I787">
            <v>0</v>
          </cell>
          <cell r="J787">
            <v>0</v>
          </cell>
          <cell r="K787">
            <v>0</v>
          </cell>
          <cell r="L787" t="str">
            <v>UN</v>
          </cell>
          <cell r="M787">
            <v>247.9</v>
          </cell>
        </row>
        <row r="788">
          <cell r="A788" t="str">
            <v>10.35.51</v>
          </cell>
          <cell r="B788" t="str">
            <v>SUDECAP</v>
          </cell>
          <cell r="C788" t="str">
            <v>CAIXA D'AGUA POLIETILENO COM TAMPA 500 L</v>
          </cell>
          <cell r="D788">
            <v>0</v>
          </cell>
          <cell r="E788">
            <v>0</v>
          </cell>
          <cell r="F788">
            <v>0</v>
          </cell>
          <cell r="G788">
            <v>0</v>
          </cell>
          <cell r="H788">
            <v>0</v>
          </cell>
          <cell r="I788">
            <v>0</v>
          </cell>
          <cell r="J788">
            <v>0</v>
          </cell>
          <cell r="K788">
            <v>0</v>
          </cell>
          <cell r="L788" t="str">
            <v>UN</v>
          </cell>
          <cell r="M788">
            <v>248.41</v>
          </cell>
        </row>
        <row r="789">
          <cell r="A789" t="str">
            <v>10.35.52</v>
          </cell>
          <cell r="B789" t="str">
            <v>SUDECAP</v>
          </cell>
          <cell r="C789" t="str">
            <v>CAIXA D'AGUA POLIETILENO COM TAMPA 1000 L</v>
          </cell>
          <cell r="D789">
            <v>0</v>
          </cell>
          <cell r="E789">
            <v>0</v>
          </cell>
          <cell r="F789">
            <v>0</v>
          </cell>
          <cell r="G789">
            <v>0</v>
          </cell>
          <cell r="H789">
            <v>0</v>
          </cell>
          <cell r="I789">
            <v>0</v>
          </cell>
          <cell r="J789">
            <v>0</v>
          </cell>
          <cell r="K789">
            <v>0</v>
          </cell>
          <cell r="L789" t="str">
            <v>UN</v>
          </cell>
          <cell r="M789">
            <v>389.65</v>
          </cell>
        </row>
        <row r="790">
          <cell r="A790" t="str">
            <v>10.35.69</v>
          </cell>
          <cell r="B790" t="str">
            <v>SUDECAP</v>
          </cell>
          <cell r="C790" t="str">
            <v>CX.DE GORDURA PRE-FABRICADA SIMPLES  D=400MMX635MM</v>
          </cell>
          <cell r="D790">
            <v>0</v>
          </cell>
          <cell r="E790">
            <v>0</v>
          </cell>
          <cell r="F790">
            <v>0</v>
          </cell>
          <cell r="G790">
            <v>0</v>
          </cell>
          <cell r="H790">
            <v>0</v>
          </cell>
          <cell r="I790">
            <v>0</v>
          </cell>
          <cell r="J790">
            <v>0</v>
          </cell>
          <cell r="K790">
            <v>0</v>
          </cell>
          <cell r="L790" t="str">
            <v>UN</v>
          </cell>
          <cell r="M790">
            <v>99.83</v>
          </cell>
        </row>
        <row r="791">
          <cell r="A791" t="str">
            <v>10.35.70</v>
          </cell>
          <cell r="B791" t="str">
            <v>SUDECAP</v>
          </cell>
          <cell r="C791" t="str">
            <v>CX.DE GORDURA PRE-FABRICADA DUPLA    D=600MMX800MM</v>
          </cell>
          <cell r="D791">
            <v>0</v>
          </cell>
          <cell r="E791">
            <v>0</v>
          </cell>
          <cell r="F791">
            <v>0</v>
          </cell>
          <cell r="G791">
            <v>0</v>
          </cell>
          <cell r="H791">
            <v>0</v>
          </cell>
          <cell r="I791">
            <v>0</v>
          </cell>
          <cell r="J791">
            <v>0</v>
          </cell>
          <cell r="K791">
            <v>0</v>
          </cell>
          <cell r="L791" t="str">
            <v>UN</v>
          </cell>
          <cell r="M791">
            <v>164.77</v>
          </cell>
        </row>
        <row r="792">
          <cell r="A792" t="str">
            <v>10.35.71</v>
          </cell>
          <cell r="B792" t="str">
            <v>SUDECAP</v>
          </cell>
          <cell r="C792" t="str">
            <v>CX. D'AGUA EM FIBRA DE VIDRO COM TAMPA 8000L</v>
          </cell>
          <cell r="D792">
            <v>0</v>
          </cell>
          <cell r="E792">
            <v>0</v>
          </cell>
          <cell r="F792">
            <v>0</v>
          </cell>
          <cell r="G792">
            <v>0</v>
          </cell>
          <cell r="H792">
            <v>0</v>
          </cell>
          <cell r="I792">
            <v>0</v>
          </cell>
          <cell r="J792">
            <v>0</v>
          </cell>
          <cell r="K792">
            <v>0</v>
          </cell>
          <cell r="L792" t="str">
            <v>UN</v>
          </cell>
          <cell r="M792">
            <v>3607.27</v>
          </cell>
        </row>
        <row r="793">
          <cell r="A793" t="str">
            <v>10.35.72</v>
          </cell>
          <cell r="B793" t="str">
            <v>SUDECAP</v>
          </cell>
          <cell r="C793" t="str">
            <v>RALO HEMISFERICO TIPO ABACAXI D=  50MM</v>
          </cell>
          <cell r="D793">
            <v>0</v>
          </cell>
          <cell r="E793">
            <v>0</v>
          </cell>
          <cell r="F793">
            <v>0</v>
          </cell>
          <cell r="G793">
            <v>0</v>
          </cell>
          <cell r="H793">
            <v>0</v>
          </cell>
          <cell r="I793">
            <v>0</v>
          </cell>
          <cell r="J793">
            <v>0</v>
          </cell>
          <cell r="K793">
            <v>0</v>
          </cell>
          <cell r="L793" t="str">
            <v>UN</v>
          </cell>
          <cell r="M793">
            <v>11.14</v>
          </cell>
        </row>
        <row r="794">
          <cell r="A794" t="str">
            <v>10.35.73</v>
          </cell>
          <cell r="B794" t="str">
            <v>SUDECAP</v>
          </cell>
          <cell r="C794" t="str">
            <v>RALO HEMISFERICO TIPO ABACAXI D=  75MM</v>
          </cell>
          <cell r="D794">
            <v>0</v>
          </cell>
          <cell r="E794">
            <v>0</v>
          </cell>
          <cell r="F794">
            <v>0</v>
          </cell>
          <cell r="G794">
            <v>0</v>
          </cell>
          <cell r="H794">
            <v>0</v>
          </cell>
          <cell r="I794">
            <v>0</v>
          </cell>
          <cell r="J794">
            <v>0</v>
          </cell>
          <cell r="K794">
            <v>0</v>
          </cell>
          <cell r="L794" t="str">
            <v>UN</v>
          </cell>
          <cell r="M794">
            <v>13.13</v>
          </cell>
        </row>
        <row r="795">
          <cell r="A795" t="str">
            <v>10.35.74</v>
          </cell>
          <cell r="B795" t="str">
            <v>SUDECAP</v>
          </cell>
          <cell r="C795" t="str">
            <v>RALO HEMISFERICO TIPO ABACAXI D= 100MM</v>
          </cell>
          <cell r="D795">
            <v>0</v>
          </cell>
          <cell r="E795">
            <v>0</v>
          </cell>
          <cell r="F795">
            <v>0</v>
          </cell>
          <cell r="G795">
            <v>0</v>
          </cell>
          <cell r="H795">
            <v>0</v>
          </cell>
          <cell r="I795">
            <v>0</v>
          </cell>
          <cell r="J795">
            <v>0</v>
          </cell>
          <cell r="K795">
            <v>0</v>
          </cell>
          <cell r="L795" t="str">
            <v>UN</v>
          </cell>
          <cell r="M795">
            <v>16.07</v>
          </cell>
        </row>
        <row r="796">
          <cell r="A796" t="str">
            <v>10.40</v>
          </cell>
          <cell r="B796" t="str">
            <v>SUDECAP</v>
          </cell>
          <cell r="C796" t="str">
            <v>LAVATORIO</v>
          </cell>
          <cell r="D796">
            <v>0</v>
          </cell>
          <cell r="E796">
            <v>0</v>
          </cell>
          <cell r="F796">
            <v>0</v>
          </cell>
          <cell r="G796">
            <v>0</v>
          </cell>
          <cell r="H796">
            <v>0</v>
          </cell>
          <cell r="I796">
            <v>0</v>
          </cell>
          <cell r="J796">
            <v>0</v>
          </cell>
          <cell r="K796">
            <v>0</v>
          </cell>
          <cell r="L796">
            <v>0</v>
          </cell>
          <cell r="M796">
            <v>0</v>
          </cell>
        </row>
        <row r="797">
          <cell r="A797" t="str">
            <v>10.40.01</v>
          </cell>
          <cell r="B797" t="str">
            <v>SUDECAP</v>
          </cell>
          <cell r="C797" t="str">
            <v>CUBA DE EMBUTIR OVAL (49 X 32,5 CM),CELITE/EQUIVALENTE</v>
          </cell>
          <cell r="D797">
            <v>0</v>
          </cell>
          <cell r="E797">
            <v>0</v>
          </cell>
          <cell r="F797">
            <v>0</v>
          </cell>
          <cell r="G797">
            <v>0</v>
          </cell>
          <cell r="H797">
            <v>0</v>
          </cell>
          <cell r="I797">
            <v>0</v>
          </cell>
          <cell r="J797">
            <v>0</v>
          </cell>
          <cell r="K797">
            <v>0</v>
          </cell>
          <cell r="L797" t="str">
            <v>UN</v>
          </cell>
          <cell r="M797">
            <v>133.13</v>
          </cell>
        </row>
        <row r="798">
          <cell r="A798" t="str">
            <v>10.40.02</v>
          </cell>
          <cell r="B798" t="str">
            <v>SUDECAP</v>
          </cell>
          <cell r="C798" t="str">
            <v>CUBA EMBUTIR OVAL (49X32,5CM) CELITE/EQUIVALENTE. COMPLETO</v>
          </cell>
          <cell r="D798">
            <v>0</v>
          </cell>
          <cell r="E798">
            <v>0</v>
          </cell>
          <cell r="F798">
            <v>0</v>
          </cell>
          <cell r="G798">
            <v>0</v>
          </cell>
          <cell r="H798">
            <v>0</v>
          </cell>
          <cell r="I798">
            <v>0</v>
          </cell>
          <cell r="J798">
            <v>0</v>
          </cell>
          <cell r="K798">
            <v>0</v>
          </cell>
          <cell r="L798" t="str">
            <v>UN</v>
          </cell>
          <cell r="M798">
            <v>326.45</v>
          </cell>
        </row>
        <row r="799">
          <cell r="A799" t="str">
            <v>10.40.04</v>
          </cell>
          <cell r="B799" t="str">
            <v>SUDECAP</v>
          </cell>
          <cell r="C799" t="str">
            <v>LAVATORIO SUSPENSO (41 X 29,5 CM)AZALEA CELITE/EQUIVALENTE</v>
          </cell>
          <cell r="D799">
            <v>0</v>
          </cell>
          <cell r="E799">
            <v>0</v>
          </cell>
          <cell r="F799">
            <v>0</v>
          </cell>
          <cell r="G799">
            <v>0</v>
          </cell>
          <cell r="H799">
            <v>0</v>
          </cell>
          <cell r="I799">
            <v>0</v>
          </cell>
          <cell r="J799">
            <v>0</v>
          </cell>
          <cell r="K799">
            <v>0</v>
          </cell>
          <cell r="L799" t="str">
            <v>UN</v>
          </cell>
          <cell r="M799">
            <v>134.44</v>
          </cell>
        </row>
        <row r="800">
          <cell r="A800" t="str">
            <v>10.40.05</v>
          </cell>
          <cell r="B800" t="str">
            <v>SUDECAP</v>
          </cell>
          <cell r="C800" t="str">
            <v>LAV.SUSP.(41X29,5CM)AZALEA CELITE/EQUIVALENTE COMPLETO</v>
          </cell>
          <cell r="D800">
            <v>0</v>
          </cell>
          <cell r="E800">
            <v>0</v>
          </cell>
          <cell r="F800">
            <v>0</v>
          </cell>
          <cell r="G800">
            <v>0</v>
          </cell>
          <cell r="H800">
            <v>0</v>
          </cell>
          <cell r="I800">
            <v>0</v>
          </cell>
          <cell r="J800">
            <v>0</v>
          </cell>
          <cell r="K800">
            <v>0</v>
          </cell>
          <cell r="L800" t="str">
            <v>UN</v>
          </cell>
          <cell r="M800">
            <v>335.4</v>
          </cell>
        </row>
        <row r="801">
          <cell r="A801" t="str">
            <v>10.40.06</v>
          </cell>
          <cell r="B801" t="str">
            <v>SUDECAP</v>
          </cell>
          <cell r="C801" t="str">
            <v>LAV.SUSPENSO (46,5X34 CM)GUARAPARI, LOGASA/EQUIVALENTE</v>
          </cell>
          <cell r="D801">
            <v>0</v>
          </cell>
          <cell r="E801">
            <v>0</v>
          </cell>
          <cell r="F801">
            <v>0</v>
          </cell>
          <cell r="G801">
            <v>0</v>
          </cell>
          <cell r="H801">
            <v>0</v>
          </cell>
          <cell r="I801">
            <v>0</v>
          </cell>
          <cell r="J801">
            <v>0</v>
          </cell>
          <cell r="K801">
            <v>0</v>
          </cell>
          <cell r="L801" t="str">
            <v>UN</v>
          </cell>
          <cell r="M801">
            <v>124.99</v>
          </cell>
        </row>
        <row r="802">
          <cell r="A802" t="str">
            <v>10.40.07</v>
          </cell>
          <cell r="B802" t="str">
            <v>SUDECAP</v>
          </cell>
          <cell r="C802" t="str">
            <v>LAV.SUSP.(46,5X34CM) GUARAPARI LOGASA/EQUIVALENTE COMPLETO</v>
          </cell>
          <cell r="D802">
            <v>0</v>
          </cell>
          <cell r="E802">
            <v>0</v>
          </cell>
          <cell r="F802">
            <v>0</v>
          </cell>
          <cell r="G802">
            <v>0</v>
          </cell>
          <cell r="H802">
            <v>0</v>
          </cell>
          <cell r="I802">
            <v>0</v>
          </cell>
          <cell r="J802">
            <v>0</v>
          </cell>
          <cell r="K802">
            <v>0</v>
          </cell>
          <cell r="L802" t="str">
            <v>UN</v>
          </cell>
          <cell r="M802">
            <v>325.95</v>
          </cell>
        </row>
        <row r="803">
          <cell r="A803" t="str">
            <v>10.40.08</v>
          </cell>
          <cell r="B803" t="str">
            <v>SUDECAP</v>
          </cell>
          <cell r="C803" t="str">
            <v>LAVATORIO DE PAREDE CELITE 02007 LINHA SAVEIRO OU EQUIVALENTE</v>
          </cell>
          <cell r="D803">
            <v>0</v>
          </cell>
          <cell r="E803">
            <v>0</v>
          </cell>
          <cell r="F803">
            <v>0</v>
          </cell>
          <cell r="G803">
            <v>0</v>
          </cell>
          <cell r="H803">
            <v>0</v>
          </cell>
          <cell r="I803">
            <v>0</v>
          </cell>
          <cell r="J803">
            <v>0</v>
          </cell>
          <cell r="K803">
            <v>0</v>
          </cell>
          <cell r="L803" t="str">
            <v>UN</v>
          </cell>
          <cell r="M803">
            <v>139.81</v>
          </cell>
        </row>
        <row r="804">
          <cell r="A804" t="str">
            <v>10.40.09</v>
          </cell>
          <cell r="B804" t="str">
            <v>SUDECAP</v>
          </cell>
          <cell r="C804" t="str">
            <v>CUBA DE SOBREPOR OVAL (52X44,5 CM) CELITE /EQUIVALENTE</v>
          </cell>
          <cell r="D804">
            <v>0</v>
          </cell>
          <cell r="E804">
            <v>0</v>
          </cell>
          <cell r="F804">
            <v>0</v>
          </cell>
          <cell r="G804">
            <v>0</v>
          </cell>
          <cell r="H804">
            <v>0</v>
          </cell>
          <cell r="I804">
            <v>0</v>
          </cell>
          <cell r="J804">
            <v>0</v>
          </cell>
          <cell r="K804">
            <v>0</v>
          </cell>
          <cell r="L804" t="str">
            <v>UN</v>
          </cell>
          <cell r="M804">
            <v>118.82</v>
          </cell>
        </row>
        <row r="805">
          <cell r="A805" t="str">
            <v>10.40.10</v>
          </cell>
          <cell r="B805" t="str">
            <v>SUDECAP</v>
          </cell>
          <cell r="C805" t="str">
            <v>CUBA SOBREPOR OVAL(52X44,5 CM) CELITE/EQUIVALENTE COMPLETO</v>
          </cell>
          <cell r="D805">
            <v>0</v>
          </cell>
          <cell r="E805">
            <v>0</v>
          </cell>
          <cell r="F805">
            <v>0</v>
          </cell>
          <cell r="G805">
            <v>0</v>
          </cell>
          <cell r="H805">
            <v>0</v>
          </cell>
          <cell r="I805">
            <v>0</v>
          </cell>
          <cell r="J805">
            <v>0</v>
          </cell>
          <cell r="K805">
            <v>0</v>
          </cell>
          <cell r="L805" t="str">
            <v>UN</v>
          </cell>
          <cell r="M805">
            <v>316.77999999999997</v>
          </cell>
        </row>
        <row r="806">
          <cell r="A806" t="str">
            <v>10.40.11</v>
          </cell>
          <cell r="B806" t="str">
            <v>SUDECAP</v>
          </cell>
          <cell r="C806" t="str">
            <v>LAVAT.CANTO COR BRANCA L76 MASTER DECA/EQUIVALENTE.COMPLET</v>
          </cell>
          <cell r="D806">
            <v>0</v>
          </cell>
          <cell r="E806">
            <v>0</v>
          </cell>
          <cell r="F806">
            <v>0</v>
          </cell>
          <cell r="G806">
            <v>0</v>
          </cell>
          <cell r="H806">
            <v>0</v>
          </cell>
          <cell r="I806">
            <v>0</v>
          </cell>
          <cell r="J806">
            <v>0</v>
          </cell>
          <cell r="K806">
            <v>0</v>
          </cell>
          <cell r="L806" t="str">
            <v>CJ</v>
          </cell>
          <cell r="M806">
            <v>978.86</v>
          </cell>
        </row>
        <row r="807">
          <cell r="A807" t="str">
            <v>10.40.12</v>
          </cell>
          <cell r="B807" t="str">
            <v>SUDECAP</v>
          </cell>
          <cell r="C807" t="str">
            <v>LAVAT.C/COLUNA SUSPENSA LINHA FIT-CELITE/EQUIVALENTE.COMPL</v>
          </cell>
          <cell r="D807">
            <v>0</v>
          </cell>
          <cell r="E807">
            <v>0</v>
          </cell>
          <cell r="F807">
            <v>0</v>
          </cell>
          <cell r="G807">
            <v>0</v>
          </cell>
          <cell r="H807">
            <v>0</v>
          </cell>
          <cell r="I807">
            <v>0</v>
          </cell>
          <cell r="J807">
            <v>0</v>
          </cell>
          <cell r="K807">
            <v>0</v>
          </cell>
          <cell r="L807" t="str">
            <v>CJ</v>
          </cell>
          <cell r="M807">
            <v>573.78</v>
          </cell>
        </row>
        <row r="808">
          <cell r="A808" t="str">
            <v>10.40.26</v>
          </cell>
          <cell r="B808" t="str">
            <v>SUDECAP</v>
          </cell>
          <cell r="C808" t="str">
            <v>LAVAT. C/COLUNA SUSPENSA VOGUE PLUS L51-CS117 DECA OU EQUIVALENTE</v>
          </cell>
          <cell r="D808">
            <v>0</v>
          </cell>
          <cell r="E808">
            <v>0</v>
          </cell>
          <cell r="F808">
            <v>0</v>
          </cell>
          <cell r="G808">
            <v>0</v>
          </cell>
          <cell r="H808">
            <v>0</v>
          </cell>
          <cell r="I808">
            <v>0</v>
          </cell>
          <cell r="J808">
            <v>0</v>
          </cell>
          <cell r="K808">
            <v>0</v>
          </cell>
          <cell r="L808" t="str">
            <v>UN</v>
          </cell>
          <cell r="M808">
            <v>510.83</v>
          </cell>
        </row>
        <row r="809">
          <cell r="A809" t="str">
            <v>10.40.27</v>
          </cell>
          <cell r="B809" t="str">
            <v>SUDECAP</v>
          </cell>
          <cell r="C809" t="str">
            <v>LAVATORIO PEQUENO BRANCO GELO L915 RAVENA/EQUIVALENTE</v>
          </cell>
          <cell r="D809">
            <v>0</v>
          </cell>
          <cell r="E809">
            <v>0</v>
          </cell>
          <cell r="F809">
            <v>0</v>
          </cell>
          <cell r="G809">
            <v>0</v>
          </cell>
          <cell r="H809">
            <v>0</v>
          </cell>
          <cell r="I809">
            <v>0</v>
          </cell>
          <cell r="J809">
            <v>0</v>
          </cell>
          <cell r="K809">
            <v>0</v>
          </cell>
          <cell r="L809" t="str">
            <v>UN</v>
          </cell>
          <cell r="M809">
            <v>111.27</v>
          </cell>
        </row>
        <row r="810">
          <cell r="A810" t="str">
            <v>10.40.54</v>
          </cell>
          <cell r="B810" t="str">
            <v>SUDECAP</v>
          </cell>
          <cell r="C810" t="str">
            <v>LAVAT. CANTO LINHA IZY BRANCO REF.101 DECA/EQUIVALENTE</v>
          </cell>
          <cell r="D810">
            <v>0</v>
          </cell>
          <cell r="E810">
            <v>0</v>
          </cell>
          <cell r="F810">
            <v>0</v>
          </cell>
          <cell r="G810">
            <v>0</v>
          </cell>
          <cell r="H810">
            <v>0</v>
          </cell>
          <cell r="I810">
            <v>0</v>
          </cell>
          <cell r="J810">
            <v>0</v>
          </cell>
          <cell r="K810">
            <v>0</v>
          </cell>
          <cell r="L810" t="str">
            <v>UN</v>
          </cell>
          <cell r="M810">
            <v>170.41</v>
          </cell>
        </row>
        <row r="811">
          <cell r="A811" t="str">
            <v>10.41</v>
          </cell>
          <cell r="B811" t="str">
            <v>SUDECAP</v>
          </cell>
          <cell r="C811" t="str">
            <v>VASO SANITARIO</v>
          </cell>
          <cell r="D811">
            <v>0</v>
          </cell>
          <cell r="E811">
            <v>0</v>
          </cell>
          <cell r="F811">
            <v>0</v>
          </cell>
          <cell r="G811">
            <v>0</v>
          </cell>
          <cell r="H811">
            <v>0</v>
          </cell>
          <cell r="I811">
            <v>0</v>
          </cell>
          <cell r="J811">
            <v>0</v>
          </cell>
          <cell r="K811">
            <v>0</v>
          </cell>
          <cell r="L811">
            <v>0</v>
          </cell>
          <cell r="M811">
            <v>0</v>
          </cell>
        </row>
        <row r="812">
          <cell r="A812" t="str">
            <v>10.41.01</v>
          </cell>
          <cell r="B812" t="str">
            <v>SUDECAP</v>
          </cell>
          <cell r="C812" t="str">
            <v>CONVENCIONAL BRANCA,AZALEA CELITE/EQUIVALENTE</v>
          </cell>
          <cell r="D812">
            <v>0</v>
          </cell>
          <cell r="E812">
            <v>0</v>
          </cell>
          <cell r="F812">
            <v>0</v>
          </cell>
          <cell r="G812">
            <v>0</v>
          </cell>
          <cell r="H812">
            <v>0</v>
          </cell>
          <cell r="I812">
            <v>0</v>
          </cell>
          <cell r="J812">
            <v>0</v>
          </cell>
          <cell r="K812">
            <v>0</v>
          </cell>
          <cell r="L812" t="str">
            <v>UN</v>
          </cell>
          <cell r="M812">
            <v>229.26</v>
          </cell>
        </row>
        <row r="813">
          <cell r="A813" t="str">
            <v>10.41.02</v>
          </cell>
          <cell r="B813" t="str">
            <v>SUDECAP</v>
          </cell>
          <cell r="C813" t="str">
            <v>CONVENCIONAL BRANCA,AZALEA CELITE/EQUIVALENTE COMPLETO</v>
          </cell>
          <cell r="D813">
            <v>0</v>
          </cell>
          <cell r="E813">
            <v>0</v>
          </cell>
          <cell r="F813">
            <v>0</v>
          </cell>
          <cell r="G813">
            <v>0</v>
          </cell>
          <cell r="H813">
            <v>0</v>
          </cell>
          <cell r="I813">
            <v>0</v>
          </cell>
          <cell r="J813">
            <v>0</v>
          </cell>
          <cell r="K813">
            <v>0</v>
          </cell>
          <cell r="L813" t="str">
            <v>UN</v>
          </cell>
          <cell r="M813">
            <v>560.07000000000005</v>
          </cell>
        </row>
        <row r="814">
          <cell r="A814" t="str">
            <v>10.41.03</v>
          </cell>
          <cell r="B814" t="str">
            <v>SUDECAP</v>
          </cell>
          <cell r="C814" t="str">
            <v>CONJUNTO ACOPLADO BRANCA, AZALEA CELITE / EQUIVALENTE</v>
          </cell>
          <cell r="D814">
            <v>0</v>
          </cell>
          <cell r="E814">
            <v>0</v>
          </cell>
          <cell r="F814">
            <v>0</v>
          </cell>
          <cell r="G814">
            <v>0</v>
          </cell>
          <cell r="H814">
            <v>0</v>
          </cell>
          <cell r="I814">
            <v>0</v>
          </cell>
          <cell r="J814">
            <v>0</v>
          </cell>
          <cell r="K814">
            <v>0</v>
          </cell>
          <cell r="L814" t="str">
            <v>UN</v>
          </cell>
          <cell r="M814">
            <v>384.8</v>
          </cell>
        </row>
        <row r="815">
          <cell r="A815" t="str">
            <v>10.41.04</v>
          </cell>
          <cell r="B815" t="str">
            <v>SUDECAP</v>
          </cell>
          <cell r="C815" t="str">
            <v>CONJ.ACOPLADO BRANCA, AZALEA CELITE/EQUIVALENTE COMPLETO</v>
          </cell>
          <cell r="D815">
            <v>0</v>
          </cell>
          <cell r="E815">
            <v>0</v>
          </cell>
          <cell r="F815">
            <v>0</v>
          </cell>
          <cell r="G815">
            <v>0</v>
          </cell>
          <cell r="H815">
            <v>0</v>
          </cell>
          <cell r="I815">
            <v>0</v>
          </cell>
          <cell r="J815">
            <v>0</v>
          </cell>
          <cell r="K815">
            <v>0</v>
          </cell>
          <cell r="L815" t="str">
            <v>UN</v>
          </cell>
          <cell r="M815">
            <v>425.22</v>
          </cell>
        </row>
        <row r="816">
          <cell r="A816" t="str">
            <v>10.41.05</v>
          </cell>
          <cell r="B816" t="str">
            <v>SUDECAP</v>
          </cell>
          <cell r="C816" t="str">
            <v>INFANTIL BRANCA, CELITE / EQUIVALENTE</v>
          </cell>
          <cell r="D816">
            <v>0</v>
          </cell>
          <cell r="E816">
            <v>0</v>
          </cell>
          <cell r="F816">
            <v>0</v>
          </cell>
          <cell r="G816">
            <v>0</v>
          </cell>
          <cell r="H816">
            <v>0</v>
          </cell>
          <cell r="I816">
            <v>0</v>
          </cell>
          <cell r="J816">
            <v>0</v>
          </cell>
          <cell r="K816">
            <v>0</v>
          </cell>
          <cell r="L816" t="str">
            <v>UN</v>
          </cell>
          <cell r="M816">
            <v>336.32</v>
          </cell>
        </row>
        <row r="817">
          <cell r="A817" t="str">
            <v>10.41.06</v>
          </cell>
          <cell r="B817" t="str">
            <v>SUDECAP</v>
          </cell>
          <cell r="C817" t="str">
            <v>INFANTIL BRANCA, CELITE / EQUIVALENTE COMPLETO</v>
          </cell>
          <cell r="D817">
            <v>0</v>
          </cell>
          <cell r="E817">
            <v>0</v>
          </cell>
          <cell r="F817">
            <v>0</v>
          </cell>
          <cell r="G817">
            <v>0</v>
          </cell>
          <cell r="H817">
            <v>0</v>
          </cell>
          <cell r="I817">
            <v>0</v>
          </cell>
          <cell r="J817">
            <v>0</v>
          </cell>
          <cell r="K817">
            <v>0</v>
          </cell>
          <cell r="L817" t="str">
            <v>UN</v>
          </cell>
          <cell r="M817">
            <v>667.13</v>
          </cell>
        </row>
        <row r="818">
          <cell r="A818" t="str">
            <v>10.41.07</v>
          </cell>
          <cell r="B818" t="str">
            <v>SUDECAP</v>
          </cell>
          <cell r="C818" t="str">
            <v>VASO SANITARIO ESP. DECA P510 S/ABERTURA E ASSENTO OU EQUIVALENTE</v>
          </cell>
          <cell r="D818">
            <v>0</v>
          </cell>
          <cell r="E818">
            <v>0</v>
          </cell>
          <cell r="F818">
            <v>0</v>
          </cell>
          <cell r="G818">
            <v>0</v>
          </cell>
          <cell r="H818">
            <v>0</v>
          </cell>
          <cell r="I818">
            <v>0</v>
          </cell>
          <cell r="J818">
            <v>0</v>
          </cell>
          <cell r="K818">
            <v>0</v>
          </cell>
          <cell r="L818" t="str">
            <v>UN</v>
          </cell>
          <cell r="M818">
            <v>652.82000000000005</v>
          </cell>
        </row>
        <row r="819">
          <cell r="A819" t="str">
            <v>10.41.09</v>
          </cell>
          <cell r="B819" t="str">
            <v>SUDECAP</v>
          </cell>
          <cell r="C819" t="str">
            <v>ASSENTO SANITARIO TONDO VOGUE PLUS OU EQUIVALENTE</v>
          </cell>
          <cell r="D819">
            <v>0</v>
          </cell>
          <cell r="E819">
            <v>0</v>
          </cell>
          <cell r="F819">
            <v>0</v>
          </cell>
          <cell r="G819">
            <v>0</v>
          </cell>
          <cell r="H819">
            <v>0</v>
          </cell>
          <cell r="I819">
            <v>0</v>
          </cell>
          <cell r="J819">
            <v>0</v>
          </cell>
          <cell r="K819">
            <v>0</v>
          </cell>
          <cell r="L819" t="str">
            <v>UN</v>
          </cell>
          <cell r="M819">
            <v>105.48</v>
          </cell>
        </row>
        <row r="820">
          <cell r="A820" t="str">
            <v>10.43</v>
          </cell>
          <cell r="B820" t="str">
            <v>SUDECAP</v>
          </cell>
          <cell r="C820" t="str">
            <v>MICTORIO</v>
          </cell>
          <cell r="D820">
            <v>0</v>
          </cell>
          <cell r="E820">
            <v>0</v>
          </cell>
          <cell r="F820">
            <v>0</v>
          </cell>
          <cell r="G820">
            <v>0</v>
          </cell>
          <cell r="H820">
            <v>0</v>
          </cell>
          <cell r="I820">
            <v>0</v>
          </cell>
          <cell r="J820">
            <v>0</v>
          </cell>
          <cell r="K820">
            <v>0</v>
          </cell>
          <cell r="L820">
            <v>0</v>
          </cell>
          <cell r="M820">
            <v>0</v>
          </cell>
        </row>
        <row r="821">
          <cell r="A821" t="str">
            <v>10.43.01</v>
          </cell>
          <cell r="B821" t="str">
            <v>SUDECAP</v>
          </cell>
          <cell r="C821" t="str">
            <v>SIFONADO-LOUÇA BRANCA CELITE / EQUIVALENTE</v>
          </cell>
          <cell r="D821">
            <v>0</v>
          </cell>
          <cell r="E821">
            <v>0</v>
          </cell>
          <cell r="F821">
            <v>0</v>
          </cell>
          <cell r="G821">
            <v>0</v>
          </cell>
          <cell r="H821">
            <v>0</v>
          </cell>
          <cell r="I821">
            <v>0</v>
          </cell>
          <cell r="J821">
            <v>0</v>
          </cell>
          <cell r="K821">
            <v>0</v>
          </cell>
          <cell r="L821" t="str">
            <v>UN</v>
          </cell>
          <cell r="M821">
            <v>324.27999999999997</v>
          </cell>
        </row>
        <row r="822">
          <cell r="A822" t="str">
            <v>10.43.02</v>
          </cell>
          <cell r="B822" t="str">
            <v>SUDECAP</v>
          </cell>
          <cell r="C822" t="str">
            <v>SIFONADO-LOUÇA BRANCA CELITE / EQUIVALENTE COMPLETO</v>
          </cell>
          <cell r="D822">
            <v>0</v>
          </cell>
          <cell r="E822">
            <v>0</v>
          </cell>
          <cell r="F822">
            <v>0</v>
          </cell>
          <cell r="G822">
            <v>0</v>
          </cell>
          <cell r="H822">
            <v>0</v>
          </cell>
          <cell r="I822">
            <v>0</v>
          </cell>
          <cell r="J822">
            <v>0</v>
          </cell>
          <cell r="K822">
            <v>0</v>
          </cell>
          <cell r="L822" t="str">
            <v>UN</v>
          </cell>
          <cell r="M822">
            <v>534.01</v>
          </cell>
        </row>
        <row r="823">
          <cell r="A823" t="str">
            <v>10.43.03</v>
          </cell>
          <cell r="B823" t="str">
            <v>SUDECAP</v>
          </cell>
          <cell r="C823" t="str">
            <v>AÇO INOX CHAPA 22, DESENVOLVIMENTO= 1,0 M</v>
          </cell>
          <cell r="D823">
            <v>0</v>
          </cell>
          <cell r="E823">
            <v>0</v>
          </cell>
          <cell r="F823">
            <v>0</v>
          </cell>
          <cell r="G823">
            <v>0</v>
          </cell>
          <cell r="H823">
            <v>0</v>
          </cell>
          <cell r="I823">
            <v>0</v>
          </cell>
          <cell r="J823">
            <v>0</v>
          </cell>
          <cell r="K823">
            <v>0</v>
          </cell>
          <cell r="L823" t="str">
            <v>M</v>
          </cell>
          <cell r="M823">
            <v>558.80999999999995</v>
          </cell>
        </row>
        <row r="824">
          <cell r="A824" t="str">
            <v>10.43.05</v>
          </cell>
          <cell r="B824" t="str">
            <v>SUDECAP</v>
          </cell>
          <cell r="C824" t="str">
            <v>AÇO INOX CHAPA 22, DESENVOLVIMENTO= 1,4 M</v>
          </cell>
          <cell r="D824">
            <v>0</v>
          </cell>
          <cell r="E824">
            <v>0</v>
          </cell>
          <cell r="F824">
            <v>0</v>
          </cell>
          <cell r="G824">
            <v>0</v>
          </cell>
          <cell r="H824">
            <v>0</v>
          </cell>
          <cell r="I824">
            <v>0</v>
          </cell>
          <cell r="J824">
            <v>0</v>
          </cell>
          <cell r="K824">
            <v>0</v>
          </cell>
          <cell r="L824" t="str">
            <v>UN</v>
          </cell>
          <cell r="M824">
            <v>786.07</v>
          </cell>
        </row>
        <row r="825">
          <cell r="A825" t="str">
            <v>10.45</v>
          </cell>
          <cell r="B825" t="str">
            <v>SUDECAP</v>
          </cell>
          <cell r="C825" t="str">
            <v>PIA E CUBA</v>
          </cell>
          <cell r="D825">
            <v>0</v>
          </cell>
          <cell r="E825">
            <v>0</v>
          </cell>
          <cell r="F825">
            <v>0</v>
          </cell>
          <cell r="G825">
            <v>0</v>
          </cell>
          <cell r="H825">
            <v>0</v>
          </cell>
          <cell r="I825">
            <v>0</v>
          </cell>
          <cell r="J825">
            <v>0</v>
          </cell>
          <cell r="K825">
            <v>0</v>
          </cell>
          <cell r="L825">
            <v>0</v>
          </cell>
          <cell r="M825">
            <v>0</v>
          </cell>
        </row>
        <row r="826">
          <cell r="A826" t="str">
            <v>10.45.01</v>
          </cell>
          <cell r="B826" t="str">
            <v>SUDECAP</v>
          </cell>
          <cell r="C826" t="str">
            <v>CUBA EM AÇO INOX Nº 1 (46X30X15 CM)</v>
          </cell>
          <cell r="D826">
            <v>0</v>
          </cell>
          <cell r="E826">
            <v>0</v>
          </cell>
          <cell r="F826">
            <v>0</v>
          </cell>
          <cell r="G826">
            <v>0</v>
          </cell>
          <cell r="H826">
            <v>0</v>
          </cell>
          <cell r="I826">
            <v>0</v>
          </cell>
          <cell r="J826">
            <v>0</v>
          </cell>
          <cell r="K826">
            <v>0</v>
          </cell>
          <cell r="L826" t="str">
            <v>UN</v>
          </cell>
          <cell r="M826">
            <v>112.46</v>
          </cell>
        </row>
        <row r="827">
          <cell r="A827" t="str">
            <v>10.45.02</v>
          </cell>
          <cell r="B827" t="str">
            <v>SUDECAP</v>
          </cell>
          <cell r="C827" t="str">
            <v>CUBA EM AÇO INOX Nº 2 (56X33X15 CM)</v>
          </cell>
          <cell r="D827">
            <v>0</v>
          </cell>
          <cell r="E827">
            <v>0</v>
          </cell>
          <cell r="F827">
            <v>0</v>
          </cell>
          <cell r="G827">
            <v>0</v>
          </cell>
          <cell r="H827">
            <v>0</v>
          </cell>
          <cell r="I827">
            <v>0</v>
          </cell>
          <cell r="J827">
            <v>0</v>
          </cell>
          <cell r="K827">
            <v>0</v>
          </cell>
          <cell r="L827" t="str">
            <v>UN</v>
          </cell>
          <cell r="M827">
            <v>123.64</v>
          </cell>
        </row>
        <row r="828">
          <cell r="A828" t="str">
            <v>10.45.03</v>
          </cell>
          <cell r="B828" t="str">
            <v>SUDECAP</v>
          </cell>
          <cell r="C828" t="str">
            <v>CUBA EM AÇO INOX Nº1 (46X30X15CM)C/VALVULA E SIFAO</v>
          </cell>
          <cell r="D828">
            <v>0</v>
          </cell>
          <cell r="E828">
            <v>0</v>
          </cell>
          <cell r="F828">
            <v>0</v>
          </cell>
          <cell r="G828">
            <v>0</v>
          </cell>
          <cell r="H828">
            <v>0</v>
          </cell>
          <cell r="I828">
            <v>0</v>
          </cell>
          <cell r="J828">
            <v>0</v>
          </cell>
          <cell r="K828">
            <v>0</v>
          </cell>
          <cell r="L828" t="str">
            <v>UN</v>
          </cell>
          <cell r="M828">
            <v>297.93</v>
          </cell>
        </row>
        <row r="829">
          <cell r="A829" t="str">
            <v>10.45.04</v>
          </cell>
          <cell r="B829" t="str">
            <v>SUDECAP</v>
          </cell>
          <cell r="C829" t="str">
            <v>CUBA EM AÇO INOX Nº2 (56X33X15CM)C/VALVULA E SIFAO</v>
          </cell>
          <cell r="D829">
            <v>0</v>
          </cell>
          <cell r="E829">
            <v>0</v>
          </cell>
          <cell r="F829">
            <v>0</v>
          </cell>
          <cell r="G829">
            <v>0</v>
          </cell>
          <cell r="H829">
            <v>0</v>
          </cell>
          <cell r="I829">
            <v>0</v>
          </cell>
          <cell r="J829">
            <v>0</v>
          </cell>
          <cell r="K829">
            <v>0</v>
          </cell>
          <cell r="L829" t="str">
            <v>UN</v>
          </cell>
          <cell r="M829">
            <v>309.11</v>
          </cell>
        </row>
        <row r="830">
          <cell r="A830" t="str">
            <v>10.46</v>
          </cell>
          <cell r="B830" t="str">
            <v>SUDECAP</v>
          </cell>
          <cell r="C830" t="str">
            <v>TANQUE</v>
          </cell>
          <cell r="D830">
            <v>0</v>
          </cell>
          <cell r="E830">
            <v>0</v>
          </cell>
          <cell r="F830">
            <v>0</v>
          </cell>
          <cell r="G830">
            <v>0</v>
          </cell>
          <cell r="H830">
            <v>0</v>
          </cell>
          <cell r="I830">
            <v>0</v>
          </cell>
          <cell r="J830">
            <v>0</v>
          </cell>
          <cell r="K830">
            <v>0</v>
          </cell>
          <cell r="L830">
            <v>0</v>
          </cell>
          <cell r="M830">
            <v>0</v>
          </cell>
        </row>
        <row r="831">
          <cell r="A831" t="str">
            <v>10.46.03</v>
          </cell>
          <cell r="B831" t="str">
            <v>SUDECAP</v>
          </cell>
          <cell r="C831" t="str">
            <v>LOUÇA BRANCA (22LTS) C/COLUNA CELITE / EQUIVALENTE</v>
          </cell>
          <cell r="D831">
            <v>0</v>
          </cell>
          <cell r="E831">
            <v>0</v>
          </cell>
          <cell r="F831">
            <v>0</v>
          </cell>
          <cell r="G831">
            <v>0</v>
          </cell>
          <cell r="H831">
            <v>0</v>
          </cell>
          <cell r="I831">
            <v>0</v>
          </cell>
          <cell r="J831">
            <v>0</v>
          </cell>
          <cell r="K831">
            <v>0</v>
          </cell>
          <cell r="L831" t="str">
            <v>UN</v>
          </cell>
          <cell r="M831">
            <v>453.82</v>
          </cell>
        </row>
        <row r="832">
          <cell r="A832" t="str">
            <v>10.46.04</v>
          </cell>
          <cell r="B832" t="str">
            <v>SUDECAP</v>
          </cell>
          <cell r="C832" t="str">
            <v>LOUÇA BRANCA (22LTS) C/COLUNA CELITE/EQUIVALENTE COMPLETO</v>
          </cell>
          <cell r="D832">
            <v>0</v>
          </cell>
          <cell r="E832">
            <v>0</v>
          </cell>
          <cell r="F832">
            <v>0</v>
          </cell>
          <cell r="G832">
            <v>0</v>
          </cell>
          <cell r="H832">
            <v>0</v>
          </cell>
          <cell r="I832">
            <v>0</v>
          </cell>
          <cell r="J832">
            <v>0</v>
          </cell>
          <cell r="K832">
            <v>0</v>
          </cell>
          <cell r="L832" t="str">
            <v>UN</v>
          </cell>
          <cell r="M832">
            <v>651.4</v>
          </cell>
        </row>
        <row r="833">
          <cell r="A833" t="str">
            <v>10.46.05</v>
          </cell>
          <cell r="B833" t="str">
            <v>SUDECAP</v>
          </cell>
          <cell r="C833" t="str">
            <v>DE AÇO INOX COM 1 BOJO  63 X 51 CM</v>
          </cell>
          <cell r="D833">
            <v>0</v>
          </cell>
          <cell r="E833">
            <v>0</v>
          </cell>
          <cell r="F833">
            <v>0</v>
          </cell>
          <cell r="G833">
            <v>0</v>
          </cell>
          <cell r="H833">
            <v>0</v>
          </cell>
          <cell r="I833">
            <v>0</v>
          </cell>
          <cell r="J833">
            <v>0</v>
          </cell>
          <cell r="K833">
            <v>0</v>
          </cell>
          <cell r="L833" t="str">
            <v>UN</v>
          </cell>
          <cell r="M833">
            <v>501.75</v>
          </cell>
        </row>
        <row r="834">
          <cell r="A834" t="str">
            <v>10.46.10</v>
          </cell>
          <cell r="B834" t="str">
            <v>SUDECAP</v>
          </cell>
          <cell r="C834" t="str">
            <v>EM ALVENARIA, REVESTIDA AZULEJO BRANCO CONF. PROJ.</v>
          </cell>
          <cell r="D834">
            <v>0</v>
          </cell>
          <cell r="E834">
            <v>0</v>
          </cell>
          <cell r="F834">
            <v>0</v>
          </cell>
          <cell r="G834">
            <v>0</v>
          </cell>
          <cell r="H834">
            <v>0</v>
          </cell>
          <cell r="I834">
            <v>0</v>
          </cell>
          <cell r="J834">
            <v>0</v>
          </cell>
          <cell r="K834">
            <v>0</v>
          </cell>
          <cell r="L834" t="str">
            <v>UN</v>
          </cell>
          <cell r="M834">
            <v>1041.25</v>
          </cell>
        </row>
        <row r="835">
          <cell r="A835" t="str">
            <v>10.47</v>
          </cell>
          <cell r="B835" t="str">
            <v>SUDECAP</v>
          </cell>
          <cell r="C835" t="str">
            <v>BEBEDOURO E FILTRO</v>
          </cell>
          <cell r="D835">
            <v>0</v>
          </cell>
          <cell r="E835">
            <v>0</v>
          </cell>
          <cell r="F835">
            <v>0</v>
          </cell>
          <cell r="G835">
            <v>0</v>
          </cell>
          <cell r="H835">
            <v>0</v>
          </cell>
          <cell r="I835">
            <v>0</v>
          </cell>
          <cell r="J835">
            <v>0</v>
          </cell>
          <cell r="K835">
            <v>0</v>
          </cell>
          <cell r="L835">
            <v>0</v>
          </cell>
          <cell r="M835">
            <v>0</v>
          </cell>
        </row>
        <row r="836">
          <cell r="A836" t="str">
            <v>10.47.03</v>
          </cell>
          <cell r="B836" t="str">
            <v>SUDECAP</v>
          </cell>
          <cell r="C836" t="str">
            <v>BEBEDOURO UNITARIO INOX P/ 80 PESSOAS H=1,0 METRO</v>
          </cell>
          <cell r="D836">
            <v>0</v>
          </cell>
          <cell r="E836">
            <v>0</v>
          </cell>
          <cell r="F836">
            <v>0</v>
          </cell>
          <cell r="G836">
            <v>0</v>
          </cell>
          <cell r="H836">
            <v>0</v>
          </cell>
          <cell r="I836">
            <v>0</v>
          </cell>
          <cell r="J836">
            <v>0</v>
          </cell>
          <cell r="K836">
            <v>0</v>
          </cell>
          <cell r="L836" t="str">
            <v>UN</v>
          </cell>
          <cell r="M836">
            <v>703.5</v>
          </cell>
        </row>
        <row r="837">
          <cell r="A837" t="str">
            <v>10.47.07</v>
          </cell>
          <cell r="B837" t="str">
            <v>SUDECAP</v>
          </cell>
          <cell r="C837" t="str">
            <v>BEBEDOURO INDUSTRIAL 50L</v>
          </cell>
          <cell r="D837">
            <v>0</v>
          </cell>
          <cell r="E837">
            <v>0</v>
          </cell>
          <cell r="F837">
            <v>0</v>
          </cell>
          <cell r="G837">
            <v>0</v>
          </cell>
          <cell r="H837">
            <v>0</v>
          </cell>
          <cell r="I837">
            <v>0</v>
          </cell>
          <cell r="J837">
            <v>0</v>
          </cell>
          <cell r="K837">
            <v>0</v>
          </cell>
          <cell r="L837" t="str">
            <v>UN</v>
          </cell>
          <cell r="M837">
            <v>1528.5</v>
          </cell>
        </row>
        <row r="838">
          <cell r="A838" t="str">
            <v>10.47.08</v>
          </cell>
          <cell r="B838" t="str">
            <v>SUDECAP</v>
          </cell>
          <cell r="C838" t="str">
            <v>BEBEDOURO CONJUGADO INOX H= 1,00M/1,12M ATENDE 40P</v>
          </cell>
          <cell r="D838">
            <v>0</v>
          </cell>
          <cell r="E838">
            <v>0</v>
          </cell>
          <cell r="F838">
            <v>0</v>
          </cell>
          <cell r="G838">
            <v>0</v>
          </cell>
          <cell r="H838">
            <v>0</v>
          </cell>
          <cell r="I838">
            <v>0</v>
          </cell>
          <cell r="J838">
            <v>0</v>
          </cell>
          <cell r="K838">
            <v>0</v>
          </cell>
          <cell r="L838" t="str">
            <v>UN</v>
          </cell>
          <cell r="M838">
            <v>802.5</v>
          </cell>
        </row>
        <row r="839">
          <cell r="A839" t="str">
            <v>10.47.09</v>
          </cell>
          <cell r="B839" t="str">
            <v>SUDECAP</v>
          </cell>
          <cell r="C839" t="str">
            <v>BEBEDOURO EMPRESARIAL BDF300 IBBL/EQUIVALENTE -300 PESSOAS</v>
          </cell>
          <cell r="D839">
            <v>0</v>
          </cell>
          <cell r="E839">
            <v>0</v>
          </cell>
          <cell r="F839">
            <v>0</v>
          </cell>
          <cell r="G839">
            <v>0</v>
          </cell>
          <cell r="H839">
            <v>0</v>
          </cell>
          <cell r="I839">
            <v>0</v>
          </cell>
          <cell r="J839">
            <v>0</v>
          </cell>
          <cell r="K839">
            <v>0</v>
          </cell>
          <cell r="L839" t="str">
            <v>UN</v>
          </cell>
          <cell r="M839">
            <v>2188.5</v>
          </cell>
        </row>
        <row r="840">
          <cell r="A840" t="str">
            <v>10.47.11</v>
          </cell>
          <cell r="B840" t="str">
            <v>SUDECAP</v>
          </cell>
          <cell r="C840" t="str">
            <v>FILTRO AP-200 CURTO AQUALAR OU SIMILAR</v>
          </cell>
          <cell r="D840">
            <v>0</v>
          </cell>
          <cell r="E840">
            <v>0</v>
          </cell>
          <cell r="F840">
            <v>0</v>
          </cell>
          <cell r="G840">
            <v>0</v>
          </cell>
          <cell r="H840">
            <v>0</v>
          </cell>
          <cell r="I840">
            <v>0</v>
          </cell>
          <cell r="J840">
            <v>0</v>
          </cell>
          <cell r="K840">
            <v>0</v>
          </cell>
          <cell r="L840" t="str">
            <v>UN</v>
          </cell>
          <cell r="M840">
            <v>171.5</v>
          </cell>
        </row>
        <row r="841">
          <cell r="A841" t="str">
            <v>10.48</v>
          </cell>
          <cell r="B841" t="str">
            <v>SUDECAP</v>
          </cell>
          <cell r="C841" t="str">
            <v>COMPLEMENTO</v>
          </cell>
          <cell r="D841">
            <v>0</v>
          </cell>
          <cell r="E841">
            <v>0</v>
          </cell>
          <cell r="F841">
            <v>0</v>
          </cell>
          <cell r="G841">
            <v>0</v>
          </cell>
          <cell r="H841">
            <v>0</v>
          </cell>
          <cell r="I841">
            <v>0</v>
          </cell>
          <cell r="J841">
            <v>0</v>
          </cell>
          <cell r="K841">
            <v>0</v>
          </cell>
          <cell r="L841">
            <v>0</v>
          </cell>
          <cell r="M841">
            <v>0</v>
          </cell>
        </row>
        <row r="842">
          <cell r="A842" t="str">
            <v>10.48.01</v>
          </cell>
          <cell r="B842" t="str">
            <v>SUDECAP</v>
          </cell>
          <cell r="C842" t="str">
            <v>PAPELEIRA LOUÇA BRANCA 602 CELITE/EQUIVALENTE</v>
          </cell>
          <cell r="D842">
            <v>0</v>
          </cell>
          <cell r="E842">
            <v>0</v>
          </cell>
          <cell r="F842">
            <v>0</v>
          </cell>
          <cell r="G842">
            <v>0</v>
          </cell>
          <cell r="H842">
            <v>0</v>
          </cell>
          <cell r="I842">
            <v>0</v>
          </cell>
          <cell r="J842">
            <v>0</v>
          </cell>
          <cell r="K842">
            <v>0</v>
          </cell>
          <cell r="L842" t="str">
            <v>UN</v>
          </cell>
          <cell r="M842">
            <v>48.81</v>
          </cell>
        </row>
        <row r="843">
          <cell r="A843" t="str">
            <v>10.48.02</v>
          </cell>
          <cell r="B843" t="str">
            <v>SUDECAP</v>
          </cell>
          <cell r="C843" t="str">
            <v>PORTA TOALHA DE PAPEL CROMADO NOVOMOY OU EQUIVALENTE</v>
          </cell>
          <cell r="D843">
            <v>0</v>
          </cell>
          <cell r="E843">
            <v>0</v>
          </cell>
          <cell r="F843">
            <v>0</v>
          </cell>
          <cell r="G843">
            <v>0</v>
          </cell>
          <cell r="H843">
            <v>0</v>
          </cell>
          <cell r="I843">
            <v>0</v>
          </cell>
          <cell r="J843">
            <v>0</v>
          </cell>
          <cell r="K843">
            <v>0</v>
          </cell>
          <cell r="L843" t="str">
            <v>UN</v>
          </cell>
          <cell r="M843">
            <v>103.56</v>
          </cell>
        </row>
        <row r="844">
          <cell r="A844" t="str">
            <v>10.48.03</v>
          </cell>
          <cell r="B844" t="str">
            <v>SUDECAP</v>
          </cell>
          <cell r="C844" t="str">
            <v>PAPELEIRA EM GANCHO CROMADO</v>
          </cell>
          <cell r="D844">
            <v>0</v>
          </cell>
          <cell r="E844">
            <v>0</v>
          </cell>
          <cell r="F844">
            <v>0</v>
          </cell>
          <cell r="G844">
            <v>0</v>
          </cell>
          <cell r="H844">
            <v>0</v>
          </cell>
          <cell r="I844">
            <v>0</v>
          </cell>
          <cell r="J844">
            <v>0</v>
          </cell>
          <cell r="K844">
            <v>0</v>
          </cell>
          <cell r="L844" t="str">
            <v>UN</v>
          </cell>
          <cell r="M844">
            <v>36.46</v>
          </cell>
        </row>
        <row r="845">
          <cell r="A845" t="str">
            <v>10.48.05</v>
          </cell>
          <cell r="B845" t="str">
            <v>SUDECAP</v>
          </cell>
          <cell r="C845" t="str">
            <v>SABONETEIRA LOUÇA BRANCA REF.604 CELITE/EQUIVALENTE</v>
          </cell>
          <cell r="D845">
            <v>0</v>
          </cell>
          <cell r="E845">
            <v>0</v>
          </cell>
          <cell r="F845">
            <v>0</v>
          </cell>
          <cell r="G845">
            <v>0</v>
          </cell>
          <cell r="H845">
            <v>0</v>
          </cell>
          <cell r="I845">
            <v>0</v>
          </cell>
          <cell r="J845">
            <v>0</v>
          </cell>
          <cell r="K845">
            <v>0</v>
          </cell>
          <cell r="L845" t="str">
            <v>UN</v>
          </cell>
          <cell r="M845">
            <v>44.72</v>
          </cell>
        </row>
        <row r="846">
          <cell r="A846" t="str">
            <v>10.48.07</v>
          </cell>
          <cell r="B846" t="str">
            <v>SUDECAP</v>
          </cell>
          <cell r="C846" t="str">
            <v>MEIA-SABONETEIRA LOUÇA BRANCA REF.608 CELITE/EQUIVALENTE</v>
          </cell>
          <cell r="D846">
            <v>0</v>
          </cell>
          <cell r="E846">
            <v>0</v>
          </cell>
          <cell r="F846">
            <v>0</v>
          </cell>
          <cell r="G846">
            <v>0</v>
          </cell>
          <cell r="H846">
            <v>0</v>
          </cell>
          <cell r="I846">
            <v>0</v>
          </cell>
          <cell r="J846">
            <v>0</v>
          </cell>
          <cell r="K846">
            <v>0</v>
          </cell>
          <cell r="L846" t="str">
            <v>UN</v>
          </cell>
          <cell r="M846">
            <v>47.12</v>
          </cell>
        </row>
        <row r="847">
          <cell r="A847" t="str">
            <v>10.48.09</v>
          </cell>
          <cell r="B847" t="str">
            <v>SUDECAP</v>
          </cell>
          <cell r="C847" t="str">
            <v>PORTA SABAO LIQUIDO REF. SG4001 COLUMBUS OU EQUIVALENTE</v>
          </cell>
          <cell r="D847">
            <v>0</v>
          </cell>
          <cell r="E847">
            <v>0</v>
          </cell>
          <cell r="F847">
            <v>0</v>
          </cell>
          <cell r="G847">
            <v>0</v>
          </cell>
          <cell r="H847">
            <v>0</v>
          </cell>
          <cell r="I847">
            <v>0</v>
          </cell>
          <cell r="J847">
            <v>0</v>
          </cell>
          <cell r="K847">
            <v>0</v>
          </cell>
          <cell r="L847" t="str">
            <v>UN</v>
          </cell>
          <cell r="M847">
            <v>42.68</v>
          </cell>
        </row>
        <row r="848">
          <cell r="A848" t="str">
            <v>10.48.10</v>
          </cell>
          <cell r="B848" t="str">
            <v>SUDECAP</v>
          </cell>
          <cell r="C848" t="str">
            <v>CABIDE LOUÇA BRANCA 2 GANCHOS REF.610 CELITE/EQUIVALENTE</v>
          </cell>
          <cell r="D848">
            <v>0</v>
          </cell>
          <cell r="E848">
            <v>0</v>
          </cell>
          <cell r="F848">
            <v>0</v>
          </cell>
          <cell r="G848">
            <v>0</v>
          </cell>
          <cell r="H848">
            <v>0</v>
          </cell>
          <cell r="I848">
            <v>0</v>
          </cell>
          <cell r="J848">
            <v>0</v>
          </cell>
          <cell r="K848">
            <v>0</v>
          </cell>
          <cell r="L848" t="str">
            <v>UN</v>
          </cell>
          <cell r="M848">
            <v>29.15</v>
          </cell>
        </row>
        <row r="849">
          <cell r="A849" t="str">
            <v>10.48.12</v>
          </cell>
          <cell r="B849" t="str">
            <v>SUDECAP</v>
          </cell>
          <cell r="C849" t="str">
            <v>CABIDE EM TUBO AÇO GALV. D= 1/2"  FIXAD0 EM ALVEN.</v>
          </cell>
          <cell r="D849">
            <v>0</v>
          </cell>
          <cell r="E849">
            <v>0</v>
          </cell>
          <cell r="F849">
            <v>0</v>
          </cell>
          <cell r="G849">
            <v>0</v>
          </cell>
          <cell r="H849">
            <v>0</v>
          </cell>
          <cell r="I849">
            <v>0</v>
          </cell>
          <cell r="J849">
            <v>0</v>
          </cell>
          <cell r="K849">
            <v>0</v>
          </cell>
          <cell r="L849" t="str">
            <v>UN</v>
          </cell>
          <cell r="M849">
            <v>34.96</v>
          </cell>
        </row>
        <row r="850">
          <cell r="A850" t="str">
            <v>10.48.13</v>
          </cell>
          <cell r="B850" t="str">
            <v>SUDECAP</v>
          </cell>
          <cell r="C850" t="str">
            <v>CABIDE EM GANCHO CROMADO SIMPLES</v>
          </cell>
          <cell r="D850">
            <v>0</v>
          </cell>
          <cell r="E850">
            <v>0</v>
          </cell>
          <cell r="F850">
            <v>0</v>
          </cell>
          <cell r="G850">
            <v>0</v>
          </cell>
          <cell r="H850">
            <v>0</v>
          </cell>
          <cell r="I850">
            <v>0</v>
          </cell>
          <cell r="J850">
            <v>0</v>
          </cell>
          <cell r="K850">
            <v>0</v>
          </cell>
          <cell r="L850" t="str">
            <v>UN</v>
          </cell>
          <cell r="M850">
            <v>29.15</v>
          </cell>
        </row>
        <row r="851">
          <cell r="A851" t="str">
            <v>10.48.15</v>
          </cell>
          <cell r="B851" t="str">
            <v>SUDECAP</v>
          </cell>
          <cell r="C851" t="str">
            <v>ASSENTO BRANCO PARA VASO    500-100    CELITE/EQUIVALENTE</v>
          </cell>
          <cell r="D851">
            <v>0</v>
          </cell>
          <cell r="E851">
            <v>0</v>
          </cell>
          <cell r="F851">
            <v>0</v>
          </cell>
          <cell r="G851">
            <v>0</v>
          </cell>
          <cell r="H851">
            <v>0</v>
          </cell>
          <cell r="I851">
            <v>0</v>
          </cell>
          <cell r="J851">
            <v>0</v>
          </cell>
          <cell r="K851">
            <v>0</v>
          </cell>
          <cell r="L851" t="str">
            <v>UN</v>
          </cell>
          <cell r="M851">
            <v>28.97</v>
          </cell>
        </row>
        <row r="852">
          <cell r="A852" t="str">
            <v>10.48.17</v>
          </cell>
          <cell r="B852" t="str">
            <v>SUDECAP</v>
          </cell>
          <cell r="C852" t="str">
            <v>ASSENTO PLASTICO BRANCO P/VASO, MACIO  CIPLA/EQUIVALENTE</v>
          </cell>
          <cell r="D852">
            <v>0</v>
          </cell>
          <cell r="E852">
            <v>0</v>
          </cell>
          <cell r="F852">
            <v>0</v>
          </cell>
          <cell r="G852">
            <v>0</v>
          </cell>
          <cell r="H852">
            <v>0</v>
          </cell>
          <cell r="I852">
            <v>0</v>
          </cell>
          <cell r="J852">
            <v>0</v>
          </cell>
          <cell r="K852">
            <v>0</v>
          </cell>
          <cell r="L852" t="str">
            <v>UN</v>
          </cell>
          <cell r="M852">
            <v>28.97</v>
          </cell>
        </row>
        <row r="853">
          <cell r="A853" t="str">
            <v>10.48.28</v>
          </cell>
          <cell r="B853" t="str">
            <v>SUDECAP</v>
          </cell>
          <cell r="C853" t="str">
            <v>BANCO ARTICULADO EM INOX 70X45CM</v>
          </cell>
          <cell r="D853">
            <v>0</v>
          </cell>
          <cell r="E853">
            <v>0</v>
          </cell>
          <cell r="F853">
            <v>0</v>
          </cell>
          <cell r="G853">
            <v>0</v>
          </cell>
          <cell r="H853">
            <v>0</v>
          </cell>
          <cell r="I853">
            <v>0</v>
          </cell>
          <cell r="J853">
            <v>0</v>
          </cell>
          <cell r="K853">
            <v>0</v>
          </cell>
          <cell r="L853" t="str">
            <v>UN</v>
          </cell>
          <cell r="M853">
            <v>474.57</v>
          </cell>
        </row>
        <row r="854">
          <cell r="A854" t="str">
            <v>10.48.29</v>
          </cell>
          <cell r="B854" t="str">
            <v>SUDECAP</v>
          </cell>
          <cell r="C854" t="str">
            <v>BANCO ARTICULADO 70X45 CM FORMICA SOLIDA</v>
          </cell>
          <cell r="D854">
            <v>0</v>
          </cell>
          <cell r="E854">
            <v>0</v>
          </cell>
          <cell r="F854">
            <v>0</v>
          </cell>
          <cell r="G854">
            <v>0</v>
          </cell>
          <cell r="H854">
            <v>0</v>
          </cell>
          <cell r="I854">
            <v>0</v>
          </cell>
          <cell r="J854">
            <v>0</v>
          </cell>
          <cell r="K854">
            <v>0</v>
          </cell>
          <cell r="L854" t="str">
            <v>UN</v>
          </cell>
          <cell r="M854">
            <v>535.26</v>
          </cell>
        </row>
        <row r="855">
          <cell r="A855" t="str">
            <v>10.48.30</v>
          </cell>
          <cell r="B855" t="str">
            <v>SUDECAP</v>
          </cell>
          <cell r="C855" t="str">
            <v>JOGO MANGUEIRA SUPER FLEXIVEL ROLO 15M</v>
          </cell>
          <cell r="D855">
            <v>0</v>
          </cell>
          <cell r="E855">
            <v>0</v>
          </cell>
          <cell r="F855">
            <v>0</v>
          </cell>
          <cell r="G855">
            <v>0</v>
          </cell>
          <cell r="H855">
            <v>0</v>
          </cell>
          <cell r="I855">
            <v>0</v>
          </cell>
          <cell r="J855">
            <v>0</v>
          </cell>
          <cell r="K855">
            <v>0</v>
          </cell>
          <cell r="L855" t="str">
            <v>UN</v>
          </cell>
          <cell r="M855">
            <v>45.14</v>
          </cell>
        </row>
        <row r="856">
          <cell r="A856" t="str">
            <v>10.48.40</v>
          </cell>
          <cell r="B856" t="str">
            <v>SUDECAP</v>
          </cell>
          <cell r="C856" t="str">
            <v>TERMINAL DE VENTILAÇAO PVC D= 50MM</v>
          </cell>
          <cell r="D856">
            <v>0</v>
          </cell>
          <cell r="E856">
            <v>0</v>
          </cell>
          <cell r="F856">
            <v>0</v>
          </cell>
          <cell r="G856">
            <v>0</v>
          </cell>
          <cell r="H856">
            <v>0</v>
          </cell>
          <cell r="I856">
            <v>0</v>
          </cell>
          <cell r="J856">
            <v>0</v>
          </cell>
          <cell r="K856">
            <v>0</v>
          </cell>
          <cell r="L856" t="str">
            <v>UN</v>
          </cell>
          <cell r="M856">
            <v>7.28</v>
          </cell>
        </row>
        <row r="857">
          <cell r="A857" t="str">
            <v>10.48.42</v>
          </cell>
          <cell r="B857" t="str">
            <v>SUDECAP</v>
          </cell>
          <cell r="C857" t="str">
            <v>TERMINAL DE VENTILAÇAO PVC D= 75 MM</v>
          </cell>
          <cell r="D857">
            <v>0</v>
          </cell>
          <cell r="E857">
            <v>0</v>
          </cell>
          <cell r="F857">
            <v>0</v>
          </cell>
          <cell r="G857">
            <v>0</v>
          </cell>
          <cell r="H857">
            <v>0</v>
          </cell>
          <cell r="I857">
            <v>0</v>
          </cell>
          <cell r="J857">
            <v>0</v>
          </cell>
          <cell r="K857">
            <v>0</v>
          </cell>
          <cell r="L857" t="str">
            <v>UN</v>
          </cell>
          <cell r="M857">
            <v>9.36</v>
          </cell>
        </row>
        <row r="858">
          <cell r="A858" t="str">
            <v>10.50</v>
          </cell>
          <cell r="B858" t="str">
            <v>SUDECAP</v>
          </cell>
          <cell r="C858" t="str">
            <v>INSTALAÇAO DE GAS</v>
          </cell>
          <cell r="D858">
            <v>0</v>
          </cell>
          <cell r="E858">
            <v>0</v>
          </cell>
          <cell r="F858">
            <v>0</v>
          </cell>
          <cell r="G858">
            <v>0</v>
          </cell>
          <cell r="H858">
            <v>0</v>
          </cell>
          <cell r="I858">
            <v>0</v>
          </cell>
          <cell r="J858">
            <v>0</v>
          </cell>
          <cell r="K858">
            <v>0</v>
          </cell>
          <cell r="L858">
            <v>0</v>
          </cell>
          <cell r="M858">
            <v>0</v>
          </cell>
        </row>
        <row r="859">
          <cell r="A859" t="str">
            <v>10.50.01</v>
          </cell>
          <cell r="B859" t="str">
            <v>SUDECAP</v>
          </cell>
          <cell r="C859" t="str">
            <v>TUBO DE AÇO PRETO SCH-40 SEM COSTURA D= 3/8"</v>
          </cell>
          <cell r="D859">
            <v>0</v>
          </cell>
          <cell r="E859">
            <v>0</v>
          </cell>
          <cell r="F859">
            <v>0</v>
          </cell>
          <cell r="G859">
            <v>0</v>
          </cell>
          <cell r="H859">
            <v>0</v>
          </cell>
          <cell r="I859">
            <v>0</v>
          </cell>
          <cell r="J859">
            <v>0</v>
          </cell>
          <cell r="K859">
            <v>0</v>
          </cell>
          <cell r="L859" t="str">
            <v>M</v>
          </cell>
          <cell r="M859">
            <v>35.020000000000003</v>
          </cell>
        </row>
        <row r="860">
          <cell r="A860" t="str">
            <v>10.50.02</v>
          </cell>
          <cell r="B860" t="str">
            <v>SUDECAP</v>
          </cell>
          <cell r="C860" t="str">
            <v>TUBO DE AÇO PRETO SCH-40 SEM COSTURA D= 1/2"</v>
          </cell>
          <cell r="D860">
            <v>0</v>
          </cell>
          <cell r="E860">
            <v>0</v>
          </cell>
          <cell r="F860">
            <v>0</v>
          </cell>
          <cell r="G860">
            <v>0</v>
          </cell>
          <cell r="H860">
            <v>0</v>
          </cell>
          <cell r="I860">
            <v>0</v>
          </cell>
          <cell r="J860">
            <v>0</v>
          </cell>
          <cell r="K860">
            <v>0</v>
          </cell>
          <cell r="L860" t="str">
            <v>M</v>
          </cell>
          <cell r="M860">
            <v>33.06</v>
          </cell>
        </row>
        <row r="861">
          <cell r="A861" t="str">
            <v>10.50.03</v>
          </cell>
          <cell r="B861" t="str">
            <v>SUDECAP</v>
          </cell>
          <cell r="C861" t="str">
            <v>TUBO DE AÇO PRETO SCH-40 SEM COSTURA D= 3/4"</v>
          </cell>
          <cell r="D861">
            <v>0</v>
          </cell>
          <cell r="E861">
            <v>0</v>
          </cell>
          <cell r="F861">
            <v>0</v>
          </cell>
          <cell r="G861">
            <v>0</v>
          </cell>
          <cell r="H861">
            <v>0</v>
          </cell>
          <cell r="I861">
            <v>0</v>
          </cell>
          <cell r="J861">
            <v>0</v>
          </cell>
          <cell r="K861">
            <v>0</v>
          </cell>
          <cell r="L861" t="str">
            <v>M</v>
          </cell>
          <cell r="M861">
            <v>34.090000000000003</v>
          </cell>
        </row>
        <row r="862">
          <cell r="A862" t="str">
            <v>10.50.12</v>
          </cell>
          <cell r="B862" t="str">
            <v>SUDECAP</v>
          </cell>
          <cell r="C862" t="str">
            <v>REGISTRO DE GAS  D= 1/2"</v>
          </cell>
          <cell r="D862">
            <v>0</v>
          </cell>
          <cell r="E862">
            <v>0</v>
          </cell>
          <cell r="F862">
            <v>0</v>
          </cell>
          <cell r="G862">
            <v>0</v>
          </cell>
          <cell r="H862">
            <v>0</v>
          </cell>
          <cell r="I862">
            <v>0</v>
          </cell>
          <cell r="J862">
            <v>0</v>
          </cell>
          <cell r="K862">
            <v>0</v>
          </cell>
          <cell r="L862" t="str">
            <v>UN</v>
          </cell>
          <cell r="M862">
            <v>99.68</v>
          </cell>
        </row>
        <row r="863">
          <cell r="A863" t="str">
            <v>10.50.13</v>
          </cell>
          <cell r="B863" t="str">
            <v>SUDECAP</v>
          </cell>
          <cell r="C863" t="str">
            <v>REGISTRO PARA GAS D= 1/2" NPT X 3/8" BM</v>
          </cell>
          <cell r="D863">
            <v>0</v>
          </cell>
          <cell r="E863">
            <v>0</v>
          </cell>
          <cell r="F863">
            <v>0</v>
          </cell>
          <cell r="G863">
            <v>0</v>
          </cell>
          <cell r="H863">
            <v>0</v>
          </cell>
          <cell r="I863">
            <v>0</v>
          </cell>
          <cell r="J863">
            <v>0</v>
          </cell>
          <cell r="K863">
            <v>0</v>
          </cell>
          <cell r="L863" t="str">
            <v>UN</v>
          </cell>
          <cell r="M863">
            <v>36.07</v>
          </cell>
        </row>
        <row r="864">
          <cell r="A864" t="str">
            <v>10.50.15</v>
          </cell>
          <cell r="B864" t="str">
            <v>SUDECAP</v>
          </cell>
          <cell r="C864" t="str">
            <v>BICO DE BUSEN</v>
          </cell>
          <cell r="D864">
            <v>0</v>
          </cell>
          <cell r="E864">
            <v>0</v>
          </cell>
          <cell r="F864">
            <v>0</v>
          </cell>
          <cell r="G864">
            <v>0</v>
          </cell>
          <cell r="H864">
            <v>0</v>
          </cell>
          <cell r="I864">
            <v>0</v>
          </cell>
          <cell r="J864">
            <v>0</v>
          </cell>
          <cell r="K864">
            <v>0</v>
          </cell>
          <cell r="L864" t="str">
            <v>UN</v>
          </cell>
          <cell r="M864">
            <v>70.42</v>
          </cell>
        </row>
        <row r="865">
          <cell r="A865" t="str">
            <v>10.50.20</v>
          </cell>
          <cell r="B865" t="str">
            <v>SUDECAP</v>
          </cell>
          <cell r="C865" t="str">
            <v>VALVULA DE ESFERA EM LATAO   D= 1/2"   NPT</v>
          </cell>
          <cell r="D865">
            <v>0</v>
          </cell>
          <cell r="E865">
            <v>0</v>
          </cell>
          <cell r="F865">
            <v>0</v>
          </cell>
          <cell r="G865">
            <v>0</v>
          </cell>
          <cell r="H865">
            <v>0</v>
          </cell>
          <cell r="I865">
            <v>0</v>
          </cell>
          <cell r="J865">
            <v>0</v>
          </cell>
          <cell r="K865">
            <v>0</v>
          </cell>
          <cell r="L865" t="str">
            <v>UN</v>
          </cell>
          <cell r="M865">
            <v>42.57</v>
          </cell>
        </row>
        <row r="866">
          <cell r="A866" t="str">
            <v>10.50.21</v>
          </cell>
          <cell r="B866" t="str">
            <v>SUDECAP</v>
          </cell>
          <cell r="C866" t="str">
            <v>VALVULA REG. GAS C/ TE REVERSIVEL PARA 2 BOTIJOES</v>
          </cell>
          <cell r="D866">
            <v>0</v>
          </cell>
          <cell r="E866">
            <v>0</v>
          </cell>
          <cell r="F866">
            <v>0</v>
          </cell>
          <cell r="G866">
            <v>0</v>
          </cell>
          <cell r="H866">
            <v>0</v>
          </cell>
          <cell r="I866">
            <v>0</v>
          </cell>
          <cell r="J866">
            <v>0</v>
          </cell>
          <cell r="K866">
            <v>0</v>
          </cell>
          <cell r="L866" t="str">
            <v>UN</v>
          </cell>
          <cell r="M866">
            <v>126.04</v>
          </cell>
        </row>
        <row r="867">
          <cell r="A867" t="str">
            <v>10.50.31</v>
          </cell>
          <cell r="B867" t="str">
            <v>SUDECAP</v>
          </cell>
          <cell r="C867" t="str">
            <v>CILINDRO DE AÇO COM GAS G.L.P. CAPACIDADE = 45 KG</v>
          </cell>
          <cell r="D867">
            <v>0</v>
          </cell>
          <cell r="E867">
            <v>0</v>
          </cell>
          <cell r="F867">
            <v>0</v>
          </cell>
          <cell r="G867">
            <v>0</v>
          </cell>
          <cell r="H867">
            <v>0</v>
          </cell>
          <cell r="I867">
            <v>0</v>
          </cell>
          <cell r="J867">
            <v>0</v>
          </cell>
          <cell r="K867">
            <v>0</v>
          </cell>
          <cell r="L867" t="str">
            <v>UN</v>
          </cell>
          <cell r="M867">
            <v>315</v>
          </cell>
        </row>
        <row r="868">
          <cell r="A868" t="str">
            <v>10.50.40</v>
          </cell>
          <cell r="B868" t="str">
            <v>SUDECAP</v>
          </cell>
          <cell r="C868" t="str">
            <v>MANGUEIRA PLASTICA PARA GAS D= 3/8" X 1,20 M</v>
          </cell>
          <cell r="D868">
            <v>0</v>
          </cell>
          <cell r="E868">
            <v>0</v>
          </cell>
          <cell r="F868">
            <v>0</v>
          </cell>
          <cell r="G868">
            <v>0</v>
          </cell>
          <cell r="H868">
            <v>0</v>
          </cell>
          <cell r="I868">
            <v>0</v>
          </cell>
          <cell r="J868">
            <v>0</v>
          </cell>
          <cell r="K868">
            <v>0</v>
          </cell>
          <cell r="L868" t="str">
            <v>UN</v>
          </cell>
          <cell r="M868">
            <v>11.69</v>
          </cell>
        </row>
        <row r="869">
          <cell r="A869" t="str">
            <v>10.70</v>
          </cell>
          <cell r="B869" t="str">
            <v>SUDECAP</v>
          </cell>
          <cell r="C869" t="str">
            <v>CAIXA ALVENARIA COM TAMPA CONCRETO-PADRAO SUDECAP</v>
          </cell>
          <cell r="D869">
            <v>0</v>
          </cell>
          <cell r="E869">
            <v>0</v>
          </cell>
          <cell r="F869">
            <v>0</v>
          </cell>
          <cell r="G869">
            <v>0</v>
          </cell>
          <cell r="H869">
            <v>0</v>
          </cell>
          <cell r="I869">
            <v>0</v>
          </cell>
          <cell r="J869">
            <v>0</v>
          </cell>
          <cell r="K869">
            <v>0</v>
          </cell>
          <cell r="L869">
            <v>0</v>
          </cell>
          <cell r="M869">
            <v>0</v>
          </cell>
        </row>
        <row r="870">
          <cell r="A870" t="str">
            <v>10.70.01</v>
          </cell>
          <cell r="B870" t="str">
            <v>SUDECAP</v>
          </cell>
          <cell r="C870" t="str">
            <v>25 X  25 X  25 CM</v>
          </cell>
          <cell r="D870">
            <v>0</v>
          </cell>
          <cell r="E870">
            <v>0</v>
          </cell>
          <cell r="F870">
            <v>0</v>
          </cell>
          <cell r="G870">
            <v>0</v>
          </cell>
          <cell r="H870">
            <v>0</v>
          </cell>
          <cell r="I870">
            <v>0</v>
          </cell>
          <cell r="J870">
            <v>0</v>
          </cell>
          <cell r="K870">
            <v>0</v>
          </cell>
          <cell r="L870" t="str">
            <v>UN</v>
          </cell>
          <cell r="M870">
            <v>74.36</v>
          </cell>
        </row>
        <row r="871">
          <cell r="A871" t="str">
            <v>10.70.02</v>
          </cell>
          <cell r="B871" t="str">
            <v>SUDECAP</v>
          </cell>
          <cell r="C871" t="str">
            <v>25 X  25 X  35 CM</v>
          </cell>
          <cell r="D871">
            <v>0</v>
          </cell>
          <cell r="E871">
            <v>0</v>
          </cell>
          <cell r="F871">
            <v>0</v>
          </cell>
          <cell r="G871">
            <v>0</v>
          </cell>
          <cell r="H871">
            <v>0</v>
          </cell>
          <cell r="I871">
            <v>0</v>
          </cell>
          <cell r="J871">
            <v>0</v>
          </cell>
          <cell r="K871">
            <v>0</v>
          </cell>
          <cell r="L871" t="str">
            <v>UN</v>
          </cell>
          <cell r="M871">
            <v>94.71</v>
          </cell>
        </row>
        <row r="872">
          <cell r="A872" t="str">
            <v>10.70.03</v>
          </cell>
          <cell r="B872" t="str">
            <v>SUDECAP</v>
          </cell>
          <cell r="C872" t="str">
            <v>25 X  25 X  40 CM</v>
          </cell>
          <cell r="D872">
            <v>0</v>
          </cell>
          <cell r="E872">
            <v>0</v>
          </cell>
          <cell r="F872">
            <v>0</v>
          </cell>
          <cell r="G872">
            <v>0</v>
          </cell>
          <cell r="H872">
            <v>0</v>
          </cell>
          <cell r="I872">
            <v>0</v>
          </cell>
          <cell r="J872">
            <v>0</v>
          </cell>
          <cell r="K872">
            <v>0</v>
          </cell>
          <cell r="L872" t="str">
            <v>UN</v>
          </cell>
          <cell r="M872">
            <v>100.75</v>
          </cell>
        </row>
        <row r="873">
          <cell r="A873" t="str">
            <v>10.70.05</v>
          </cell>
          <cell r="B873" t="str">
            <v>SUDECAP</v>
          </cell>
          <cell r="C873" t="str">
            <v>30 X  30 X  30 CM</v>
          </cell>
          <cell r="D873">
            <v>0</v>
          </cell>
          <cell r="E873">
            <v>0</v>
          </cell>
          <cell r="F873">
            <v>0</v>
          </cell>
          <cell r="G873">
            <v>0</v>
          </cell>
          <cell r="H873">
            <v>0</v>
          </cell>
          <cell r="I873">
            <v>0</v>
          </cell>
          <cell r="J873">
            <v>0</v>
          </cell>
          <cell r="K873">
            <v>0</v>
          </cell>
          <cell r="L873" t="str">
            <v>UN</v>
          </cell>
          <cell r="M873">
            <v>97.16</v>
          </cell>
        </row>
        <row r="874">
          <cell r="A874" t="str">
            <v>10.70.06</v>
          </cell>
          <cell r="B874" t="str">
            <v>SUDECAP</v>
          </cell>
          <cell r="C874" t="str">
            <v>30 X  30 X  40 CM</v>
          </cell>
          <cell r="D874">
            <v>0</v>
          </cell>
          <cell r="E874">
            <v>0</v>
          </cell>
          <cell r="F874">
            <v>0</v>
          </cell>
          <cell r="G874">
            <v>0</v>
          </cell>
          <cell r="H874">
            <v>0</v>
          </cell>
          <cell r="I874">
            <v>0</v>
          </cell>
          <cell r="J874">
            <v>0</v>
          </cell>
          <cell r="K874">
            <v>0</v>
          </cell>
          <cell r="L874" t="str">
            <v>UN</v>
          </cell>
          <cell r="M874">
            <v>115.38</v>
          </cell>
        </row>
        <row r="875">
          <cell r="A875" t="str">
            <v>10.70.07</v>
          </cell>
          <cell r="B875" t="str">
            <v>SUDECAP</v>
          </cell>
          <cell r="C875" t="str">
            <v>30 X  30 X  50 CM</v>
          </cell>
          <cell r="D875">
            <v>0</v>
          </cell>
          <cell r="E875">
            <v>0</v>
          </cell>
          <cell r="F875">
            <v>0</v>
          </cell>
          <cell r="G875">
            <v>0</v>
          </cell>
          <cell r="H875">
            <v>0</v>
          </cell>
          <cell r="I875">
            <v>0</v>
          </cell>
          <cell r="J875">
            <v>0</v>
          </cell>
          <cell r="K875">
            <v>0</v>
          </cell>
          <cell r="L875" t="str">
            <v>UN</v>
          </cell>
          <cell r="M875">
            <v>136.29</v>
          </cell>
        </row>
        <row r="876">
          <cell r="A876" t="str">
            <v>10.70.08</v>
          </cell>
          <cell r="B876" t="str">
            <v>SUDECAP</v>
          </cell>
          <cell r="C876" t="str">
            <v>30 X  30 X  60 CM</v>
          </cell>
          <cell r="D876">
            <v>0</v>
          </cell>
          <cell r="E876">
            <v>0</v>
          </cell>
          <cell r="F876">
            <v>0</v>
          </cell>
          <cell r="G876">
            <v>0</v>
          </cell>
          <cell r="H876">
            <v>0</v>
          </cell>
          <cell r="I876">
            <v>0</v>
          </cell>
          <cell r="J876">
            <v>0</v>
          </cell>
          <cell r="K876">
            <v>0</v>
          </cell>
          <cell r="L876" t="str">
            <v>UN</v>
          </cell>
          <cell r="M876">
            <v>152.06</v>
          </cell>
        </row>
        <row r="877">
          <cell r="A877" t="str">
            <v>10.70.10</v>
          </cell>
          <cell r="B877" t="str">
            <v>SUDECAP</v>
          </cell>
          <cell r="C877" t="str">
            <v>40 X  40 X  30 CM</v>
          </cell>
          <cell r="D877">
            <v>0</v>
          </cell>
          <cell r="E877">
            <v>0</v>
          </cell>
          <cell r="F877">
            <v>0</v>
          </cell>
          <cell r="G877">
            <v>0</v>
          </cell>
          <cell r="H877">
            <v>0</v>
          </cell>
          <cell r="I877">
            <v>0</v>
          </cell>
          <cell r="J877">
            <v>0</v>
          </cell>
          <cell r="K877">
            <v>0</v>
          </cell>
          <cell r="L877" t="str">
            <v>UN</v>
          </cell>
          <cell r="M877">
            <v>124.15</v>
          </cell>
        </row>
        <row r="878">
          <cell r="A878" t="str">
            <v>10.70.11</v>
          </cell>
          <cell r="B878" t="str">
            <v>SUDECAP</v>
          </cell>
          <cell r="C878" t="str">
            <v>40 X  40 X  40 CM</v>
          </cell>
          <cell r="D878">
            <v>0</v>
          </cell>
          <cell r="E878">
            <v>0</v>
          </cell>
          <cell r="F878">
            <v>0</v>
          </cell>
          <cell r="G878">
            <v>0</v>
          </cell>
          <cell r="H878">
            <v>0</v>
          </cell>
          <cell r="I878">
            <v>0</v>
          </cell>
          <cell r="J878">
            <v>0</v>
          </cell>
          <cell r="K878">
            <v>0</v>
          </cell>
          <cell r="L878" t="str">
            <v>UN</v>
          </cell>
          <cell r="M878">
            <v>145.22</v>
          </cell>
        </row>
        <row r="879">
          <cell r="A879" t="str">
            <v>10.70.12</v>
          </cell>
          <cell r="B879" t="str">
            <v>SUDECAP</v>
          </cell>
          <cell r="C879" t="str">
            <v>40 X  40 X  50 CM</v>
          </cell>
          <cell r="D879">
            <v>0</v>
          </cell>
          <cell r="E879">
            <v>0</v>
          </cell>
          <cell r="F879">
            <v>0</v>
          </cell>
          <cell r="G879">
            <v>0</v>
          </cell>
          <cell r="H879">
            <v>0</v>
          </cell>
          <cell r="I879">
            <v>0</v>
          </cell>
          <cell r="J879">
            <v>0</v>
          </cell>
          <cell r="K879">
            <v>0</v>
          </cell>
          <cell r="L879" t="str">
            <v>UN</v>
          </cell>
          <cell r="M879">
            <v>173.85</v>
          </cell>
        </row>
        <row r="880">
          <cell r="A880" t="str">
            <v>10.70.13</v>
          </cell>
          <cell r="B880" t="str">
            <v>SUDECAP</v>
          </cell>
          <cell r="C880" t="str">
            <v>40 X  40 X  60 CM</v>
          </cell>
          <cell r="D880">
            <v>0</v>
          </cell>
          <cell r="E880">
            <v>0</v>
          </cell>
          <cell r="F880">
            <v>0</v>
          </cell>
          <cell r="G880">
            <v>0</v>
          </cell>
          <cell r="H880">
            <v>0</v>
          </cell>
          <cell r="I880">
            <v>0</v>
          </cell>
          <cell r="J880">
            <v>0</v>
          </cell>
          <cell r="K880">
            <v>0</v>
          </cell>
          <cell r="L880" t="str">
            <v>UN</v>
          </cell>
          <cell r="M880">
            <v>197.34</v>
          </cell>
        </row>
        <row r="881">
          <cell r="A881" t="str">
            <v>10.70.14</v>
          </cell>
          <cell r="B881" t="str">
            <v>SUDECAP</v>
          </cell>
          <cell r="C881" t="str">
            <v>40 X  40 X  70 CM</v>
          </cell>
          <cell r="D881">
            <v>0</v>
          </cell>
          <cell r="E881">
            <v>0</v>
          </cell>
          <cell r="F881">
            <v>0</v>
          </cell>
          <cell r="G881">
            <v>0</v>
          </cell>
          <cell r="H881">
            <v>0</v>
          </cell>
          <cell r="I881">
            <v>0</v>
          </cell>
          <cell r="J881">
            <v>0</v>
          </cell>
          <cell r="K881">
            <v>0</v>
          </cell>
          <cell r="L881" t="str">
            <v>UN</v>
          </cell>
          <cell r="M881">
            <v>220.92</v>
          </cell>
        </row>
        <row r="882">
          <cell r="A882" t="str">
            <v>10.70.15</v>
          </cell>
          <cell r="B882" t="str">
            <v>SUDECAP</v>
          </cell>
          <cell r="C882" t="str">
            <v>40 X  40 X  80 CM</v>
          </cell>
          <cell r="D882">
            <v>0</v>
          </cell>
          <cell r="E882">
            <v>0</v>
          </cell>
          <cell r="F882">
            <v>0</v>
          </cell>
          <cell r="G882">
            <v>0</v>
          </cell>
          <cell r="H882">
            <v>0</v>
          </cell>
          <cell r="I882">
            <v>0</v>
          </cell>
          <cell r="J882">
            <v>0</v>
          </cell>
          <cell r="K882">
            <v>0</v>
          </cell>
          <cell r="L882" t="str">
            <v>UN</v>
          </cell>
          <cell r="M882">
            <v>244.42</v>
          </cell>
        </row>
        <row r="883">
          <cell r="A883" t="str">
            <v>10.70.16</v>
          </cell>
          <cell r="B883" t="str">
            <v>SUDECAP</v>
          </cell>
          <cell r="C883" t="str">
            <v>40 X  40 X  90 CM</v>
          </cell>
          <cell r="D883">
            <v>0</v>
          </cell>
          <cell r="E883">
            <v>0</v>
          </cell>
          <cell r="F883">
            <v>0</v>
          </cell>
          <cell r="G883">
            <v>0</v>
          </cell>
          <cell r="H883">
            <v>0</v>
          </cell>
          <cell r="I883">
            <v>0</v>
          </cell>
          <cell r="J883">
            <v>0</v>
          </cell>
          <cell r="K883">
            <v>0</v>
          </cell>
          <cell r="L883" t="str">
            <v>UN</v>
          </cell>
          <cell r="M883">
            <v>267.92</v>
          </cell>
        </row>
        <row r="884">
          <cell r="A884" t="str">
            <v>10.70.17</v>
          </cell>
          <cell r="B884" t="str">
            <v>SUDECAP</v>
          </cell>
          <cell r="C884" t="str">
            <v>40 X  40 X 100 CM</v>
          </cell>
          <cell r="D884">
            <v>0</v>
          </cell>
          <cell r="E884">
            <v>0</v>
          </cell>
          <cell r="F884">
            <v>0</v>
          </cell>
          <cell r="G884">
            <v>0</v>
          </cell>
          <cell r="H884">
            <v>0</v>
          </cell>
          <cell r="I884">
            <v>0</v>
          </cell>
          <cell r="J884">
            <v>0</v>
          </cell>
          <cell r="K884">
            <v>0</v>
          </cell>
          <cell r="L884" t="str">
            <v>UN</v>
          </cell>
          <cell r="M884">
            <v>291.72000000000003</v>
          </cell>
        </row>
        <row r="885">
          <cell r="A885" t="str">
            <v>10.70.20</v>
          </cell>
          <cell r="B885" t="str">
            <v>SUDECAP</v>
          </cell>
          <cell r="C885" t="str">
            <v>50 X  50 X  30 CM</v>
          </cell>
          <cell r="D885">
            <v>0</v>
          </cell>
          <cell r="E885">
            <v>0</v>
          </cell>
          <cell r="F885">
            <v>0</v>
          </cell>
          <cell r="G885">
            <v>0</v>
          </cell>
          <cell r="H885">
            <v>0</v>
          </cell>
          <cell r="I885">
            <v>0</v>
          </cell>
          <cell r="J885">
            <v>0</v>
          </cell>
          <cell r="K885">
            <v>0</v>
          </cell>
          <cell r="L885" t="str">
            <v>UN</v>
          </cell>
          <cell r="M885">
            <v>153.56</v>
          </cell>
        </row>
        <row r="886">
          <cell r="A886" t="str">
            <v>10.70.21</v>
          </cell>
          <cell r="B886" t="str">
            <v>SUDECAP</v>
          </cell>
          <cell r="C886" t="str">
            <v>50 X  50 X  40 CM</v>
          </cell>
          <cell r="D886">
            <v>0</v>
          </cell>
          <cell r="E886">
            <v>0</v>
          </cell>
          <cell r="F886">
            <v>0</v>
          </cell>
          <cell r="G886">
            <v>0</v>
          </cell>
          <cell r="H886">
            <v>0</v>
          </cell>
          <cell r="I886">
            <v>0</v>
          </cell>
          <cell r="J886">
            <v>0</v>
          </cell>
          <cell r="K886">
            <v>0</v>
          </cell>
          <cell r="L886" t="str">
            <v>UN</v>
          </cell>
          <cell r="M886">
            <v>181.76</v>
          </cell>
        </row>
        <row r="887">
          <cell r="A887" t="str">
            <v>10.70.22</v>
          </cell>
          <cell r="B887" t="str">
            <v>SUDECAP</v>
          </cell>
          <cell r="C887" t="str">
            <v>50 X  50 X  50 CM</v>
          </cell>
          <cell r="D887">
            <v>0</v>
          </cell>
          <cell r="E887">
            <v>0</v>
          </cell>
          <cell r="F887">
            <v>0</v>
          </cell>
          <cell r="G887">
            <v>0</v>
          </cell>
          <cell r="H887">
            <v>0</v>
          </cell>
          <cell r="I887">
            <v>0</v>
          </cell>
          <cell r="J887">
            <v>0</v>
          </cell>
          <cell r="K887">
            <v>0</v>
          </cell>
          <cell r="L887" t="str">
            <v>UN</v>
          </cell>
          <cell r="M887">
            <v>209.65</v>
          </cell>
        </row>
        <row r="888">
          <cell r="A888" t="str">
            <v>10.70.23</v>
          </cell>
          <cell r="B888" t="str">
            <v>SUDECAP</v>
          </cell>
          <cell r="C888" t="str">
            <v>50 X  50 X  60 CM</v>
          </cell>
          <cell r="D888">
            <v>0</v>
          </cell>
          <cell r="E888">
            <v>0</v>
          </cell>
          <cell r="F888">
            <v>0</v>
          </cell>
          <cell r="G888">
            <v>0</v>
          </cell>
          <cell r="H888">
            <v>0</v>
          </cell>
          <cell r="I888">
            <v>0</v>
          </cell>
          <cell r="J888">
            <v>0</v>
          </cell>
          <cell r="K888">
            <v>0</v>
          </cell>
          <cell r="L888" t="str">
            <v>UN</v>
          </cell>
          <cell r="M888">
            <v>237.54</v>
          </cell>
        </row>
        <row r="889">
          <cell r="A889" t="str">
            <v>10.70.24</v>
          </cell>
          <cell r="B889" t="str">
            <v>SUDECAP</v>
          </cell>
          <cell r="C889" t="str">
            <v>50 X  50 X  70 CM</v>
          </cell>
          <cell r="D889">
            <v>0</v>
          </cell>
          <cell r="E889">
            <v>0</v>
          </cell>
          <cell r="F889">
            <v>0</v>
          </cell>
          <cell r="G889">
            <v>0</v>
          </cell>
          <cell r="H889">
            <v>0</v>
          </cell>
          <cell r="I889">
            <v>0</v>
          </cell>
          <cell r="J889">
            <v>0</v>
          </cell>
          <cell r="K889">
            <v>0</v>
          </cell>
          <cell r="L889" t="str">
            <v>UN</v>
          </cell>
          <cell r="M889">
            <v>265.43</v>
          </cell>
        </row>
        <row r="890">
          <cell r="A890" t="str">
            <v>10.70.25</v>
          </cell>
          <cell r="B890" t="str">
            <v>SUDECAP</v>
          </cell>
          <cell r="C890" t="str">
            <v>50 X  50 X  80 CM</v>
          </cell>
          <cell r="D890">
            <v>0</v>
          </cell>
          <cell r="E890">
            <v>0</v>
          </cell>
          <cell r="F890">
            <v>0</v>
          </cell>
          <cell r="G890">
            <v>0</v>
          </cell>
          <cell r="H890">
            <v>0</v>
          </cell>
          <cell r="I890">
            <v>0</v>
          </cell>
          <cell r="J890">
            <v>0</v>
          </cell>
          <cell r="K890">
            <v>0</v>
          </cell>
          <cell r="L890" t="str">
            <v>UN</v>
          </cell>
          <cell r="M890">
            <v>293.27999999999997</v>
          </cell>
        </row>
        <row r="891">
          <cell r="A891" t="str">
            <v>10.70.26</v>
          </cell>
          <cell r="B891" t="str">
            <v>SUDECAP</v>
          </cell>
          <cell r="C891" t="str">
            <v>50 X  50 X  90 CM</v>
          </cell>
          <cell r="D891">
            <v>0</v>
          </cell>
          <cell r="E891">
            <v>0</v>
          </cell>
          <cell r="F891">
            <v>0</v>
          </cell>
          <cell r="G891">
            <v>0</v>
          </cell>
          <cell r="H891">
            <v>0</v>
          </cell>
          <cell r="I891">
            <v>0</v>
          </cell>
          <cell r="J891">
            <v>0</v>
          </cell>
          <cell r="K891">
            <v>0</v>
          </cell>
          <cell r="L891" t="str">
            <v>UN</v>
          </cell>
          <cell r="M891">
            <v>321.17</v>
          </cell>
        </row>
        <row r="892">
          <cell r="A892" t="str">
            <v>10.70.27</v>
          </cell>
          <cell r="B892" t="str">
            <v>SUDECAP</v>
          </cell>
          <cell r="C892" t="str">
            <v>50 X  50 X 100 CM</v>
          </cell>
          <cell r="D892">
            <v>0</v>
          </cell>
          <cell r="E892">
            <v>0</v>
          </cell>
          <cell r="F892">
            <v>0</v>
          </cell>
          <cell r="G892">
            <v>0</v>
          </cell>
          <cell r="H892">
            <v>0</v>
          </cell>
          <cell r="I892">
            <v>0</v>
          </cell>
          <cell r="J892">
            <v>0</v>
          </cell>
          <cell r="K892">
            <v>0</v>
          </cell>
          <cell r="L892" t="str">
            <v>UN</v>
          </cell>
          <cell r="M892">
            <v>350.58</v>
          </cell>
        </row>
        <row r="893">
          <cell r="A893" t="str">
            <v>10.70.28</v>
          </cell>
          <cell r="B893" t="str">
            <v>SUDECAP</v>
          </cell>
          <cell r="C893" t="str">
            <v>50 X  50 X 110 CM</v>
          </cell>
          <cell r="D893">
            <v>0</v>
          </cell>
          <cell r="E893">
            <v>0</v>
          </cell>
          <cell r="F893">
            <v>0</v>
          </cell>
          <cell r="G893">
            <v>0</v>
          </cell>
          <cell r="H893">
            <v>0</v>
          </cell>
          <cell r="I893">
            <v>0</v>
          </cell>
          <cell r="J893">
            <v>0</v>
          </cell>
          <cell r="K893">
            <v>0</v>
          </cell>
          <cell r="L893" t="str">
            <v>UN</v>
          </cell>
          <cell r="M893">
            <v>377.26</v>
          </cell>
        </row>
        <row r="894">
          <cell r="A894" t="str">
            <v>10.70.31</v>
          </cell>
          <cell r="B894" t="str">
            <v>SUDECAP</v>
          </cell>
          <cell r="C894" t="str">
            <v>60 X  60 X  30 CM</v>
          </cell>
          <cell r="D894">
            <v>0</v>
          </cell>
          <cell r="E894">
            <v>0</v>
          </cell>
          <cell r="F894">
            <v>0</v>
          </cell>
          <cell r="G894">
            <v>0</v>
          </cell>
          <cell r="H894">
            <v>0</v>
          </cell>
          <cell r="I894">
            <v>0</v>
          </cell>
          <cell r="J894">
            <v>0</v>
          </cell>
          <cell r="K894">
            <v>0</v>
          </cell>
          <cell r="L894" t="str">
            <v>UN</v>
          </cell>
          <cell r="M894">
            <v>185.34</v>
          </cell>
        </row>
        <row r="895">
          <cell r="A895" t="str">
            <v>10.70.32</v>
          </cell>
          <cell r="B895" t="str">
            <v>SUDECAP</v>
          </cell>
          <cell r="C895" t="str">
            <v>60 X  60 X  40 CM</v>
          </cell>
          <cell r="D895">
            <v>0</v>
          </cell>
          <cell r="E895">
            <v>0</v>
          </cell>
          <cell r="F895">
            <v>0</v>
          </cell>
          <cell r="G895">
            <v>0</v>
          </cell>
          <cell r="H895">
            <v>0</v>
          </cell>
          <cell r="I895">
            <v>0</v>
          </cell>
          <cell r="J895">
            <v>0</v>
          </cell>
          <cell r="K895">
            <v>0</v>
          </cell>
          <cell r="L895" t="str">
            <v>UN</v>
          </cell>
          <cell r="M895">
            <v>222.74</v>
          </cell>
        </row>
        <row r="896">
          <cell r="A896" t="str">
            <v>10.70.33</v>
          </cell>
          <cell r="B896" t="str">
            <v>SUDECAP</v>
          </cell>
          <cell r="C896" t="str">
            <v>60 X  60 X  50 CM</v>
          </cell>
          <cell r="D896">
            <v>0</v>
          </cell>
          <cell r="E896">
            <v>0</v>
          </cell>
          <cell r="F896">
            <v>0</v>
          </cell>
          <cell r="G896">
            <v>0</v>
          </cell>
          <cell r="H896">
            <v>0</v>
          </cell>
          <cell r="I896">
            <v>0</v>
          </cell>
          <cell r="J896">
            <v>0</v>
          </cell>
          <cell r="K896">
            <v>0</v>
          </cell>
          <cell r="L896" t="str">
            <v>UN</v>
          </cell>
          <cell r="M896">
            <v>256.44</v>
          </cell>
        </row>
        <row r="897">
          <cell r="A897" t="str">
            <v>10.70.34</v>
          </cell>
          <cell r="B897" t="str">
            <v>SUDECAP</v>
          </cell>
          <cell r="C897" t="str">
            <v>60 X  60 X  60 CM</v>
          </cell>
          <cell r="D897">
            <v>0</v>
          </cell>
          <cell r="E897">
            <v>0</v>
          </cell>
          <cell r="F897">
            <v>0</v>
          </cell>
          <cell r="G897">
            <v>0</v>
          </cell>
          <cell r="H897">
            <v>0</v>
          </cell>
          <cell r="I897">
            <v>0</v>
          </cell>
          <cell r="J897">
            <v>0</v>
          </cell>
          <cell r="K897">
            <v>0</v>
          </cell>
          <cell r="L897" t="str">
            <v>UN</v>
          </cell>
          <cell r="M897">
            <v>290.11</v>
          </cell>
        </row>
        <row r="898">
          <cell r="A898" t="str">
            <v>10.70.35</v>
          </cell>
          <cell r="B898" t="str">
            <v>SUDECAP</v>
          </cell>
          <cell r="C898" t="str">
            <v>60 X  60 X  70 CM</v>
          </cell>
          <cell r="D898">
            <v>0</v>
          </cell>
          <cell r="E898">
            <v>0</v>
          </cell>
          <cell r="F898">
            <v>0</v>
          </cell>
          <cell r="G898">
            <v>0</v>
          </cell>
          <cell r="H898">
            <v>0</v>
          </cell>
          <cell r="I898">
            <v>0</v>
          </cell>
          <cell r="J898">
            <v>0</v>
          </cell>
          <cell r="K898">
            <v>0</v>
          </cell>
          <cell r="L898" t="str">
            <v>UN</v>
          </cell>
          <cell r="M898">
            <v>323.82</v>
          </cell>
        </row>
        <row r="899">
          <cell r="A899" t="str">
            <v>10.70.36</v>
          </cell>
          <cell r="B899" t="str">
            <v>SUDECAP</v>
          </cell>
          <cell r="C899" t="str">
            <v>60 X  60 X  80 CM</v>
          </cell>
          <cell r="D899">
            <v>0</v>
          </cell>
          <cell r="E899">
            <v>0</v>
          </cell>
          <cell r="F899">
            <v>0</v>
          </cell>
          <cell r="G899">
            <v>0</v>
          </cell>
          <cell r="H899">
            <v>0</v>
          </cell>
          <cell r="I899">
            <v>0</v>
          </cell>
          <cell r="J899">
            <v>0</v>
          </cell>
          <cell r="K899">
            <v>0</v>
          </cell>
          <cell r="L899" t="str">
            <v>UN</v>
          </cell>
          <cell r="M899">
            <v>357.5</v>
          </cell>
        </row>
        <row r="900">
          <cell r="A900" t="str">
            <v>10.70.37</v>
          </cell>
          <cell r="B900" t="str">
            <v>SUDECAP</v>
          </cell>
          <cell r="C900" t="str">
            <v>60 X  60 X  90 CM</v>
          </cell>
          <cell r="D900">
            <v>0</v>
          </cell>
          <cell r="E900">
            <v>0</v>
          </cell>
          <cell r="F900">
            <v>0</v>
          </cell>
          <cell r="G900">
            <v>0</v>
          </cell>
          <cell r="H900">
            <v>0</v>
          </cell>
          <cell r="I900">
            <v>0</v>
          </cell>
          <cell r="J900">
            <v>0</v>
          </cell>
          <cell r="K900">
            <v>0</v>
          </cell>
          <cell r="L900" t="str">
            <v>UN</v>
          </cell>
          <cell r="M900">
            <v>391.21</v>
          </cell>
        </row>
        <row r="901">
          <cell r="A901" t="str">
            <v>10.70.38</v>
          </cell>
          <cell r="B901" t="str">
            <v>SUDECAP</v>
          </cell>
          <cell r="C901" t="str">
            <v>60 X  60 X 100 CM</v>
          </cell>
          <cell r="D901">
            <v>0</v>
          </cell>
          <cell r="E901">
            <v>0</v>
          </cell>
          <cell r="F901">
            <v>0</v>
          </cell>
          <cell r="G901">
            <v>0</v>
          </cell>
          <cell r="H901">
            <v>0</v>
          </cell>
          <cell r="I901">
            <v>0</v>
          </cell>
          <cell r="J901">
            <v>0</v>
          </cell>
          <cell r="K901">
            <v>0</v>
          </cell>
          <cell r="L901" t="str">
            <v>UN</v>
          </cell>
          <cell r="M901">
            <v>424.87</v>
          </cell>
        </row>
        <row r="902">
          <cell r="A902" t="str">
            <v>10.70.39</v>
          </cell>
          <cell r="B902" t="str">
            <v>SUDECAP</v>
          </cell>
          <cell r="C902" t="str">
            <v>60 X  60 X 110 CM</v>
          </cell>
          <cell r="D902">
            <v>0</v>
          </cell>
          <cell r="E902">
            <v>0</v>
          </cell>
          <cell r="F902">
            <v>0</v>
          </cell>
          <cell r="G902">
            <v>0</v>
          </cell>
          <cell r="H902">
            <v>0</v>
          </cell>
          <cell r="I902">
            <v>0</v>
          </cell>
          <cell r="J902">
            <v>0</v>
          </cell>
          <cell r="K902">
            <v>0</v>
          </cell>
          <cell r="L902" t="str">
            <v>UN</v>
          </cell>
          <cell r="M902">
            <v>458.6</v>
          </cell>
        </row>
        <row r="903">
          <cell r="A903" t="str">
            <v>10.70.40</v>
          </cell>
          <cell r="B903" t="str">
            <v>SUDECAP</v>
          </cell>
          <cell r="C903" t="str">
            <v>60 X  60 X 120 CM</v>
          </cell>
          <cell r="D903">
            <v>0</v>
          </cell>
          <cell r="E903">
            <v>0</v>
          </cell>
          <cell r="F903">
            <v>0</v>
          </cell>
          <cell r="G903">
            <v>0</v>
          </cell>
          <cell r="H903">
            <v>0</v>
          </cell>
          <cell r="I903">
            <v>0</v>
          </cell>
          <cell r="J903">
            <v>0</v>
          </cell>
          <cell r="K903">
            <v>0</v>
          </cell>
          <cell r="L903" t="str">
            <v>UN</v>
          </cell>
          <cell r="M903">
            <v>492.24</v>
          </cell>
        </row>
        <row r="904">
          <cell r="A904" t="str">
            <v>10.70.41</v>
          </cell>
          <cell r="B904" t="str">
            <v>SUDECAP</v>
          </cell>
          <cell r="C904" t="str">
            <v>60 X  60 X 130 CM</v>
          </cell>
          <cell r="D904">
            <v>0</v>
          </cell>
          <cell r="E904">
            <v>0</v>
          </cell>
          <cell r="F904">
            <v>0</v>
          </cell>
          <cell r="G904">
            <v>0</v>
          </cell>
          <cell r="H904">
            <v>0</v>
          </cell>
          <cell r="I904">
            <v>0</v>
          </cell>
          <cell r="J904">
            <v>0</v>
          </cell>
          <cell r="K904">
            <v>0</v>
          </cell>
          <cell r="L904" t="str">
            <v>UN</v>
          </cell>
          <cell r="M904">
            <v>513.36</v>
          </cell>
        </row>
        <row r="905">
          <cell r="A905" t="str">
            <v>10.70.84</v>
          </cell>
          <cell r="B905" t="str">
            <v>SUDECAP</v>
          </cell>
          <cell r="C905" t="str">
            <v>100 X 100 X  50 CM</v>
          </cell>
          <cell r="D905">
            <v>0</v>
          </cell>
          <cell r="E905">
            <v>0</v>
          </cell>
          <cell r="F905">
            <v>0</v>
          </cell>
          <cell r="G905">
            <v>0</v>
          </cell>
          <cell r="H905">
            <v>0</v>
          </cell>
          <cell r="I905">
            <v>0</v>
          </cell>
          <cell r="J905">
            <v>0</v>
          </cell>
          <cell r="K905">
            <v>0</v>
          </cell>
          <cell r="L905" t="str">
            <v>UN</v>
          </cell>
          <cell r="M905">
            <v>441.48</v>
          </cell>
        </row>
        <row r="906">
          <cell r="A906" t="str">
            <v>10.70.85</v>
          </cell>
          <cell r="B906" t="str">
            <v>SUDECAP</v>
          </cell>
          <cell r="C906" t="str">
            <v>100 X 100 X  60 CM</v>
          </cell>
          <cell r="D906">
            <v>0</v>
          </cell>
          <cell r="E906">
            <v>0</v>
          </cell>
          <cell r="F906">
            <v>0</v>
          </cell>
          <cell r="G906">
            <v>0</v>
          </cell>
          <cell r="H906">
            <v>0</v>
          </cell>
          <cell r="I906">
            <v>0</v>
          </cell>
          <cell r="J906">
            <v>0</v>
          </cell>
          <cell r="K906">
            <v>0</v>
          </cell>
          <cell r="L906" t="str">
            <v>UN</v>
          </cell>
          <cell r="M906">
            <v>494.52</v>
          </cell>
        </row>
        <row r="907">
          <cell r="A907" t="str">
            <v>10.70.86</v>
          </cell>
          <cell r="B907" t="str">
            <v>SUDECAP</v>
          </cell>
          <cell r="C907" t="str">
            <v>100 X 100 X  70 CM</v>
          </cell>
          <cell r="D907">
            <v>0</v>
          </cell>
          <cell r="E907">
            <v>0</v>
          </cell>
          <cell r="F907">
            <v>0</v>
          </cell>
          <cell r="G907">
            <v>0</v>
          </cell>
          <cell r="H907">
            <v>0</v>
          </cell>
          <cell r="I907">
            <v>0</v>
          </cell>
          <cell r="J907">
            <v>0</v>
          </cell>
          <cell r="K907">
            <v>0</v>
          </cell>
          <cell r="L907" t="str">
            <v>UN</v>
          </cell>
          <cell r="M907">
            <v>547.6</v>
          </cell>
        </row>
        <row r="908">
          <cell r="A908" t="str">
            <v>10.70.87</v>
          </cell>
          <cell r="B908" t="str">
            <v>SUDECAP</v>
          </cell>
          <cell r="C908" t="str">
            <v>100 X 100 X  80 CM</v>
          </cell>
          <cell r="D908">
            <v>0</v>
          </cell>
          <cell r="E908">
            <v>0</v>
          </cell>
          <cell r="F908">
            <v>0</v>
          </cell>
          <cell r="G908">
            <v>0</v>
          </cell>
          <cell r="H908">
            <v>0</v>
          </cell>
          <cell r="I908">
            <v>0</v>
          </cell>
          <cell r="J908">
            <v>0</v>
          </cell>
          <cell r="K908">
            <v>0</v>
          </cell>
          <cell r="L908" t="str">
            <v>UN</v>
          </cell>
          <cell r="M908">
            <v>600.67999999999995</v>
          </cell>
        </row>
        <row r="909">
          <cell r="A909" t="str">
            <v>10.70.88</v>
          </cell>
          <cell r="B909" t="str">
            <v>SUDECAP</v>
          </cell>
          <cell r="C909" t="str">
            <v>100 X 100 X  90 CM</v>
          </cell>
          <cell r="D909">
            <v>0</v>
          </cell>
          <cell r="E909">
            <v>0</v>
          </cell>
          <cell r="F909">
            <v>0</v>
          </cell>
          <cell r="G909">
            <v>0</v>
          </cell>
          <cell r="H909">
            <v>0</v>
          </cell>
          <cell r="I909">
            <v>0</v>
          </cell>
          <cell r="J909">
            <v>0</v>
          </cell>
          <cell r="K909">
            <v>0</v>
          </cell>
          <cell r="L909" t="str">
            <v>UN</v>
          </cell>
          <cell r="M909">
            <v>653.74</v>
          </cell>
        </row>
        <row r="910">
          <cell r="A910" t="str">
            <v>10.70.89</v>
          </cell>
          <cell r="B910" t="str">
            <v>SUDECAP</v>
          </cell>
          <cell r="C910" t="str">
            <v>100 X 100 X 100 CM</v>
          </cell>
          <cell r="D910">
            <v>0</v>
          </cell>
          <cell r="E910">
            <v>0</v>
          </cell>
          <cell r="F910">
            <v>0</v>
          </cell>
          <cell r="G910">
            <v>0</v>
          </cell>
          <cell r="H910">
            <v>0</v>
          </cell>
          <cell r="I910">
            <v>0</v>
          </cell>
          <cell r="J910">
            <v>0</v>
          </cell>
          <cell r="K910">
            <v>0</v>
          </cell>
          <cell r="L910" t="str">
            <v>UN</v>
          </cell>
          <cell r="M910">
            <v>726.3</v>
          </cell>
        </row>
        <row r="911">
          <cell r="A911" t="str">
            <v>10.70.90</v>
          </cell>
          <cell r="B911" t="str">
            <v>SUDECAP</v>
          </cell>
          <cell r="C911" t="str">
            <v>100 X 100 X 110 CM</v>
          </cell>
          <cell r="D911">
            <v>0</v>
          </cell>
          <cell r="E911">
            <v>0</v>
          </cell>
          <cell r="F911">
            <v>0</v>
          </cell>
          <cell r="G911">
            <v>0</v>
          </cell>
          <cell r="H911">
            <v>0</v>
          </cell>
          <cell r="I911">
            <v>0</v>
          </cell>
          <cell r="J911">
            <v>0</v>
          </cell>
          <cell r="K911">
            <v>0</v>
          </cell>
          <cell r="L911" t="str">
            <v>UN</v>
          </cell>
          <cell r="M911">
            <v>760.18</v>
          </cell>
        </row>
        <row r="912">
          <cell r="A912" t="str">
            <v>10.70.91</v>
          </cell>
          <cell r="B912" t="str">
            <v>SUDECAP</v>
          </cell>
          <cell r="C912" t="str">
            <v>100 X 100 X 120 CM</v>
          </cell>
          <cell r="D912">
            <v>0</v>
          </cell>
          <cell r="E912">
            <v>0</v>
          </cell>
          <cell r="F912">
            <v>0</v>
          </cell>
          <cell r="G912">
            <v>0</v>
          </cell>
          <cell r="H912">
            <v>0</v>
          </cell>
          <cell r="I912">
            <v>0</v>
          </cell>
          <cell r="J912">
            <v>0</v>
          </cell>
          <cell r="K912">
            <v>0</v>
          </cell>
          <cell r="L912" t="str">
            <v>UN</v>
          </cell>
          <cell r="M912">
            <v>813.26</v>
          </cell>
        </row>
        <row r="913">
          <cell r="A913" t="str">
            <v>10.70.92</v>
          </cell>
          <cell r="B913" t="str">
            <v>SUDECAP</v>
          </cell>
          <cell r="C913" t="str">
            <v>100 X 100 X 130 CM</v>
          </cell>
          <cell r="D913">
            <v>0</v>
          </cell>
          <cell r="E913">
            <v>0</v>
          </cell>
          <cell r="F913">
            <v>0</v>
          </cell>
          <cell r="G913">
            <v>0</v>
          </cell>
          <cell r="H913">
            <v>0</v>
          </cell>
          <cell r="I913">
            <v>0</v>
          </cell>
          <cell r="J913">
            <v>0</v>
          </cell>
          <cell r="K913">
            <v>0</v>
          </cell>
          <cell r="L913" t="str">
            <v>UN</v>
          </cell>
          <cell r="M913">
            <v>866.33</v>
          </cell>
        </row>
        <row r="914">
          <cell r="A914" t="str">
            <v>10.70.93</v>
          </cell>
          <cell r="B914" t="str">
            <v>SUDECAP</v>
          </cell>
          <cell r="C914" t="str">
            <v>100 X 100 X 140 CM</v>
          </cell>
          <cell r="D914">
            <v>0</v>
          </cell>
          <cell r="E914">
            <v>0</v>
          </cell>
          <cell r="F914">
            <v>0</v>
          </cell>
          <cell r="G914">
            <v>0</v>
          </cell>
          <cell r="H914">
            <v>0</v>
          </cell>
          <cell r="I914">
            <v>0</v>
          </cell>
          <cell r="J914">
            <v>0</v>
          </cell>
          <cell r="K914">
            <v>0</v>
          </cell>
          <cell r="L914" t="str">
            <v>UN</v>
          </cell>
          <cell r="M914">
            <v>919.41</v>
          </cell>
        </row>
        <row r="915">
          <cell r="A915" t="str">
            <v>10.70.94</v>
          </cell>
          <cell r="B915" t="str">
            <v>SUDECAP</v>
          </cell>
          <cell r="C915" t="str">
            <v>100 X 100 X 150 CM</v>
          </cell>
          <cell r="D915">
            <v>0</v>
          </cell>
          <cell r="E915">
            <v>0</v>
          </cell>
          <cell r="F915">
            <v>0</v>
          </cell>
          <cell r="G915">
            <v>0</v>
          </cell>
          <cell r="H915">
            <v>0</v>
          </cell>
          <cell r="I915">
            <v>0</v>
          </cell>
          <cell r="J915">
            <v>0</v>
          </cell>
          <cell r="K915">
            <v>0</v>
          </cell>
          <cell r="L915" t="str">
            <v>UN</v>
          </cell>
          <cell r="M915">
            <v>972.45</v>
          </cell>
        </row>
        <row r="916">
          <cell r="A916" t="str">
            <v>10.72</v>
          </cell>
          <cell r="B916" t="str">
            <v>SUDECAP</v>
          </cell>
          <cell r="C916" t="str">
            <v>CAIXA COLETORA DE ALVEN. C/ GRELHA AÇO-PAD.SUDECAP</v>
          </cell>
          <cell r="D916">
            <v>0</v>
          </cell>
          <cell r="E916">
            <v>0</v>
          </cell>
          <cell r="F916">
            <v>0</v>
          </cell>
          <cell r="G916">
            <v>0</v>
          </cell>
          <cell r="H916">
            <v>0</v>
          </cell>
          <cell r="I916">
            <v>0</v>
          </cell>
          <cell r="J916">
            <v>0</v>
          </cell>
          <cell r="K916">
            <v>0</v>
          </cell>
          <cell r="L916">
            <v>0</v>
          </cell>
          <cell r="M916">
            <v>0</v>
          </cell>
        </row>
        <row r="917">
          <cell r="A917" t="str">
            <v>10.72.01</v>
          </cell>
          <cell r="B917" t="str">
            <v>SUDECAP</v>
          </cell>
          <cell r="C917" t="str">
            <v>25 X  25 X  25 CM</v>
          </cell>
          <cell r="D917">
            <v>0</v>
          </cell>
          <cell r="E917">
            <v>0</v>
          </cell>
          <cell r="F917">
            <v>0</v>
          </cell>
          <cell r="G917">
            <v>0</v>
          </cell>
          <cell r="H917">
            <v>0</v>
          </cell>
          <cell r="I917">
            <v>0</v>
          </cell>
          <cell r="J917">
            <v>0</v>
          </cell>
          <cell r="K917">
            <v>0</v>
          </cell>
          <cell r="L917" t="str">
            <v>UN</v>
          </cell>
          <cell r="M917">
            <v>133.76</v>
          </cell>
        </row>
        <row r="918">
          <cell r="A918" t="str">
            <v>10.72.02</v>
          </cell>
          <cell r="B918" t="str">
            <v>SUDECAP</v>
          </cell>
          <cell r="C918" t="str">
            <v>25 X  25 X  35 CM</v>
          </cell>
          <cell r="D918">
            <v>0</v>
          </cell>
          <cell r="E918">
            <v>0</v>
          </cell>
          <cell r="F918">
            <v>0</v>
          </cell>
          <cell r="G918">
            <v>0</v>
          </cell>
          <cell r="H918">
            <v>0</v>
          </cell>
          <cell r="I918">
            <v>0</v>
          </cell>
          <cell r="J918">
            <v>0</v>
          </cell>
          <cell r="K918">
            <v>0</v>
          </cell>
          <cell r="L918" t="str">
            <v>UN</v>
          </cell>
          <cell r="M918">
            <v>154.11000000000001</v>
          </cell>
        </row>
        <row r="919">
          <cell r="A919" t="str">
            <v>10.72.03</v>
          </cell>
          <cell r="B919" t="str">
            <v>SUDECAP</v>
          </cell>
          <cell r="C919" t="str">
            <v>25 X  25 X  40 CM</v>
          </cell>
          <cell r="D919">
            <v>0</v>
          </cell>
          <cell r="E919">
            <v>0</v>
          </cell>
          <cell r="F919">
            <v>0</v>
          </cell>
          <cell r="G919">
            <v>0</v>
          </cell>
          <cell r="H919">
            <v>0</v>
          </cell>
          <cell r="I919">
            <v>0</v>
          </cell>
          <cell r="J919">
            <v>0</v>
          </cell>
          <cell r="K919">
            <v>0</v>
          </cell>
          <cell r="L919" t="str">
            <v>UN</v>
          </cell>
          <cell r="M919">
            <v>160.15</v>
          </cell>
        </row>
        <row r="920">
          <cell r="A920" t="str">
            <v>10.72.05</v>
          </cell>
          <cell r="B920" t="str">
            <v>SUDECAP</v>
          </cell>
          <cell r="C920" t="str">
            <v>30 X  30 X  30 CM</v>
          </cell>
          <cell r="D920">
            <v>0</v>
          </cell>
          <cell r="E920">
            <v>0</v>
          </cell>
          <cell r="F920">
            <v>0</v>
          </cell>
          <cell r="G920">
            <v>0</v>
          </cell>
          <cell r="H920">
            <v>0</v>
          </cell>
          <cell r="I920">
            <v>0</v>
          </cell>
          <cell r="J920">
            <v>0</v>
          </cell>
          <cell r="K920">
            <v>0</v>
          </cell>
          <cell r="L920" t="str">
            <v>UN</v>
          </cell>
          <cell r="M920">
            <v>169.33</v>
          </cell>
        </row>
        <row r="921">
          <cell r="A921" t="str">
            <v>10.72.06</v>
          </cell>
          <cell r="B921" t="str">
            <v>SUDECAP</v>
          </cell>
          <cell r="C921" t="str">
            <v>30 X  30 X  40 CM</v>
          </cell>
          <cell r="D921">
            <v>0</v>
          </cell>
          <cell r="E921">
            <v>0</v>
          </cell>
          <cell r="F921">
            <v>0</v>
          </cell>
          <cell r="G921">
            <v>0</v>
          </cell>
          <cell r="H921">
            <v>0</v>
          </cell>
          <cell r="I921">
            <v>0</v>
          </cell>
          <cell r="J921">
            <v>0</v>
          </cell>
          <cell r="K921">
            <v>0</v>
          </cell>
          <cell r="L921" t="str">
            <v>UN</v>
          </cell>
          <cell r="M921">
            <v>187.55</v>
          </cell>
        </row>
        <row r="922">
          <cell r="A922" t="str">
            <v>10.72.07</v>
          </cell>
          <cell r="B922" t="str">
            <v>SUDECAP</v>
          </cell>
          <cell r="C922" t="str">
            <v>30 X  30 X  50 CM</v>
          </cell>
          <cell r="D922">
            <v>0</v>
          </cell>
          <cell r="E922">
            <v>0</v>
          </cell>
          <cell r="F922">
            <v>0</v>
          </cell>
          <cell r="G922">
            <v>0</v>
          </cell>
          <cell r="H922">
            <v>0</v>
          </cell>
          <cell r="I922">
            <v>0</v>
          </cell>
          <cell r="J922">
            <v>0</v>
          </cell>
          <cell r="K922">
            <v>0</v>
          </cell>
          <cell r="L922" t="str">
            <v>UN</v>
          </cell>
          <cell r="M922">
            <v>206.04</v>
          </cell>
        </row>
        <row r="923">
          <cell r="A923" t="str">
            <v>10.72.08</v>
          </cell>
          <cell r="B923" t="str">
            <v>SUDECAP</v>
          </cell>
          <cell r="C923" t="str">
            <v>30 X  30 X  60 CM</v>
          </cell>
          <cell r="D923">
            <v>0</v>
          </cell>
          <cell r="E923">
            <v>0</v>
          </cell>
          <cell r="F923">
            <v>0</v>
          </cell>
          <cell r="G923">
            <v>0</v>
          </cell>
          <cell r="H923">
            <v>0</v>
          </cell>
          <cell r="I923">
            <v>0</v>
          </cell>
          <cell r="J923">
            <v>0</v>
          </cell>
          <cell r="K923">
            <v>0</v>
          </cell>
          <cell r="L923" t="str">
            <v>UN</v>
          </cell>
          <cell r="M923">
            <v>224.23</v>
          </cell>
        </row>
        <row r="924">
          <cell r="A924" t="str">
            <v>10.72.10</v>
          </cell>
          <cell r="B924" t="str">
            <v>SUDECAP</v>
          </cell>
          <cell r="C924" t="str">
            <v>40 X  40 X  30 CM</v>
          </cell>
          <cell r="D924">
            <v>0</v>
          </cell>
          <cell r="E924">
            <v>0</v>
          </cell>
          <cell r="F924">
            <v>0</v>
          </cell>
          <cell r="G924">
            <v>0</v>
          </cell>
          <cell r="H924">
            <v>0</v>
          </cell>
          <cell r="I924">
            <v>0</v>
          </cell>
          <cell r="J924">
            <v>0</v>
          </cell>
          <cell r="K924">
            <v>0</v>
          </cell>
          <cell r="L924" t="str">
            <v>UN</v>
          </cell>
          <cell r="M924">
            <v>233.99</v>
          </cell>
        </row>
        <row r="925">
          <cell r="A925" t="str">
            <v>10.72.11</v>
          </cell>
          <cell r="B925" t="str">
            <v>SUDECAP</v>
          </cell>
          <cell r="C925" t="str">
            <v>40 X  40 X  40 CM</v>
          </cell>
          <cell r="D925">
            <v>0</v>
          </cell>
          <cell r="E925">
            <v>0</v>
          </cell>
          <cell r="F925">
            <v>0</v>
          </cell>
          <cell r="G925">
            <v>0</v>
          </cell>
          <cell r="H925">
            <v>0</v>
          </cell>
          <cell r="I925">
            <v>0</v>
          </cell>
          <cell r="J925">
            <v>0</v>
          </cell>
          <cell r="K925">
            <v>0</v>
          </cell>
          <cell r="L925" t="str">
            <v>UN</v>
          </cell>
          <cell r="M925">
            <v>257.31</v>
          </cell>
        </row>
        <row r="926">
          <cell r="A926" t="str">
            <v>10.72.12</v>
          </cell>
          <cell r="B926" t="str">
            <v>SUDECAP</v>
          </cell>
          <cell r="C926" t="str">
            <v>40 X  40 X  50 CM</v>
          </cell>
          <cell r="D926">
            <v>0</v>
          </cell>
          <cell r="E926">
            <v>0</v>
          </cell>
          <cell r="F926">
            <v>0</v>
          </cell>
          <cell r="G926">
            <v>0</v>
          </cell>
          <cell r="H926">
            <v>0</v>
          </cell>
          <cell r="I926">
            <v>0</v>
          </cell>
          <cell r="J926">
            <v>0</v>
          </cell>
          <cell r="K926">
            <v>0</v>
          </cell>
          <cell r="L926" t="str">
            <v>UN</v>
          </cell>
          <cell r="M926">
            <v>280.31</v>
          </cell>
        </row>
        <row r="927">
          <cell r="A927" t="str">
            <v>10.72.13</v>
          </cell>
          <cell r="B927" t="str">
            <v>SUDECAP</v>
          </cell>
          <cell r="C927" t="str">
            <v>40 X  40 X  60 CM</v>
          </cell>
          <cell r="D927">
            <v>0</v>
          </cell>
          <cell r="E927">
            <v>0</v>
          </cell>
          <cell r="F927">
            <v>0</v>
          </cell>
          <cell r="G927">
            <v>0</v>
          </cell>
          <cell r="H927">
            <v>0</v>
          </cell>
          <cell r="I927">
            <v>0</v>
          </cell>
          <cell r="J927">
            <v>0</v>
          </cell>
          <cell r="K927">
            <v>0</v>
          </cell>
          <cell r="L927" t="str">
            <v>UN</v>
          </cell>
          <cell r="M927">
            <v>303.31</v>
          </cell>
        </row>
        <row r="928">
          <cell r="A928" t="str">
            <v>10.72.14</v>
          </cell>
          <cell r="B928" t="str">
            <v>SUDECAP</v>
          </cell>
          <cell r="C928" t="str">
            <v>40 X  40 X  70 CM</v>
          </cell>
          <cell r="D928">
            <v>0</v>
          </cell>
          <cell r="E928">
            <v>0</v>
          </cell>
          <cell r="F928">
            <v>0</v>
          </cell>
          <cell r="G928">
            <v>0</v>
          </cell>
          <cell r="H928">
            <v>0</v>
          </cell>
          <cell r="I928">
            <v>0</v>
          </cell>
          <cell r="J928">
            <v>0</v>
          </cell>
          <cell r="K928">
            <v>0</v>
          </cell>
          <cell r="L928" t="str">
            <v>UN</v>
          </cell>
          <cell r="M928">
            <v>326.62</v>
          </cell>
        </row>
        <row r="929">
          <cell r="A929" t="str">
            <v>10.72.15</v>
          </cell>
          <cell r="B929" t="str">
            <v>SUDECAP</v>
          </cell>
          <cell r="C929" t="str">
            <v>40 X  40 X  80 CM</v>
          </cell>
          <cell r="D929">
            <v>0</v>
          </cell>
          <cell r="E929">
            <v>0</v>
          </cell>
          <cell r="F929">
            <v>0</v>
          </cell>
          <cell r="G929">
            <v>0</v>
          </cell>
          <cell r="H929">
            <v>0</v>
          </cell>
          <cell r="I929">
            <v>0</v>
          </cell>
          <cell r="J929">
            <v>0</v>
          </cell>
          <cell r="K929">
            <v>0</v>
          </cell>
          <cell r="L929" t="str">
            <v>UN</v>
          </cell>
          <cell r="M929">
            <v>349.63</v>
          </cell>
        </row>
        <row r="930">
          <cell r="A930" t="str">
            <v>10.72.16</v>
          </cell>
          <cell r="B930" t="str">
            <v>SUDECAP</v>
          </cell>
          <cell r="C930" t="str">
            <v>40 X  40 X  90 CM</v>
          </cell>
          <cell r="D930">
            <v>0</v>
          </cell>
          <cell r="E930">
            <v>0</v>
          </cell>
          <cell r="F930">
            <v>0</v>
          </cell>
          <cell r="G930">
            <v>0</v>
          </cell>
          <cell r="H930">
            <v>0</v>
          </cell>
          <cell r="I930">
            <v>0</v>
          </cell>
          <cell r="J930">
            <v>0</v>
          </cell>
          <cell r="K930">
            <v>0</v>
          </cell>
          <cell r="L930" t="str">
            <v>UN</v>
          </cell>
          <cell r="M930">
            <v>370.98</v>
          </cell>
        </row>
        <row r="931">
          <cell r="A931" t="str">
            <v>10.72.17</v>
          </cell>
          <cell r="B931" t="str">
            <v>SUDECAP</v>
          </cell>
          <cell r="C931" t="str">
            <v>40 X  40 X 100 CM</v>
          </cell>
          <cell r="D931">
            <v>0</v>
          </cell>
          <cell r="E931">
            <v>0</v>
          </cell>
          <cell r="F931">
            <v>0</v>
          </cell>
          <cell r="G931">
            <v>0</v>
          </cell>
          <cell r="H931">
            <v>0</v>
          </cell>
          <cell r="I931">
            <v>0</v>
          </cell>
          <cell r="J931">
            <v>0</v>
          </cell>
          <cell r="K931">
            <v>0</v>
          </cell>
          <cell r="L931" t="str">
            <v>UN</v>
          </cell>
          <cell r="M931">
            <v>395.93</v>
          </cell>
        </row>
        <row r="932">
          <cell r="A932" t="str">
            <v>10.72.20</v>
          </cell>
          <cell r="B932" t="str">
            <v>SUDECAP</v>
          </cell>
          <cell r="C932" t="str">
            <v>50 X  50 X  30 CM</v>
          </cell>
          <cell r="D932">
            <v>0</v>
          </cell>
          <cell r="E932">
            <v>0</v>
          </cell>
          <cell r="F932">
            <v>0</v>
          </cell>
          <cell r="G932">
            <v>0</v>
          </cell>
          <cell r="H932">
            <v>0</v>
          </cell>
          <cell r="I932">
            <v>0</v>
          </cell>
          <cell r="J932">
            <v>0</v>
          </cell>
          <cell r="K932">
            <v>0</v>
          </cell>
          <cell r="L932" t="str">
            <v>UN</v>
          </cell>
          <cell r="M932">
            <v>298.45999999999998</v>
          </cell>
        </row>
        <row r="933">
          <cell r="A933" t="str">
            <v>10.72.21</v>
          </cell>
          <cell r="B933" t="str">
            <v>SUDECAP</v>
          </cell>
          <cell r="C933" t="str">
            <v>50 X  50 X  40 CM</v>
          </cell>
          <cell r="D933">
            <v>0</v>
          </cell>
          <cell r="E933">
            <v>0</v>
          </cell>
          <cell r="F933">
            <v>0</v>
          </cell>
          <cell r="G933">
            <v>0</v>
          </cell>
          <cell r="H933">
            <v>0</v>
          </cell>
          <cell r="I933">
            <v>0</v>
          </cell>
          <cell r="J933">
            <v>0</v>
          </cell>
          <cell r="K933">
            <v>0</v>
          </cell>
          <cell r="L933" t="str">
            <v>UN</v>
          </cell>
          <cell r="M933">
            <v>335.23</v>
          </cell>
        </row>
        <row r="934">
          <cell r="A934" t="str">
            <v>10.72.22</v>
          </cell>
          <cell r="B934" t="str">
            <v>SUDECAP</v>
          </cell>
          <cell r="C934" t="str">
            <v>50 X  50 X  50 CM</v>
          </cell>
          <cell r="D934">
            <v>0</v>
          </cell>
          <cell r="E934">
            <v>0</v>
          </cell>
          <cell r="F934">
            <v>0</v>
          </cell>
          <cell r="G934">
            <v>0</v>
          </cell>
          <cell r="H934">
            <v>0</v>
          </cell>
          <cell r="I934">
            <v>0</v>
          </cell>
          <cell r="J934">
            <v>0</v>
          </cell>
          <cell r="K934">
            <v>0</v>
          </cell>
          <cell r="L934" t="str">
            <v>UN</v>
          </cell>
          <cell r="M934">
            <v>363.12</v>
          </cell>
        </row>
        <row r="935">
          <cell r="A935" t="str">
            <v>10.72.23</v>
          </cell>
          <cell r="B935" t="str">
            <v>SUDECAP</v>
          </cell>
          <cell r="C935" t="str">
            <v>50 X  50 X  60 CM</v>
          </cell>
          <cell r="D935">
            <v>0</v>
          </cell>
          <cell r="E935">
            <v>0</v>
          </cell>
          <cell r="F935">
            <v>0</v>
          </cell>
          <cell r="G935">
            <v>0</v>
          </cell>
          <cell r="H935">
            <v>0</v>
          </cell>
          <cell r="I935">
            <v>0</v>
          </cell>
          <cell r="J935">
            <v>0</v>
          </cell>
          <cell r="K935">
            <v>0</v>
          </cell>
          <cell r="L935" t="str">
            <v>UN</v>
          </cell>
          <cell r="M935">
            <v>391.01</v>
          </cell>
        </row>
        <row r="936">
          <cell r="A936" t="str">
            <v>10.72.24</v>
          </cell>
          <cell r="B936" t="str">
            <v>SUDECAP</v>
          </cell>
          <cell r="C936" t="str">
            <v>50 X  50 X  70 CM</v>
          </cell>
          <cell r="D936">
            <v>0</v>
          </cell>
          <cell r="E936">
            <v>0</v>
          </cell>
          <cell r="F936">
            <v>0</v>
          </cell>
          <cell r="G936">
            <v>0</v>
          </cell>
          <cell r="H936">
            <v>0</v>
          </cell>
          <cell r="I936">
            <v>0</v>
          </cell>
          <cell r="J936">
            <v>0</v>
          </cell>
          <cell r="K936">
            <v>0</v>
          </cell>
          <cell r="L936" t="str">
            <v>UN</v>
          </cell>
          <cell r="M936">
            <v>418.9</v>
          </cell>
        </row>
        <row r="937">
          <cell r="A937" t="str">
            <v>10.72.25</v>
          </cell>
          <cell r="B937" t="str">
            <v>SUDECAP</v>
          </cell>
          <cell r="C937" t="str">
            <v>50 X  50 X  80 CM</v>
          </cell>
          <cell r="D937">
            <v>0</v>
          </cell>
          <cell r="E937">
            <v>0</v>
          </cell>
          <cell r="F937">
            <v>0</v>
          </cell>
          <cell r="G937">
            <v>0</v>
          </cell>
          <cell r="H937">
            <v>0</v>
          </cell>
          <cell r="I937">
            <v>0</v>
          </cell>
          <cell r="J937">
            <v>0</v>
          </cell>
          <cell r="K937">
            <v>0</v>
          </cell>
          <cell r="L937" t="str">
            <v>UN</v>
          </cell>
          <cell r="M937">
            <v>446.75</v>
          </cell>
        </row>
        <row r="938">
          <cell r="A938" t="str">
            <v>10.72.26</v>
          </cell>
          <cell r="B938" t="str">
            <v>SUDECAP</v>
          </cell>
          <cell r="C938" t="str">
            <v>50 X  50 X  90 CM</v>
          </cell>
          <cell r="D938">
            <v>0</v>
          </cell>
          <cell r="E938">
            <v>0</v>
          </cell>
          <cell r="F938">
            <v>0</v>
          </cell>
          <cell r="G938">
            <v>0</v>
          </cell>
          <cell r="H938">
            <v>0</v>
          </cell>
          <cell r="I938">
            <v>0</v>
          </cell>
          <cell r="J938">
            <v>0</v>
          </cell>
          <cell r="K938">
            <v>0</v>
          </cell>
          <cell r="L938" t="str">
            <v>UN</v>
          </cell>
          <cell r="M938">
            <v>476.71</v>
          </cell>
        </row>
        <row r="939">
          <cell r="A939" t="str">
            <v>10.72.27</v>
          </cell>
          <cell r="B939" t="str">
            <v>SUDECAP</v>
          </cell>
          <cell r="C939" t="str">
            <v>50 X  50 X 100 CM</v>
          </cell>
          <cell r="D939">
            <v>0</v>
          </cell>
          <cell r="E939">
            <v>0</v>
          </cell>
          <cell r="F939">
            <v>0</v>
          </cell>
          <cell r="G939">
            <v>0</v>
          </cell>
          <cell r="H939">
            <v>0</v>
          </cell>
          <cell r="I939">
            <v>0</v>
          </cell>
          <cell r="J939">
            <v>0</v>
          </cell>
          <cell r="K939">
            <v>0</v>
          </cell>
          <cell r="L939" t="str">
            <v>UN</v>
          </cell>
          <cell r="M939">
            <v>504.05</v>
          </cell>
        </row>
        <row r="940">
          <cell r="A940" t="str">
            <v>10.72.28</v>
          </cell>
          <cell r="B940" t="str">
            <v>SUDECAP</v>
          </cell>
          <cell r="C940" t="str">
            <v>50 X  50 X 110 CM</v>
          </cell>
          <cell r="D940">
            <v>0</v>
          </cell>
          <cell r="E940">
            <v>0</v>
          </cell>
          <cell r="F940">
            <v>0</v>
          </cell>
          <cell r="G940">
            <v>0</v>
          </cell>
          <cell r="H940">
            <v>0</v>
          </cell>
          <cell r="I940">
            <v>0</v>
          </cell>
          <cell r="J940">
            <v>0</v>
          </cell>
          <cell r="K940">
            <v>0</v>
          </cell>
          <cell r="L940" t="str">
            <v>UN</v>
          </cell>
          <cell r="M940">
            <v>530.73</v>
          </cell>
        </row>
        <row r="941">
          <cell r="A941" t="str">
            <v>10.72.31</v>
          </cell>
          <cell r="B941" t="str">
            <v>SUDECAP</v>
          </cell>
          <cell r="C941" t="str">
            <v>60 X  60 X  30 CM</v>
          </cell>
          <cell r="D941">
            <v>0</v>
          </cell>
          <cell r="E941">
            <v>0</v>
          </cell>
          <cell r="F941">
            <v>0</v>
          </cell>
          <cell r="G941">
            <v>0</v>
          </cell>
          <cell r="H941">
            <v>0</v>
          </cell>
          <cell r="I941">
            <v>0</v>
          </cell>
          <cell r="J941">
            <v>0</v>
          </cell>
          <cell r="K941">
            <v>0</v>
          </cell>
          <cell r="L941" t="str">
            <v>UN</v>
          </cell>
          <cell r="M941">
            <v>378.32</v>
          </cell>
        </row>
        <row r="942">
          <cell r="A942" t="str">
            <v>10.72.32</v>
          </cell>
          <cell r="B942" t="str">
            <v>SUDECAP</v>
          </cell>
          <cell r="C942" t="str">
            <v>60 X  60 X  40 CM</v>
          </cell>
          <cell r="D942">
            <v>0</v>
          </cell>
          <cell r="E942">
            <v>0</v>
          </cell>
          <cell r="F942">
            <v>0</v>
          </cell>
          <cell r="G942">
            <v>0</v>
          </cell>
          <cell r="H942">
            <v>0</v>
          </cell>
          <cell r="I942">
            <v>0</v>
          </cell>
          <cell r="J942">
            <v>0</v>
          </cell>
          <cell r="K942">
            <v>0</v>
          </cell>
          <cell r="L942" t="str">
            <v>UN</v>
          </cell>
          <cell r="M942">
            <v>398.08</v>
          </cell>
        </row>
        <row r="943">
          <cell r="A943" t="str">
            <v>10.72.33</v>
          </cell>
          <cell r="B943" t="str">
            <v>SUDECAP</v>
          </cell>
          <cell r="C943" t="str">
            <v>60 X  60 X  50 CM</v>
          </cell>
          <cell r="D943">
            <v>0</v>
          </cell>
          <cell r="E943">
            <v>0</v>
          </cell>
          <cell r="F943">
            <v>0</v>
          </cell>
          <cell r="G943">
            <v>0</v>
          </cell>
          <cell r="H943">
            <v>0</v>
          </cell>
          <cell r="I943">
            <v>0</v>
          </cell>
          <cell r="J943">
            <v>0</v>
          </cell>
          <cell r="K943">
            <v>0</v>
          </cell>
          <cell r="L943" t="str">
            <v>UN</v>
          </cell>
          <cell r="M943">
            <v>430.92</v>
          </cell>
        </row>
        <row r="944">
          <cell r="A944" t="str">
            <v>10.72.34</v>
          </cell>
          <cell r="B944" t="str">
            <v>SUDECAP</v>
          </cell>
          <cell r="C944" t="str">
            <v>60 X  60 X  60 CM</v>
          </cell>
          <cell r="D944">
            <v>0</v>
          </cell>
          <cell r="E944">
            <v>0</v>
          </cell>
          <cell r="F944">
            <v>0</v>
          </cell>
          <cell r="G944">
            <v>0</v>
          </cell>
          <cell r="H944">
            <v>0</v>
          </cell>
          <cell r="I944">
            <v>0</v>
          </cell>
          <cell r="J944">
            <v>0</v>
          </cell>
          <cell r="K944">
            <v>0</v>
          </cell>
          <cell r="L944" t="str">
            <v>UN</v>
          </cell>
          <cell r="M944">
            <v>476.26</v>
          </cell>
        </row>
        <row r="945">
          <cell r="A945" t="str">
            <v>10.72.35</v>
          </cell>
          <cell r="B945" t="str">
            <v>SUDECAP</v>
          </cell>
          <cell r="C945" t="str">
            <v>60 X  60 X  70 CM</v>
          </cell>
          <cell r="D945">
            <v>0</v>
          </cell>
          <cell r="E945">
            <v>0</v>
          </cell>
          <cell r="F945">
            <v>0</v>
          </cell>
          <cell r="G945">
            <v>0</v>
          </cell>
          <cell r="H945">
            <v>0</v>
          </cell>
          <cell r="I945">
            <v>0</v>
          </cell>
          <cell r="J945">
            <v>0</v>
          </cell>
          <cell r="K945">
            <v>0</v>
          </cell>
          <cell r="L945" t="str">
            <v>UN</v>
          </cell>
          <cell r="M945">
            <v>496.59</v>
          </cell>
        </row>
        <row r="946">
          <cell r="A946" t="str">
            <v>10.72.36</v>
          </cell>
          <cell r="B946" t="str">
            <v>SUDECAP</v>
          </cell>
          <cell r="C946" t="str">
            <v>60 X  60 X  80 CM</v>
          </cell>
          <cell r="D946">
            <v>0</v>
          </cell>
          <cell r="E946">
            <v>0</v>
          </cell>
          <cell r="F946">
            <v>0</v>
          </cell>
          <cell r="G946">
            <v>0</v>
          </cell>
          <cell r="H946">
            <v>0</v>
          </cell>
          <cell r="I946">
            <v>0</v>
          </cell>
          <cell r="J946">
            <v>0</v>
          </cell>
          <cell r="K946">
            <v>0</v>
          </cell>
          <cell r="L946" t="str">
            <v>UN</v>
          </cell>
          <cell r="M946">
            <v>529.41</v>
          </cell>
        </row>
        <row r="947">
          <cell r="A947" t="str">
            <v>10.72.37</v>
          </cell>
          <cell r="B947" t="str">
            <v>SUDECAP</v>
          </cell>
          <cell r="C947" t="str">
            <v>60 X  60 X  90 CM</v>
          </cell>
          <cell r="D947">
            <v>0</v>
          </cell>
          <cell r="E947">
            <v>0</v>
          </cell>
          <cell r="F947">
            <v>0</v>
          </cell>
          <cell r="G947">
            <v>0</v>
          </cell>
          <cell r="H947">
            <v>0</v>
          </cell>
          <cell r="I947">
            <v>0</v>
          </cell>
          <cell r="J947">
            <v>0</v>
          </cell>
          <cell r="K947">
            <v>0</v>
          </cell>
          <cell r="L947" t="str">
            <v>UN</v>
          </cell>
          <cell r="M947">
            <v>562.26</v>
          </cell>
        </row>
        <row r="948">
          <cell r="A948" t="str">
            <v>10.72.38</v>
          </cell>
          <cell r="B948" t="str">
            <v>SUDECAP</v>
          </cell>
          <cell r="C948" t="str">
            <v>60 X  60 X 100 CM</v>
          </cell>
          <cell r="D948">
            <v>0</v>
          </cell>
          <cell r="E948">
            <v>0</v>
          </cell>
          <cell r="F948">
            <v>0</v>
          </cell>
          <cell r="G948">
            <v>0</v>
          </cell>
          <cell r="H948">
            <v>0</v>
          </cell>
          <cell r="I948">
            <v>0</v>
          </cell>
          <cell r="J948">
            <v>0</v>
          </cell>
          <cell r="K948">
            <v>0</v>
          </cell>
          <cell r="L948" t="str">
            <v>UN</v>
          </cell>
          <cell r="M948">
            <v>595.05999999999995</v>
          </cell>
        </row>
        <row r="949">
          <cell r="A949" t="str">
            <v>10.72.39</v>
          </cell>
          <cell r="B949" t="str">
            <v>SUDECAP</v>
          </cell>
          <cell r="C949" t="str">
            <v>60 X  60 X 110 CM</v>
          </cell>
          <cell r="D949">
            <v>0</v>
          </cell>
          <cell r="E949">
            <v>0</v>
          </cell>
          <cell r="F949">
            <v>0</v>
          </cell>
          <cell r="G949">
            <v>0</v>
          </cell>
          <cell r="H949">
            <v>0</v>
          </cell>
          <cell r="I949">
            <v>0</v>
          </cell>
          <cell r="J949">
            <v>0</v>
          </cell>
          <cell r="K949">
            <v>0</v>
          </cell>
          <cell r="L949" t="str">
            <v>UN</v>
          </cell>
          <cell r="M949">
            <v>627.92999999999995</v>
          </cell>
        </row>
        <row r="950">
          <cell r="A950" t="str">
            <v>10.72.40</v>
          </cell>
          <cell r="B950" t="str">
            <v>SUDECAP</v>
          </cell>
          <cell r="C950" t="str">
            <v>60 X  60 X 120 CM</v>
          </cell>
          <cell r="D950">
            <v>0</v>
          </cell>
          <cell r="E950">
            <v>0</v>
          </cell>
          <cell r="F950">
            <v>0</v>
          </cell>
          <cell r="G950">
            <v>0</v>
          </cell>
          <cell r="H950">
            <v>0</v>
          </cell>
          <cell r="I950">
            <v>0</v>
          </cell>
          <cell r="J950">
            <v>0</v>
          </cell>
          <cell r="K950">
            <v>0</v>
          </cell>
          <cell r="L950" t="str">
            <v>UN</v>
          </cell>
          <cell r="M950">
            <v>653.95000000000005</v>
          </cell>
        </row>
        <row r="951">
          <cell r="A951" t="str">
            <v>10.72.43</v>
          </cell>
          <cell r="B951" t="str">
            <v>SUDECAP</v>
          </cell>
          <cell r="C951" t="str">
            <v>70 X  70 X  30 CM</v>
          </cell>
          <cell r="D951">
            <v>0</v>
          </cell>
          <cell r="E951">
            <v>0</v>
          </cell>
          <cell r="F951">
            <v>0</v>
          </cell>
          <cell r="G951">
            <v>0</v>
          </cell>
          <cell r="H951">
            <v>0</v>
          </cell>
          <cell r="I951">
            <v>0</v>
          </cell>
          <cell r="J951">
            <v>0</v>
          </cell>
          <cell r="K951">
            <v>0</v>
          </cell>
          <cell r="L951" t="str">
            <v>UN</v>
          </cell>
          <cell r="M951">
            <v>442.01</v>
          </cell>
        </row>
        <row r="952">
          <cell r="A952" t="str">
            <v>10.72.44</v>
          </cell>
          <cell r="B952" t="str">
            <v>SUDECAP</v>
          </cell>
          <cell r="C952" t="str">
            <v>70 X  70 X  40 CM</v>
          </cell>
          <cell r="D952">
            <v>0</v>
          </cell>
          <cell r="E952">
            <v>0</v>
          </cell>
          <cell r="F952">
            <v>0</v>
          </cell>
          <cell r="G952">
            <v>0</v>
          </cell>
          <cell r="H952">
            <v>0</v>
          </cell>
          <cell r="I952">
            <v>0</v>
          </cell>
          <cell r="J952">
            <v>0</v>
          </cell>
          <cell r="K952">
            <v>0</v>
          </cell>
          <cell r="L952" t="str">
            <v>UN</v>
          </cell>
          <cell r="M952">
            <v>479.84</v>
          </cell>
        </row>
        <row r="953">
          <cell r="A953" t="str">
            <v>10.72.45</v>
          </cell>
          <cell r="B953" t="str">
            <v>SUDECAP</v>
          </cell>
          <cell r="C953" t="str">
            <v>70 X  70 X  50 CM</v>
          </cell>
          <cell r="D953">
            <v>0</v>
          </cell>
          <cell r="E953">
            <v>0</v>
          </cell>
          <cell r="F953">
            <v>0</v>
          </cell>
          <cell r="G953">
            <v>0</v>
          </cell>
          <cell r="H953">
            <v>0</v>
          </cell>
          <cell r="I953">
            <v>0</v>
          </cell>
          <cell r="J953">
            <v>0</v>
          </cell>
          <cell r="K953">
            <v>0</v>
          </cell>
          <cell r="L953" t="str">
            <v>UN</v>
          </cell>
          <cell r="M953">
            <v>517.52</v>
          </cell>
        </row>
        <row r="954">
          <cell r="A954" t="str">
            <v>10.72.46</v>
          </cell>
          <cell r="B954" t="str">
            <v>SUDECAP</v>
          </cell>
          <cell r="C954" t="str">
            <v>70 X  70 X  60 CM</v>
          </cell>
          <cell r="D954">
            <v>0</v>
          </cell>
          <cell r="E954">
            <v>0</v>
          </cell>
          <cell r="F954">
            <v>0</v>
          </cell>
          <cell r="G954">
            <v>0</v>
          </cell>
          <cell r="H954">
            <v>0</v>
          </cell>
          <cell r="I954">
            <v>0</v>
          </cell>
          <cell r="J954">
            <v>0</v>
          </cell>
          <cell r="K954">
            <v>0</v>
          </cell>
          <cell r="L954" t="str">
            <v>UN</v>
          </cell>
          <cell r="M954">
            <v>555.26</v>
          </cell>
        </row>
        <row r="955">
          <cell r="A955" t="str">
            <v>10.72.47</v>
          </cell>
          <cell r="B955" t="str">
            <v>SUDECAP</v>
          </cell>
          <cell r="C955" t="str">
            <v>70 X  70 X  70 CM</v>
          </cell>
          <cell r="D955">
            <v>0</v>
          </cell>
          <cell r="E955">
            <v>0</v>
          </cell>
          <cell r="F955">
            <v>0</v>
          </cell>
          <cell r="G955">
            <v>0</v>
          </cell>
          <cell r="H955">
            <v>0</v>
          </cell>
          <cell r="I955">
            <v>0</v>
          </cell>
          <cell r="J955">
            <v>0</v>
          </cell>
          <cell r="K955">
            <v>0</v>
          </cell>
          <cell r="L955" t="str">
            <v>UN</v>
          </cell>
          <cell r="M955">
            <v>593.11</v>
          </cell>
        </row>
        <row r="956">
          <cell r="A956" t="str">
            <v>10.72.48</v>
          </cell>
          <cell r="B956" t="str">
            <v>SUDECAP</v>
          </cell>
          <cell r="C956" t="str">
            <v>70 X  70 X  80 CM</v>
          </cell>
          <cell r="D956">
            <v>0</v>
          </cell>
          <cell r="E956">
            <v>0</v>
          </cell>
          <cell r="F956">
            <v>0</v>
          </cell>
          <cell r="G956">
            <v>0</v>
          </cell>
          <cell r="H956">
            <v>0</v>
          </cell>
          <cell r="I956">
            <v>0</v>
          </cell>
          <cell r="J956">
            <v>0</v>
          </cell>
          <cell r="K956">
            <v>0</v>
          </cell>
          <cell r="L956" t="str">
            <v>UN</v>
          </cell>
          <cell r="M956">
            <v>633.19000000000005</v>
          </cell>
        </row>
        <row r="957">
          <cell r="A957" t="str">
            <v>10.72.49</v>
          </cell>
          <cell r="B957" t="str">
            <v>SUDECAP</v>
          </cell>
          <cell r="C957" t="str">
            <v>70 X  70 X  90 CM</v>
          </cell>
          <cell r="D957">
            <v>0</v>
          </cell>
          <cell r="E957">
            <v>0</v>
          </cell>
          <cell r="F957">
            <v>0</v>
          </cell>
          <cell r="G957">
            <v>0</v>
          </cell>
          <cell r="H957">
            <v>0</v>
          </cell>
          <cell r="I957">
            <v>0</v>
          </cell>
          <cell r="J957">
            <v>0</v>
          </cell>
          <cell r="K957">
            <v>0</v>
          </cell>
          <cell r="L957" t="str">
            <v>UN</v>
          </cell>
          <cell r="M957">
            <v>668.84</v>
          </cell>
        </row>
        <row r="958">
          <cell r="A958" t="str">
            <v>10.72.50</v>
          </cell>
          <cell r="B958" t="str">
            <v>SUDECAP</v>
          </cell>
          <cell r="C958" t="str">
            <v>70 X  70 X 100 CM</v>
          </cell>
          <cell r="D958">
            <v>0</v>
          </cell>
          <cell r="E958">
            <v>0</v>
          </cell>
          <cell r="F958">
            <v>0</v>
          </cell>
          <cell r="G958">
            <v>0</v>
          </cell>
          <cell r="H958">
            <v>0</v>
          </cell>
          <cell r="I958">
            <v>0</v>
          </cell>
          <cell r="J958">
            <v>0</v>
          </cell>
          <cell r="K958">
            <v>0</v>
          </cell>
          <cell r="L958" t="str">
            <v>UN</v>
          </cell>
          <cell r="M958">
            <v>706.39</v>
          </cell>
        </row>
        <row r="959">
          <cell r="A959" t="str">
            <v>10.72.51</v>
          </cell>
          <cell r="B959" t="str">
            <v>SUDECAP</v>
          </cell>
          <cell r="C959" t="str">
            <v>70 X  70 X 110 CM</v>
          </cell>
          <cell r="D959">
            <v>0</v>
          </cell>
          <cell r="E959">
            <v>0</v>
          </cell>
          <cell r="F959">
            <v>0</v>
          </cell>
          <cell r="G959">
            <v>0</v>
          </cell>
          <cell r="H959">
            <v>0</v>
          </cell>
          <cell r="I959">
            <v>0</v>
          </cell>
          <cell r="J959">
            <v>0</v>
          </cell>
          <cell r="K959">
            <v>0</v>
          </cell>
          <cell r="L959" t="str">
            <v>UN</v>
          </cell>
          <cell r="M959">
            <v>744.26</v>
          </cell>
        </row>
        <row r="960">
          <cell r="A960" t="str">
            <v>10.72.52</v>
          </cell>
          <cell r="B960" t="str">
            <v>SUDECAP</v>
          </cell>
          <cell r="C960" t="str">
            <v>70 X  70 X 120 CM</v>
          </cell>
          <cell r="D960">
            <v>0</v>
          </cell>
          <cell r="E960">
            <v>0</v>
          </cell>
          <cell r="F960">
            <v>0</v>
          </cell>
          <cell r="G960">
            <v>0</v>
          </cell>
          <cell r="H960">
            <v>0</v>
          </cell>
          <cell r="I960">
            <v>0</v>
          </cell>
          <cell r="J960">
            <v>0</v>
          </cell>
          <cell r="K960">
            <v>0</v>
          </cell>
          <cell r="L960" t="str">
            <v>UN</v>
          </cell>
          <cell r="M960">
            <v>782.11</v>
          </cell>
        </row>
        <row r="961">
          <cell r="A961" t="str">
            <v>10.72.53</v>
          </cell>
          <cell r="B961" t="str">
            <v>SUDECAP</v>
          </cell>
          <cell r="C961" t="str">
            <v>70 X  70 X 130 CM</v>
          </cell>
          <cell r="D961">
            <v>0</v>
          </cell>
          <cell r="E961">
            <v>0</v>
          </cell>
          <cell r="F961">
            <v>0</v>
          </cell>
          <cell r="G961">
            <v>0</v>
          </cell>
          <cell r="H961">
            <v>0</v>
          </cell>
          <cell r="I961">
            <v>0</v>
          </cell>
          <cell r="J961">
            <v>0</v>
          </cell>
          <cell r="K961">
            <v>0</v>
          </cell>
          <cell r="L961" t="str">
            <v>UN</v>
          </cell>
          <cell r="M961">
            <v>819.99</v>
          </cell>
        </row>
        <row r="962">
          <cell r="A962" t="str">
            <v>10.72.56</v>
          </cell>
          <cell r="B962" t="str">
            <v>SUDECAP</v>
          </cell>
          <cell r="C962" t="str">
            <v>80 X  80 X  40 CM</v>
          </cell>
          <cell r="D962">
            <v>0</v>
          </cell>
          <cell r="E962">
            <v>0</v>
          </cell>
          <cell r="F962">
            <v>0</v>
          </cell>
          <cell r="G962">
            <v>0</v>
          </cell>
          <cell r="H962">
            <v>0</v>
          </cell>
          <cell r="I962">
            <v>0</v>
          </cell>
          <cell r="J962">
            <v>0</v>
          </cell>
          <cell r="K962">
            <v>0</v>
          </cell>
          <cell r="L962" t="str">
            <v>UN</v>
          </cell>
          <cell r="M962">
            <v>566.86</v>
          </cell>
        </row>
        <row r="963">
          <cell r="A963" t="str">
            <v>10.72.57</v>
          </cell>
          <cell r="B963" t="str">
            <v>SUDECAP</v>
          </cell>
          <cell r="C963" t="str">
            <v>80 X  80 X  50 CM</v>
          </cell>
          <cell r="D963">
            <v>0</v>
          </cell>
          <cell r="E963">
            <v>0</v>
          </cell>
          <cell r="F963">
            <v>0</v>
          </cell>
          <cell r="G963">
            <v>0</v>
          </cell>
          <cell r="H963">
            <v>0</v>
          </cell>
          <cell r="I963">
            <v>0</v>
          </cell>
          <cell r="J963">
            <v>0</v>
          </cell>
          <cell r="K963">
            <v>0</v>
          </cell>
          <cell r="L963" t="str">
            <v>UN</v>
          </cell>
          <cell r="M963">
            <v>609.51</v>
          </cell>
        </row>
        <row r="964">
          <cell r="A964" t="str">
            <v>10.72.58</v>
          </cell>
          <cell r="B964" t="str">
            <v>SUDECAP</v>
          </cell>
          <cell r="C964" t="str">
            <v>80 X  80 X  60 CM</v>
          </cell>
          <cell r="D964">
            <v>0</v>
          </cell>
          <cell r="E964">
            <v>0</v>
          </cell>
          <cell r="F964">
            <v>0</v>
          </cell>
          <cell r="G964">
            <v>0</v>
          </cell>
          <cell r="H964">
            <v>0</v>
          </cell>
          <cell r="I964">
            <v>0</v>
          </cell>
          <cell r="J964">
            <v>0</v>
          </cell>
          <cell r="K964">
            <v>0</v>
          </cell>
          <cell r="L964" t="str">
            <v>UN</v>
          </cell>
          <cell r="M964">
            <v>652.51</v>
          </cell>
        </row>
        <row r="965">
          <cell r="A965" t="str">
            <v>10.72.59</v>
          </cell>
          <cell r="B965" t="str">
            <v>SUDECAP</v>
          </cell>
          <cell r="C965" t="str">
            <v>80 X  80 X  70 CM</v>
          </cell>
          <cell r="D965">
            <v>0</v>
          </cell>
          <cell r="E965">
            <v>0</v>
          </cell>
          <cell r="F965">
            <v>0</v>
          </cell>
          <cell r="G965">
            <v>0</v>
          </cell>
          <cell r="H965">
            <v>0</v>
          </cell>
          <cell r="I965">
            <v>0</v>
          </cell>
          <cell r="J965">
            <v>0</v>
          </cell>
          <cell r="K965">
            <v>0</v>
          </cell>
          <cell r="L965" t="str">
            <v>UN</v>
          </cell>
          <cell r="M965">
            <v>695.46</v>
          </cell>
        </row>
        <row r="966">
          <cell r="A966" t="str">
            <v>10.72.60</v>
          </cell>
          <cell r="B966" t="str">
            <v>SUDECAP</v>
          </cell>
          <cell r="C966" t="str">
            <v>80 X  80 X  80 CM</v>
          </cell>
          <cell r="D966">
            <v>0</v>
          </cell>
          <cell r="E966">
            <v>0</v>
          </cell>
          <cell r="F966">
            <v>0</v>
          </cell>
          <cell r="G966">
            <v>0</v>
          </cell>
          <cell r="H966">
            <v>0</v>
          </cell>
          <cell r="I966">
            <v>0</v>
          </cell>
          <cell r="J966">
            <v>0</v>
          </cell>
          <cell r="K966">
            <v>0</v>
          </cell>
          <cell r="L966" t="str">
            <v>UN</v>
          </cell>
          <cell r="M966">
            <v>738.1</v>
          </cell>
        </row>
        <row r="967">
          <cell r="A967" t="str">
            <v>10.72.61</v>
          </cell>
          <cell r="B967" t="str">
            <v>SUDECAP</v>
          </cell>
          <cell r="C967" t="str">
            <v>80 X  80 X  90 CM</v>
          </cell>
          <cell r="D967">
            <v>0</v>
          </cell>
          <cell r="E967">
            <v>0</v>
          </cell>
          <cell r="F967">
            <v>0</v>
          </cell>
          <cell r="G967">
            <v>0</v>
          </cell>
          <cell r="H967">
            <v>0</v>
          </cell>
          <cell r="I967">
            <v>0</v>
          </cell>
          <cell r="J967">
            <v>0</v>
          </cell>
          <cell r="K967">
            <v>0</v>
          </cell>
          <cell r="L967" t="str">
            <v>UN</v>
          </cell>
          <cell r="M967">
            <v>781.06</v>
          </cell>
        </row>
        <row r="968">
          <cell r="A968" t="str">
            <v>10.72.62</v>
          </cell>
          <cell r="B968" t="str">
            <v>SUDECAP</v>
          </cell>
          <cell r="C968" t="str">
            <v>80 X  80 X 100 CM</v>
          </cell>
          <cell r="D968">
            <v>0</v>
          </cell>
          <cell r="E968">
            <v>0</v>
          </cell>
          <cell r="F968">
            <v>0</v>
          </cell>
          <cell r="G968">
            <v>0</v>
          </cell>
          <cell r="H968">
            <v>0</v>
          </cell>
          <cell r="I968">
            <v>0</v>
          </cell>
          <cell r="J968">
            <v>0</v>
          </cell>
          <cell r="K968">
            <v>0</v>
          </cell>
          <cell r="L968" t="str">
            <v>UN</v>
          </cell>
          <cell r="M968">
            <v>823.7</v>
          </cell>
        </row>
        <row r="969">
          <cell r="A969" t="str">
            <v>10.72.63</v>
          </cell>
          <cell r="B969" t="str">
            <v>SUDECAP</v>
          </cell>
          <cell r="C969" t="str">
            <v>80 X  80 X 110 CM</v>
          </cell>
          <cell r="D969">
            <v>0</v>
          </cell>
          <cell r="E969">
            <v>0</v>
          </cell>
          <cell r="F969">
            <v>0</v>
          </cell>
          <cell r="G969">
            <v>0</v>
          </cell>
          <cell r="H969">
            <v>0</v>
          </cell>
          <cell r="I969">
            <v>0</v>
          </cell>
          <cell r="J969">
            <v>0</v>
          </cell>
          <cell r="K969">
            <v>0</v>
          </cell>
          <cell r="L969" t="str">
            <v>UN</v>
          </cell>
          <cell r="M969">
            <v>866.66</v>
          </cell>
        </row>
        <row r="970">
          <cell r="A970" t="str">
            <v>10.72.64</v>
          </cell>
          <cell r="B970" t="str">
            <v>SUDECAP</v>
          </cell>
          <cell r="C970" t="str">
            <v>80 X  80 X 120 CM</v>
          </cell>
          <cell r="D970">
            <v>0</v>
          </cell>
          <cell r="E970">
            <v>0</v>
          </cell>
          <cell r="F970">
            <v>0</v>
          </cell>
          <cell r="G970">
            <v>0</v>
          </cell>
          <cell r="H970">
            <v>0</v>
          </cell>
          <cell r="I970">
            <v>0</v>
          </cell>
          <cell r="J970">
            <v>0</v>
          </cell>
          <cell r="K970">
            <v>0</v>
          </cell>
          <cell r="L970" t="str">
            <v>UN</v>
          </cell>
          <cell r="M970">
            <v>909.33</v>
          </cell>
        </row>
        <row r="971">
          <cell r="A971" t="str">
            <v>10.72.65</v>
          </cell>
          <cell r="B971" t="str">
            <v>SUDECAP</v>
          </cell>
          <cell r="C971" t="str">
            <v>80 X  80 X 130 CM</v>
          </cell>
          <cell r="D971">
            <v>0</v>
          </cell>
          <cell r="E971">
            <v>0</v>
          </cell>
          <cell r="F971">
            <v>0</v>
          </cell>
          <cell r="G971">
            <v>0</v>
          </cell>
          <cell r="H971">
            <v>0</v>
          </cell>
          <cell r="I971">
            <v>0</v>
          </cell>
          <cell r="J971">
            <v>0</v>
          </cell>
          <cell r="K971">
            <v>0</v>
          </cell>
          <cell r="L971" t="str">
            <v>UN</v>
          </cell>
          <cell r="M971">
            <v>952.28</v>
          </cell>
        </row>
        <row r="972">
          <cell r="A972" t="str">
            <v>10.72.66</v>
          </cell>
          <cell r="B972" t="str">
            <v>SUDECAP</v>
          </cell>
          <cell r="C972" t="str">
            <v>80 X  80 X 140 CM</v>
          </cell>
          <cell r="D972">
            <v>0</v>
          </cell>
          <cell r="E972">
            <v>0</v>
          </cell>
          <cell r="F972">
            <v>0</v>
          </cell>
          <cell r="G972">
            <v>0</v>
          </cell>
          <cell r="H972">
            <v>0</v>
          </cell>
          <cell r="I972">
            <v>0</v>
          </cell>
          <cell r="J972">
            <v>0</v>
          </cell>
          <cell r="K972">
            <v>0</v>
          </cell>
          <cell r="L972" t="str">
            <v>UN</v>
          </cell>
          <cell r="M972">
            <v>994.93</v>
          </cell>
        </row>
        <row r="973">
          <cell r="A973" t="str">
            <v>10.72.67</v>
          </cell>
          <cell r="B973" t="str">
            <v>SUDECAP</v>
          </cell>
          <cell r="C973" t="str">
            <v>80 X  80 X 150 CM</v>
          </cell>
          <cell r="D973">
            <v>0</v>
          </cell>
          <cell r="E973">
            <v>0</v>
          </cell>
          <cell r="F973">
            <v>0</v>
          </cell>
          <cell r="G973">
            <v>0</v>
          </cell>
          <cell r="H973">
            <v>0</v>
          </cell>
          <cell r="I973">
            <v>0</v>
          </cell>
          <cell r="J973">
            <v>0</v>
          </cell>
          <cell r="K973">
            <v>0</v>
          </cell>
          <cell r="L973" t="str">
            <v>UN</v>
          </cell>
          <cell r="M973">
            <v>1037.8800000000001</v>
          </cell>
        </row>
        <row r="974">
          <cell r="A974" t="str">
            <v>10.72.70</v>
          </cell>
          <cell r="B974" t="str">
            <v>SUDECAP</v>
          </cell>
          <cell r="C974" t="str">
            <v>90 X  90 X  40 CM</v>
          </cell>
          <cell r="D974">
            <v>0</v>
          </cell>
          <cell r="E974">
            <v>0</v>
          </cell>
          <cell r="F974">
            <v>0</v>
          </cell>
          <cell r="G974">
            <v>0</v>
          </cell>
          <cell r="H974">
            <v>0</v>
          </cell>
          <cell r="I974">
            <v>0</v>
          </cell>
          <cell r="J974">
            <v>0</v>
          </cell>
          <cell r="K974">
            <v>0</v>
          </cell>
          <cell r="L974" t="str">
            <v>UN</v>
          </cell>
          <cell r="M974">
            <v>660.63</v>
          </cell>
        </row>
        <row r="975">
          <cell r="A975" t="str">
            <v>10.72.71</v>
          </cell>
          <cell r="B975" t="str">
            <v>SUDECAP</v>
          </cell>
          <cell r="C975" t="str">
            <v>90 X  90 X  50 CM</v>
          </cell>
          <cell r="D975">
            <v>0</v>
          </cell>
          <cell r="E975">
            <v>0</v>
          </cell>
          <cell r="F975">
            <v>0</v>
          </cell>
          <cell r="G975">
            <v>0</v>
          </cell>
          <cell r="H975">
            <v>0</v>
          </cell>
          <cell r="I975">
            <v>0</v>
          </cell>
          <cell r="J975">
            <v>0</v>
          </cell>
          <cell r="K975">
            <v>0</v>
          </cell>
          <cell r="L975" t="str">
            <v>UN</v>
          </cell>
          <cell r="M975">
            <v>697.36</v>
          </cell>
        </row>
        <row r="976">
          <cell r="A976" t="str">
            <v>10.72.72</v>
          </cell>
          <cell r="B976" t="str">
            <v>SUDECAP</v>
          </cell>
          <cell r="C976" t="str">
            <v>90 X  90 X  60 CM</v>
          </cell>
          <cell r="D976">
            <v>0</v>
          </cell>
          <cell r="E976">
            <v>0</v>
          </cell>
          <cell r="F976">
            <v>0</v>
          </cell>
          <cell r="G976">
            <v>0</v>
          </cell>
          <cell r="H976">
            <v>0</v>
          </cell>
          <cell r="I976">
            <v>0</v>
          </cell>
          <cell r="J976">
            <v>0</v>
          </cell>
          <cell r="K976">
            <v>0</v>
          </cell>
          <cell r="L976" t="str">
            <v>UN</v>
          </cell>
          <cell r="M976">
            <v>743.06</v>
          </cell>
        </row>
        <row r="977">
          <cell r="A977" t="str">
            <v>10.72.73</v>
          </cell>
          <cell r="B977" t="str">
            <v>SUDECAP</v>
          </cell>
          <cell r="C977" t="str">
            <v>90 X  90 X  70 CM</v>
          </cell>
          <cell r="D977">
            <v>0</v>
          </cell>
          <cell r="E977">
            <v>0</v>
          </cell>
          <cell r="F977">
            <v>0</v>
          </cell>
          <cell r="G977">
            <v>0</v>
          </cell>
          <cell r="H977">
            <v>0</v>
          </cell>
          <cell r="I977">
            <v>0</v>
          </cell>
          <cell r="J977">
            <v>0</v>
          </cell>
          <cell r="K977">
            <v>0</v>
          </cell>
          <cell r="L977" t="str">
            <v>UN</v>
          </cell>
          <cell r="M977">
            <v>791.19</v>
          </cell>
        </row>
        <row r="978">
          <cell r="A978" t="str">
            <v>10.72.74</v>
          </cell>
          <cell r="B978" t="str">
            <v>SUDECAP</v>
          </cell>
          <cell r="C978" t="str">
            <v>90 X  90 X  80 CM</v>
          </cell>
          <cell r="D978">
            <v>0</v>
          </cell>
          <cell r="E978">
            <v>0</v>
          </cell>
          <cell r="F978">
            <v>0</v>
          </cell>
          <cell r="G978">
            <v>0</v>
          </cell>
          <cell r="H978">
            <v>0</v>
          </cell>
          <cell r="I978">
            <v>0</v>
          </cell>
          <cell r="J978">
            <v>0</v>
          </cell>
          <cell r="K978">
            <v>0</v>
          </cell>
          <cell r="L978" t="str">
            <v>UN</v>
          </cell>
          <cell r="M978">
            <v>839.01</v>
          </cell>
        </row>
        <row r="979">
          <cell r="A979" t="str">
            <v>10.72.75</v>
          </cell>
          <cell r="B979" t="str">
            <v>SUDECAP</v>
          </cell>
          <cell r="C979" t="str">
            <v>90 X  90 X  90 CM</v>
          </cell>
          <cell r="D979">
            <v>0</v>
          </cell>
          <cell r="E979">
            <v>0</v>
          </cell>
          <cell r="F979">
            <v>0</v>
          </cell>
          <cell r="G979">
            <v>0</v>
          </cell>
          <cell r="H979">
            <v>0</v>
          </cell>
          <cell r="I979">
            <v>0</v>
          </cell>
          <cell r="J979">
            <v>0</v>
          </cell>
          <cell r="K979">
            <v>0</v>
          </cell>
          <cell r="L979" t="str">
            <v>UN</v>
          </cell>
          <cell r="M979">
            <v>876.17</v>
          </cell>
        </row>
        <row r="980">
          <cell r="A980" t="str">
            <v>10.72.76</v>
          </cell>
          <cell r="B980" t="str">
            <v>SUDECAP</v>
          </cell>
          <cell r="C980" t="str">
            <v>90 X  90 X 100 CM</v>
          </cell>
          <cell r="D980">
            <v>0</v>
          </cell>
          <cell r="E980">
            <v>0</v>
          </cell>
          <cell r="F980">
            <v>0</v>
          </cell>
          <cell r="G980">
            <v>0</v>
          </cell>
          <cell r="H980">
            <v>0</v>
          </cell>
          <cell r="I980">
            <v>0</v>
          </cell>
          <cell r="J980">
            <v>0</v>
          </cell>
          <cell r="K980">
            <v>0</v>
          </cell>
          <cell r="L980" t="str">
            <v>UN</v>
          </cell>
          <cell r="M980">
            <v>934.98</v>
          </cell>
        </row>
        <row r="981">
          <cell r="A981" t="str">
            <v>10.72.77</v>
          </cell>
          <cell r="B981" t="str">
            <v>SUDECAP</v>
          </cell>
          <cell r="C981" t="str">
            <v>90 X  90 X 110 CM</v>
          </cell>
          <cell r="D981">
            <v>0</v>
          </cell>
          <cell r="E981">
            <v>0</v>
          </cell>
          <cell r="F981">
            <v>0</v>
          </cell>
          <cell r="G981">
            <v>0</v>
          </cell>
          <cell r="H981">
            <v>0</v>
          </cell>
          <cell r="I981">
            <v>0</v>
          </cell>
          <cell r="J981">
            <v>0</v>
          </cell>
          <cell r="K981">
            <v>0</v>
          </cell>
          <cell r="L981" t="str">
            <v>UN</v>
          </cell>
          <cell r="M981">
            <v>982.79</v>
          </cell>
        </row>
        <row r="982">
          <cell r="A982" t="str">
            <v>10.72.78</v>
          </cell>
          <cell r="B982" t="str">
            <v>SUDECAP</v>
          </cell>
          <cell r="C982" t="str">
            <v>90 X  90 X 120 CM</v>
          </cell>
          <cell r="D982">
            <v>0</v>
          </cell>
          <cell r="E982">
            <v>0</v>
          </cell>
          <cell r="F982">
            <v>0</v>
          </cell>
          <cell r="G982">
            <v>0</v>
          </cell>
          <cell r="H982">
            <v>0</v>
          </cell>
          <cell r="I982">
            <v>0</v>
          </cell>
          <cell r="J982">
            <v>0</v>
          </cell>
          <cell r="K982">
            <v>0</v>
          </cell>
          <cell r="L982" t="str">
            <v>UN</v>
          </cell>
          <cell r="M982">
            <v>1030.5999999999999</v>
          </cell>
        </row>
        <row r="983">
          <cell r="A983" t="str">
            <v>10.72.79</v>
          </cell>
          <cell r="B983" t="str">
            <v>SUDECAP</v>
          </cell>
          <cell r="C983" t="str">
            <v>90 X  90 X 130 CM</v>
          </cell>
          <cell r="D983">
            <v>0</v>
          </cell>
          <cell r="E983">
            <v>0</v>
          </cell>
          <cell r="F983">
            <v>0</v>
          </cell>
          <cell r="G983">
            <v>0</v>
          </cell>
          <cell r="H983">
            <v>0</v>
          </cell>
          <cell r="I983">
            <v>0</v>
          </cell>
          <cell r="J983">
            <v>0</v>
          </cell>
          <cell r="K983">
            <v>0</v>
          </cell>
          <cell r="L983" t="str">
            <v>UN</v>
          </cell>
          <cell r="M983">
            <v>1078.71</v>
          </cell>
        </row>
        <row r="984">
          <cell r="A984" t="str">
            <v>10.72.80</v>
          </cell>
          <cell r="B984" t="str">
            <v>SUDECAP</v>
          </cell>
          <cell r="C984" t="str">
            <v>90 X  90 X 140 CM</v>
          </cell>
          <cell r="D984">
            <v>0</v>
          </cell>
          <cell r="E984">
            <v>0</v>
          </cell>
          <cell r="F984">
            <v>0</v>
          </cell>
          <cell r="G984">
            <v>0</v>
          </cell>
          <cell r="H984">
            <v>0</v>
          </cell>
          <cell r="I984">
            <v>0</v>
          </cell>
          <cell r="J984">
            <v>0</v>
          </cell>
          <cell r="K984">
            <v>0</v>
          </cell>
          <cell r="L984" t="str">
            <v>UN</v>
          </cell>
          <cell r="M984">
            <v>1126.54</v>
          </cell>
        </row>
        <row r="985">
          <cell r="A985" t="str">
            <v>10.72.81</v>
          </cell>
          <cell r="B985" t="str">
            <v>SUDECAP</v>
          </cell>
          <cell r="C985" t="str">
            <v>90 X  90 X 150 CM</v>
          </cell>
          <cell r="D985">
            <v>0</v>
          </cell>
          <cell r="E985">
            <v>0</v>
          </cell>
          <cell r="F985">
            <v>0</v>
          </cell>
          <cell r="G985">
            <v>0</v>
          </cell>
          <cell r="H985">
            <v>0</v>
          </cell>
          <cell r="I985">
            <v>0</v>
          </cell>
          <cell r="J985">
            <v>0</v>
          </cell>
          <cell r="K985">
            <v>0</v>
          </cell>
          <cell r="L985" t="str">
            <v>UN</v>
          </cell>
          <cell r="M985">
            <v>1174.3599999999999</v>
          </cell>
        </row>
        <row r="986">
          <cell r="A986" t="str">
            <v>10.72.84</v>
          </cell>
          <cell r="B986" t="str">
            <v>SUDECAP</v>
          </cell>
          <cell r="C986" t="str">
            <v>100 X 100 X  50 CM</v>
          </cell>
          <cell r="D986">
            <v>0</v>
          </cell>
          <cell r="E986">
            <v>0</v>
          </cell>
          <cell r="F986">
            <v>0</v>
          </cell>
          <cell r="G986">
            <v>0</v>
          </cell>
          <cell r="H986">
            <v>0</v>
          </cell>
          <cell r="I986">
            <v>0</v>
          </cell>
          <cell r="J986">
            <v>0</v>
          </cell>
          <cell r="K986">
            <v>0</v>
          </cell>
          <cell r="L986" t="str">
            <v>UN</v>
          </cell>
          <cell r="M986">
            <v>786.61</v>
          </cell>
        </row>
        <row r="987">
          <cell r="A987" t="str">
            <v>10.72.85</v>
          </cell>
          <cell r="B987" t="str">
            <v>SUDECAP</v>
          </cell>
          <cell r="C987" t="str">
            <v>100 X 100 X  60 CM</v>
          </cell>
          <cell r="D987">
            <v>0</v>
          </cell>
          <cell r="E987">
            <v>0</v>
          </cell>
          <cell r="F987">
            <v>0</v>
          </cell>
          <cell r="G987">
            <v>0</v>
          </cell>
          <cell r="H987">
            <v>0</v>
          </cell>
          <cell r="I987">
            <v>0</v>
          </cell>
          <cell r="J987">
            <v>0</v>
          </cell>
          <cell r="K987">
            <v>0</v>
          </cell>
          <cell r="L987" t="str">
            <v>UN</v>
          </cell>
          <cell r="M987">
            <v>839.65</v>
          </cell>
        </row>
        <row r="988">
          <cell r="A988" t="str">
            <v>10.72.86</v>
          </cell>
          <cell r="B988" t="str">
            <v>SUDECAP</v>
          </cell>
          <cell r="C988" t="str">
            <v>100 X 100 X  70 CM</v>
          </cell>
          <cell r="D988">
            <v>0</v>
          </cell>
          <cell r="E988">
            <v>0</v>
          </cell>
          <cell r="F988">
            <v>0</v>
          </cell>
          <cell r="G988">
            <v>0</v>
          </cell>
          <cell r="H988">
            <v>0</v>
          </cell>
          <cell r="I988">
            <v>0</v>
          </cell>
          <cell r="J988">
            <v>0</v>
          </cell>
          <cell r="K988">
            <v>0</v>
          </cell>
          <cell r="L988" t="str">
            <v>UN</v>
          </cell>
          <cell r="M988">
            <v>892.73</v>
          </cell>
        </row>
        <row r="989">
          <cell r="A989" t="str">
            <v>10.72.87</v>
          </cell>
          <cell r="B989" t="str">
            <v>SUDECAP</v>
          </cell>
          <cell r="C989" t="str">
            <v>100 X 100 X  80 CM</v>
          </cell>
          <cell r="D989">
            <v>0</v>
          </cell>
          <cell r="E989">
            <v>0</v>
          </cell>
          <cell r="F989">
            <v>0</v>
          </cell>
          <cell r="G989">
            <v>0</v>
          </cell>
          <cell r="H989">
            <v>0</v>
          </cell>
          <cell r="I989">
            <v>0</v>
          </cell>
          <cell r="J989">
            <v>0</v>
          </cell>
          <cell r="K989">
            <v>0</v>
          </cell>
          <cell r="L989" t="str">
            <v>UN</v>
          </cell>
          <cell r="M989">
            <v>945.81</v>
          </cell>
        </row>
        <row r="990">
          <cell r="A990" t="str">
            <v>10.72.88</v>
          </cell>
          <cell r="B990" t="str">
            <v>SUDECAP</v>
          </cell>
          <cell r="C990" t="str">
            <v>100 X 100 X  90 CM</v>
          </cell>
          <cell r="D990">
            <v>0</v>
          </cell>
          <cell r="E990">
            <v>0</v>
          </cell>
          <cell r="F990">
            <v>0</v>
          </cell>
          <cell r="G990">
            <v>0</v>
          </cell>
          <cell r="H990">
            <v>0</v>
          </cell>
          <cell r="I990">
            <v>0</v>
          </cell>
          <cell r="J990">
            <v>0</v>
          </cell>
          <cell r="K990">
            <v>0</v>
          </cell>
          <cell r="L990" t="str">
            <v>UN</v>
          </cell>
          <cell r="M990">
            <v>998.87</v>
          </cell>
        </row>
        <row r="991">
          <cell r="A991" t="str">
            <v>10.72.89</v>
          </cell>
          <cell r="B991" t="str">
            <v>SUDECAP</v>
          </cell>
          <cell r="C991" t="str">
            <v>100 X 100 X 100 CM</v>
          </cell>
          <cell r="D991">
            <v>0</v>
          </cell>
          <cell r="E991">
            <v>0</v>
          </cell>
          <cell r="F991">
            <v>0</v>
          </cell>
          <cell r="G991">
            <v>0</v>
          </cell>
          <cell r="H991">
            <v>0</v>
          </cell>
          <cell r="I991">
            <v>0</v>
          </cell>
          <cell r="J991">
            <v>0</v>
          </cell>
          <cell r="K991">
            <v>0</v>
          </cell>
          <cell r="L991" t="str">
            <v>UN</v>
          </cell>
          <cell r="M991">
            <v>1051.8599999999999</v>
          </cell>
        </row>
        <row r="992">
          <cell r="A992" t="str">
            <v>10.72.90</v>
          </cell>
          <cell r="B992" t="str">
            <v>SUDECAP</v>
          </cell>
          <cell r="C992" t="str">
            <v>100 X 100 X 110 CM</v>
          </cell>
          <cell r="D992">
            <v>0</v>
          </cell>
          <cell r="E992">
            <v>0</v>
          </cell>
          <cell r="F992">
            <v>0</v>
          </cell>
          <cell r="G992">
            <v>0</v>
          </cell>
          <cell r="H992">
            <v>0</v>
          </cell>
          <cell r="I992">
            <v>0</v>
          </cell>
          <cell r="J992">
            <v>0</v>
          </cell>
          <cell r="K992">
            <v>0</v>
          </cell>
          <cell r="L992" t="str">
            <v>UN</v>
          </cell>
          <cell r="M992">
            <v>1105.31</v>
          </cell>
        </row>
        <row r="993">
          <cell r="A993" t="str">
            <v>10.72.91</v>
          </cell>
          <cell r="B993" t="str">
            <v>SUDECAP</v>
          </cell>
          <cell r="C993" t="str">
            <v>100 X 100 X 120 CM</v>
          </cell>
          <cell r="D993">
            <v>0</v>
          </cell>
          <cell r="E993">
            <v>0</v>
          </cell>
          <cell r="F993">
            <v>0</v>
          </cell>
          <cell r="G993">
            <v>0</v>
          </cell>
          <cell r="H993">
            <v>0</v>
          </cell>
          <cell r="I993">
            <v>0</v>
          </cell>
          <cell r="J993">
            <v>0</v>
          </cell>
          <cell r="K993">
            <v>0</v>
          </cell>
          <cell r="L993" t="str">
            <v>UN</v>
          </cell>
          <cell r="M993">
            <v>1158.3900000000001</v>
          </cell>
        </row>
        <row r="994">
          <cell r="A994" t="str">
            <v>10.72.92</v>
          </cell>
          <cell r="B994" t="str">
            <v>SUDECAP</v>
          </cell>
          <cell r="C994" t="str">
            <v>100 X 100 X 130 CM</v>
          </cell>
          <cell r="D994">
            <v>0</v>
          </cell>
          <cell r="E994">
            <v>0</v>
          </cell>
          <cell r="F994">
            <v>0</v>
          </cell>
          <cell r="G994">
            <v>0</v>
          </cell>
          <cell r="H994">
            <v>0</v>
          </cell>
          <cell r="I994">
            <v>0</v>
          </cell>
          <cell r="J994">
            <v>0</v>
          </cell>
          <cell r="K994">
            <v>0</v>
          </cell>
          <cell r="L994" t="str">
            <v>UN</v>
          </cell>
          <cell r="M994">
            <v>1211.46</v>
          </cell>
        </row>
        <row r="995">
          <cell r="A995" t="str">
            <v>10.72.93</v>
          </cell>
          <cell r="B995" t="str">
            <v>SUDECAP</v>
          </cell>
          <cell r="C995" t="str">
            <v>100 X 100 X 140 CM</v>
          </cell>
          <cell r="D995">
            <v>0</v>
          </cell>
          <cell r="E995">
            <v>0</v>
          </cell>
          <cell r="F995">
            <v>0</v>
          </cell>
          <cell r="G995">
            <v>0</v>
          </cell>
          <cell r="H995">
            <v>0</v>
          </cell>
          <cell r="I995">
            <v>0</v>
          </cell>
          <cell r="J995">
            <v>0</v>
          </cell>
          <cell r="K995">
            <v>0</v>
          </cell>
          <cell r="L995" t="str">
            <v>UN</v>
          </cell>
          <cell r="M995">
            <v>1264.54</v>
          </cell>
        </row>
        <row r="996">
          <cell r="A996" t="str">
            <v>10.72.94</v>
          </cell>
          <cell r="B996" t="str">
            <v>SUDECAP</v>
          </cell>
          <cell r="C996" t="str">
            <v>100 X 100 X 150 CM</v>
          </cell>
          <cell r="D996">
            <v>0</v>
          </cell>
          <cell r="E996">
            <v>0</v>
          </cell>
          <cell r="F996">
            <v>0</v>
          </cell>
          <cell r="G996">
            <v>0</v>
          </cell>
          <cell r="H996">
            <v>0</v>
          </cell>
          <cell r="I996">
            <v>0</v>
          </cell>
          <cell r="J996">
            <v>0</v>
          </cell>
          <cell r="K996">
            <v>0</v>
          </cell>
          <cell r="L996" t="str">
            <v>UN</v>
          </cell>
          <cell r="M996">
            <v>1317.58</v>
          </cell>
        </row>
        <row r="997">
          <cell r="A997" t="str">
            <v>10.74</v>
          </cell>
          <cell r="B997" t="str">
            <v>SUDECAP</v>
          </cell>
          <cell r="C997" t="str">
            <v>CAIXA SIFONADA DE ALVEN.TAMPA CONCRETO PAD.SUDECAP</v>
          </cell>
          <cell r="D997">
            <v>0</v>
          </cell>
          <cell r="E997">
            <v>0</v>
          </cell>
          <cell r="F997">
            <v>0</v>
          </cell>
          <cell r="G997">
            <v>0</v>
          </cell>
          <cell r="H997">
            <v>0</v>
          </cell>
          <cell r="I997">
            <v>0</v>
          </cell>
          <cell r="J997">
            <v>0</v>
          </cell>
          <cell r="K997">
            <v>0</v>
          </cell>
          <cell r="L997">
            <v>0</v>
          </cell>
          <cell r="M997">
            <v>0</v>
          </cell>
        </row>
        <row r="998">
          <cell r="A998" t="str">
            <v>10.74.01</v>
          </cell>
          <cell r="B998" t="str">
            <v>SUDECAP</v>
          </cell>
          <cell r="C998" t="str">
            <v>TIPO 1 -  60 X  40 X  60 CM</v>
          </cell>
          <cell r="D998">
            <v>0</v>
          </cell>
          <cell r="E998">
            <v>0</v>
          </cell>
          <cell r="F998">
            <v>0</v>
          </cell>
          <cell r="G998">
            <v>0</v>
          </cell>
          <cell r="H998">
            <v>0</v>
          </cell>
          <cell r="I998">
            <v>0</v>
          </cell>
          <cell r="J998">
            <v>0</v>
          </cell>
          <cell r="K998">
            <v>0</v>
          </cell>
          <cell r="L998" t="str">
            <v>UN</v>
          </cell>
          <cell r="M998">
            <v>243.93</v>
          </cell>
        </row>
        <row r="999">
          <cell r="A999" t="str">
            <v>10.74.02</v>
          </cell>
          <cell r="B999" t="str">
            <v>SUDECAP</v>
          </cell>
          <cell r="C999" t="str">
            <v>TIPO 1 -  60 X  40 X  80 CM</v>
          </cell>
          <cell r="D999">
            <v>0</v>
          </cell>
          <cell r="E999">
            <v>0</v>
          </cell>
          <cell r="F999">
            <v>0</v>
          </cell>
          <cell r="G999">
            <v>0</v>
          </cell>
          <cell r="H999">
            <v>0</v>
          </cell>
          <cell r="I999">
            <v>0</v>
          </cell>
          <cell r="J999">
            <v>0</v>
          </cell>
          <cell r="K999">
            <v>0</v>
          </cell>
          <cell r="L999" t="str">
            <v>UN</v>
          </cell>
          <cell r="M999">
            <v>323.07</v>
          </cell>
        </row>
        <row r="1000">
          <cell r="A1000" t="str">
            <v>10.74.03</v>
          </cell>
          <cell r="B1000" t="str">
            <v>SUDECAP</v>
          </cell>
          <cell r="C1000" t="str">
            <v>TIPO 1 -  80 X  40 X  60 CM</v>
          </cell>
          <cell r="D1000">
            <v>0</v>
          </cell>
          <cell r="E1000">
            <v>0</v>
          </cell>
          <cell r="F1000">
            <v>0</v>
          </cell>
          <cell r="G1000">
            <v>0</v>
          </cell>
          <cell r="H1000">
            <v>0</v>
          </cell>
          <cell r="I1000">
            <v>0</v>
          </cell>
          <cell r="J1000">
            <v>0</v>
          </cell>
          <cell r="K1000">
            <v>0</v>
          </cell>
          <cell r="L1000" t="str">
            <v>UN</v>
          </cell>
          <cell r="M1000">
            <v>299.29000000000002</v>
          </cell>
        </row>
        <row r="1001">
          <cell r="A1001" t="str">
            <v>10.74.04</v>
          </cell>
          <cell r="B1001" t="str">
            <v>SUDECAP</v>
          </cell>
          <cell r="C1001" t="str">
            <v>TIPO 1 -  80 X  40 X  80 CM</v>
          </cell>
          <cell r="D1001">
            <v>0</v>
          </cell>
          <cell r="E1001">
            <v>0</v>
          </cell>
          <cell r="F1001">
            <v>0</v>
          </cell>
          <cell r="G1001">
            <v>0</v>
          </cell>
          <cell r="H1001">
            <v>0</v>
          </cell>
          <cell r="I1001">
            <v>0</v>
          </cell>
          <cell r="J1001">
            <v>0</v>
          </cell>
          <cell r="K1001">
            <v>0</v>
          </cell>
          <cell r="L1001" t="str">
            <v>UN</v>
          </cell>
          <cell r="M1001">
            <v>348.66</v>
          </cell>
        </row>
        <row r="1002">
          <cell r="A1002" t="str">
            <v>10.74.05</v>
          </cell>
          <cell r="B1002" t="str">
            <v>SUDECAP</v>
          </cell>
          <cell r="C1002" t="str">
            <v>TIPO 1 - 100 X  40 X  60 CM</v>
          </cell>
          <cell r="D1002">
            <v>0</v>
          </cell>
          <cell r="E1002">
            <v>0</v>
          </cell>
          <cell r="F1002">
            <v>0</v>
          </cell>
          <cell r="G1002">
            <v>0</v>
          </cell>
          <cell r="H1002">
            <v>0</v>
          </cell>
          <cell r="I1002">
            <v>0</v>
          </cell>
          <cell r="J1002">
            <v>0</v>
          </cell>
          <cell r="K1002">
            <v>0</v>
          </cell>
          <cell r="L1002" t="str">
            <v>UN</v>
          </cell>
          <cell r="M1002">
            <v>329.23</v>
          </cell>
        </row>
        <row r="1003">
          <cell r="A1003" t="str">
            <v>10.74.06</v>
          </cell>
          <cell r="B1003" t="str">
            <v>SUDECAP</v>
          </cell>
          <cell r="C1003" t="str">
            <v>TIPO 1 - 100 X  40 X  80 CM</v>
          </cell>
          <cell r="D1003">
            <v>0</v>
          </cell>
          <cell r="E1003">
            <v>0</v>
          </cell>
          <cell r="F1003">
            <v>0</v>
          </cell>
          <cell r="G1003">
            <v>0</v>
          </cell>
          <cell r="H1003">
            <v>0</v>
          </cell>
          <cell r="I1003">
            <v>0</v>
          </cell>
          <cell r="J1003">
            <v>0</v>
          </cell>
          <cell r="K1003">
            <v>0</v>
          </cell>
          <cell r="L1003" t="str">
            <v>UN</v>
          </cell>
          <cell r="M1003">
            <v>428.53</v>
          </cell>
        </row>
        <row r="1004">
          <cell r="A1004" t="str">
            <v>10.74.21</v>
          </cell>
          <cell r="B1004" t="str">
            <v>SUDECAP</v>
          </cell>
          <cell r="C1004" t="str">
            <v>TIPO 2 - 250 X  83 X  60 CM - PADRAO COPASA</v>
          </cell>
          <cell r="D1004">
            <v>0</v>
          </cell>
          <cell r="E1004">
            <v>0</v>
          </cell>
          <cell r="F1004">
            <v>0</v>
          </cell>
          <cell r="G1004">
            <v>0</v>
          </cell>
          <cell r="H1004">
            <v>0</v>
          </cell>
          <cell r="I1004">
            <v>0</v>
          </cell>
          <cell r="J1004">
            <v>0</v>
          </cell>
          <cell r="K1004">
            <v>0</v>
          </cell>
          <cell r="L1004" t="str">
            <v>UN</v>
          </cell>
          <cell r="M1004">
            <v>830.47</v>
          </cell>
        </row>
        <row r="1005">
          <cell r="A1005" t="str">
            <v>10.74.22</v>
          </cell>
          <cell r="B1005" t="str">
            <v>SUDECAP</v>
          </cell>
          <cell r="C1005" t="str">
            <v>TIPO 2 - 250 X  83 X  80 CM - PADRAO COPASA</v>
          </cell>
          <cell r="D1005">
            <v>0</v>
          </cell>
          <cell r="E1005">
            <v>0</v>
          </cell>
          <cell r="F1005">
            <v>0</v>
          </cell>
          <cell r="G1005">
            <v>0</v>
          </cell>
          <cell r="H1005">
            <v>0</v>
          </cell>
          <cell r="I1005">
            <v>0</v>
          </cell>
          <cell r="J1005">
            <v>0</v>
          </cell>
          <cell r="K1005">
            <v>0</v>
          </cell>
          <cell r="L1005" t="str">
            <v>UN</v>
          </cell>
          <cell r="M1005">
            <v>990.66</v>
          </cell>
        </row>
        <row r="1006">
          <cell r="A1006" t="str">
            <v>10.74.50</v>
          </cell>
          <cell r="B1006" t="str">
            <v>SUDECAP</v>
          </cell>
          <cell r="C1006" t="str">
            <v>NEUTRALIZADORA - 40 X 75 X 70 CM</v>
          </cell>
          <cell r="D1006">
            <v>0</v>
          </cell>
          <cell r="E1006">
            <v>0</v>
          </cell>
          <cell r="F1006">
            <v>0</v>
          </cell>
          <cell r="G1006">
            <v>0</v>
          </cell>
          <cell r="H1006">
            <v>0</v>
          </cell>
          <cell r="I1006">
            <v>0</v>
          </cell>
          <cell r="J1006">
            <v>0</v>
          </cell>
          <cell r="K1006">
            <v>0</v>
          </cell>
          <cell r="L1006" t="str">
            <v>UN</v>
          </cell>
          <cell r="M1006">
            <v>226.4</v>
          </cell>
        </row>
        <row r="1007">
          <cell r="A1007" t="str">
            <v>10.78</v>
          </cell>
          <cell r="B1007" t="str">
            <v>SUDECAP</v>
          </cell>
          <cell r="C1007" t="str">
            <v>CONJ.QUADRO E CANTONEIRA DE FERRO(REQUADRO TAMPAS)</v>
          </cell>
          <cell r="D1007">
            <v>0</v>
          </cell>
          <cell r="E1007">
            <v>0</v>
          </cell>
          <cell r="F1007">
            <v>0</v>
          </cell>
          <cell r="G1007">
            <v>0</v>
          </cell>
          <cell r="H1007">
            <v>0</v>
          </cell>
          <cell r="I1007">
            <v>0</v>
          </cell>
          <cell r="J1007">
            <v>0</v>
          </cell>
          <cell r="K1007">
            <v>0</v>
          </cell>
          <cell r="L1007">
            <v>0</v>
          </cell>
          <cell r="M1007">
            <v>0</v>
          </cell>
        </row>
        <row r="1008">
          <cell r="A1008" t="str">
            <v>10.78.01</v>
          </cell>
          <cell r="B1008" t="str">
            <v>SUDECAP</v>
          </cell>
          <cell r="C1008" t="str">
            <v>CONJ. QUADRO E REQUADRO CANT.2" E 1 3/4"</v>
          </cell>
          <cell r="D1008">
            <v>0</v>
          </cell>
          <cell r="E1008">
            <v>0</v>
          </cell>
          <cell r="F1008">
            <v>0</v>
          </cell>
          <cell r="G1008">
            <v>0</v>
          </cell>
          <cell r="H1008">
            <v>0</v>
          </cell>
          <cell r="I1008">
            <v>0</v>
          </cell>
          <cell r="J1008">
            <v>0</v>
          </cell>
          <cell r="K1008">
            <v>0</v>
          </cell>
          <cell r="L1008" t="str">
            <v>M</v>
          </cell>
          <cell r="M1008">
            <v>54.31</v>
          </cell>
        </row>
        <row r="1009">
          <cell r="A1009" t="str">
            <v>10.79</v>
          </cell>
          <cell r="B1009" t="str">
            <v>SUDECAP</v>
          </cell>
          <cell r="C1009" t="str">
            <v>TAMPAS/PLACAS</v>
          </cell>
          <cell r="D1009">
            <v>0</v>
          </cell>
          <cell r="E1009">
            <v>0</v>
          </cell>
          <cell r="F1009">
            <v>0</v>
          </cell>
          <cell r="G1009">
            <v>0</v>
          </cell>
          <cell r="H1009">
            <v>0</v>
          </cell>
          <cell r="I1009">
            <v>0</v>
          </cell>
          <cell r="J1009">
            <v>0</v>
          </cell>
          <cell r="K1009">
            <v>0</v>
          </cell>
          <cell r="L1009">
            <v>0</v>
          </cell>
          <cell r="M1009">
            <v>0</v>
          </cell>
        </row>
        <row r="1010">
          <cell r="A1010" t="str">
            <v>10.79.01</v>
          </cell>
          <cell r="B1010" t="str">
            <v>SUDECAP</v>
          </cell>
          <cell r="C1010" t="str">
            <v>PLACA FERRO FUNDIDO P/IDENTIFICAR A CAIXA PASSAGEM</v>
          </cell>
          <cell r="D1010">
            <v>0</v>
          </cell>
          <cell r="E1010">
            <v>0</v>
          </cell>
          <cell r="F1010">
            <v>0</v>
          </cell>
          <cell r="G1010">
            <v>0</v>
          </cell>
          <cell r="H1010">
            <v>0</v>
          </cell>
          <cell r="I1010">
            <v>0</v>
          </cell>
          <cell r="J1010">
            <v>0</v>
          </cell>
          <cell r="K1010">
            <v>0</v>
          </cell>
          <cell r="L1010" t="str">
            <v>UN</v>
          </cell>
          <cell r="M1010">
            <v>14.32</v>
          </cell>
        </row>
        <row r="1011">
          <cell r="A1011" t="str">
            <v>10.80</v>
          </cell>
          <cell r="B1011" t="str">
            <v>SUDECAP</v>
          </cell>
          <cell r="C1011" t="str">
            <v>BOMBA</v>
          </cell>
          <cell r="D1011">
            <v>0</v>
          </cell>
          <cell r="E1011">
            <v>0</v>
          </cell>
          <cell r="F1011">
            <v>0</v>
          </cell>
          <cell r="G1011">
            <v>0</v>
          </cell>
          <cell r="H1011">
            <v>0</v>
          </cell>
          <cell r="I1011">
            <v>0</v>
          </cell>
          <cell r="J1011">
            <v>0</v>
          </cell>
          <cell r="K1011">
            <v>0</v>
          </cell>
          <cell r="L1011">
            <v>0</v>
          </cell>
          <cell r="M1011">
            <v>0</v>
          </cell>
        </row>
        <row r="1012">
          <cell r="A1012" t="str">
            <v>10.80.01</v>
          </cell>
          <cell r="B1012" t="str">
            <v>SUDECAP</v>
          </cell>
          <cell r="C1012" t="str">
            <v>CENTRIFUGA DE SUCÇAO E RECALQUE 1/2 HP  D= 2"</v>
          </cell>
          <cell r="D1012">
            <v>0</v>
          </cell>
          <cell r="E1012">
            <v>0</v>
          </cell>
          <cell r="F1012">
            <v>0</v>
          </cell>
          <cell r="G1012">
            <v>0</v>
          </cell>
          <cell r="H1012">
            <v>0</v>
          </cell>
          <cell r="I1012">
            <v>0</v>
          </cell>
          <cell r="J1012">
            <v>0</v>
          </cell>
          <cell r="K1012">
            <v>0</v>
          </cell>
          <cell r="L1012" t="str">
            <v>UN</v>
          </cell>
          <cell r="M1012">
            <v>3133.54</v>
          </cell>
        </row>
        <row r="1013">
          <cell r="A1013" t="str">
            <v>10.80.02</v>
          </cell>
          <cell r="B1013" t="str">
            <v>SUDECAP</v>
          </cell>
          <cell r="C1013" t="str">
            <v>CENTRIFUGA DE SUCÇAO E RECALQUE 1/2 HP  D= 3"</v>
          </cell>
          <cell r="D1013">
            <v>0</v>
          </cell>
          <cell r="E1013">
            <v>0</v>
          </cell>
          <cell r="F1013">
            <v>0</v>
          </cell>
          <cell r="G1013">
            <v>0</v>
          </cell>
          <cell r="H1013">
            <v>0</v>
          </cell>
          <cell r="I1013">
            <v>0</v>
          </cell>
          <cell r="J1013">
            <v>0</v>
          </cell>
          <cell r="K1013">
            <v>0</v>
          </cell>
          <cell r="L1013" t="str">
            <v>UN</v>
          </cell>
          <cell r="M1013">
            <v>4087.54</v>
          </cell>
        </row>
        <row r="1014">
          <cell r="A1014" t="str">
            <v>10.80.11</v>
          </cell>
          <cell r="B1014" t="str">
            <v>SUDECAP</v>
          </cell>
          <cell r="C1014" t="str">
            <v>MOTO-BOMBA 0,5CV Vm=5M3/H,SUC=1 1/2"/R=1 1/2",TRIF</v>
          </cell>
          <cell r="D1014">
            <v>0</v>
          </cell>
          <cell r="E1014">
            <v>0</v>
          </cell>
          <cell r="F1014">
            <v>0</v>
          </cell>
          <cell r="G1014">
            <v>0</v>
          </cell>
          <cell r="H1014">
            <v>0</v>
          </cell>
          <cell r="I1014">
            <v>0</v>
          </cell>
          <cell r="J1014">
            <v>0</v>
          </cell>
          <cell r="K1014">
            <v>0</v>
          </cell>
          <cell r="L1014" t="str">
            <v>UN</v>
          </cell>
          <cell r="M1014">
            <v>881.54</v>
          </cell>
        </row>
        <row r="1015">
          <cell r="A1015" t="str">
            <v>10.80.12</v>
          </cell>
          <cell r="B1015" t="str">
            <v>SUDECAP</v>
          </cell>
          <cell r="C1015" t="str">
            <v>MOTO-BOMBA 1HP,SUC=1 1/2"/R=1 1/4",Vm=5M3/H,HM=16M</v>
          </cell>
          <cell r="D1015">
            <v>0</v>
          </cell>
          <cell r="E1015">
            <v>0</v>
          </cell>
          <cell r="F1015">
            <v>0</v>
          </cell>
          <cell r="G1015">
            <v>0</v>
          </cell>
          <cell r="H1015">
            <v>0</v>
          </cell>
          <cell r="I1015">
            <v>0</v>
          </cell>
          <cell r="J1015">
            <v>0</v>
          </cell>
          <cell r="K1015">
            <v>0</v>
          </cell>
          <cell r="L1015" t="str">
            <v>UN</v>
          </cell>
          <cell r="M1015">
            <v>1111.46</v>
          </cell>
        </row>
        <row r="1016">
          <cell r="A1016" t="str">
            <v>10.90</v>
          </cell>
          <cell r="B1016" t="str">
            <v>SUDECAP</v>
          </cell>
          <cell r="C1016" t="str">
            <v>PREVENÇAO E COMBATE A INCENDIO</v>
          </cell>
          <cell r="D1016">
            <v>0</v>
          </cell>
          <cell r="E1016">
            <v>0</v>
          </cell>
          <cell r="F1016">
            <v>0</v>
          </cell>
          <cell r="G1016">
            <v>0</v>
          </cell>
          <cell r="H1016">
            <v>0</v>
          </cell>
          <cell r="I1016">
            <v>0</v>
          </cell>
          <cell r="J1016">
            <v>0</v>
          </cell>
          <cell r="K1016">
            <v>0</v>
          </cell>
          <cell r="L1016">
            <v>0</v>
          </cell>
          <cell r="M1016">
            <v>0</v>
          </cell>
        </row>
        <row r="1017">
          <cell r="A1017" t="str">
            <v>10.90.01</v>
          </cell>
          <cell r="B1017" t="str">
            <v>SUDECAP</v>
          </cell>
          <cell r="C1017" t="str">
            <v>EXTINTOR DE INCENDIO CO2, CAPACIDADE = 6 L</v>
          </cell>
          <cell r="D1017">
            <v>0</v>
          </cell>
          <cell r="E1017">
            <v>0</v>
          </cell>
          <cell r="F1017">
            <v>0</v>
          </cell>
          <cell r="G1017">
            <v>0</v>
          </cell>
          <cell r="H1017">
            <v>0</v>
          </cell>
          <cell r="I1017">
            <v>0</v>
          </cell>
          <cell r="J1017">
            <v>0</v>
          </cell>
          <cell r="K1017">
            <v>0</v>
          </cell>
          <cell r="L1017" t="str">
            <v>UN</v>
          </cell>
          <cell r="M1017">
            <v>402.43</v>
          </cell>
        </row>
        <row r="1018">
          <cell r="A1018" t="str">
            <v>10.90.02</v>
          </cell>
          <cell r="B1018" t="str">
            <v>SUDECAP</v>
          </cell>
          <cell r="C1018" t="str">
            <v>EXTINTOR DE INCENDIO AGUA PRESSURIZADA CAPAC.= 10L</v>
          </cell>
          <cell r="D1018">
            <v>0</v>
          </cell>
          <cell r="E1018">
            <v>0</v>
          </cell>
          <cell r="F1018">
            <v>0</v>
          </cell>
          <cell r="G1018">
            <v>0</v>
          </cell>
          <cell r="H1018">
            <v>0</v>
          </cell>
          <cell r="I1018">
            <v>0</v>
          </cell>
          <cell r="J1018">
            <v>0</v>
          </cell>
          <cell r="K1018">
            <v>0</v>
          </cell>
          <cell r="L1018" t="str">
            <v>UN</v>
          </cell>
          <cell r="M1018">
            <v>120.86</v>
          </cell>
        </row>
        <row r="1019">
          <cell r="A1019" t="str">
            <v>10.90.03</v>
          </cell>
          <cell r="B1019" t="str">
            <v>SUDECAP</v>
          </cell>
          <cell r="C1019" t="str">
            <v>EXTINTOR DE INCENDIO  TIPO PO QUIMICO - 6KG</v>
          </cell>
          <cell r="D1019">
            <v>0</v>
          </cell>
          <cell r="E1019">
            <v>0</v>
          </cell>
          <cell r="F1019">
            <v>0</v>
          </cell>
          <cell r="G1019">
            <v>0</v>
          </cell>
          <cell r="H1019">
            <v>0</v>
          </cell>
          <cell r="I1019">
            <v>0</v>
          </cell>
          <cell r="J1019">
            <v>0</v>
          </cell>
          <cell r="K1019">
            <v>0</v>
          </cell>
          <cell r="L1019" t="str">
            <v>UN</v>
          </cell>
          <cell r="M1019">
            <v>137.43</v>
          </cell>
        </row>
        <row r="1020">
          <cell r="A1020" t="str">
            <v>10.90.04</v>
          </cell>
          <cell r="B1020" t="str">
            <v>SUDECAP</v>
          </cell>
          <cell r="C1020" t="str">
            <v>EXTINTOR PO QUIMICO SECO ABC 4KG CAP.2-A: 20-B: C</v>
          </cell>
          <cell r="D1020">
            <v>0</v>
          </cell>
          <cell r="E1020">
            <v>0</v>
          </cell>
          <cell r="F1020">
            <v>0</v>
          </cell>
          <cell r="G1020">
            <v>0</v>
          </cell>
          <cell r="H1020">
            <v>0</v>
          </cell>
          <cell r="I1020">
            <v>0</v>
          </cell>
          <cell r="J1020">
            <v>0</v>
          </cell>
          <cell r="K1020">
            <v>0</v>
          </cell>
          <cell r="L1020" t="str">
            <v>UN</v>
          </cell>
          <cell r="M1020">
            <v>117.04</v>
          </cell>
        </row>
        <row r="1021">
          <cell r="A1021" t="str">
            <v>10.90.05</v>
          </cell>
          <cell r="B1021" t="str">
            <v>SUDECAP</v>
          </cell>
          <cell r="C1021" t="str">
            <v>EXTINTOR PO QUIMICO SECO BC 20B:C</v>
          </cell>
          <cell r="D1021">
            <v>0</v>
          </cell>
          <cell r="E1021">
            <v>0</v>
          </cell>
          <cell r="F1021">
            <v>0</v>
          </cell>
          <cell r="G1021">
            <v>0</v>
          </cell>
          <cell r="H1021">
            <v>0</v>
          </cell>
          <cell r="I1021">
            <v>0</v>
          </cell>
          <cell r="J1021">
            <v>0</v>
          </cell>
          <cell r="K1021">
            <v>0</v>
          </cell>
          <cell r="L1021" t="str">
            <v>UN</v>
          </cell>
          <cell r="M1021">
            <v>94.93</v>
          </cell>
        </row>
        <row r="1022">
          <cell r="A1022" t="str">
            <v>10.90.14</v>
          </cell>
          <cell r="B1022" t="str">
            <v>SUDECAP</v>
          </cell>
          <cell r="C1022" t="str">
            <v>REGISTRO DE GAVETA D=63MM (2 1/2")</v>
          </cell>
          <cell r="D1022">
            <v>0</v>
          </cell>
          <cell r="E1022">
            <v>0</v>
          </cell>
          <cell r="F1022">
            <v>0</v>
          </cell>
          <cell r="G1022">
            <v>0</v>
          </cell>
          <cell r="H1022">
            <v>0</v>
          </cell>
          <cell r="I1022">
            <v>0</v>
          </cell>
          <cell r="J1022">
            <v>0</v>
          </cell>
          <cell r="K1022">
            <v>0</v>
          </cell>
          <cell r="L1022" t="str">
            <v>UN</v>
          </cell>
          <cell r="M1022">
            <v>182.89</v>
          </cell>
        </row>
        <row r="1023">
          <cell r="A1023" t="str">
            <v>10.90.15</v>
          </cell>
          <cell r="B1023" t="str">
            <v>SUDECAP</v>
          </cell>
          <cell r="C1023" t="str">
            <v>REGISTRO GLOBO D=13MM (1/2")</v>
          </cell>
          <cell r="D1023">
            <v>0</v>
          </cell>
          <cell r="E1023">
            <v>0</v>
          </cell>
          <cell r="F1023">
            <v>0</v>
          </cell>
          <cell r="G1023">
            <v>0</v>
          </cell>
          <cell r="H1023">
            <v>0</v>
          </cell>
          <cell r="I1023">
            <v>0</v>
          </cell>
          <cell r="J1023">
            <v>0</v>
          </cell>
          <cell r="K1023">
            <v>0</v>
          </cell>
          <cell r="L1023" t="str">
            <v>UN</v>
          </cell>
          <cell r="M1023">
            <v>25.22</v>
          </cell>
        </row>
        <row r="1024">
          <cell r="A1024" t="str">
            <v>10.90.16</v>
          </cell>
          <cell r="B1024" t="str">
            <v>SUDECAP</v>
          </cell>
          <cell r="C1024" t="str">
            <v>REGISTRO GLOBO D=25MM (1")</v>
          </cell>
          <cell r="D1024">
            <v>0</v>
          </cell>
          <cell r="E1024">
            <v>0</v>
          </cell>
          <cell r="F1024">
            <v>0</v>
          </cell>
          <cell r="G1024">
            <v>0</v>
          </cell>
          <cell r="H1024">
            <v>0</v>
          </cell>
          <cell r="I1024">
            <v>0</v>
          </cell>
          <cell r="J1024">
            <v>0</v>
          </cell>
          <cell r="K1024">
            <v>0</v>
          </cell>
          <cell r="L1024" t="str">
            <v>UN</v>
          </cell>
          <cell r="M1024">
            <v>40.67</v>
          </cell>
        </row>
        <row r="1025">
          <cell r="A1025" t="str">
            <v>10.90.17</v>
          </cell>
          <cell r="B1025" t="str">
            <v>SUDECAP</v>
          </cell>
          <cell r="C1025" t="str">
            <v>REGISTRO GLOBO ANGULAR D= 63 MM P/ HIDRANTE</v>
          </cell>
          <cell r="D1025">
            <v>0</v>
          </cell>
          <cell r="E1025">
            <v>0</v>
          </cell>
          <cell r="F1025">
            <v>0</v>
          </cell>
          <cell r="G1025">
            <v>0</v>
          </cell>
          <cell r="H1025">
            <v>0</v>
          </cell>
          <cell r="I1025">
            <v>0</v>
          </cell>
          <cell r="J1025">
            <v>0</v>
          </cell>
          <cell r="K1025">
            <v>0</v>
          </cell>
          <cell r="L1025" t="str">
            <v>UN</v>
          </cell>
          <cell r="M1025">
            <v>110.61</v>
          </cell>
        </row>
        <row r="1026">
          <cell r="A1026" t="str">
            <v>10.90.18</v>
          </cell>
          <cell r="B1026" t="str">
            <v>SUDECAP</v>
          </cell>
          <cell r="C1026" t="str">
            <v>ADAPTADOR DE ROSCA 5 FIOS, D= 63 X 38 MM</v>
          </cell>
          <cell r="D1026">
            <v>0</v>
          </cell>
          <cell r="E1026">
            <v>0</v>
          </cell>
          <cell r="F1026">
            <v>0</v>
          </cell>
          <cell r="G1026">
            <v>0</v>
          </cell>
          <cell r="H1026">
            <v>0</v>
          </cell>
          <cell r="I1026">
            <v>0</v>
          </cell>
          <cell r="J1026">
            <v>0</v>
          </cell>
          <cell r="K1026">
            <v>0</v>
          </cell>
          <cell r="L1026" t="str">
            <v>UN</v>
          </cell>
          <cell r="M1026">
            <v>35.380000000000003</v>
          </cell>
        </row>
        <row r="1027">
          <cell r="A1027" t="str">
            <v>10.90.19</v>
          </cell>
          <cell r="B1027" t="str">
            <v>SUDECAP</v>
          </cell>
          <cell r="C1027" t="str">
            <v>ESGUICHO TIPO AGULHETA, JUNTA DE UNIAO D=38 MM</v>
          </cell>
          <cell r="D1027">
            <v>0</v>
          </cell>
          <cell r="E1027">
            <v>0</v>
          </cell>
          <cell r="F1027">
            <v>0</v>
          </cell>
          <cell r="G1027">
            <v>0</v>
          </cell>
          <cell r="H1027">
            <v>0</v>
          </cell>
          <cell r="I1027">
            <v>0</v>
          </cell>
          <cell r="J1027">
            <v>0</v>
          </cell>
          <cell r="K1027">
            <v>0</v>
          </cell>
          <cell r="L1027" t="str">
            <v>UN</v>
          </cell>
          <cell r="M1027">
            <v>42.05</v>
          </cell>
        </row>
        <row r="1028">
          <cell r="A1028" t="str">
            <v>10.90.20</v>
          </cell>
          <cell r="B1028" t="str">
            <v>SUDECAP</v>
          </cell>
          <cell r="C1028" t="str">
            <v>ABRIGO PARA EXTINTOR INCENDIO CH18 60X40X30 CM</v>
          </cell>
          <cell r="D1028">
            <v>0</v>
          </cell>
          <cell r="E1028">
            <v>0</v>
          </cell>
          <cell r="F1028">
            <v>0</v>
          </cell>
          <cell r="G1028">
            <v>0</v>
          </cell>
          <cell r="H1028">
            <v>0</v>
          </cell>
          <cell r="I1028">
            <v>0</v>
          </cell>
          <cell r="J1028">
            <v>0</v>
          </cell>
          <cell r="K1028">
            <v>0</v>
          </cell>
          <cell r="L1028" t="str">
            <v>UN</v>
          </cell>
          <cell r="M1028">
            <v>125.06</v>
          </cell>
        </row>
        <row r="1029">
          <cell r="A1029" t="str">
            <v>10.90.22</v>
          </cell>
          <cell r="B1029" t="str">
            <v>SUDECAP</v>
          </cell>
          <cell r="C1029" t="str">
            <v>ABRIGO PARA HIDRANTE INTERNO 75X45X17 CM</v>
          </cell>
          <cell r="D1029">
            <v>0</v>
          </cell>
          <cell r="E1029">
            <v>0</v>
          </cell>
          <cell r="F1029">
            <v>0</v>
          </cell>
          <cell r="G1029">
            <v>0</v>
          </cell>
          <cell r="H1029">
            <v>0</v>
          </cell>
          <cell r="I1029">
            <v>0</v>
          </cell>
          <cell r="J1029">
            <v>0</v>
          </cell>
          <cell r="K1029">
            <v>0</v>
          </cell>
          <cell r="L1029" t="str">
            <v>UN</v>
          </cell>
          <cell r="M1029">
            <v>192.76</v>
          </cell>
        </row>
        <row r="1030">
          <cell r="A1030" t="str">
            <v>10.90.23</v>
          </cell>
          <cell r="B1030" t="str">
            <v>SUDECAP</v>
          </cell>
          <cell r="C1030" t="str">
            <v>ABRIGO PARA HIDRANTE INTERNO 90X60X17 CM</v>
          </cell>
          <cell r="D1030">
            <v>0</v>
          </cell>
          <cell r="E1030">
            <v>0</v>
          </cell>
          <cell r="F1030">
            <v>0</v>
          </cell>
          <cell r="G1030">
            <v>0</v>
          </cell>
          <cell r="H1030">
            <v>0</v>
          </cell>
          <cell r="I1030">
            <v>0</v>
          </cell>
          <cell r="J1030">
            <v>0</v>
          </cell>
          <cell r="K1030">
            <v>0</v>
          </cell>
          <cell r="L1030" t="str">
            <v>UN</v>
          </cell>
          <cell r="M1030">
            <v>234.48</v>
          </cell>
        </row>
        <row r="1031">
          <cell r="A1031" t="str">
            <v>10.90.24</v>
          </cell>
          <cell r="B1031" t="str">
            <v>SUDECAP</v>
          </cell>
          <cell r="C1031" t="str">
            <v>SINALIZADOR PARA EXTINTOR DE INCENDIO EM PVC</v>
          </cell>
          <cell r="D1031">
            <v>0</v>
          </cell>
          <cell r="E1031">
            <v>0</v>
          </cell>
          <cell r="F1031">
            <v>0</v>
          </cell>
          <cell r="G1031">
            <v>0</v>
          </cell>
          <cell r="H1031">
            <v>0</v>
          </cell>
          <cell r="I1031">
            <v>0</v>
          </cell>
          <cell r="J1031">
            <v>0</v>
          </cell>
          <cell r="K1031">
            <v>0</v>
          </cell>
          <cell r="L1031" t="str">
            <v>UN</v>
          </cell>
          <cell r="M1031">
            <v>9.69</v>
          </cell>
        </row>
        <row r="1032">
          <cell r="A1032" t="str">
            <v>10.90.25</v>
          </cell>
          <cell r="B1032" t="str">
            <v>SUDECAP</v>
          </cell>
          <cell r="C1032" t="str">
            <v>HIDRANTE DE RECALQUE COMPLETO EM CX. ALVENARIA</v>
          </cell>
          <cell r="D1032">
            <v>0</v>
          </cell>
          <cell r="E1032">
            <v>0</v>
          </cell>
          <cell r="F1032">
            <v>0</v>
          </cell>
          <cell r="G1032">
            <v>0</v>
          </cell>
          <cell r="H1032">
            <v>0</v>
          </cell>
          <cell r="I1032">
            <v>0</v>
          </cell>
          <cell r="J1032">
            <v>0</v>
          </cell>
          <cell r="K1032">
            <v>0</v>
          </cell>
          <cell r="L1032" t="str">
            <v>UN</v>
          </cell>
          <cell r="M1032">
            <v>367.39</v>
          </cell>
        </row>
        <row r="1033">
          <cell r="A1033" t="str">
            <v>10.90.26</v>
          </cell>
          <cell r="B1033" t="str">
            <v>SUDECAP</v>
          </cell>
          <cell r="C1033" t="str">
            <v>CHAVE STORZ EM ALUMÍNIO 1 1/2"</v>
          </cell>
          <cell r="D1033">
            <v>0</v>
          </cell>
          <cell r="E1033">
            <v>0</v>
          </cell>
          <cell r="F1033">
            <v>0</v>
          </cell>
          <cell r="G1033">
            <v>0</v>
          </cell>
          <cell r="H1033">
            <v>0</v>
          </cell>
          <cell r="I1033">
            <v>0</v>
          </cell>
          <cell r="J1033">
            <v>0</v>
          </cell>
          <cell r="K1033">
            <v>0</v>
          </cell>
          <cell r="L1033" t="str">
            <v>UN</v>
          </cell>
          <cell r="M1033">
            <v>11.76</v>
          </cell>
        </row>
        <row r="1034">
          <cell r="A1034" t="str">
            <v>10.90.28</v>
          </cell>
          <cell r="B1034" t="str">
            <v>SUDECAP</v>
          </cell>
          <cell r="C1034" t="str">
            <v>MANGUEIRA FIBRA SINTETICA TIPO 2 D=38 MM X 15 M</v>
          </cell>
          <cell r="D1034">
            <v>0</v>
          </cell>
          <cell r="E1034">
            <v>0</v>
          </cell>
          <cell r="F1034">
            <v>0</v>
          </cell>
          <cell r="G1034">
            <v>0</v>
          </cell>
          <cell r="H1034">
            <v>0</v>
          </cell>
          <cell r="I1034">
            <v>0</v>
          </cell>
          <cell r="J1034">
            <v>0</v>
          </cell>
          <cell r="K1034">
            <v>0</v>
          </cell>
          <cell r="L1034" t="str">
            <v>UN</v>
          </cell>
          <cell r="M1034">
            <v>307.27</v>
          </cell>
        </row>
        <row r="1035">
          <cell r="A1035" t="str">
            <v>10.90.29</v>
          </cell>
          <cell r="B1035" t="str">
            <v>SUDECAP</v>
          </cell>
          <cell r="C1035" t="str">
            <v>MANGUEIRA FIBRA SINTETICA TIPO 2 D=38 MM X 20 M</v>
          </cell>
          <cell r="D1035">
            <v>0</v>
          </cell>
          <cell r="E1035">
            <v>0</v>
          </cell>
          <cell r="F1035">
            <v>0</v>
          </cell>
          <cell r="G1035">
            <v>0</v>
          </cell>
          <cell r="H1035">
            <v>0</v>
          </cell>
          <cell r="I1035">
            <v>0</v>
          </cell>
          <cell r="J1035">
            <v>0</v>
          </cell>
          <cell r="K1035">
            <v>0</v>
          </cell>
          <cell r="L1035" t="str">
            <v>UN</v>
          </cell>
          <cell r="M1035">
            <v>365.24</v>
          </cell>
        </row>
        <row r="1036">
          <cell r="A1036" t="str">
            <v>10.90.32</v>
          </cell>
          <cell r="B1036" t="str">
            <v>SUDECAP</v>
          </cell>
          <cell r="C1036" t="str">
            <v>PRESSOSTATO TELEMECANIQUE XML B004, A2511</v>
          </cell>
          <cell r="D1036">
            <v>0</v>
          </cell>
          <cell r="E1036">
            <v>0</v>
          </cell>
          <cell r="F1036">
            <v>0</v>
          </cell>
          <cell r="G1036">
            <v>0</v>
          </cell>
          <cell r="H1036">
            <v>0</v>
          </cell>
          <cell r="I1036">
            <v>0</v>
          </cell>
          <cell r="J1036">
            <v>0</v>
          </cell>
          <cell r="K1036">
            <v>0</v>
          </cell>
          <cell r="L1036" t="str">
            <v>UN</v>
          </cell>
          <cell r="M1036">
            <v>221.82</v>
          </cell>
        </row>
        <row r="1037">
          <cell r="A1037" t="str">
            <v>10.90.35</v>
          </cell>
          <cell r="B1037" t="str">
            <v>SUDECAP</v>
          </cell>
          <cell r="C1037" t="str">
            <v>MANOMETRO WILLY C/ ESCALA DE LEITURA 0 A 100 PSI</v>
          </cell>
          <cell r="D1037">
            <v>0</v>
          </cell>
          <cell r="E1037">
            <v>0</v>
          </cell>
          <cell r="F1037">
            <v>0</v>
          </cell>
          <cell r="G1037">
            <v>0</v>
          </cell>
          <cell r="H1037">
            <v>0</v>
          </cell>
          <cell r="I1037">
            <v>0</v>
          </cell>
          <cell r="J1037">
            <v>0</v>
          </cell>
          <cell r="K1037">
            <v>0</v>
          </cell>
          <cell r="L1037" t="str">
            <v>UN</v>
          </cell>
          <cell r="M1037">
            <v>109.05</v>
          </cell>
        </row>
        <row r="1038">
          <cell r="A1038" t="str">
            <v>10.90.38</v>
          </cell>
          <cell r="B1038" t="str">
            <v>SUDECAP</v>
          </cell>
          <cell r="C1038" t="str">
            <v>CILINDRO DE PRESSAO OU MOLA PNEUMATICA D= 150 MM</v>
          </cell>
          <cell r="D1038">
            <v>0</v>
          </cell>
          <cell r="E1038">
            <v>0</v>
          </cell>
          <cell r="F1038">
            <v>0</v>
          </cell>
          <cell r="G1038">
            <v>0</v>
          </cell>
          <cell r="H1038">
            <v>0</v>
          </cell>
          <cell r="I1038">
            <v>0</v>
          </cell>
          <cell r="J1038">
            <v>0</v>
          </cell>
          <cell r="K1038">
            <v>0</v>
          </cell>
          <cell r="L1038" t="str">
            <v>UN</v>
          </cell>
          <cell r="M1038">
            <v>248.25</v>
          </cell>
        </row>
        <row r="1039">
          <cell r="A1039" t="str">
            <v>10.90.41</v>
          </cell>
          <cell r="B1039" t="str">
            <v>SUDECAP</v>
          </cell>
          <cell r="C1039" t="str">
            <v>QUADRO DE FORÇA P/ MOTOR DE 1,5CV, 220V, TRIFASICO</v>
          </cell>
          <cell r="D1039">
            <v>0</v>
          </cell>
          <cell r="E1039">
            <v>0</v>
          </cell>
          <cell r="F1039">
            <v>0</v>
          </cell>
          <cell r="G1039">
            <v>0</v>
          </cell>
          <cell r="H1039">
            <v>0</v>
          </cell>
          <cell r="I1039">
            <v>0</v>
          </cell>
          <cell r="J1039">
            <v>0</v>
          </cell>
          <cell r="K1039">
            <v>0</v>
          </cell>
          <cell r="L1039" t="str">
            <v>UN</v>
          </cell>
          <cell r="M1039">
            <v>506.35</v>
          </cell>
        </row>
        <row r="1040">
          <cell r="A1040" t="str">
            <v>10.90.44</v>
          </cell>
          <cell r="B1040" t="str">
            <v>SUDECAP</v>
          </cell>
          <cell r="C1040" t="str">
            <v>CONJ. ELETROBOMBA LEVE 1,5CV, 220V, TRIFASICO</v>
          </cell>
          <cell r="D1040">
            <v>0</v>
          </cell>
          <cell r="E1040">
            <v>0</v>
          </cell>
          <cell r="F1040">
            <v>0</v>
          </cell>
          <cell r="G1040">
            <v>0</v>
          </cell>
          <cell r="H1040">
            <v>0</v>
          </cell>
          <cell r="I1040">
            <v>0</v>
          </cell>
          <cell r="J1040">
            <v>0</v>
          </cell>
          <cell r="K1040">
            <v>0</v>
          </cell>
          <cell r="L1040" t="str">
            <v>UN</v>
          </cell>
          <cell r="M1040">
            <v>1185.75</v>
          </cell>
        </row>
        <row r="1041">
          <cell r="A1041" t="str">
            <v>10.90.48</v>
          </cell>
          <cell r="B1041" t="str">
            <v>SUDECAP</v>
          </cell>
          <cell r="C1041" t="str">
            <v>LUM.DE EMERGENCIA AUTONOMA IE-16 (LAMP.8W)-SAIDA</v>
          </cell>
          <cell r="D1041">
            <v>0</v>
          </cell>
          <cell r="E1041">
            <v>0</v>
          </cell>
          <cell r="F1041">
            <v>0</v>
          </cell>
          <cell r="G1041">
            <v>0</v>
          </cell>
          <cell r="H1041">
            <v>0</v>
          </cell>
          <cell r="I1041">
            <v>0</v>
          </cell>
          <cell r="J1041">
            <v>0</v>
          </cell>
          <cell r="K1041">
            <v>0</v>
          </cell>
          <cell r="L1041" t="str">
            <v>UN</v>
          </cell>
          <cell r="M1041">
            <v>42.68</v>
          </cell>
        </row>
        <row r="1042">
          <cell r="A1042" t="str">
            <v>10.90.52</v>
          </cell>
          <cell r="B1042" t="str">
            <v>SUDECAP</v>
          </cell>
          <cell r="C1042" t="str">
            <v>VALVULA DE RETENÇAO HORIZONTAL PORTINHOLA D= 13MM</v>
          </cell>
          <cell r="D1042">
            <v>0</v>
          </cell>
          <cell r="E1042">
            <v>0</v>
          </cell>
          <cell r="F1042">
            <v>0</v>
          </cell>
          <cell r="G1042">
            <v>0</v>
          </cell>
          <cell r="H1042">
            <v>0</v>
          </cell>
          <cell r="I1042">
            <v>0</v>
          </cell>
          <cell r="J1042">
            <v>0</v>
          </cell>
          <cell r="K1042">
            <v>0</v>
          </cell>
          <cell r="L1042" t="str">
            <v>UN</v>
          </cell>
          <cell r="M1042">
            <v>87.81</v>
          </cell>
        </row>
        <row r="1043">
          <cell r="A1043" t="str">
            <v>10.90.57</v>
          </cell>
          <cell r="B1043" t="str">
            <v>SUDECAP</v>
          </cell>
          <cell r="C1043" t="str">
            <v>VALVULA DE RETENÇAO HORIZONTAL PORTINHOLA D= 63MM</v>
          </cell>
          <cell r="D1043">
            <v>0</v>
          </cell>
          <cell r="E1043">
            <v>0</v>
          </cell>
          <cell r="F1043">
            <v>0</v>
          </cell>
          <cell r="G1043">
            <v>0</v>
          </cell>
          <cell r="H1043">
            <v>0</v>
          </cell>
          <cell r="I1043">
            <v>0</v>
          </cell>
          <cell r="J1043">
            <v>0</v>
          </cell>
          <cell r="K1043">
            <v>0</v>
          </cell>
          <cell r="L1043" t="str">
            <v>UN</v>
          </cell>
          <cell r="M1043">
            <v>419.28</v>
          </cell>
        </row>
        <row r="1044">
          <cell r="A1044" t="str">
            <v>10.90.77</v>
          </cell>
          <cell r="B1044" t="str">
            <v>SUDECAP</v>
          </cell>
          <cell r="C1044" t="str">
            <v>QUADRO DE FORCA P/ MOTOR DE 3CV. 220V TRIFASICO</v>
          </cell>
          <cell r="D1044">
            <v>0</v>
          </cell>
          <cell r="E1044">
            <v>0</v>
          </cell>
          <cell r="F1044">
            <v>0</v>
          </cell>
          <cell r="G1044">
            <v>0</v>
          </cell>
          <cell r="H1044">
            <v>0</v>
          </cell>
          <cell r="I1044">
            <v>0</v>
          </cell>
          <cell r="J1044">
            <v>0</v>
          </cell>
          <cell r="K1044">
            <v>0</v>
          </cell>
          <cell r="L1044" t="str">
            <v>UN</v>
          </cell>
          <cell r="M1044">
            <v>526.42999999999995</v>
          </cell>
        </row>
        <row r="1045">
          <cell r="A1045" t="str">
            <v>10.90.78</v>
          </cell>
          <cell r="B1045" t="str">
            <v>SUDECAP</v>
          </cell>
          <cell r="C1045" t="str">
            <v>CONJ. ELETROBOMBA LEVE 3CV. 220V TRIFASICO</v>
          </cell>
          <cell r="D1045">
            <v>0</v>
          </cell>
          <cell r="E1045">
            <v>0</v>
          </cell>
          <cell r="F1045">
            <v>0</v>
          </cell>
          <cell r="G1045">
            <v>0</v>
          </cell>
          <cell r="H1045">
            <v>0</v>
          </cell>
          <cell r="I1045">
            <v>0</v>
          </cell>
          <cell r="J1045">
            <v>0</v>
          </cell>
          <cell r="K1045">
            <v>0</v>
          </cell>
          <cell r="L1045" t="str">
            <v>UN</v>
          </cell>
          <cell r="M1045">
            <v>1623.05</v>
          </cell>
        </row>
        <row r="1046">
          <cell r="A1046" t="str">
            <v>10.90.86</v>
          </cell>
          <cell r="B1046" t="str">
            <v>SUDECAP</v>
          </cell>
          <cell r="C1046" t="str">
            <v>BOTOEIRA COMANDO MANUAL TIPO LIGA/DESLIGA</v>
          </cell>
          <cell r="D1046">
            <v>0</v>
          </cell>
          <cell r="E1046">
            <v>0</v>
          </cell>
          <cell r="F1046">
            <v>0</v>
          </cell>
          <cell r="G1046">
            <v>0</v>
          </cell>
          <cell r="H1046">
            <v>0</v>
          </cell>
          <cell r="I1046">
            <v>0</v>
          </cell>
          <cell r="J1046">
            <v>0</v>
          </cell>
          <cell r="K1046">
            <v>0</v>
          </cell>
          <cell r="L1046" t="str">
            <v>UN</v>
          </cell>
          <cell r="M1046">
            <v>57.71</v>
          </cell>
        </row>
        <row r="1047">
          <cell r="A1047" t="str">
            <v>10.90.87</v>
          </cell>
          <cell r="B1047" t="str">
            <v>SUDECAP</v>
          </cell>
          <cell r="C1047" t="str">
            <v>AVISADOR SONORO E VISUAL</v>
          </cell>
          <cell r="D1047">
            <v>0</v>
          </cell>
          <cell r="E1047">
            <v>0</v>
          </cell>
          <cell r="F1047">
            <v>0</v>
          </cell>
          <cell r="G1047">
            <v>0</v>
          </cell>
          <cell r="H1047">
            <v>0</v>
          </cell>
          <cell r="I1047">
            <v>0</v>
          </cell>
          <cell r="J1047">
            <v>0</v>
          </cell>
          <cell r="K1047">
            <v>0</v>
          </cell>
          <cell r="L1047" t="str">
            <v>UN</v>
          </cell>
          <cell r="M1047">
            <v>118.01</v>
          </cell>
        </row>
        <row r="1048">
          <cell r="A1048" t="str">
            <v>11</v>
          </cell>
          <cell r="B1048">
            <v>0</v>
          </cell>
          <cell r="C1048" t="str">
            <v>INSTALAÇA0 ELETRICA E TELEFONICA</v>
          </cell>
          <cell r="D1048">
            <v>0</v>
          </cell>
          <cell r="E1048">
            <v>0</v>
          </cell>
          <cell r="F1048">
            <v>0</v>
          </cell>
          <cell r="G1048">
            <v>0</v>
          </cell>
          <cell r="H1048">
            <v>0</v>
          </cell>
          <cell r="I1048">
            <v>0</v>
          </cell>
          <cell r="J1048">
            <v>0</v>
          </cell>
          <cell r="K1048">
            <v>0</v>
          </cell>
          <cell r="L1048">
            <v>0</v>
          </cell>
          <cell r="M1048">
            <v>0</v>
          </cell>
        </row>
        <row r="1049">
          <cell r="A1049" t="str">
            <v>11.01</v>
          </cell>
          <cell r="B1049" t="str">
            <v>SUDECAP</v>
          </cell>
          <cell r="C1049" t="str">
            <v>ELETRODUTO PVC RIGIDO, ROSCA, INCLUSIVE CONEXOES</v>
          </cell>
          <cell r="D1049">
            <v>0</v>
          </cell>
          <cell r="E1049">
            <v>0</v>
          </cell>
          <cell r="F1049">
            <v>0</v>
          </cell>
          <cell r="G1049">
            <v>0</v>
          </cell>
          <cell r="H1049">
            <v>0</v>
          </cell>
          <cell r="I1049">
            <v>0</v>
          </cell>
          <cell r="J1049">
            <v>0</v>
          </cell>
          <cell r="K1049">
            <v>0</v>
          </cell>
          <cell r="L1049">
            <v>0</v>
          </cell>
          <cell r="M1049">
            <v>0</v>
          </cell>
        </row>
        <row r="1050">
          <cell r="A1050" t="str">
            <v>11.01.02</v>
          </cell>
          <cell r="B1050" t="str">
            <v>SUDECAP</v>
          </cell>
          <cell r="C1050" t="str">
            <v>D= 3/4"</v>
          </cell>
          <cell r="D1050">
            <v>0</v>
          </cell>
          <cell r="E1050">
            <v>0</v>
          </cell>
          <cell r="F1050">
            <v>0</v>
          </cell>
          <cell r="G1050">
            <v>0</v>
          </cell>
          <cell r="H1050">
            <v>0</v>
          </cell>
          <cell r="I1050">
            <v>0</v>
          </cell>
          <cell r="J1050">
            <v>0</v>
          </cell>
          <cell r="K1050">
            <v>0</v>
          </cell>
          <cell r="L1050" t="str">
            <v>M</v>
          </cell>
          <cell r="M1050">
            <v>6.35</v>
          </cell>
        </row>
        <row r="1051">
          <cell r="A1051" t="str">
            <v>11.01.03</v>
          </cell>
          <cell r="B1051" t="str">
            <v>SUDECAP</v>
          </cell>
          <cell r="C1051" t="str">
            <v>D= 1"</v>
          </cell>
          <cell r="D1051">
            <v>0</v>
          </cell>
          <cell r="E1051">
            <v>0</v>
          </cell>
          <cell r="F1051">
            <v>0</v>
          </cell>
          <cell r="G1051">
            <v>0</v>
          </cell>
          <cell r="H1051">
            <v>0</v>
          </cell>
          <cell r="I1051">
            <v>0</v>
          </cell>
          <cell r="J1051">
            <v>0</v>
          </cell>
          <cell r="K1051">
            <v>0</v>
          </cell>
          <cell r="L1051" t="str">
            <v>M</v>
          </cell>
          <cell r="M1051">
            <v>8.66</v>
          </cell>
        </row>
        <row r="1052">
          <cell r="A1052" t="str">
            <v>11.01.04</v>
          </cell>
          <cell r="B1052" t="str">
            <v>SUDECAP</v>
          </cell>
          <cell r="C1052" t="str">
            <v>D= 1 1/4"</v>
          </cell>
          <cell r="D1052">
            <v>0</v>
          </cell>
          <cell r="E1052">
            <v>0</v>
          </cell>
          <cell r="F1052">
            <v>0</v>
          </cell>
          <cell r="G1052">
            <v>0</v>
          </cell>
          <cell r="H1052">
            <v>0</v>
          </cell>
          <cell r="I1052">
            <v>0</v>
          </cell>
          <cell r="J1052">
            <v>0</v>
          </cell>
          <cell r="K1052">
            <v>0</v>
          </cell>
          <cell r="L1052" t="str">
            <v>M</v>
          </cell>
          <cell r="M1052">
            <v>10.31</v>
          </cell>
        </row>
        <row r="1053">
          <cell r="A1053" t="str">
            <v>11.01.05</v>
          </cell>
          <cell r="B1053" t="str">
            <v>SUDECAP</v>
          </cell>
          <cell r="C1053" t="str">
            <v>D= 1 1/2"</v>
          </cell>
          <cell r="D1053">
            <v>0</v>
          </cell>
          <cell r="E1053">
            <v>0</v>
          </cell>
          <cell r="F1053">
            <v>0</v>
          </cell>
          <cell r="G1053">
            <v>0</v>
          </cell>
          <cell r="H1053">
            <v>0</v>
          </cell>
          <cell r="I1053">
            <v>0</v>
          </cell>
          <cell r="J1053">
            <v>0</v>
          </cell>
          <cell r="K1053">
            <v>0</v>
          </cell>
          <cell r="L1053" t="str">
            <v>M</v>
          </cell>
          <cell r="M1053">
            <v>14.07</v>
          </cell>
        </row>
        <row r="1054">
          <cell r="A1054" t="str">
            <v>11.01.06</v>
          </cell>
          <cell r="B1054" t="str">
            <v>SUDECAP</v>
          </cell>
          <cell r="C1054" t="str">
            <v>D= 2"</v>
          </cell>
          <cell r="D1054">
            <v>0</v>
          </cell>
          <cell r="E1054">
            <v>0</v>
          </cell>
          <cell r="F1054">
            <v>0</v>
          </cell>
          <cell r="G1054">
            <v>0</v>
          </cell>
          <cell r="H1054">
            <v>0</v>
          </cell>
          <cell r="I1054">
            <v>0</v>
          </cell>
          <cell r="J1054">
            <v>0</v>
          </cell>
          <cell r="K1054">
            <v>0</v>
          </cell>
          <cell r="L1054" t="str">
            <v>M</v>
          </cell>
          <cell r="M1054">
            <v>19.53</v>
          </cell>
        </row>
        <row r="1055">
          <cell r="A1055" t="str">
            <v>11.01.07</v>
          </cell>
          <cell r="B1055" t="str">
            <v>SUDECAP</v>
          </cell>
          <cell r="C1055" t="str">
            <v>D= 2 1/2"</v>
          </cell>
          <cell r="D1055">
            <v>0</v>
          </cell>
          <cell r="E1055">
            <v>0</v>
          </cell>
          <cell r="F1055">
            <v>0</v>
          </cell>
          <cell r="G1055">
            <v>0</v>
          </cell>
          <cell r="H1055">
            <v>0</v>
          </cell>
          <cell r="I1055">
            <v>0</v>
          </cell>
          <cell r="J1055">
            <v>0</v>
          </cell>
          <cell r="K1055">
            <v>0</v>
          </cell>
          <cell r="L1055" t="str">
            <v>M</v>
          </cell>
          <cell r="M1055">
            <v>26</v>
          </cell>
        </row>
        <row r="1056">
          <cell r="A1056" t="str">
            <v>11.01.08</v>
          </cell>
          <cell r="B1056" t="str">
            <v>SUDECAP</v>
          </cell>
          <cell r="C1056" t="str">
            <v>D= 3"</v>
          </cell>
          <cell r="D1056">
            <v>0</v>
          </cell>
          <cell r="E1056">
            <v>0</v>
          </cell>
          <cell r="F1056">
            <v>0</v>
          </cell>
          <cell r="G1056">
            <v>0</v>
          </cell>
          <cell r="H1056">
            <v>0</v>
          </cell>
          <cell r="I1056">
            <v>0</v>
          </cell>
          <cell r="J1056">
            <v>0</v>
          </cell>
          <cell r="K1056">
            <v>0</v>
          </cell>
          <cell r="L1056" t="str">
            <v>M</v>
          </cell>
          <cell r="M1056">
            <v>32.03</v>
          </cell>
        </row>
        <row r="1057">
          <cell r="A1057" t="str">
            <v>11.01.09</v>
          </cell>
          <cell r="B1057" t="str">
            <v>SUDECAP</v>
          </cell>
          <cell r="C1057" t="str">
            <v>D= 4"</v>
          </cell>
          <cell r="D1057">
            <v>0</v>
          </cell>
          <cell r="E1057">
            <v>0</v>
          </cell>
          <cell r="F1057">
            <v>0</v>
          </cell>
          <cell r="G1057">
            <v>0</v>
          </cell>
          <cell r="H1057">
            <v>0</v>
          </cell>
          <cell r="I1057">
            <v>0</v>
          </cell>
          <cell r="J1057">
            <v>0</v>
          </cell>
          <cell r="K1057">
            <v>0</v>
          </cell>
          <cell r="L1057" t="str">
            <v>M</v>
          </cell>
          <cell r="M1057">
            <v>42.49</v>
          </cell>
        </row>
        <row r="1058">
          <cell r="A1058" t="str">
            <v>11.02</v>
          </cell>
          <cell r="B1058" t="str">
            <v>SUDECAP</v>
          </cell>
          <cell r="C1058" t="str">
            <v>ELETRODUTO PVC FLEXIVEL CORRUGADO TIGREFLEX/EQUIVALENTE</v>
          </cell>
          <cell r="D1058">
            <v>0</v>
          </cell>
          <cell r="E1058">
            <v>0</v>
          </cell>
          <cell r="F1058">
            <v>0</v>
          </cell>
          <cell r="G1058">
            <v>0</v>
          </cell>
          <cell r="H1058">
            <v>0</v>
          </cell>
          <cell r="I1058">
            <v>0</v>
          </cell>
          <cell r="J1058">
            <v>0</v>
          </cell>
          <cell r="K1058">
            <v>0</v>
          </cell>
          <cell r="L1058">
            <v>0</v>
          </cell>
          <cell r="M1058">
            <v>0</v>
          </cell>
        </row>
        <row r="1059">
          <cell r="A1059" t="str">
            <v>11.02.04</v>
          </cell>
          <cell r="B1059" t="str">
            <v>SUDECAP</v>
          </cell>
          <cell r="C1059" t="str">
            <v>D= 25MM (3/4")</v>
          </cell>
          <cell r="D1059">
            <v>0</v>
          </cell>
          <cell r="E1059">
            <v>0</v>
          </cell>
          <cell r="F1059">
            <v>0</v>
          </cell>
          <cell r="G1059">
            <v>0</v>
          </cell>
          <cell r="H1059">
            <v>0</v>
          </cell>
          <cell r="I1059">
            <v>0</v>
          </cell>
          <cell r="J1059">
            <v>0</v>
          </cell>
          <cell r="K1059">
            <v>0</v>
          </cell>
          <cell r="L1059" t="str">
            <v>M</v>
          </cell>
          <cell r="M1059">
            <v>4.8099999999999996</v>
          </cell>
        </row>
        <row r="1060">
          <cell r="A1060" t="str">
            <v>11.02.05</v>
          </cell>
          <cell r="B1060" t="str">
            <v>SUDECAP</v>
          </cell>
          <cell r="C1060" t="str">
            <v>D= 32MM (1")</v>
          </cell>
          <cell r="D1060">
            <v>0</v>
          </cell>
          <cell r="E1060">
            <v>0</v>
          </cell>
          <cell r="F1060">
            <v>0</v>
          </cell>
          <cell r="G1060">
            <v>0</v>
          </cell>
          <cell r="H1060">
            <v>0</v>
          </cell>
          <cell r="I1060">
            <v>0</v>
          </cell>
          <cell r="J1060">
            <v>0</v>
          </cell>
          <cell r="K1060">
            <v>0</v>
          </cell>
          <cell r="L1060" t="str">
            <v>M</v>
          </cell>
          <cell r="M1060">
            <v>8.08</v>
          </cell>
        </row>
        <row r="1061">
          <cell r="A1061" t="str">
            <v>11.03</v>
          </cell>
          <cell r="B1061" t="str">
            <v>SUDECAP</v>
          </cell>
          <cell r="C1061" t="str">
            <v>ELETRODUTO SEALTUBO PVC ZINCADO ASPIRADO C/TRACADO</v>
          </cell>
          <cell r="D1061">
            <v>0</v>
          </cell>
          <cell r="E1061">
            <v>0</v>
          </cell>
          <cell r="F1061">
            <v>0</v>
          </cell>
          <cell r="G1061">
            <v>0</v>
          </cell>
          <cell r="H1061">
            <v>0</v>
          </cell>
          <cell r="I1061">
            <v>0</v>
          </cell>
          <cell r="J1061">
            <v>0</v>
          </cell>
          <cell r="K1061">
            <v>0</v>
          </cell>
          <cell r="L1061">
            <v>0</v>
          </cell>
          <cell r="M1061">
            <v>0</v>
          </cell>
        </row>
        <row r="1062">
          <cell r="A1062" t="str">
            <v>11.03.01</v>
          </cell>
          <cell r="B1062" t="str">
            <v>SUDECAP</v>
          </cell>
          <cell r="C1062" t="str">
            <v>ELETRODUTO FLEXIVEL SEALTUBO D= 1" OU EQUIVALENTE</v>
          </cell>
          <cell r="D1062">
            <v>0</v>
          </cell>
          <cell r="E1062">
            <v>0</v>
          </cell>
          <cell r="F1062">
            <v>0</v>
          </cell>
          <cell r="G1062">
            <v>0</v>
          </cell>
          <cell r="H1062">
            <v>0</v>
          </cell>
          <cell r="I1062">
            <v>0</v>
          </cell>
          <cell r="J1062">
            <v>0</v>
          </cell>
          <cell r="K1062">
            <v>0</v>
          </cell>
          <cell r="L1062" t="str">
            <v>M</v>
          </cell>
          <cell r="M1062">
            <v>12.05</v>
          </cell>
        </row>
        <row r="1063">
          <cell r="A1063" t="str">
            <v>11.03.02</v>
          </cell>
          <cell r="B1063" t="str">
            <v>SUDECAP</v>
          </cell>
          <cell r="C1063" t="str">
            <v>ELETRODUTO FLEXIVEL SEALTUBO D= 1 1/2" OU EQUIVALENTE</v>
          </cell>
          <cell r="D1063">
            <v>0</v>
          </cell>
          <cell r="E1063">
            <v>0</v>
          </cell>
          <cell r="F1063">
            <v>0</v>
          </cell>
          <cell r="G1063">
            <v>0</v>
          </cell>
          <cell r="H1063">
            <v>0</v>
          </cell>
          <cell r="I1063">
            <v>0</v>
          </cell>
          <cell r="J1063">
            <v>0</v>
          </cell>
          <cell r="K1063">
            <v>0</v>
          </cell>
          <cell r="L1063" t="str">
            <v>M</v>
          </cell>
          <cell r="M1063">
            <v>15.2</v>
          </cell>
        </row>
        <row r="1064">
          <cell r="A1064" t="str">
            <v>11.03.03</v>
          </cell>
          <cell r="B1064" t="str">
            <v>SUDECAP</v>
          </cell>
          <cell r="C1064" t="str">
            <v>ELETRODUTO FLEXIVEL SEALTUBO D= 2" OU EQUIVALENTE</v>
          </cell>
          <cell r="D1064">
            <v>0</v>
          </cell>
          <cell r="E1064">
            <v>0</v>
          </cell>
          <cell r="F1064">
            <v>0</v>
          </cell>
          <cell r="G1064">
            <v>0</v>
          </cell>
          <cell r="H1064">
            <v>0</v>
          </cell>
          <cell r="I1064">
            <v>0</v>
          </cell>
          <cell r="J1064">
            <v>0</v>
          </cell>
          <cell r="K1064">
            <v>0</v>
          </cell>
          <cell r="L1064" t="str">
            <v>M</v>
          </cell>
          <cell r="M1064">
            <v>19.25</v>
          </cell>
        </row>
        <row r="1065">
          <cell r="A1065" t="str">
            <v>11.05</v>
          </cell>
          <cell r="B1065" t="str">
            <v>SUDECAP</v>
          </cell>
          <cell r="C1065" t="str">
            <v>ELETRODUTO AÇO GALVANIZADO PESADO, INCL. CONEXOES</v>
          </cell>
          <cell r="D1065">
            <v>0</v>
          </cell>
          <cell r="E1065">
            <v>0</v>
          </cell>
          <cell r="F1065">
            <v>0</v>
          </cell>
          <cell r="G1065">
            <v>0</v>
          </cell>
          <cell r="H1065">
            <v>0</v>
          </cell>
          <cell r="I1065">
            <v>0</v>
          </cell>
          <cell r="J1065">
            <v>0</v>
          </cell>
          <cell r="K1065">
            <v>0</v>
          </cell>
          <cell r="L1065">
            <v>0</v>
          </cell>
          <cell r="M1065">
            <v>0</v>
          </cell>
        </row>
        <row r="1066">
          <cell r="A1066" t="str">
            <v>11.05.02</v>
          </cell>
          <cell r="B1066" t="str">
            <v>SUDECAP</v>
          </cell>
          <cell r="C1066" t="str">
            <v>D= 3/4"</v>
          </cell>
          <cell r="D1066">
            <v>0</v>
          </cell>
          <cell r="E1066">
            <v>0</v>
          </cell>
          <cell r="F1066">
            <v>0</v>
          </cell>
          <cell r="G1066">
            <v>0</v>
          </cell>
          <cell r="H1066">
            <v>0</v>
          </cell>
          <cell r="I1066">
            <v>0</v>
          </cell>
          <cell r="J1066">
            <v>0</v>
          </cell>
          <cell r="K1066">
            <v>0</v>
          </cell>
          <cell r="L1066" t="str">
            <v>M</v>
          </cell>
          <cell r="M1066">
            <v>20.82</v>
          </cell>
        </row>
        <row r="1067">
          <cell r="A1067" t="str">
            <v>11.05.03</v>
          </cell>
          <cell r="B1067" t="str">
            <v>SUDECAP</v>
          </cell>
          <cell r="C1067" t="str">
            <v>D= 1"</v>
          </cell>
          <cell r="D1067">
            <v>0</v>
          </cell>
          <cell r="E1067">
            <v>0</v>
          </cell>
          <cell r="F1067">
            <v>0</v>
          </cell>
          <cell r="G1067">
            <v>0</v>
          </cell>
          <cell r="H1067">
            <v>0</v>
          </cell>
          <cell r="I1067">
            <v>0</v>
          </cell>
          <cell r="J1067">
            <v>0</v>
          </cell>
          <cell r="K1067">
            <v>0</v>
          </cell>
          <cell r="L1067" t="str">
            <v>M</v>
          </cell>
          <cell r="M1067">
            <v>35.700000000000003</v>
          </cell>
        </row>
        <row r="1068">
          <cell r="A1068" t="str">
            <v>11.05.04</v>
          </cell>
          <cell r="B1068" t="str">
            <v>SUDECAP</v>
          </cell>
          <cell r="C1068" t="str">
            <v>D= 1 1/4"</v>
          </cell>
          <cell r="D1068">
            <v>0</v>
          </cell>
          <cell r="E1068">
            <v>0</v>
          </cell>
          <cell r="F1068">
            <v>0</v>
          </cell>
          <cell r="G1068">
            <v>0</v>
          </cell>
          <cell r="H1068">
            <v>0</v>
          </cell>
          <cell r="I1068">
            <v>0</v>
          </cell>
          <cell r="J1068">
            <v>0</v>
          </cell>
          <cell r="K1068">
            <v>0</v>
          </cell>
          <cell r="L1068" t="str">
            <v>M</v>
          </cell>
          <cell r="M1068">
            <v>44.97</v>
          </cell>
        </row>
        <row r="1069">
          <cell r="A1069" t="str">
            <v>11.05.05</v>
          </cell>
          <cell r="B1069" t="str">
            <v>SUDECAP</v>
          </cell>
          <cell r="C1069" t="str">
            <v>D= 1 1/2"</v>
          </cell>
          <cell r="D1069">
            <v>0</v>
          </cell>
          <cell r="E1069">
            <v>0</v>
          </cell>
          <cell r="F1069">
            <v>0</v>
          </cell>
          <cell r="G1069">
            <v>0</v>
          </cell>
          <cell r="H1069">
            <v>0</v>
          </cell>
          <cell r="I1069">
            <v>0</v>
          </cell>
          <cell r="J1069">
            <v>0</v>
          </cell>
          <cell r="K1069">
            <v>0</v>
          </cell>
          <cell r="L1069" t="str">
            <v>M</v>
          </cell>
          <cell r="M1069">
            <v>54.01</v>
          </cell>
        </row>
        <row r="1070">
          <cell r="A1070" t="str">
            <v>11.05.06</v>
          </cell>
          <cell r="B1070" t="str">
            <v>SUDECAP</v>
          </cell>
          <cell r="C1070" t="str">
            <v>D= 2"</v>
          </cell>
          <cell r="D1070">
            <v>0</v>
          </cell>
          <cell r="E1070">
            <v>0</v>
          </cell>
          <cell r="F1070">
            <v>0</v>
          </cell>
          <cell r="G1070">
            <v>0</v>
          </cell>
          <cell r="H1070">
            <v>0</v>
          </cell>
          <cell r="I1070">
            <v>0</v>
          </cell>
          <cell r="J1070">
            <v>0</v>
          </cell>
          <cell r="K1070">
            <v>0</v>
          </cell>
          <cell r="L1070" t="str">
            <v>M</v>
          </cell>
          <cell r="M1070">
            <v>68.3</v>
          </cell>
        </row>
        <row r="1071">
          <cell r="A1071" t="str">
            <v>11.05.07</v>
          </cell>
          <cell r="B1071" t="str">
            <v>SUDECAP</v>
          </cell>
          <cell r="C1071" t="str">
            <v>D= 2 1/2"</v>
          </cell>
          <cell r="D1071">
            <v>0</v>
          </cell>
          <cell r="E1071">
            <v>0</v>
          </cell>
          <cell r="F1071">
            <v>0</v>
          </cell>
          <cell r="G1071">
            <v>0</v>
          </cell>
          <cell r="H1071">
            <v>0</v>
          </cell>
          <cell r="I1071">
            <v>0</v>
          </cell>
          <cell r="J1071">
            <v>0</v>
          </cell>
          <cell r="K1071">
            <v>0</v>
          </cell>
          <cell r="L1071" t="str">
            <v>M</v>
          </cell>
          <cell r="M1071">
            <v>76.36</v>
          </cell>
        </row>
        <row r="1072">
          <cell r="A1072" t="str">
            <v>11.05.08</v>
          </cell>
          <cell r="B1072" t="str">
            <v>SUDECAP</v>
          </cell>
          <cell r="C1072" t="str">
            <v>D= 3"</v>
          </cell>
          <cell r="D1072">
            <v>0</v>
          </cell>
          <cell r="E1072">
            <v>0</v>
          </cell>
          <cell r="F1072">
            <v>0</v>
          </cell>
          <cell r="G1072">
            <v>0</v>
          </cell>
          <cell r="H1072">
            <v>0</v>
          </cell>
          <cell r="I1072">
            <v>0</v>
          </cell>
          <cell r="J1072">
            <v>0</v>
          </cell>
          <cell r="K1072">
            <v>0</v>
          </cell>
          <cell r="L1072" t="str">
            <v>M</v>
          </cell>
          <cell r="M1072">
            <v>95.6</v>
          </cell>
        </row>
        <row r="1073">
          <cell r="A1073" t="str">
            <v>11.11</v>
          </cell>
          <cell r="B1073" t="str">
            <v>SUDECAP</v>
          </cell>
          <cell r="C1073" t="str">
            <v>ELETROCALHA</v>
          </cell>
          <cell r="D1073">
            <v>0</v>
          </cell>
          <cell r="E1073">
            <v>0</v>
          </cell>
          <cell r="F1073">
            <v>0</v>
          </cell>
          <cell r="G1073">
            <v>0</v>
          </cell>
          <cell r="H1073">
            <v>0</v>
          </cell>
          <cell r="I1073">
            <v>0</v>
          </cell>
          <cell r="J1073">
            <v>0</v>
          </cell>
          <cell r="K1073">
            <v>0</v>
          </cell>
          <cell r="L1073">
            <v>0</v>
          </cell>
          <cell r="M1073">
            <v>0</v>
          </cell>
        </row>
        <row r="1074">
          <cell r="A1074" t="str">
            <v>11.11.01</v>
          </cell>
          <cell r="B1074" t="str">
            <v>SUDECAP</v>
          </cell>
          <cell r="C1074" t="str">
            <v>ELEROCALHA PERFURADA CH. 24 C/TAMPA - 100X50 MM</v>
          </cell>
          <cell r="D1074">
            <v>0</v>
          </cell>
          <cell r="E1074">
            <v>0</v>
          </cell>
          <cell r="F1074">
            <v>0</v>
          </cell>
          <cell r="G1074">
            <v>0</v>
          </cell>
          <cell r="H1074">
            <v>0</v>
          </cell>
          <cell r="I1074">
            <v>0</v>
          </cell>
          <cell r="J1074">
            <v>0</v>
          </cell>
          <cell r="K1074">
            <v>0</v>
          </cell>
          <cell r="L1074" t="str">
            <v>M</v>
          </cell>
          <cell r="M1074">
            <v>23.59</v>
          </cell>
        </row>
        <row r="1075">
          <cell r="A1075" t="str">
            <v>11.11.02</v>
          </cell>
          <cell r="B1075" t="str">
            <v>SUDECAP</v>
          </cell>
          <cell r="C1075" t="str">
            <v>ELEROCALHA PERFURADA CH. 24 C/ TAMPA - 100X75 MM</v>
          </cell>
          <cell r="D1075">
            <v>0</v>
          </cell>
          <cell r="E1075">
            <v>0</v>
          </cell>
          <cell r="F1075">
            <v>0</v>
          </cell>
          <cell r="G1075">
            <v>0</v>
          </cell>
          <cell r="H1075">
            <v>0</v>
          </cell>
          <cell r="I1075">
            <v>0</v>
          </cell>
          <cell r="J1075">
            <v>0</v>
          </cell>
          <cell r="K1075">
            <v>0</v>
          </cell>
          <cell r="L1075" t="str">
            <v>M</v>
          </cell>
          <cell r="M1075">
            <v>26.47</v>
          </cell>
        </row>
        <row r="1076">
          <cell r="A1076" t="str">
            <v>11.11.03</v>
          </cell>
          <cell r="B1076" t="str">
            <v>SUDECAP</v>
          </cell>
          <cell r="C1076" t="str">
            <v>ELEROCALHA PERFURADA CH. 24 C/ TAMPA - 100X100 MM</v>
          </cell>
          <cell r="D1076">
            <v>0</v>
          </cell>
          <cell r="E1076">
            <v>0</v>
          </cell>
          <cell r="F1076">
            <v>0</v>
          </cell>
          <cell r="G1076">
            <v>0</v>
          </cell>
          <cell r="H1076">
            <v>0</v>
          </cell>
          <cell r="I1076">
            <v>0</v>
          </cell>
          <cell r="J1076">
            <v>0</v>
          </cell>
          <cell r="K1076">
            <v>0</v>
          </cell>
          <cell r="L1076" t="str">
            <v>M</v>
          </cell>
          <cell r="M1076">
            <v>30.32</v>
          </cell>
        </row>
        <row r="1077">
          <cell r="A1077" t="str">
            <v>11.11.04</v>
          </cell>
          <cell r="B1077" t="str">
            <v>SUDECAP</v>
          </cell>
          <cell r="C1077" t="str">
            <v>ELEROCALHA PERFURADA CH. 24 C/ TAMPA - 150X50 MM</v>
          </cell>
          <cell r="D1077">
            <v>0</v>
          </cell>
          <cell r="E1077">
            <v>0</v>
          </cell>
          <cell r="F1077">
            <v>0</v>
          </cell>
          <cell r="G1077">
            <v>0</v>
          </cell>
          <cell r="H1077">
            <v>0</v>
          </cell>
          <cell r="I1077">
            <v>0</v>
          </cell>
          <cell r="J1077">
            <v>0</v>
          </cell>
          <cell r="K1077">
            <v>0</v>
          </cell>
          <cell r="L1077" t="str">
            <v>M</v>
          </cell>
          <cell r="M1077">
            <v>27.15</v>
          </cell>
        </row>
        <row r="1078">
          <cell r="A1078" t="str">
            <v>11.11.05</v>
          </cell>
          <cell r="B1078" t="str">
            <v>SUDECAP</v>
          </cell>
          <cell r="C1078" t="str">
            <v>ELEROCALHA PERFURADA CH. 24 C/ TAMPA - 200X100 MM</v>
          </cell>
          <cell r="D1078">
            <v>0</v>
          </cell>
          <cell r="E1078">
            <v>0</v>
          </cell>
          <cell r="F1078">
            <v>0</v>
          </cell>
          <cell r="G1078">
            <v>0</v>
          </cell>
          <cell r="H1078">
            <v>0</v>
          </cell>
          <cell r="I1078">
            <v>0</v>
          </cell>
          <cell r="J1078">
            <v>0</v>
          </cell>
          <cell r="K1078">
            <v>0</v>
          </cell>
          <cell r="L1078" t="str">
            <v>M</v>
          </cell>
          <cell r="M1078">
            <v>38.6</v>
          </cell>
        </row>
        <row r="1079">
          <cell r="A1079" t="str">
            <v>11.11.06</v>
          </cell>
          <cell r="B1079" t="str">
            <v>SUDECAP</v>
          </cell>
          <cell r="C1079" t="str">
            <v>ELEROCALHA PERFURADA CH. 20 C/ TAMPA - 400X100 MM</v>
          </cell>
          <cell r="D1079">
            <v>0</v>
          </cell>
          <cell r="E1079">
            <v>0</v>
          </cell>
          <cell r="F1079">
            <v>0</v>
          </cell>
          <cell r="G1079">
            <v>0</v>
          </cell>
          <cell r="H1079">
            <v>0</v>
          </cell>
          <cell r="I1079">
            <v>0</v>
          </cell>
          <cell r="J1079">
            <v>0</v>
          </cell>
          <cell r="K1079">
            <v>0</v>
          </cell>
          <cell r="L1079" t="str">
            <v>M</v>
          </cell>
          <cell r="M1079">
            <v>60.36</v>
          </cell>
        </row>
        <row r="1080">
          <cell r="A1080" t="str">
            <v>11.11.10</v>
          </cell>
          <cell r="B1080" t="str">
            <v>SUDECAP</v>
          </cell>
          <cell r="C1080" t="str">
            <v>SUPORTE VERTICAL P /ELETROCALHA 100X50 MM</v>
          </cell>
          <cell r="D1080">
            <v>0</v>
          </cell>
          <cell r="E1080">
            <v>0</v>
          </cell>
          <cell r="F1080">
            <v>0</v>
          </cell>
          <cell r="G1080">
            <v>0</v>
          </cell>
          <cell r="H1080">
            <v>0</v>
          </cell>
          <cell r="I1080">
            <v>0</v>
          </cell>
          <cell r="J1080">
            <v>0</v>
          </cell>
          <cell r="K1080">
            <v>0</v>
          </cell>
          <cell r="L1080" t="str">
            <v>UN</v>
          </cell>
          <cell r="M1080">
            <v>5.13</v>
          </cell>
        </row>
        <row r="1081">
          <cell r="A1081" t="str">
            <v>11.11.11</v>
          </cell>
          <cell r="B1081" t="str">
            <v>SUDECAP</v>
          </cell>
          <cell r="C1081" t="str">
            <v>SUPORTE VERTICAL P/ ELETROCALHA 100X75 MM</v>
          </cell>
          <cell r="D1081">
            <v>0</v>
          </cell>
          <cell r="E1081">
            <v>0</v>
          </cell>
          <cell r="F1081">
            <v>0</v>
          </cell>
          <cell r="G1081">
            <v>0</v>
          </cell>
          <cell r="H1081">
            <v>0</v>
          </cell>
          <cell r="I1081">
            <v>0</v>
          </cell>
          <cell r="J1081">
            <v>0</v>
          </cell>
          <cell r="K1081">
            <v>0</v>
          </cell>
          <cell r="L1081" t="str">
            <v>UN</v>
          </cell>
          <cell r="M1081">
            <v>5.8</v>
          </cell>
        </row>
        <row r="1082">
          <cell r="A1082" t="str">
            <v>11.11.12</v>
          </cell>
          <cell r="B1082" t="str">
            <v>SUDECAP</v>
          </cell>
          <cell r="C1082" t="str">
            <v>SUPORTE VERTICAL P/ELETROCALHA 150X75 MM</v>
          </cell>
          <cell r="D1082">
            <v>0</v>
          </cell>
          <cell r="E1082">
            <v>0</v>
          </cell>
          <cell r="F1082">
            <v>0</v>
          </cell>
          <cell r="G1082">
            <v>0</v>
          </cell>
          <cell r="H1082">
            <v>0</v>
          </cell>
          <cell r="I1082">
            <v>0</v>
          </cell>
          <cell r="J1082">
            <v>0</v>
          </cell>
          <cell r="K1082">
            <v>0</v>
          </cell>
          <cell r="L1082" t="str">
            <v>UN</v>
          </cell>
          <cell r="M1082">
            <v>6.65</v>
          </cell>
        </row>
        <row r="1083">
          <cell r="A1083" t="str">
            <v>11.11.13</v>
          </cell>
          <cell r="B1083" t="str">
            <v>SUDECAP</v>
          </cell>
          <cell r="C1083" t="str">
            <v xml:space="preserve">SUPORTE VERTICAL P/ELETROCALHA 200X100 MM </v>
          </cell>
          <cell r="D1083">
            <v>0</v>
          </cell>
          <cell r="E1083">
            <v>0</v>
          </cell>
          <cell r="F1083">
            <v>0</v>
          </cell>
          <cell r="G1083">
            <v>0</v>
          </cell>
          <cell r="H1083">
            <v>0</v>
          </cell>
          <cell r="I1083">
            <v>0</v>
          </cell>
          <cell r="J1083">
            <v>0</v>
          </cell>
          <cell r="K1083">
            <v>0</v>
          </cell>
          <cell r="L1083" t="str">
            <v>UN</v>
          </cell>
          <cell r="M1083">
            <v>7.75</v>
          </cell>
        </row>
        <row r="1084">
          <cell r="A1084" t="str">
            <v>11.11.16</v>
          </cell>
          <cell r="B1084" t="str">
            <v>SUDECAP</v>
          </cell>
          <cell r="C1084" t="str">
            <v>MÃO FRANCESA SIMPLES 100MM P/ ELETROCALHA</v>
          </cell>
          <cell r="D1084">
            <v>0</v>
          </cell>
          <cell r="E1084">
            <v>0</v>
          </cell>
          <cell r="F1084">
            <v>0</v>
          </cell>
          <cell r="G1084">
            <v>0</v>
          </cell>
          <cell r="H1084">
            <v>0</v>
          </cell>
          <cell r="I1084">
            <v>0</v>
          </cell>
          <cell r="J1084">
            <v>0</v>
          </cell>
          <cell r="K1084">
            <v>0</v>
          </cell>
          <cell r="L1084" t="str">
            <v>UN</v>
          </cell>
          <cell r="M1084">
            <v>8.5399999999999991</v>
          </cell>
        </row>
        <row r="1085">
          <cell r="A1085" t="str">
            <v>11.11.17</v>
          </cell>
          <cell r="B1085" t="str">
            <v>SUDECAP</v>
          </cell>
          <cell r="C1085" t="str">
            <v>MÃO FRANCESA SIMPLES 200MM P/ ELETROCALHA</v>
          </cell>
          <cell r="D1085">
            <v>0</v>
          </cell>
          <cell r="E1085">
            <v>0</v>
          </cell>
          <cell r="F1085">
            <v>0</v>
          </cell>
          <cell r="G1085">
            <v>0</v>
          </cell>
          <cell r="H1085">
            <v>0</v>
          </cell>
          <cell r="I1085">
            <v>0</v>
          </cell>
          <cell r="J1085">
            <v>0</v>
          </cell>
          <cell r="K1085">
            <v>0</v>
          </cell>
          <cell r="L1085" t="str">
            <v>UN</v>
          </cell>
          <cell r="M1085">
            <v>10.33</v>
          </cell>
        </row>
        <row r="1086">
          <cell r="A1086" t="str">
            <v>11.11.18</v>
          </cell>
          <cell r="B1086" t="str">
            <v>SUDECAP</v>
          </cell>
          <cell r="C1086" t="str">
            <v>MÃO FRANCESA SIMPLES 400MM P/ ELETROCALHA</v>
          </cell>
          <cell r="D1086">
            <v>0</v>
          </cell>
          <cell r="E1086">
            <v>0</v>
          </cell>
          <cell r="F1086">
            <v>0</v>
          </cell>
          <cell r="G1086">
            <v>0</v>
          </cell>
          <cell r="H1086">
            <v>0</v>
          </cell>
          <cell r="I1086">
            <v>0</v>
          </cell>
          <cell r="J1086">
            <v>0</v>
          </cell>
          <cell r="K1086">
            <v>0</v>
          </cell>
          <cell r="L1086" t="str">
            <v>UN</v>
          </cell>
          <cell r="M1086">
            <v>12.96</v>
          </cell>
        </row>
        <row r="1087">
          <cell r="A1087" t="str">
            <v>11.11.19</v>
          </cell>
          <cell r="B1087" t="str">
            <v>SUDECAP</v>
          </cell>
          <cell r="C1087" t="str">
            <v>BARRA DE VERGALHAO ROSCA TOTAL EM ACO 1/4 ''</v>
          </cell>
          <cell r="D1087">
            <v>0</v>
          </cell>
          <cell r="E1087">
            <v>0</v>
          </cell>
          <cell r="F1087">
            <v>0</v>
          </cell>
          <cell r="G1087">
            <v>0</v>
          </cell>
          <cell r="H1087">
            <v>0</v>
          </cell>
          <cell r="I1087">
            <v>0</v>
          </cell>
          <cell r="J1087">
            <v>0</v>
          </cell>
          <cell r="K1087">
            <v>0</v>
          </cell>
          <cell r="L1087" t="str">
            <v>M</v>
          </cell>
          <cell r="M1087">
            <v>13.72</v>
          </cell>
        </row>
        <row r="1088">
          <cell r="A1088" t="str">
            <v>11.11.20</v>
          </cell>
          <cell r="B1088" t="str">
            <v>SUDECAP</v>
          </cell>
          <cell r="C1088" t="str">
            <v>CURVA HORIZ. 90°  C/  TAMPA P/  ELETROCALHA  100X50 MM</v>
          </cell>
          <cell r="D1088">
            <v>0</v>
          </cell>
          <cell r="E1088">
            <v>0</v>
          </cell>
          <cell r="F1088">
            <v>0</v>
          </cell>
          <cell r="G1088">
            <v>0</v>
          </cell>
          <cell r="H1088">
            <v>0</v>
          </cell>
          <cell r="I1088">
            <v>0</v>
          </cell>
          <cell r="J1088">
            <v>0</v>
          </cell>
          <cell r="K1088">
            <v>0</v>
          </cell>
          <cell r="L1088" t="str">
            <v>UN</v>
          </cell>
          <cell r="M1088">
            <v>20.52</v>
          </cell>
        </row>
        <row r="1089">
          <cell r="A1089" t="str">
            <v>11.11.21</v>
          </cell>
          <cell r="B1089" t="str">
            <v>SUDECAP</v>
          </cell>
          <cell r="C1089" t="str">
            <v>CURVA HORIZ. 90°  C/ TAMPA P/ ELETROCALHA 100X75 MM</v>
          </cell>
          <cell r="D1089">
            <v>0</v>
          </cell>
          <cell r="E1089">
            <v>0</v>
          </cell>
          <cell r="F1089">
            <v>0</v>
          </cell>
          <cell r="G1089">
            <v>0</v>
          </cell>
          <cell r="H1089">
            <v>0</v>
          </cell>
          <cell r="I1089">
            <v>0</v>
          </cell>
          <cell r="J1089">
            <v>0</v>
          </cell>
          <cell r="K1089">
            <v>0</v>
          </cell>
          <cell r="L1089" t="str">
            <v>UN</v>
          </cell>
          <cell r="M1089">
            <v>22.51</v>
          </cell>
        </row>
        <row r="1090">
          <cell r="A1090" t="str">
            <v>11.11.22</v>
          </cell>
          <cell r="B1090" t="str">
            <v>SUDECAP</v>
          </cell>
          <cell r="C1090" t="str">
            <v>CURVA HORIZ. 90°  C/ TAMPA P/ ELETROCALHA  100X100 MM</v>
          </cell>
          <cell r="D1090">
            <v>0</v>
          </cell>
          <cell r="E1090">
            <v>0</v>
          </cell>
          <cell r="F1090">
            <v>0</v>
          </cell>
          <cell r="G1090">
            <v>0</v>
          </cell>
          <cell r="H1090">
            <v>0</v>
          </cell>
          <cell r="I1090">
            <v>0</v>
          </cell>
          <cell r="J1090">
            <v>0</v>
          </cell>
          <cell r="K1090">
            <v>0</v>
          </cell>
          <cell r="L1090" t="str">
            <v>UN</v>
          </cell>
          <cell r="M1090">
            <v>24.52</v>
          </cell>
        </row>
        <row r="1091">
          <cell r="A1091" t="str">
            <v>11.11.23</v>
          </cell>
          <cell r="B1091" t="str">
            <v>SUDECAP</v>
          </cell>
          <cell r="C1091" t="str">
            <v>CURVA HORIZ. 90°  C/ TAMPA P/ ELETROCALHA  150X50 MM</v>
          </cell>
          <cell r="D1091">
            <v>0</v>
          </cell>
          <cell r="E1091">
            <v>0</v>
          </cell>
          <cell r="F1091">
            <v>0</v>
          </cell>
          <cell r="G1091">
            <v>0</v>
          </cell>
          <cell r="H1091">
            <v>0</v>
          </cell>
          <cell r="I1091">
            <v>0</v>
          </cell>
          <cell r="J1091">
            <v>0</v>
          </cell>
          <cell r="K1091">
            <v>0</v>
          </cell>
          <cell r="L1091" t="str">
            <v>UN</v>
          </cell>
          <cell r="M1091">
            <v>27.91</v>
          </cell>
        </row>
        <row r="1092">
          <cell r="A1092" t="str">
            <v>11.11.24</v>
          </cell>
          <cell r="B1092" t="str">
            <v>SUDECAP</v>
          </cell>
          <cell r="C1092" t="str">
            <v>CURVA HORIZ.  90° C/ TAMPA  P/ ELETROCALHA 200X100MM</v>
          </cell>
          <cell r="D1092">
            <v>0</v>
          </cell>
          <cell r="E1092">
            <v>0</v>
          </cell>
          <cell r="F1092">
            <v>0</v>
          </cell>
          <cell r="G1092">
            <v>0</v>
          </cell>
          <cell r="H1092">
            <v>0</v>
          </cell>
          <cell r="I1092">
            <v>0</v>
          </cell>
          <cell r="J1092">
            <v>0</v>
          </cell>
          <cell r="K1092">
            <v>0</v>
          </cell>
          <cell r="L1092" t="str">
            <v>UN</v>
          </cell>
          <cell r="M1092">
            <v>39.409999999999997</v>
          </cell>
        </row>
        <row r="1093">
          <cell r="A1093" t="str">
            <v>11.11.25</v>
          </cell>
          <cell r="B1093" t="str">
            <v>SUDECAP</v>
          </cell>
          <cell r="C1093" t="str">
            <v>CURVA HORIZ. 90° C/ TAMPA P/ ELETROCALHA  400X100 MM</v>
          </cell>
          <cell r="D1093">
            <v>0</v>
          </cell>
          <cell r="E1093">
            <v>0</v>
          </cell>
          <cell r="F1093">
            <v>0</v>
          </cell>
          <cell r="G1093">
            <v>0</v>
          </cell>
          <cell r="H1093">
            <v>0</v>
          </cell>
          <cell r="I1093">
            <v>0</v>
          </cell>
          <cell r="J1093">
            <v>0</v>
          </cell>
          <cell r="K1093">
            <v>0</v>
          </cell>
          <cell r="L1093" t="str">
            <v>UN</v>
          </cell>
          <cell r="M1093">
            <v>88.3</v>
          </cell>
        </row>
        <row r="1094">
          <cell r="A1094" t="str">
            <v>11.11.30</v>
          </cell>
          <cell r="B1094" t="str">
            <v>SUDECAP</v>
          </cell>
          <cell r="C1094" t="str">
            <v>CURVA VERT. MULTI FUNÇÃO 45°/90°  P/ ELETR. 100X50 MM</v>
          </cell>
          <cell r="D1094">
            <v>0</v>
          </cell>
          <cell r="E1094">
            <v>0</v>
          </cell>
          <cell r="F1094">
            <v>0</v>
          </cell>
          <cell r="G1094">
            <v>0</v>
          </cell>
          <cell r="H1094">
            <v>0</v>
          </cell>
          <cell r="I1094">
            <v>0</v>
          </cell>
          <cell r="J1094">
            <v>0</v>
          </cell>
          <cell r="K1094">
            <v>0</v>
          </cell>
          <cell r="L1094" t="str">
            <v>UN</v>
          </cell>
          <cell r="M1094">
            <v>19.93</v>
          </cell>
        </row>
        <row r="1095">
          <cell r="A1095" t="str">
            <v>11.11.31</v>
          </cell>
          <cell r="B1095" t="str">
            <v>SUDECAP</v>
          </cell>
          <cell r="C1095" t="str">
            <v>CURVA VERT. MULTI FUNÇÃO 45°/ 90°  P/ ELETR. 100X75 MM</v>
          </cell>
          <cell r="D1095">
            <v>0</v>
          </cell>
          <cell r="E1095">
            <v>0</v>
          </cell>
          <cell r="F1095">
            <v>0</v>
          </cell>
          <cell r="G1095">
            <v>0</v>
          </cell>
          <cell r="H1095">
            <v>0</v>
          </cell>
          <cell r="I1095">
            <v>0</v>
          </cell>
          <cell r="J1095">
            <v>0</v>
          </cell>
          <cell r="K1095">
            <v>0</v>
          </cell>
          <cell r="L1095" t="str">
            <v>UN</v>
          </cell>
          <cell r="M1095">
            <v>21.89</v>
          </cell>
        </row>
        <row r="1096">
          <cell r="A1096" t="str">
            <v>11.11.32</v>
          </cell>
          <cell r="B1096" t="str">
            <v>SUDECAP</v>
          </cell>
          <cell r="C1096" t="str">
            <v>CURVA VERT. MULTI FUNÇÃO 45°/ 90°  P/ ELETR. 100X100MM</v>
          </cell>
          <cell r="D1096">
            <v>0</v>
          </cell>
          <cell r="E1096">
            <v>0</v>
          </cell>
          <cell r="F1096">
            <v>0</v>
          </cell>
          <cell r="G1096">
            <v>0</v>
          </cell>
          <cell r="H1096">
            <v>0</v>
          </cell>
          <cell r="I1096">
            <v>0</v>
          </cell>
          <cell r="J1096">
            <v>0</v>
          </cell>
          <cell r="K1096">
            <v>0</v>
          </cell>
          <cell r="L1096" t="str">
            <v>UN</v>
          </cell>
          <cell r="M1096">
            <v>30.09</v>
          </cell>
        </row>
        <row r="1097">
          <cell r="A1097" t="str">
            <v>11.11.33</v>
          </cell>
          <cell r="B1097" t="str">
            <v>SUDECAP</v>
          </cell>
          <cell r="C1097" t="str">
            <v>CURVA VERT. MULTI FUNÇÃO 45°/ 90°  P/ ELETR. 150X50 MM</v>
          </cell>
          <cell r="D1097">
            <v>0</v>
          </cell>
          <cell r="E1097">
            <v>0</v>
          </cell>
          <cell r="F1097">
            <v>0</v>
          </cell>
          <cell r="G1097">
            <v>0</v>
          </cell>
          <cell r="H1097">
            <v>0</v>
          </cell>
          <cell r="I1097">
            <v>0</v>
          </cell>
          <cell r="J1097">
            <v>0</v>
          </cell>
          <cell r="K1097">
            <v>0</v>
          </cell>
          <cell r="L1097" t="str">
            <v>UN</v>
          </cell>
          <cell r="M1097">
            <v>28.17</v>
          </cell>
        </row>
        <row r="1098">
          <cell r="A1098" t="str">
            <v>11.11.34</v>
          </cell>
          <cell r="B1098" t="str">
            <v>SUDECAP</v>
          </cell>
          <cell r="C1098" t="str">
            <v>CURVA VERT. MULTI FUNÇÃO 45°/ 90°  P/ ELETR. 200X100 MM</v>
          </cell>
          <cell r="D1098">
            <v>0</v>
          </cell>
          <cell r="E1098">
            <v>0</v>
          </cell>
          <cell r="F1098">
            <v>0</v>
          </cell>
          <cell r="G1098">
            <v>0</v>
          </cell>
          <cell r="H1098">
            <v>0</v>
          </cell>
          <cell r="I1098">
            <v>0</v>
          </cell>
          <cell r="J1098">
            <v>0</v>
          </cell>
          <cell r="K1098">
            <v>0</v>
          </cell>
          <cell r="L1098" t="str">
            <v>UN</v>
          </cell>
          <cell r="M1098">
            <v>38.11</v>
          </cell>
        </row>
        <row r="1099">
          <cell r="A1099" t="str">
            <v>11.11.35</v>
          </cell>
          <cell r="B1099" t="str">
            <v>SUDECAP</v>
          </cell>
          <cell r="C1099" t="str">
            <v>CURVA VERT. MULTI FUNÇÃO 45°/ 90°  P/ ELETR. 400X100 MM</v>
          </cell>
          <cell r="D1099">
            <v>0</v>
          </cell>
          <cell r="E1099">
            <v>0</v>
          </cell>
          <cell r="F1099">
            <v>0</v>
          </cell>
          <cell r="G1099">
            <v>0</v>
          </cell>
          <cell r="H1099">
            <v>0</v>
          </cell>
          <cell r="I1099">
            <v>0</v>
          </cell>
          <cell r="J1099">
            <v>0</v>
          </cell>
          <cell r="K1099">
            <v>0</v>
          </cell>
          <cell r="L1099" t="str">
            <v>UN</v>
          </cell>
          <cell r="M1099">
            <v>110.61</v>
          </cell>
        </row>
        <row r="1100">
          <cell r="A1100" t="str">
            <v>11.11.40</v>
          </cell>
          <cell r="B1100" t="str">
            <v>SUDECAP</v>
          </cell>
          <cell r="C1100" t="str">
            <v xml:space="preserve">DERIVAÇÃO  "T" HORIZ. 90°  P/ ELETR. 100X50 MM </v>
          </cell>
          <cell r="D1100">
            <v>0</v>
          </cell>
          <cell r="E1100">
            <v>0</v>
          </cell>
          <cell r="F1100">
            <v>0</v>
          </cell>
          <cell r="G1100">
            <v>0</v>
          </cell>
          <cell r="H1100">
            <v>0</v>
          </cell>
          <cell r="I1100">
            <v>0</v>
          </cell>
          <cell r="J1100">
            <v>0</v>
          </cell>
          <cell r="K1100">
            <v>0</v>
          </cell>
          <cell r="L1100" t="str">
            <v>UN</v>
          </cell>
          <cell r="M1100">
            <v>31.29</v>
          </cell>
        </row>
        <row r="1101">
          <cell r="A1101" t="str">
            <v>11.11.41</v>
          </cell>
          <cell r="B1101" t="str">
            <v>SUDECAP</v>
          </cell>
          <cell r="C1101" t="str">
            <v xml:space="preserve">DERIVAÇÃO  "T" HORIZ. 90°  P/ ELETR. 100X75 MM </v>
          </cell>
          <cell r="D1101">
            <v>0</v>
          </cell>
          <cell r="E1101">
            <v>0</v>
          </cell>
          <cell r="F1101">
            <v>0</v>
          </cell>
          <cell r="G1101">
            <v>0</v>
          </cell>
          <cell r="H1101">
            <v>0</v>
          </cell>
          <cell r="I1101">
            <v>0</v>
          </cell>
          <cell r="J1101">
            <v>0</v>
          </cell>
          <cell r="K1101">
            <v>0</v>
          </cell>
          <cell r="L1101" t="str">
            <v>UN</v>
          </cell>
          <cell r="M1101">
            <v>32.67</v>
          </cell>
        </row>
        <row r="1102">
          <cell r="A1102" t="str">
            <v>11.11.42</v>
          </cell>
          <cell r="B1102" t="str">
            <v>SUDECAP</v>
          </cell>
          <cell r="C1102" t="str">
            <v xml:space="preserve">DERIVAÇÃO  "T" HORIZ. 90°  P/ ELETR. 100X100 MM </v>
          </cell>
          <cell r="D1102">
            <v>0</v>
          </cell>
          <cell r="E1102">
            <v>0</v>
          </cell>
          <cell r="F1102">
            <v>0</v>
          </cell>
          <cell r="G1102">
            <v>0</v>
          </cell>
          <cell r="H1102">
            <v>0</v>
          </cell>
          <cell r="I1102">
            <v>0</v>
          </cell>
          <cell r="J1102">
            <v>0</v>
          </cell>
          <cell r="K1102">
            <v>0</v>
          </cell>
          <cell r="L1102" t="str">
            <v>UN</v>
          </cell>
          <cell r="M1102">
            <v>35.96</v>
          </cell>
        </row>
        <row r="1103">
          <cell r="A1103" t="str">
            <v>11.11.43</v>
          </cell>
          <cell r="B1103" t="str">
            <v>SUDECAP</v>
          </cell>
          <cell r="C1103" t="str">
            <v xml:space="preserve">DERIVAÇÃO  "T" HORIZ. 90°  P/ ELETR. 150X50 MM </v>
          </cell>
          <cell r="D1103">
            <v>0</v>
          </cell>
          <cell r="E1103">
            <v>0</v>
          </cell>
          <cell r="F1103">
            <v>0</v>
          </cell>
          <cell r="G1103">
            <v>0</v>
          </cell>
          <cell r="H1103">
            <v>0</v>
          </cell>
          <cell r="I1103">
            <v>0</v>
          </cell>
          <cell r="J1103">
            <v>0</v>
          </cell>
          <cell r="K1103">
            <v>0</v>
          </cell>
          <cell r="L1103" t="str">
            <v>UN</v>
          </cell>
          <cell r="M1103">
            <v>36.71</v>
          </cell>
        </row>
        <row r="1104">
          <cell r="A1104" t="str">
            <v>11.11.44</v>
          </cell>
          <cell r="B1104" t="str">
            <v>SUDECAP</v>
          </cell>
          <cell r="C1104" t="str">
            <v xml:space="preserve">DERIVAÇÃO  "T" HORIZ. 90°  P/ ELETR. 200X100 MM </v>
          </cell>
          <cell r="D1104">
            <v>0</v>
          </cell>
          <cell r="E1104">
            <v>0</v>
          </cell>
          <cell r="F1104">
            <v>0</v>
          </cell>
          <cell r="G1104">
            <v>0</v>
          </cell>
          <cell r="H1104">
            <v>0</v>
          </cell>
          <cell r="I1104">
            <v>0</v>
          </cell>
          <cell r="J1104">
            <v>0</v>
          </cell>
          <cell r="K1104">
            <v>0</v>
          </cell>
          <cell r="L1104" t="str">
            <v>UN</v>
          </cell>
          <cell r="M1104">
            <v>50.48</v>
          </cell>
        </row>
        <row r="1105">
          <cell r="A1105" t="str">
            <v>11.11.45</v>
          </cell>
          <cell r="B1105" t="str">
            <v>SUDECAP</v>
          </cell>
          <cell r="C1105" t="str">
            <v xml:space="preserve">DERIVAÇÃO  "T" HORIZ. 90°  P/ ELETR. 400X100 MM </v>
          </cell>
          <cell r="D1105">
            <v>0</v>
          </cell>
          <cell r="E1105">
            <v>0</v>
          </cell>
          <cell r="F1105">
            <v>0</v>
          </cell>
          <cell r="G1105">
            <v>0</v>
          </cell>
          <cell r="H1105">
            <v>0</v>
          </cell>
          <cell r="I1105">
            <v>0</v>
          </cell>
          <cell r="J1105">
            <v>0</v>
          </cell>
          <cell r="K1105">
            <v>0</v>
          </cell>
          <cell r="L1105" t="str">
            <v>UN</v>
          </cell>
          <cell r="M1105">
            <v>92.21</v>
          </cell>
        </row>
        <row r="1106">
          <cell r="A1106" t="str">
            <v>11.11.50</v>
          </cell>
          <cell r="B1106" t="str">
            <v>SUDECAP</v>
          </cell>
          <cell r="C1106" t="str">
            <v>FLANGE DE ACABAMENTO   P/ ELETR. 100X50 MM</v>
          </cell>
          <cell r="D1106">
            <v>0</v>
          </cell>
          <cell r="E1106">
            <v>0</v>
          </cell>
          <cell r="F1106">
            <v>0</v>
          </cell>
          <cell r="G1106">
            <v>0</v>
          </cell>
          <cell r="H1106">
            <v>0</v>
          </cell>
          <cell r="I1106">
            <v>0</v>
          </cell>
          <cell r="J1106">
            <v>0</v>
          </cell>
          <cell r="K1106">
            <v>0</v>
          </cell>
          <cell r="L1106" t="str">
            <v>UN</v>
          </cell>
          <cell r="M1106">
            <v>6.32</v>
          </cell>
        </row>
        <row r="1107">
          <cell r="A1107" t="str">
            <v>11.11.51</v>
          </cell>
          <cell r="B1107" t="str">
            <v>SUDECAP</v>
          </cell>
          <cell r="C1107" t="str">
            <v>FLANGE DE ACABAMENTO P/ ELETR. 100X75 MM</v>
          </cell>
          <cell r="D1107">
            <v>0</v>
          </cell>
          <cell r="E1107">
            <v>0</v>
          </cell>
          <cell r="F1107">
            <v>0</v>
          </cell>
          <cell r="G1107">
            <v>0</v>
          </cell>
          <cell r="H1107">
            <v>0</v>
          </cell>
          <cell r="I1107">
            <v>0</v>
          </cell>
          <cell r="J1107">
            <v>0</v>
          </cell>
          <cell r="K1107">
            <v>0</v>
          </cell>
          <cell r="L1107" t="str">
            <v>UN</v>
          </cell>
          <cell r="M1107">
            <v>6.52</v>
          </cell>
        </row>
        <row r="1108">
          <cell r="A1108" t="str">
            <v>11.11.52</v>
          </cell>
          <cell r="B1108" t="str">
            <v>SUDECAP</v>
          </cell>
          <cell r="C1108" t="str">
            <v>FLANGE DE ACABAMENTO P/ ELETR. 100X100 MM</v>
          </cell>
          <cell r="D1108">
            <v>0</v>
          </cell>
          <cell r="E1108">
            <v>0</v>
          </cell>
          <cell r="F1108">
            <v>0</v>
          </cell>
          <cell r="G1108">
            <v>0</v>
          </cell>
          <cell r="H1108">
            <v>0</v>
          </cell>
          <cell r="I1108">
            <v>0</v>
          </cell>
          <cell r="J1108">
            <v>0</v>
          </cell>
          <cell r="K1108">
            <v>0</v>
          </cell>
          <cell r="L1108" t="str">
            <v>UN</v>
          </cell>
          <cell r="M1108">
            <v>7.48</v>
          </cell>
        </row>
        <row r="1109">
          <cell r="A1109" t="str">
            <v>11.11.53</v>
          </cell>
          <cell r="B1109" t="str">
            <v>SUDECAP</v>
          </cell>
          <cell r="C1109" t="str">
            <v>FLANGE DE ACABAMENTO P/ ELETR. 150X50 MM</v>
          </cell>
          <cell r="D1109">
            <v>0</v>
          </cell>
          <cell r="E1109">
            <v>0</v>
          </cell>
          <cell r="F1109">
            <v>0</v>
          </cell>
          <cell r="G1109">
            <v>0</v>
          </cell>
          <cell r="H1109">
            <v>0</v>
          </cell>
          <cell r="I1109">
            <v>0</v>
          </cell>
          <cell r="J1109">
            <v>0</v>
          </cell>
          <cell r="K1109">
            <v>0</v>
          </cell>
          <cell r="L1109" t="str">
            <v>UN</v>
          </cell>
          <cell r="M1109">
            <v>6.52</v>
          </cell>
        </row>
        <row r="1110">
          <cell r="A1110" t="str">
            <v>11.11.54</v>
          </cell>
          <cell r="B1110" t="str">
            <v>SUDECAP</v>
          </cell>
          <cell r="C1110" t="str">
            <v>FLANGE DE ACABAMENTO P/ ELETR. 200X100 MM</v>
          </cell>
          <cell r="D1110">
            <v>0</v>
          </cell>
          <cell r="E1110">
            <v>0</v>
          </cell>
          <cell r="F1110">
            <v>0</v>
          </cell>
          <cell r="G1110">
            <v>0</v>
          </cell>
          <cell r="H1110">
            <v>0</v>
          </cell>
          <cell r="I1110">
            <v>0</v>
          </cell>
          <cell r="J1110">
            <v>0</v>
          </cell>
          <cell r="K1110">
            <v>0</v>
          </cell>
          <cell r="L1110" t="str">
            <v>UN</v>
          </cell>
          <cell r="M1110">
            <v>8.61</v>
          </cell>
        </row>
        <row r="1111">
          <cell r="A1111" t="str">
            <v>11.11.55</v>
          </cell>
          <cell r="B1111" t="str">
            <v>SUDECAP</v>
          </cell>
          <cell r="C1111" t="str">
            <v>FLANGE DE ACABAMENTO P/ ELETR. 400X100 MM</v>
          </cell>
          <cell r="D1111">
            <v>0</v>
          </cell>
          <cell r="E1111">
            <v>0</v>
          </cell>
          <cell r="F1111">
            <v>0</v>
          </cell>
          <cell r="G1111">
            <v>0</v>
          </cell>
          <cell r="H1111">
            <v>0</v>
          </cell>
          <cell r="I1111">
            <v>0</v>
          </cell>
          <cell r="J1111">
            <v>0</v>
          </cell>
          <cell r="K1111">
            <v>0</v>
          </cell>
          <cell r="L1111" t="str">
            <v>UN</v>
          </cell>
          <cell r="M1111">
            <v>13.01</v>
          </cell>
        </row>
        <row r="1112">
          <cell r="A1112" t="str">
            <v>11.11.60</v>
          </cell>
          <cell r="B1112" t="str">
            <v>SUDECAP</v>
          </cell>
          <cell r="C1112" t="str">
            <v>TERMINAL PARA ELETROCALHA  100X50 MM</v>
          </cell>
          <cell r="D1112">
            <v>0</v>
          </cell>
          <cell r="E1112">
            <v>0</v>
          </cell>
          <cell r="F1112">
            <v>0</v>
          </cell>
          <cell r="G1112">
            <v>0</v>
          </cell>
          <cell r="H1112">
            <v>0</v>
          </cell>
          <cell r="I1112">
            <v>0</v>
          </cell>
          <cell r="J1112">
            <v>0</v>
          </cell>
          <cell r="K1112">
            <v>0</v>
          </cell>
          <cell r="L1112" t="str">
            <v>UN</v>
          </cell>
          <cell r="M1112">
            <v>5.1100000000000003</v>
          </cell>
        </row>
        <row r="1113">
          <cell r="A1113" t="str">
            <v>11.11.61</v>
          </cell>
          <cell r="B1113" t="str">
            <v>SUDECAP</v>
          </cell>
          <cell r="C1113" t="str">
            <v>TERMINAL PARA ELETROCALHA  100X75 MM</v>
          </cell>
          <cell r="D1113">
            <v>0</v>
          </cell>
          <cell r="E1113">
            <v>0</v>
          </cell>
          <cell r="F1113">
            <v>0</v>
          </cell>
          <cell r="G1113">
            <v>0</v>
          </cell>
          <cell r="H1113">
            <v>0</v>
          </cell>
          <cell r="I1113">
            <v>0</v>
          </cell>
          <cell r="J1113">
            <v>0</v>
          </cell>
          <cell r="K1113">
            <v>0</v>
          </cell>
          <cell r="L1113" t="str">
            <v>UN</v>
          </cell>
          <cell r="M1113">
            <v>5.48</v>
          </cell>
        </row>
        <row r="1114">
          <cell r="A1114" t="str">
            <v>11.11.62</v>
          </cell>
          <cell r="B1114" t="str">
            <v>SUDECAP</v>
          </cell>
          <cell r="C1114" t="str">
            <v>TERMINAL PARA ELETROCALHA  100X100 MM</v>
          </cell>
          <cell r="D1114">
            <v>0</v>
          </cell>
          <cell r="E1114">
            <v>0</v>
          </cell>
          <cell r="F1114">
            <v>0</v>
          </cell>
          <cell r="G1114">
            <v>0</v>
          </cell>
          <cell r="H1114">
            <v>0</v>
          </cell>
          <cell r="I1114">
            <v>0</v>
          </cell>
          <cell r="J1114">
            <v>0</v>
          </cell>
          <cell r="K1114">
            <v>0</v>
          </cell>
          <cell r="L1114" t="str">
            <v>UN</v>
          </cell>
          <cell r="M1114">
            <v>6.04</v>
          </cell>
        </row>
        <row r="1115">
          <cell r="A1115" t="str">
            <v>11.11.63</v>
          </cell>
          <cell r="B1115" t="str">
            <v>SUDECAP</v>
          </cell>
          <cell r="C1115" t="str">
            <v>TERMINAL PARA ELETROCALHA  150X50 MM</v>
          </cell>
          <cell r="D1115">
            <v>0</v>
          </cell>
          <cell r="E1115">
            <v>0</v>
          </cell>
          <cell r="F1115">
            <v>0</v>
          </cell>
          <cell r="G1115">
            <v>0</v>
          </cell>
          <cell r="H1115">
            <v>0</v>
          </cell>
          <cell r="I1115">
            <v>0</v>
          </cell>
          <cell r="J1115">
            <v>0</v>
          </cell>
          <cell r="K1115">
            <v>0</v>
          </cell>
          <cell r="L1115" t="str">
            <v>UN</v>
          </cell>
          <cell r="M1115">
            <v>5.79</v>
          </cell>
        </row>
        <row r="1116">
          <cell r="A1116" t="str">
            <v>11.11.64</v>
          </cell>
          <cell r="B1116" t="str">
            <v>SUDECAP</v>
          </cell>
          <cell r="C1116" t="str">
            <v>TERMINAL PARA ELETROCALHA 200X100 MM</v>
          </cell>
          <cell r="D1116">
            <v>0</v>
          </cell>
          <cell r="E1116">
            <v>0</v>
          </cell>
          <cell r="F1116">
            <v>0</v>
          </cell>
          <cell r="G1116">
            <v>0</v>
          </cell>
          <cell r="H1116">
            <v>0</v>
          </cell>
          <cell r="I1116">
            <v>0</v>
          </cell>
          <cell r="J1116">
            <v>0</v>
          </cell>
          <cell r="K1116">
            <v>0</v>
          </cell>
          <cell r="L1116" t="str">
            <v>UN</v>
          </cell>
          <cell r="M1116">
            <v>7.16</v>
          </cell>
        </row>
        <row r="1117">
          <cell r="A1117" t="str">
            <v>11.11.65</v>
          </cell>
          <cell r="B1117" t="str">
            <v>SUDECAP</v>
          </cell>
          <cell r="C1117" t="str">
            <v>TERMINAL PARA ELETROCALHA  400X100 MM</v>
          </cell>
          <cell r="D1117">
            <v>0</v>
          </cell>
          <cell r="E1117">
            <v>0</v>
          </cell>
          <cell r="F1117">
            <v>0</v>
          </cell>
          <cell r="G1117">
            <v>0</v>
          </cell>
          <cell r="H1117">
            <v>0</v>
          </cell>
          <cell r="I1117">
            <v>0</v>
          </cell>
          <cell r="J1117">
            <v>0</v>
          </cell>
          <cell r="K1117">
            <v>0</v>
          </cell>
          <cell r="L1117" t="str">
            <v>UN</v>
          </cell>
          <cell r="M1117">
            <v>10.130000000000001</v>
          </cell>
        </row>
        <row r="1118">
          <cell r="A1118" t="str">
            <v>11.11.66</v>
          </cell>
          <cell r="B1118" t="str">
            <v>SUDECAP</v>
          </cell>
          <cell r="C1118" t="str">
            <v>TALA AUTO PORTANTE PARA TRECHO RETO ABA 50 MM</v>
          </cell>
          <cell r="D1118">
            <v>0</v>
          </cell>
          <cell r="E1118">
            <v>0</v>
          </cell>
          <cell r="F1118">
            <v>0</v>
          </cell>
          <cell r="G1118">
            <v>0</v>
          </cell>
          <cell r="H1118">
            <v>0</v>
          </cell>
          <cell r="I1118">
            <v>0</v>
          </cell>
          <cell r="J1118">
            <v>0</v>
          </cell>
          <cell r="K1118">
            <v>0</v>
          </cell>
          <cell r="L1118" t="str">
            <v>UN</v>
          </cell>
          <cell r="M1118">
            <v>5.17</v>
          </cell>
        </row>
        <row r="1119">
          <cell r="A1119" t="str">
            <v>11.11.67</v>
          </cell>
          <cell r="B1119" t="str">
            <v>SUDECAP</v>
          </cell>
          <cell r="C1119" t="str">
            <v>TALA AUTO PORTANTE PARA TRECHO RETO ABA 75 MM</v>
          </cell>
          <cell r="D1119">
            <v>0</v>
          </cell>
          <cell r="E1119">
            <v>0</v>
          </cell>
          <cell r="F1119">
            <v>0</v>
          </cell>
          <cell r="G1119">
            <v>0</v>
          </cell>
          <cell r="H1119">
            <v>0</v>
          </cell>
          <cell r="I1119">
            <v>0</v>
          </cell>
          <cell r="J1119">
            <v>0</v>
          </cell>
          <cell r="K1119">
            <v>0</v>
          </cell>
          <cell r="L1119" t="str">
            <v>UN</v>
          </cell>
          <cell r="M1119">
            <v>5.64</v>
          </cell>
        </row>
        <row r="1120">
          <cell r="A1120" t="str">
            <v>11.11.68</v>
          </cell>
          <cell r="B1120" t="str">
            <v>SUDECAP</v>
          </cell>
          <cell r="C1120" t="str">
            <v>TALA AUTO PORTANTE PARA TRECHO RETO ABA 100 MM</v>
          </cell>
          <cell r="D1120">
            <v>0</v>
          </cell>
          <cell r="E1120">
            <v>0</v>
          </cell>
          <cell r="F1120">
            <v>0</v>
          </cell>
          <cell r="G1120">
            <v>0</v>
          </cell>
          <cell r="H1120">
            <v>0</v>
          </cell>
          <cell r="I1120">
            <v>0</v>
          </cell>
          <cell r="J1120">
            <v>0</v>
          </cell>
          <cell r="K1120">
            <v>0</v>
          </cell>
          <cell r="L1120" t="str">
            <v>UN</v>
          </cell>
          <cell r="M1120">
            <v>6.26</v>
          </cell>
        </row>
        <row r="1121">
          <cell r="A1121" t="str">
            <v>11.11.70</v>
          </cell>
          <cell r="B1121" t="str">
            <v>SUDECAP</v>
          </cell>
          <cell r="C1121" t="str">
            <v>REDUÇÃO CONCENTRICA  150X50 P/ 100/75/50 X50 MM</v>
          </cell>
          <cell r="D1121">
            <v>0</v>
          </cell>
          <cell r="E1121">
            <v>0</v>
          </cell>
          <cell r="F1121">
            <v>0</v>
          </cell>
          <cell r="G1121">
            <v>0</v>
          </cell>
          <cell r="H1121">
            <v>0</v>
          </cell>
          <cell r="I1121">
            <v>0</v>
          </cell>
          <cell r="J1121">
            <v>0</v>
          </cell>
          <cell r="K1121">
            <v>0</v>
          </cell>
          <cell r="L1121" t="str">
            <v>UN</v>
          </cell>
          <cell r="M1121">
            <v>16.64</v>
          </cell>
        </row>
        <row r="1122">
          <cell r="A1122" t="str">
            <v>11.11.73</v>
          </cell>
          <cell r="B1122" t="str">
            <v>SUDECAP</v>
          </cell>
          <cell r="C1122" t="str">
            <v>MATA JUNTA "H" PARA ELETROCALHA  L = 100 MM</v>
          </cell>
          <cell r="D1122">
            <v>0</v>
          </cell>
          <cell r="E1122">
            <v>0</v>
          </cell>
          <cell r="F1122">
            <v>0</v>
          </cell>
          <cell r="G1122">
            <v>0</v>
          </cell>
          <cell r="H1122">
            <v>0</v>
          </cell>
          <cell r="I1122">
            <v>0</v>
          </cell>
          <cell r="J1122">
            <v>0</v>
          </cell>
          <cell r="K1122">
            <v>0</v>
          </cell>
          <cell r="L1122" t="str">
            <v>UN</v>
          </cell>
          <cell r="M1122">
            <v>5.53</v>
          </cell>
        </row>
        <row r="1123">
          <cell r="A1123" t="str">
            <v>11.11.74</v>
          </cell>
          <cell r="B1123" t="str">
            <v>SUDECAP</v>
          </cell>
          <cell r="C1123" t="str">
            <v>MATA JUNTA "H" PARA ELETROCALHA  L = 150 MM</v>
          </cell>
          <cell r="D1123">
            <v>0</v>
          </cell>
          <cell r="E1123">
            <v>0</v>
          </cell>
          <cell r="F1123">
            <v>0</v>
          </cell>
          <cell r="G1123">
            <v>0</v>
          </cell>
          <cell r="H1123">
            <v>0</v>
          </cell>
          <cell r="I1123">
            <v>0</v>
          </cell>
          <cell r="J1123">
            <v>0</v>
          </cell>
          <cell r="K1123">
            <v>0</v>
          </cell>
          <cell r="L1123" t="str">
            <v>UN</v>
          </cell>
          <cell r="M1123">
            <v>6.62</v>
          </cell>
        </row>
        <row r="1124">
          <cell r="A1124" t="str">
            <v>11.11.75</v>
          </cell>
          <cell r="B1124" t="str">
            <v>SUDECAP</v>
          </cell>
          <cell r="C1124" t="str">
            <v>MATA JUNTA "H" PARA ELETROCALHA  L = 200 MM</v>
          </cell>
          <cell r="D1124">
            <v>0</v>
          </cell>
          <cell r="E1124">
            <v>0</v>
          </cell>
          <cell r="F1124">
            <v>0</v>
          </cell>
          <cell r="G1124">
            <v>0</v>
          </cell>
          <cell r="H1124">
            <v>0</v>
          </cell>
          <cell r="I1124">
            <v>0</v>
          </cell>
          <cell r="J1124">
            <v>0</v>
          </cell>
          <cell r="K1124">
            <v>0</v>
          </cell>
          <cell r="L1124" t="str">
            <v>UN</v>
          </cell>
          <cell r="M1124">
            <v>6.49</v>
          </cell>
        </row>
        <row r="1125">
          <cell r="A1125" t="str">
            <v>11.11.76</v>
          </cell>
          <cell r="B1125" t="str">
            <v>SUDECAP</v>
          </cell>
          <cell r="C1125" t="str">
            <v>MATA JUNTA "H" PARA ELETROCALHA  L = 400 MM</v>
          </cell>
          <cell r="D1125">
            <v>0</v>
          </cell>
          <cell r="E1125">
            <v>0</v>
          </cell>
          <cell r="F1125">
            <v>0</v>
          </cell>
          <cell r="G1125">
            <v>0</v>
          </cell>
          <cell r="H1125">
            <v>0</v>
          </cell>
          <cell r="I1125">
            <v>0</v>
          </cell>
          <cell r="J1125">
            <v>0</v>
          </cell>
          <cell r="K1125">
            <v>0</v>
          </cell>
          <cell r="L1125" t="str">
            <v>UN</v>
          </cell>
          <cell r="M1125">
            <v>9.0500000000000007</v>
          </cell>
        </row>
        <row r="1126">
          <cell r="A1126" t="str">
            <v>11.12</v>
          </cell>
          <cell r="B1126" t="str">
            <v>SUDECAP</v>
          </cell>
          <cell r="C1126" t="str">
            <v>PERFILADO E ACESSORIO, INCLUSIVE CONEXOES</v>
          </cell>
          <cell r="D1126">
            <v>0</v>
          </cell>
          <cell r="E1126">
            <v>0</v>
          </cell>
          <cell r="F1126">
            <v>0</v>
          </cell>
          <cell r="G1126">
            <v>0</v>
          </cell>
          <cell r="H1126">
            <v>0</v>
          </cell>
          <cell r="I1126">
            <v>0</v>
          </cell>
          <cell r="J1126">
            <v>0</v>
          </cell>
          <cell r="K1126">
            <v>0</v>
          </cell>
          <cell r="L1126">
            <v>0</v>
          </cell>
          <cell r="M1126">
            <v>0</v>
          </cell>
        </row>
        <row r="1127">
          <cell r="A1127" t="str">
            <v>11.12.01</v>
          </cell>
          <cell r="B1127" t="str">
            <v>SUDECAP</v>
          </cell>
          <cell r="C1127" t="str">
            <v>PERFILADO CH 22 PERFURADO  COM TAMPA  38 x 38 MM</v>
          </cell>
          <cell r="D1127">
            <v>0</v>
          </cell>
          <cell r="E1127">
            <v>0</v>
          </cell>
          <cell r="F1127">
            <v>0</v>
          </cell>
          <cell r="G1127">
            <v>0</v>
          </cell>
          <cell r="H1127">
            <v>0</v>
          </cell>
          <cell r="I1127">
            <v>0</v>
          </cell>
          <cell r="J1127">
            <v>0</v>
          </cell>
          <cell r="K1127">
            <v>0</v>
          </cell>
          <cell r="L1127" t="str">
            <v>M</v>
          </cell>
          <cell r="M1127">
            <v>16.510000000000002</v>
          </cell>
        </row>
        <row r="1128">
          <cell r="A1128" t="str">
            <v>11.12.10</v>
          </cell>
          <cell r="B1128" t="str">
            <v>SUDECAP</v>
          </cell>
          <cell r="C1128" t="str">
            <v>BARRA DE VERGALÃO ROSCA TOTAL  3/8" P/ PERFILADO</v>
          </cell>
          <cell r="D1128">
            <v>0</v>
          </cell>
          <cell r="E1128">
            <v>0</v>
          </cell>
          <cell r="F1128">
            <v>0</v>
          </cell>
          <cell r="G1128">
            <v>0</v>
          </cell>
          <cell r="H1128">
            <v>0</v>
          </cell>
          <cell r="I1128">
            <v>0</v>
          </cell>
          <cell r="J1128">
            <v>0</v>
          </cell>
          <cell r="K1128">
            <v>0</v>
          </cell>
          <cell r="L1128" t="str">
            <v>M</v>
          </cell>
          <cell r="M1128">
            <v>20.09</v>
          </cell>
        </row>
        <row r="1129">
          <cell r="A1129" t="str">
            <v>11.12.11</v>
          </cell>
          <cell r="B1129" t="str">
            <v>SUDECAP</v>
          </cell>
          <cell r="C1129" t="str">
            <v>GANCHO CURTO P/ PERFILADO FIXADO NO TETO</v>
          </cell>
          <cell r="D1129">
            <v>0</v>
          </cell>
          <cell r="E1129">
            <v>0</v>
          </cell>
          <cell r="F1129">
            <v>0</v>
          </cell>
          <cell r="G1129">
            <v>0</v>
          </cell>
          <cell r="H1129">
            <v>0</v>
          </cell>
          <cell r="I1129">
            <v>0</v>
          </cell>
          <cell r="J1129">
            <v>0</v>
          </cell>
          <cell r="K1129">
            <v>0</v>
          </cell>
          <cell r="L1129" t="str">
            <v>UN</v>
          </cell>
          <cell r="M1129">
            <v>9.7100000000000009</v>
          </cell>
        </row>
        <row r="1130">
          <cell r="A1130" t="str">
            <v>11.12.12</v>
          </cell>
          <cell r="B1130" t="str">
            <v>SUDECAP</v>
          </cell>
          <cell r="C1130" t="str">
            <v>GANCHO CURTO PARA LUMINARIA</v>
          </cell>
          <cell r="D1130">
            <v>0</v>
          </cell>
          <cell r="E1130">
            <v>0</v>
          </cell>
          <cell r="F1130">
            <v>0</v>
          </cell>
          <cell r="G1130">
            <v>0</v>
          </cell>
          <cell r="H1130">
            <v>0</v>
          </cell>
          <cell r="I1130">
            <v>0</v>
          </cell>
          <cell r="J1130">
            <v>0</v>
          </cell>
          <cell r="K1130">
            <v>0</v>
          </cell>
          <cell r="L1130" t="str">
            <v>UN</v>
          </cell>
          <cell r="M1130">
            <v>5.17</v>
          </cell>
        </row>
        <row r="1131">
          <cell r="A1131" t="str">
            <v>11.12.13</v>
          </cell>
          <cell r="B1131" t="str">
            <v>SUDECAP</v>
          </cell>
          <cell r="C1131" t="str">
            <v>GANCHO LONGO PARA PERFILADO</v>
          </cell>
          <cell r="D1131">
            <v>0</v>
          </cell>
          <cell r="E1131">
            <v>0</v>
          </cell>
          <cell r="F1131">
            <v>0</v>
          </cell>
          <cell r="G1131">
            <v>0</v>
          </cell>
          <cell r="H1131">
            <v>0</v>
          </cell>
          <cell r="I1131">
            <v>0</v>
          </cell>
          <cell r="J1131">
            <v>0</v>
          </cell>
          <cell r="K1131">
            <v>0</v>
          </cell>
          <cell r="L1131" t="str">
            <v>UN</v>
          </cell>
          <cell r="M1131">
            <v>10.73</v>
          </cell>
        </row>
        <row r="1132">
          <cell r="A1132" t="str">
            <v>11.12.14</v>
          </cell>
          <cell r="B1132" t="str">
            <v>SUDECAP</v>
          </cell>
          <cell r="C1132" t="str">
            <v>SAIDA LATERAL DUPLA  3/4"</v>
          </cell>
          <cell r="D1132">
            <v>0</v>
          </cell>
          <cell r="E1132">
            <v>0</v>
          </cell>
          <cell r="F1132">
            <v>0</v>
          </cell>
          <cell r="G1132">
            <v>0</v>
          </cell>
          <cell r="H1132">
            <v>0</v>
          </cell>
          <cell r="I1132">
            <v>0</v>
          </cell>
          <cell r="J1132">
            <v>0</v>
          </cell>
          <cell r="K1132">
            <v>0</v>
          </cell>
          <cell r="L1132" t="str">
            <v>UN</v>
          </cell>
          <cell r="M1132">
            <v>6.96</v>
          </cell>
        </row>
        <row r="1133">
          <cell r="A1133" t="str">
            <v>11.12.15</v>
          </cell>
          <cell r="B1133" t="str">
            <v>SUDECAP</v>
          </cell>
          <cell r="C1133" t="str">
            <v>SAIDA FINAL 3/4"</v>
          </cell>
          <cell r="D1133">
            <v>0</v>
          </cell>
          <cell r="E1133">
            <v>0</v>
          </cell>
          <cell r="F1133">
            <v>0</v>
          </cell>
          <cell r="G1133">
            <v>0</v>
          </cell>
          <cell r="H1133">
            <v>0</v>
          </cell>
          <cell r="I1133">
            <v>0</v>
          </cell>
          <cell r="J1133">
            <v>0</v>
          </cell>
          <cell r="K1133">
            <v>0</v>
          </cell>
          <cell r="L1133" t="str">
            <v>UN</v>
          </cell>
          <cell r="M1133">
            <v>5.58</v>
          </cell>
        </row>
        <row r="1134">
          <cell r="A1134" t="str">
            <v>11.12.16</v>
          </cell>
          <cell r="B1134" t="str">
            <v>SUDECAP</v>
          </cell>
          <cell r="C1134" t="str">
            <v>SAIDA SUPERIOR 3/4"</v>
          </cell>
          <cell r="D1134">
            <v>0</v>
          </cell>
          <cell r="E1134">
            <v>0</v>
          </cell>
          <cell r="F1134">
            <v>0</v>
          </cell>
          <cell r="G1134">
            <v>0</v>
          </cell>
          <cell r="H1134">
            <v>0</v>
          </cell>
          <cell r="I1134">
            <v>0</v>
          </cell>
          <cell r="J1134">
            <v>0</v>
          </cell>
          <cell r="K1134">
            <v>0</v>
          </cell>
          <cell r="L1134" t="str">
            <v>UN</v>
          </cell>
          <cell r="M1134">
            <v>7.77</v>
          </cell>
        </row>
        <row r="1135">
          <cell r="A1135" t="str">
            <v>11.12.17</v>
          </cell>
          <cell r="B1135" t="str">
            <v>SUDECAP</v>
          </cell>
          <cell r="C1135" t="str">
            <v>PROLONGADOR SEXTAVADO GALV. P/  TIRANTE 1/4"X50  MM</v>
          </cell>
          <cell r="D1135">
            <v>0</v>
          </cell>
          <cell r="E1135">
            <v>0</v>
          </cell>
          <cell r="F1135">
            <v>0</v>
          </cell>
          <cell r="G1135">
            <v>0</v>
          </cell>
          <cell r="H1135">
            <v>0</v>
          </cell>
          <cell r="I1135">
            <v>0</v>
          </cell>
          <cell r="J1135">
            <v>0</v>
          </cell>
          <cell r="K1135">
            <v>0</v>
          </cell>
          <cell r="L1135" t="str">
            <v>UN</v>
          </cell>
          <cell r="M1135">
            <v>5.04</v>
          </cell>
        </row>
        <row r="1136">
          <cell r="A1136" t="str">
            <v>11.12.18</v>
          </cell>
          <cell r="B1136" t="str">
            <v>SUDECAP</v>
          </cell>
          <cell r="C1136" t="str">
            <v>JUNÇÃO INTERNA "I"</v>
          </cell>
          <cell r="D1136">
            <v>0</v>
          </cell>
          <cell r="E1136">
            <v>0</v>
          </cell>
          <cell r="F1136">
            <v>0</v>
          </cell>
          <cell r="G1136">
            <v>0</v>
          </cell>
          <cell r="H1136">
            <v>0</v>
          </cell>
          <cell r="I1136">
            <v>0</v>
          </cell>
          <cell r="J1136">
            <v>0</v>
          </cell>
          <cell r="K1136">
            <v>0</v>
          </cell>
          <cell r="L1136" t="str">
            <v>UN</v>
          </cell>
          <cell r="M1136">
            <v>6.91</v>
          </cell>
        </row>
        <row r="1137">
          <cell r="A1137" t="str">
            <v>11.12.19</v>
          </cell>
          <cell r="B1137" t="str">
            <v>SUDECAP</v>
          </cell>
          <cell r="C1137" t="str">
            <v>JUNÇÃO INTERNA "L"</v>
          </cell>
          <cell r="D1137">
            <v>0</v>
          </cell>
          <cell r="E1137">
            <v>0</v>
          </cell>
          <cell r="F1137">
            <v>0</v>
          </cell>
          <cell r="G1137">
            <v>0</v>
          </cell>
          <cell r="H1137">
            <v>0</v>
          </cell>
          <cell r="I1137">
            <v>0</v>
          </cell>
          <cell r="J1137">
            <v>0</v>
          </cell>
          <cell r="K1137">
            <v>0</v>
          </cell>
          <cell r="L1137" t="str">
            <v>UN</v>
          </cell>
          <cell r="M1137">
            <v>7.99</v>
          </cell>
        </row>
        <row r="1138">
          <cell r="A1138" t="str">
            <v>11.12.20</v>
          </cell>
          <cell r="B1138" t="str">
            <v>SUDECAP</v>
          </cell>
          <cell r="C1138" t="str">
            <v>JUNÇÃO INTERNA "T"</v>
          </cell>
          <cell r="D1138">
            <v>0</v>
          </cell>
          <cell r="E1138">
            <v>0</v>
          </cell>
          <cell r="F1138">
            <v>0</v>
          </cell>
          <cell r="G1138">
            <v>0</v>
          </cell>
          <cell r="H1138">
            <v>0</v>
          </cell>
          <cell r="I1138">
            <v>0</v>
          </cell>
          <cell r="J1138">
            <v>0</v>
          </cell>
          <cell r="K1138">
            <v>0</v>
          </cell>
          <cell r="L1138" t="str">
            <v>UN</v>
          </cell>
          <cell r="M1138">
            <v>9.1199999999999992</v>
          </cell>
        </row>
        <row r="1139">
          <cell r="A1139" t="str">
            <v>11.12.21</v>
          </cell>
          <cell r="B1139" t="str">
            <v>SUDECAP</v>
          </cell>
          <cell r="C1139" t="str">
            <v>JUNÇÃO INTERNA "X"</v>
          </cell>
          <cell r="D1139">
            <v>0</v>
          </cell>
          <cell r="E1139">
            <v>0</v>
          </cell>
          <cell r="F1139">
            <v>0</v>
          </cell>
          <cell r="G1139">
            <v>0</v>
          </cell>
          <cell r="H1139">
            <v>0</v>
          </cell>
          <cell r="I1139">
            <v>0</v>
          </cell>
          <cell r="J1139">
            <v>0</v>
          </cell>
          <cell r="K1139">
            <v>0</v>
          </cell>
          <cell r="L1139" t="str">
            <v>UN</v>
          </cell>
          <cell r="M1139">
            <v>10.220000000000001</v>
          </cell>
        </row>
        <row r="1140">
          <cell r="A1140" t="str">
            <v>11.12.30</v>
          </cell>
          <cell r="B1140" t="str">
            <v>SUDECAP</v>
          </cell>
          <cell r="C1140" t="str">
            <v xml:space="preserve">CAIXA REF.114- 70- G COM TOMADA 10A 250V E FIXAÇÃO </v>
          </cell>
          <cell r="D1140">
            <v>0</v>
          </cell>
          <cell r="E1140">
            <v>0</v>
          </cell>
          <cell r="F1140">
            <v>0</v>
          </cell>
          <cell r="G1140">
            <v>0</v>
          </cell>
          <cell r="H1140">
            <v>0</v>
          </cell>
          <cell r="I1140">
            <v>0</v>
          </cell>
          <cell r="J1140">
            <v>0</v>
          </cell>
          <cell r="K1140">
            <v>0</v>
          </cell>
          <cell r="L1140" t="str">
            <v>UN</v>
          </cell>
          <cell r="M1140">
            <v>15.8</v>
          </cell>
        </row>
        <row r="1141">
          <cell r="A1141" t="str">
            <v>11.12.31</v>
          </cell>
          <cell r="B1141" t="str">
            <v>SUDECAP</v>
          </cell>
          <cell r="C1141" t="str">
            <v xml:space="preserve">CAIXA REF 114 -71-G  COM TOMADA 20A 250V  E FIXAÇÃO </v>
          </cell>
          <cell r="D1141">
            <v>0</v>
          </cell>
          <cell r="E1141">
            <v>0</v>
          </cell>
          <cell r="F1141">
            <v>0</v>
          </cell>
          <cell r="G1141">
            <v>0</v>
          </cell>
          <cell r="H1141">
            <v>0</v>
          </cell>
          <cell r="I1141">
            <v>0</v>
          </cell>
          <cell r="J1141">
            <v>0</v>
          </cell>
          <cell r="K1141">
            <v>0</v>
          </cell>
          <cell r="L1141" t="str">
            <v>UN</v>
          </cell>
          <cell r="M1141">
            <v>11.33</v>
          </cell>
        </row>
        <row r="1142">
          <cell r="A1142" t="str">
            <v>11.14</v>
          </cell>
          <cell r="B1142" t="str">
            <v>SUDECAP</v>
          </cell>
          <cell r="C1142" t="str">
            <v>CAIXA E ACESSORIOS</v>
          </cell>
          <cell r="D1142">
            <v>0</v>
          </cell>
          <cell r="E1142">
            <v>0</v>
          </cell>
          <cell r="F1142">
            <v>0</v>
          </cell>
          <cell r="G1142">
            <v>0</v>
          </cell>
          <cell r="H1142">
            <v>0</v>
          </cell>
          <cell r="I1142">
            <v>0</v>
          </cell>
          <cell r="J1142">
            <v>0</v>
          </cell>
          <cell r="K1142">
            <v>0</v>
          </cell>
          <cell r="L1142">
            <v>0</v>
          </cell>
          <cell r="M1142">
            <v>0</v>
          </cell>
        </row>
        <row r="1143">
          <cell r="A1143" t="str">
            <v>11.14.03</v>
          </cell>
          <cell r="B1143" t="str">
            <v>SUDECAP</v>
          </cell>
          <cell r="C1143" t="str">
            <v>CAIXA 2" X 4" P/ TOMADA DE PISO, REF. TP04 OU EQUIVALENTE.</v>
          </cell>
          <cell r="D1143">
            <v>0</v>
          </cell>
          <cell r="E1143">
            <v>0</v>
          </cell>
          <cell r="F1143">
            <v>0</v>
          </cell>
          <cell r="G1143">
            <v>0</v>
          </cell>
          <cell r="H1143">
            <v>0</v>
          </cell>
          <cell r="I1143">
            <v>0</v>
          </cell>
          <cell r="J1143">
            <v>0</v>
          </cell>
          <cell r="K1143">
            <v>0</v>
          </cell>
          <cell r="L1143" t="str">
            <v>UN</v>
          </cell>
          <cell r="M1143">
            <v>16.440000000000001</v>
          </cell>
        </row>
        <row r="1144">
          <cell r="A1144" t="str">
            <v>11.14.04</v>
          </cell>
          <cell r="B1144" t="str">
            <v>SUDECAP</v>
          </cell>
          <cell r="C1144" t="str">
            <v>DE PASSAGEM, EMBUTIR 230X230X102MM CPE-20 OU EQUIVALENTE</v>
          </cell>
          <cell r="D1144">
            <v>0</v>
          </cell>
          <cell r="E1144">
            <v>0</v>
          </cell>
          <cell r="F1144">
            <v>0</v>
          </cell>
          <cell r="G1144">
            <v>0</v>
          </cell>
          <cell r="H1144">
            <v>0</v>
          </cell>
          <cell r="I1144">
            <v>0</v>
          </cell>
          <cell r="J1144">
            <v>0</v>
          </cell>
          <cell r="K1144">
            <v>0</v>
          </cell>
          <cell r="L1144" t="str">
            <v>UN</v>
          </cell>
          <cell r="M1144">
            <v>23.15</v>
          </cell>
        </row>
        <row r="1145">
          <cell r="A1145" t="str">
            <v>11.14.06</v>
          </cell>
          <cell r="B1145" t="str">
            <v>SUDECAP</v>
          </cell>
          <cell r="C1145" t="str">
            <v>DE PASSAGEM, EMBUTIR 330X330X122MM CPE-30 OU EQUIVALENTE</v>
          </cell>
          <cell r="D1145">
            <v>0</v>
          </cell>
          <cell r="E1145">
            <v>0</v>
          </cell>
          <cell r="F1145">
            <v>0</v>
          </cell>
          <cell r="G1145">
            <v>0</v>
          </cell>
          <cell r="H1145">
            <v>0</v>
          </cell>
          <cell r="I1145">
            <v>0</v>
          </cell>
          <cell r="J1145">
            <v>0</v>
          </cell>
          <cell r="K1145">
            <v>0</v>
          </cell>
          <cell r="L1145" t="str">
            <v>UN</v>
          </cell>
          <cell r="M1145">
            <v>53.01</v>
          </cell>
        </row>
        <row r="1146">
          <cell r="A1146" t="str">
            <v>11.14.09</v>
          </cell>
          <cell r="B1146" t="str">
            <v>SUDECAP</v>
          </cell>
          <cell r="C1146" t="str">
            <v>DE PASSAGEM P/ PISO 100X100X60MM -WETZEL OU EQUIVALENTE</v>
          </cell>
          <cell r="D1146">
            <v>0</v>
          </cell>
          <cell r="E1146">
            <v>0</v>
          </cell>
          <cell r="F1146">
            <v>0</v>
          </cell>
          <cell r="G1146">
            <v>0</v>
          </cell>
          <cell r="H1146">
            <v>0</v>
          </cell>
          <cell r="I1146">
            <v>0</v>
          </cell>
          <cell r="J1146">
            <v>0</v>
          </cell>
          <cell r="K1146">
            <v>0</v>
          </cell>
          <cell r="L1146" t="str">
            <v>UN</v>
          </cell>
          <cell r="M1146">
            <v>30.95</v>
          </cell>
        </row>
        <row r="1147">
          <cell r="A1147" t="str">
            <v>11.14.10</v>
          </cell>
          <cell r="B1147" t="str">
            <v>SUDECAP</v>
          </cell>
          <cell r="C1147" t="str">
            <v>DE PASSAGEM P/PISO 150X150X100MM-WETZEL OU EQUIVALENTE</v>
          </cell>
          <cell r="D1147">
            <v>0</v>
          </cell>
          <cell r="E1147">
            <v>0</v>
          </cell>
          <cell r="F1147">
            <v>0</v>
          </cell>
          <cell r="G1147">
            <v>0</v>
          </cell>
          <cell r="H1147">
            <v>0</v>
          </cell>
          <cell r="I1147">
            <v>0</v>
          </cell>
          <cell r="J1147">
            <v>0</v>
          </cell>
          <cell r="K1147">
            <v>0</v>
          </cell>
          <cell r="L1147" t="str">
            <v>UN</v>
          </cell>
          <cell r="M1147">
            <v>48.46</v>
          </cell>
        </row>
        <row r="1148">
          <cell r="A1148" t="str">
            <v>11.14.11</v>
          </cell>
          <cell r="B1148" t="str">
            <v>SUDECAP</v>
          </cell>
          <cell r="C1148" t="str">
            <v>DE PASSAGEM P/ PISO 200X200X100MM-WETZEL OU EQUIVALENTE</v>
          </cell>
          <cell r="D1148">
            <v>0</v>
          </cell>
          <cell r="E1148">
            <v>0</v>
          </cell>
          <cell r="F1148">
            <v>0</v>
          </cell>
          <cell r="G1148">
            <v>0</v>
          </cell>
          <cell r="H1148">
            <v>0</v>
          </cell>
          <cell r="I1148">
            <v>0</v>
          </cell>
          <cell r="J1148">
            <v>0</v>
          </cell>
          <cell r="K1148">
            <v>0</v>
          </cell>
          <cell r="L1148" t="str">
            <v>UN</v>
          </cell>
          <cell r="M1148">
            <v>65.03</v>
          </cell>
        </row>
        <row r="1149">
          <cell r="A1149" t="str">
            <v>11.14.12</v>
          </cell>
          <cell r="B1149" t="str">
            <v>SUDECAP</v>
          </cell>
          <cell r="C1149" t="str">
            <v>DE PASSAGEM P/ PISO 300X300X120MM-WETZEL OU EQUIVALENTE</v>
          </cell>
          <cell r="D1149">
            <v>0</v>
          </cell>
          <cell r="E1149">
            <v>0</v>
          </cell>
          <cell r="F1149">
            <v>0</v>
          </cell>
          <cell r="G1149">
            <v>0</v>
          </cell>
          <cell r="H1149">
            <v>0</v>
          </cell>
          <cell r="I1149">
            <v>0</v>
          </cell>
          <cell r="J1149">
            <v>0</v>
          </cell>
          <cell r="K1149">
            <v>0</v>
          </cell>
          <cell r="L1149" t="str">
            <v>UN</v>
          </cell>
          <cell r="M1149">
            <v>144.47999999999999</v>
          </cell>
        </row>
        <row r="1150">
          <cell r="A1150" t="str">
            <v>11.14.14</v>
          </cell>
          <cell r="B1150" t="str">
            <v>SUDECAP</v>
          </cell>
          <cell r="C1150" t="str">
            <v>DE PASSAGEM P/PISO 400X400X200MM-WETZEL OU EQUIVALENTE</v>
          </cell>
          <cell r="D1150">
            <v>0</v>
          </cell>
          <cell r="E1150">
            <v>0</v>
          </cell>
          <cell r="F1150">
            <v>0</v>
          </cell>
          <cell r="G1150">
            <v>0</v>
          </cell>
          <cell r="H1150">
            <v>0</v>
          </cell>
          <cell r="I1150">
            <v>0</v>
          </cell>
          <cell r="J1150">
            <v>0</v>
          </cell>
          <cell r="K1150">
            <v>0</v>
          </cell>
          <cell r="L1150" t="str">
            <v>UN</v>
          </cell>
          <cell r="M1150">
            <v>335.68</v>
          </cell>
        </row>
        <row r="1151">
          <cell r="A1151" t="str">
            <v>11.14.16</v>
          </cell>
          <cell r="B1151" t="str">
            <v>SUDECAP</v>
          </cell>
          <cell r="C1151" t="str">
            <v>DE PASSAGEM SOBREPOR C/SAIDAS 152X152X82MM  CPS-15 OU EQUIVALENTE</v>
          </cell>
          <cell r="D1151">
            <v>0</v>
          </cell>
          <cell r="E1151">
            <v>0</v>
          </cell>
          <cell r="F1151">
            <v>0</v>
          </cell>
          <cell r="G1151">
            <v>0</v>
          </cell>
          <cell r="H1151">
            <v>0</v>
          </cell>
          <cell r="I1151">
            <v>0</v>
          </cell>
          <cell r="J1151">
            <v>0</v>
          </cell>
          <cell r="K1151">
            <v>0</v>
          </cell>
          <cell r="L1151" t="str">
            <v>UN</v>
          </cell>
          <cell r="M1151">
            <v>18.559999999999999</v>
          </cell>
        </row>
        <row r="1152">
          <cell r="A1152" t="str">
            <v>11.14.17</v>
          </cell>
          <cell r="B1152" t="str">
            <v>SUDECAP</v>
          </cell>
          <cell r="C1152" t="str">
            <v>DE PASSAGEM SOBREPOR C/SAIDAS 202X202X102MM CPS-20 OU EQUIVALENTE</v>
          </cell>
          <cell r="D1152">
            <v>0</v>
          </cell>
          <cell r="E1152">
            <v>0</v>
          </cell>
          <cell r="F1152">
            <v>0</v>
          </cell>
          <cell r="G1152">
            <v>0</v>
          </cell>
          <cell r="H1152">
            <v>0</v>
          </cell>
          <cell r="I1152">
            <v>0</v>
          </cell>
          <cell r="J1152">
            <v>0</v>
          </cell>
          <cell r="K1152">
            <v>0</v>
          </cell>
          <cell r="L1152" t="str">
            <v>UN</v>
          </cell>
          <cell r="M1152">
            <v>25.02</v>
          </cell>
        </row>
        <row r="1153">
          <cell r="A1153" t="str">
            <v>11.14.19</v>
          </cell>
          <cell r="B1153" t="str">
            <v>SUDECAP</v>
          </cell>
          <cell r="C1153" t="str">
            <v>DE PASSAGEM SOBREPOR C/SAIDAS 302X302X122MM CPS-30 OU EQUIVALENTE</v>
          </cell>
          <cell r="D1153">
            <v>0</v>
          </cell>
          <cell r="E1153">
            <v>0</v>
          </cell>
          <cell r="F1153">
            <v>0</v>
          </cell>
          <cell r="G1153">
            <v>0</v>
          </cell>
          <cell r="H1153">
            <v>0</v>
          </cell>
          <cell r="I1153">
            <v>0</v>
          </cell>
          <cell r="J1153">
            <v>0</v>
          </cell>
          <cell r="K1153">
            <v>0</v>
          </cell>
          <cell r="L1153" t="str">
            <v>UN</v>
          </cell>
          <cell r="M1153">
            <v>46.82</v>
          </cell>
        </row>
        <row r="1154">
          <cell r="A1154" t="str">
            <v>11.14.20</v>
          </cell>
          <cell r="B1154" t="str">
            <v>SUDECAP</v>
          </cell>
          <cell r="C1154" t="str">
            <v>DE EMBUTIR EM PVC 2X4" TIGRE OU EQUIVALENTE</v>
          </cell>
          <cell r="D1154">
            <v>0</v>
          </cell>
          <cell r="E1154">
            <v>0</v>
          </cell>
          <cell r="F1154">
            <v>0</v>
          </cell>
          <cell r="G1154">
            <v>0</v>
          </cell>
          <cell r="H1154">
            <v>0</v>
          </cell>
          <cell r="I1154">
            <v>0</v>
          </cell>
          <cell r="J1154">
            <v>0</v>
          </cell>
          <cell r="K1154">
            <v>0</v>
          </cell>
          <cell r="L1154" t="str">
            <v>UN</v>
          </cell>
          <cell r="M1154">
            <v>5.52</v>
          </cell>
        </row>
        <row r="1155">
          <cell r="A1155" t="str">
            <v>11.14.21</v>
          </cell>
          <cell r="B1155" t="str">
            <v>SUDECAP</v>
          </cell>
          <cell r="C1155" t="str">
            <v>DE EMBUTIR EM PVC 4X4" TIGRE OU EQUIVALENTE</v>
          </cell>
          <cell r="D1155">
            <v>0</v>
          </cell>
          <cell r="E1155">
            <v>0</v>
          </cell>
          <cell r="F1155">
            <v>0</v>
          </cell>
          <cell r="G1155">
            <v>0</v>
          </cell>
          <cell r="H1155">
            <v>0</v>
          </cell>
          <cell r="I1155">
            <v>0</v>
          </cell>
          <cell r="J1155">
            <v>0</v>
          </cell>
          <cell r="K1155">
            <v>0</v>
          </cell>
          <cell r="L1155" t="str">
            <v>UN</v>
          </cell>
          <cell r="M1155">
            <v>7.67</v>
          </cell>
        </row>
        <row r="1156">
          <cell r="A1156" t="str">
            <v>11.14.22</v>
          </cell>
          <cell r="B1156" t="str">
            <v>SUDECAP</v>
          </cell>
          <cell r="C1156" t="str">
            <v>DE EMBUTIR OCTOGONAL PVC 3X3" TIGRE OU EQUIVALENTE</v>
          </cell>
          <cell r="D1156">
            <v>0</v>
          </cell>
          <cell r="E1156">
            <v>0</v>
          </cell>
          <cell r="F1156">
            <v>0</v>
          </cell>
          <cell r="G1156">
            <v>0</v>
          </cell>
          <cell r="H1156">
            <v>0</v>
          </cell>
          <cell r="I1156">
            <v>0</v>
          </cell>
          <cell r="J1156">
            <v>0</v>
          </cell>
          <cell r="K1156">
            <v>0</v>
          </cell>
          <cell r="L1156" t="str">
            <v>UN</v>
          </cell>
          <cell r="M1156">
            <v>7.33</v>
          </cell>
        </row>
        <row r="1157">
          <cell r="A1157" t="str">
            <v>11.14.23</v>
          </cell>
          <cell r="B1157" t="str">
            <v>SUDECAP</v>
          </cell>
          <cell r="C1157" t="str">
            <v>DE EMBUTIR OCTOGONAL PVC 4X4" TIGRE OU EQUIVALENTE</v>
          </cell>
          <cell r="D1157">
            <v>0</v>
          </cell>
          <cell r="E1157">
            <v>0</v>
          </cell>
          <cell r="F1157">
            <v>0</v>
          </cell>
          <cell r="G1157">
            <v>0</v>
          </cell>
          <cell r="H1157">
            <v>0</v>
          </cell>
          <cell r="I1157">
            <v>0</v>
          </cell>
          <cell r="J1157">
            <v>0</v>
          </cell>
          <cell r="K1157">
            <v>0</v>
          </cell>
          <cell r="L1157" t="str">
            <v>UN</v>
          </cell>
          <cell r="M1157">
            <v>8.66</v>
          </cell>
        </row>
        <row r="1158">
          <cell r="A1158" t="str">
            <v>11.14.24</v>
          </cell>
          <cell r="B1158" t="str">
            <v>SUDECAP</v>
          </cell>
          <cell r="C1158" t="str">
            <v>DE FERRO ESMALTADO RETANGULAR 2" X 4" P.THOMEU/EQUIVALENTE</v>
          </cell>
          <cell r="D1158">
            <v>0</v>
          </cell>
          <cell r="E1158">
            <v>0</v>
          </cell>
          <cell r="F1158">
            <v>0</v>
          </cell>
          <cell r="G1158">
            <v>0</v>
          </cell>
          <cell r="H1158">
            <v>0</v>
          </cell>
          <cell r="I1158">
            <v>0</v>
          </cell>
          <cell r="J1158">
            <v>0</v>
          </cell>
          <cell r="K1158">
            <v>0</v>
          </cell>
          <cell r="L1158" t="str">
            <v>UN</v>
          </cell>
          <cell r="M1158">
            <v>5.2</v>
          </cell>
        </row>
        <row r="1159">
          <cell r="A1159" t="str">
            <v>11.14.25</v>
          </cell>
          <cell r="B1159" t="str">
            <v>SUDECAP</v>
          </cell>
          <cell r="C1159" t="str">
            <v>DE FERRO ESMALTADO QUADRADA   4" X 4" P.THOMEU/EQUIVALENTE</v>
          </cell>
          <cell r="D1159">
            <v>0</v>
          </cell>
          <cell r="E1159">
            <v>0</v>
          </cell>
          <cell r="F1159">
            <v>0</v>
          </cell>
          <cell r="G1159">
            <v>0</v>
          </cell>
          <cell r="H1159">
            <v>0</v>
          </cell>
          <cell r="I1159">
            <v>0</v>
          </cell>
          <cell r="J1159">
            <v>0</v>
          </cell>
          <cell r="K1159">
            <v>0</v>
          </cell>
          <cell r="L1159" t="str">
            <v>UN</v>
          </cell>
          <cell r="M1159">
            <v>6.13</v>
          </cell>
        </row>
        <row r="1160">
          <cell r="A1160" t="str">
            <v>11.14.26</v>
          </cell>
          <cell r="B1160" t="str">
            <v>SUDECAP</v>
          </cell>
          <cell r="C1160" t="str">
            <v>DE FERRO ESMALTADO OCTOGONAL  3" X 3" P.THOMEU/EQUIVALENTE</v>
          </cell>
          <cell r="D1160">
            <v>0</v>
          </cell>
          <cell r="E1160">
            <v>0</v>
          </cell>
          <cell r="F1160">
            <v>0</v>
          </cell>
          <cell r="G1160">
            <v>0</v>
          </cell>
          <cell r="H1160">
            <v>0</v>
          </cell>
          <cell r="I1160">
            <v>0</v>
          </cell>
          <cell r="J1160">
            <v>0</v>
          </cell>
          <cell r="K1160">
            <v>0</v>
          </cell>
          <cell r="L1160" t="str">
            <v>UN</v>
          </cell>
          <cell r="M1160">
            <v>5.26</v>
          </cell>
        </row>
        <row r="1161">
          <cell r="A1161" t="str">
            <v>11.14.28</v>
          </cell>
          <cell r="B1161" t="str">
            <v>SUDECAP</v>
          </cell>
          <cell r="C1161" t="str">
            <v>DE FERRO ESMALTADO COM FUNDO MOVEL 2" P.THOMEU/EQUIVALENTE</v>
          </cell>
          <cell r="D1161">
            <v>0</v>
          </cell>
          <cell r="E1161">
            <v>0</v>
          </cell>
          <cell r="F1161">
            <v>0</v>
          </cell>
          <cell r="G1161">
            <v>0</v>
          </cell>
          <cell r="H1161">
            <v>0</v>
          </cell>
          <cell r="I1161">
            <v>0</v>
          </cell>
          <cell r="J1161">
            <v>0</v>
          </cell>
          <cell r="K1161">
            <v>0</v>
          </cell>
          <cell r="L1161" t="str">
            <v>UN</v>
          </cell>
          <cell r="M1161">
            <v>6.5</v>
          </cell>
        </row>
        <row r="1162">
          <cell r="A1162" t="str">
            <v>11.14.29</v>
          </cell>
          <cell r="B1162" t="str">
            <v>SUDECAP</v>
          </cell>
          <cell r="C1162" t="str">
            <v>DE FERRO ESMALTADO HEXAGONAL COM FUNDO MOVEL 3"</v>
          </cell>
          <cell r="D1162">
            <v>0</v>
          </cell>
          <cell r="E1162">
            <v>0</v>
          </cell>
          <cell r="F1162">
            <v>0</v>
          </cell>
          <cell r="G1162">
            <v>0</v>
          </cell>
          <cell r="H1162">
            <v>0</v>
          </cell>
          <cell r="I1162">
            <v>0</v>
          </cell>
          <cell r="J1162">
            <v>0</v>
          </cell>
          <cell r="K1162">
            <v>0</v>
          </cell>
          <cell r="L1162" t="str">
            <v>UN</v>
          </cell>
          <cell r="M1162">
            <v>6.18</v>
          </cell>
        </row>
        <row r="1163">
          <cell r="A1163" t="str">
            <v>11.14.30</v>
          </cell>
          <cell r="B1163" t="str">
            <v>SUDECAP</v>
          </cell>
          <cell r="C1163" t="str">
            <v>DE FERRO ESMALTADO COM FUNDO MOVEL 4" P.THOMEU/EQUIVALENTE</v>
          </cell>
          <cell r="D1163">
            <v>0</v>
          </cell>
          <cell r="E1163">
            <v>0</v>
          </cell>
          <cell r="F1163">
            <v>0</v>
          </cell>
          <cell r="G1163">
            <v>0</v>
          </cell>
          <cell r="H1163">
            <v>0</v>
          </cell>
          <cell r="I1163">
            <v>0</v>
          </cell>
          <cell r="J1163">
            <v>0</v>
          </cell>
          <cell r="K1163">
            <v>0</v>
          </cell>
          <cell r="L1163" t="str">
            <v>UN</v>
          </cell>
          <cell r="M1163">
            <v>6.12</v>
          </cell>
        </row>
        <row r="1164">
          <cell r="A1164" t="str">
            <v>11.14.31</v>
          </cell>
          <cell r="B1164" t="str">
            <v>SUDECAP</v>
          </cell>
          <cell r="C1164" t="str">
            <v>DE FERRO ESMALTADO C/FUNDO MOVEL OCTOGONAL DUPLO</v>
          </cell>
          <cell r="D1164">
            <v>0</v>
          </cell>
          <cell r="E1164">
            <v>0</v>
          </cell>
          <cell r="F1164">
            <v>0</v>
          </cell>
          <cell r="G1164">
            <v>0</v>
          </cell>
          <cell r="H1164">
            <v>0</v>
          </cell>
          <cell r="I1164">
            <v>0</v>
          </cell>
          <cell r="J1164">
            <v>0</v>
          </cell>
          <cell r="K1164">
            <v>0</v>
          </cell>
          <cell r="L1164" t="str">
            <v>UN</v>
          </cell>
          <cell r="M1164">
            <v>6.34</v>
          </cell>
        </row>
        <row r="1165">
          <cell r="A1165" t="str">
            <v>11.14.32</v>
          </cell>
          <cell r="B1165" t="str">
            <v>SUDECAP</v>
          </cell>
          <cell r="C1165" t="str">
            <v>CAIXA DE EMBUTIR 4X4" OCTOGONAL PVC FUNDO MOVEL</v>
          </cell>
          <cell r="D1165">
            <v>0</v>
          </cell>
          <cell r="E1165">
            <v>0</v>
          </cell>
          <cell r="F1165">
            <v>0</v>
          </cell>
          <cell r="G1165">
            <v>0</v>
          </cell>
          <cell r="H1165">
            <v>0</v>
          </cell>
          <cell r="I1165">
            <v>0</v>
          </cell>
          <cell r="J1165">
            <v>0</v>
          </cell>
          <cell r="K1165">
            <v>0</v>
          </cell>
          <cell r="L1165" t="str">
            <v>UN</v>
          </cell>
          <cell r="M1165">
            <v>8.66</v>
          </cell>
        </row>
        <row r="1166">
          <cell r="A1166" t="str">
            <v>11.14.33</v>
          </cell>
          <cell r="B1166" t="str">
            <v>SUDECAP</v>
          </cell>
          <cell r="C1166" t="str">
            <v>CAIXA EMBUTIR PVC 10X10X5CM (4X4)ORELHAS METALICAS</v>
          </cell>
          <cell r="D1166">
            <v>0</v>
          </cell>
          <cell r="E1166">
            <v>0</v>
          </cell>
          <cell r="F1166">
            <v>0</v>
          </cell>
          <cell r="G1166">
            <v>0</v>
          </cell>
          <cell r="H1166">
            <v>0</v>
          </cell>
          <cell r="I1166">
            <v>0</v>
          </cell>
          <cell r="J1166">
            <v>0</v>
          </cell>
          <cell r="K1166">
            <v>0</v>
          </cell>
          <cell r="L1166" t="str">
            <v>UN</v>
          </cell>
          <cell r="M1166">
            <v>7.67</v>
          </cell>
        </row>
        <row r="1167">
          <cell r="A1167" t="str">
            <v>11.14.34</v>
          </cell>
          <cell r="B1167" t="str">
            <v>SUDECAP</v>
          </cell>
          <cell r="C1167" t="str">
            <v>CAIXA EMBUTIR PVC 10X5X5CM (2X4")ORELHAS METALICAS</v>
          </cell>
          <cell r="D1167">
            <v>0</v>
          </cell>
          <cell r="E1167">
            <v>0</v>
          </cell>
          <cell r="F1167">
            <v>0</v>
          </cell>
          <cell r="G1167">
            <v>0</v>
          </cell>
          <cell r="H1167">
            <v>0</v>
          </cell>
          <cell r="I1167">
            <v>0</v>
          </cell>
          <cell r="J1167">
            <v>0</v>
          </cell>
          <cell r="K1167">
            <v>0</v>
          </cell>
          <cell r="L1167" t="str">
            <v>UN</v>
          </cell>
          <cell r="M1167">
            <v>6.02</v>
          </cell>
        </row>
        <row r="1168">
          <cell r="A1168" t="str">
            <v>11.14.35</v>
          </cell>
          <cell r="B1168" t="str">
            <v>SUDECAP</v>
          </cell>
          <cell r="C1168" t="str">
            <v>CAIXA DE EMBUTIR 4X2" REF. AQUATIC PIAL OU EQUIVALENTE</v>
          </cell>
          <cell r="D1168">
            <v>0</v>
          </cell>
          <cell r="E1168">
            <v>0</v>
          </cell>
          <cell r="F1168">
            <v>0</v>
          </cell>
          <cell r="G1168">
            <v>0</v>
          </cell>
          <cell r="H1168">
            <v>0</v>
          </cell>
          <cell r="I1168">
            <v>0</v>
          </cell>
          <cell r="J1168">
            <v>0</v>
          </cell>
          <cell r="K1168">
            <v>0</v>
          </cell>
          <cell r="L1168" t="str">
            <v>UN</v>
          </cell>
          <cell r="M1168">
            <v>36.25</v>
          </cell>
        </row>
        <row r="1169">
          <cell r="A1169" t="str">
            <v>11.14.37</v>
          </cell>
          <cell r="B1169" t="str">
            <v>SUDECAP</v>
          </cell>
          <cell r="C1169" t="str">
            <v>TIPO 1, 30X30X40CM C/FUNDO DE BRITA E TAMPA CONCR.</v>
          </cell>
          <cell r="D1169">
            <v>0</v>
          </cell>
          <cell r="E1169">
            <v>0</v>
          </cell>
          <cell r="F1169">
            <v>0</v>
          </cell>
          <cell r="G1169">
            <v>0</v>
          </cell>
          <cell r="H1169">
            <v>0</v>
          </cell>
          <cell r="I1169">
            <v>0</v>
          </cell>
          <cell r="J1169">
            <v>0</v>
          </cell>
          <cell r="K1169">
            <v>0</v>
          </cell>
          <cell r="L1169" t="str">
            <v>UN</v>
          </cell>
          <cell r="M1169">
            <v>141.63999999999999</v>
          </cell>
        </row>
        <row r="1170">
          <cell r="A1170" t="str">
            <v>11.14.38</v>
          </cell>
          <cell r="B1170" t="str">
            <v>SUDECAP</v>
          </cell>
          <cell r="C1170" t="str">
            <v>TIPO 2, 40x40x60CM C/FUNDO DE BRITA E TAMPA CONCR.</v>
          </cell>
          <cell r="D1170">
            <v>0</v>
          </cell>
          <cell r="E1170">
            <v>0</v>
          </cell>
          <cell r="F1170">
            <v>0</v>
          </cell>
          <cell r="G1170">
            <v>0</v>
          </cell>
          <cell r="H1170">
            <v>0</v>
          </cell>
          <cell r="I1170">
            <v>0</v>
          </cell>
          <cell r="J1170">
            <v>0</v>
          </cell>
          <cell r="K1170">
            <v>0</v>
          </cell>
          <cell r="L1170" t="str">
            <v>UN</v>
          </cell>
          <cell r="M1170">
            <v>219.58</v>
          </cell>
        </row>
        <row r="1171">
          <cell r="A1171" t="str">
            <v>11.14.39</v>
          </cell>
          <cell r="B1171" t="str">
            <v>SUDECAP</v>
          </cell>
          <cell r="C1171" t="str">
            <v>TIPO 3, 50x50x60CM C/FUNDO DE BRITA E TAMPA CONCR.</v>
          </cell>
          <cell r="D1171">
            <v>0</v>
          </cell>
          <cell r="E1171">
            <v>0</v>
          </cell>
          <cell r="F1171">
            <v>0</v>
          </cell>
          <cell r="G1171">
            <v>0</v>
          </cell>
          <cell r="H1171">
            <v>0</v>
          </cell>
          <cell r="I1171">
            <v>0</v>
          </cell>
          <cell r="J1171">
            <v>0</v>
          </cell>
          <cell r="K1171">
            <v>0</v>
          </cell>
          <cell r="L1171" t="str">
            <v>UN</v>
          </cell>
          <cell r="M1171">
            <v>258.77</v>
          </cell>
        </row>
        <row r="1172">
          <cell r="A1172" t="str">
            <v>11.14.40</v>
          </cell>
          <cell r="B1172" t="str">
            <v>SUDECAP</v>
          </cell>
          <cell r="C1172" t="str">
            <v>25X25X50CM C/ FUNDO DE BRITA E TAMPA DE CONCRETO</v>
          </cell>
          <cell r="D1172">
            <v>0</v>
          </cell>
          <cell r="E1172">
            <v>0</v>
          </cell>
          <cell r="F1172">
            <v>0</v>
          </cell>
          <cell r="G1172">
            <v>0</v>
          </cell>
          <cell r="H1172">
            <v>0</v>
          </cell>
          <cell r="I1172">
            <v>0</v>
          </cell>
          <cell r="J1172">
            <v>0</v>
          </cell>
          <cell r="K1172">
            <v>0</v>
          </cell>
          <cell r="L1172" t="str">
            <v>UN</v>
          </cell>
          <cell r="M1172">
            <v>203.38</v>
          </cell>
        </row>
        <row r="1173">
          <cell r="A1173" t="str">
            <v>11.14.42</v>
          </cell>
          <cell r="B1173" t="str">
            <v>SUDECAP</v>
          </cell>
          <cell r="C1173" t="str">
            <v>ALVEN. E CONC. 40X40X60CM C/TAMPA DE FERRO FUNDIDO</v>
          </cell>
          <cell r="D1173">
            <v>0</v>
          </cell>
          <cell r="E1173">
            <v>0</v>
          </cell>
          <cell r="F1173">
            <v>0</v>
          </cell>
          <cell r="G1173">
            <v>0</v>
          </cell>
          <cell r="H1173">
            <v>0</v>
          </cell>
          <cell r="I1173">
            <v>0</v>
          </cell>
          <cell r="J1173">
            <v>0</v>
          </cell>
          <cell r="K1173">
            <v>0</v>
          </cell>
          <cell r="L1173" t="str">
            <v>UN</v>
          </cell>
          <cell r="M1173">
            <v>365.78</v>
          </cell>
        </row>
        <row r="1174">
          <cell r="A1174" t="str">
            <v>11.14.44</v>
          </cell>
          <cell r="B1174" t="str">
            <v>SUDECAP</v>
          </cell>
          <cell r="C1174" t="str">
            <v>P/ REFLETOR TIPO 1, 70x70x50 CM, COM GRADE</v>
          </cell>
          <cell r="D1174">
            <v>0</v>
          </cell>
          <cell r="E1174">
            <v>0</v>
          </cell>
          <cell r="F1174">
            <v>0</v>
          </cell>
          <cell r="G1174">
            <v>0</v>
          </cell>
          <cell r="H1174">
            <v>0</v>
          </cell>
          <cell r="I1174">
            <v>0</v>
          </cell>
          <cell r="J1174">
            <v>0</v>
          </cell>
          <cell r="K1174">
            <v>0</v>
          </cell>
          <cell r="L1174" t="str">
            <v>UN</v>
          </cell>
          <cell r="M1174">
            <v>481.84</v>
          </cell>
        </row>
        <row r="1175">
          <cell r="A1175" t="str">
            <v>11.14.46</v>
          </cell>
          <cell r="B1175" t="str">
            <v>SUDECAP</v>
          </cell>
          <cell r="C1175" t="str">
            <v>P/ REFLETOR TIPO 2, 90x90x65 CM, COM GRADE</v>
          </cell>
          <cell r="D1175">
            <v>0</v>
          </cell>
          <cell r="E1175">
            <v>0</v>
          </cell>
          <cell r="F1175">
            <v>0</v>
          </cell>
          <cell r="G1175">
            <v>0</v>
          </cell>
          <cell r="H1175">
            <v>0</v>
          </cell>
          <cell r="I1175">
            <v>0</v>
          </cell>
          <cell r="J1175">
            <v>0</v>
          </cell>
          <cell r="K1175">
            <v>0</v>
          </cell>
          <cell r="L1175" t="str">
            <v>UN</v>
          </cell>
          <cell r="M1175">
            <v>722.59</v>
          </cell>
        </row>
        <row r="1176">
          <cell r="A1176" t="str">
            <v>11.14.49</v>
          </cell>
          <cell r="B1176" t="str">
            <v>SUDECAP</v>
          </cell>
          <cell r="C1176" t="str">
            <v>TIPO ZA PASSEIO COM TAMPA ARTICULADA 28X28X40 CM</v>
          </cell>
          <cell r="D1176">
            <v>0</v>
          </cell>
          <cell r="E1176">
            <v>0</v>
          </cell>
          <cell r="F1176">
            <v>0</v>
          </cell>
          <cell r="G1176">
            <v>0</v>
          </cell>
          <cell r="H1176">
            <v>0</v>
          </cell>
          <cell r="I1176">
            <v>0</v>
          </cell>
          <cell r="J1176">
            <v>0</v>
          </cell>
          <cell r="K1176">
            <v>0</v>
          </cell>
          <cell r="L1176" t="str">
            <v>UN</v>
          </cell>
          <cell r="M1176">
            <v>192.76</v>
          </cell>
        </row>
        <row r="1177">
          <cell r="A1177" t="str">
            <v>11.14.50</v>
          </cell>
          <cell r="B1177" t="str">
            <v>SUDECAP</v>
          </cell>
          <cell r="C1177" t="str">
            <v>TIPO ZB PASSEIO COM TAMPA ARTICULADA 52X44X77 CM</v>
          </cell>
          <cell r="D1177">
            <v>0</v>
          </cell>
          <cell r="E1177">
            <v>0</v>
          </cell>
          <cell r="F1177">
            <v>0</v>
          </cell>
          <cell r="G1177">
            <v>0</v>
          </cell>
          <cell r="H1177">
            <v>0</v>
          </cell>
          <cell r="I1177">
            <v>0</v>
          </cell>
          <cell r="J1177">
            <v>0</v>
          </cell>
          <cell r="K1177">
            <v>0</v>
          </cell>
          <cell r="L1177" t="str">
            <v>UN</v>
          </cell>
          <cell r="M1177">
            <v>456.14</v>
          </cell>
        </row>
        <row r="1178">
          <cell r="A1178" t="str">
            <v>11.14.51</v>
          </cell>
          <cell r="B1178" t="str">
            <v>SUDECAP</v>
          </cell>
          <cell r="C1178" t="str">
            <v>TIPO ZC PASSEIO COM TAMPA ARTICULADA 90X90X82 CM</v>
          </cell>
          <cell r="D1178">
            <v>0</v>
          </cell>
          <cell r="E1178">
            <v>0</v>
          </cell>
          <cell r="F1178">
            <v>0</v>
          </cell>
          <cell r="G1178">
            <v>0</v>
          </cell>
          <cell r="H1178">
            <v>0</v>
          </cell>
          <cell r="I1178">
            <v>0</v>
          </cell>
          <cell r="J1178">
            <v>0</v>
          </cell>
          <cell r="K1178">
            <v>0</v>
          </cell>
          <cell r="L1178" t="str">
            <v>UN</v>
          </cell>
          <cell r="M1178">
            <v>952.72</v>
          </cell>
        </row>
        <row r="1179">
          <cell r="A1179" t="str">
            <v>11.14.52</v>
          </cell>
          <cell r="B1179" t="str">
            <v>SUDECAP</v>
          </cell>
          <cell r="C1179" t="str">
            <v>TIPO ZC GARAGEM C/ TAMPA ART.REFORCADA 90X90X82CM</v>
          </cell>
          <cell r="D1179">
            <v>0</v>
          </cell>
          <cell r="E1179">
            <v>0</v>
          </cell>
          <cell r="F1179">
            <v>0</v>
          </cell>
          <cell r="G1179">
            <v>0</v>
          </cell>
          <cell r="H1179">
            <v>0</v>
          </cell>
          <cell r="I1179">
            <v>0</v>
          </cell>
          <cell r="J1179">
            <v>0</v>
          </cell>
          <cell r="K1179">
            <v>0</v>
          </cell>
          <cell r="L1179" t="str">
            <v>UN</v>
          </cell>
          <cell r="M1179">
            <v>1000.72</v>
          </cell>
        </row>
        <row r="1180">
          <cell r="A1180" t="str">
            <v>11.15</v>
          </cell>
          <cell r="B1180" t="str">
            <v>SUDECAP</v>
          </cell>
          <cell r="C1180" t="str">
            <v>QUADRO DISTRIBUIÇAO DE CIRCUITOS</v>
          </cell>
          <cell r="D1180">
            <v>0</v>
          </cell>
          <cell r="E1180">
            <v>0</v>
          </cell>
          <cell r="F1180">
            <v>0</v>
          </cell>
          <cell r="G1180">
            <v>0</v>
          </cell>
          <cell r="H1180">
            <v>0</v>
          </cell>
          <cell r="I1180">
            <v>0</v>
          </cell>
          <cell r="J1180">
            <v>0</v>
          </cell>
          <cell r="K1180">
            <v>0</v>
          </cell>
          <cell r="L1180">
            <v>0</v>
          </cell>
          <cell r="M1180">
            <v>0</v>
          </cell>
        </row>
        <row r="1181">
          <cell r="A1181" t="str">
            <v>11.15.01</v>
          </cell>
          <cell r="B1181" t="str">
            <v>SUDECAP</v>
          </cell>
          <cell r="C1181" t="str">
            <v>ATE 6 CIRCUITOS</v>
          </cell>
          <cell r="D1181">
            <v>0</v>
          </cell>
          <cell r="E1181">
            <v>0</v>
          </cell>
          <cell r="F1181">
            <v>0</v>
          </cell>
          <cell r="G1181">
            <v>0</v>
          </cell>
          <cell r="H1181">
            <v>0</v>
          </cell>
          <cell r="I1181">
            <v>0</v>
          </cell>
          <cell r="J1181">
            <v>0</v>
          </cell>
          <cell r="K1181">
            <v>0</v>
          </cell>
          <cell r="L1181" t="str">
            <v>UN</v>
          </cell>
          <cell r="M1181">
            <v>73.2</v>
          </cell>
        </row>
        <row r="1182">
          <cell r="A1182" t="str">
            <v>11.15.02</v>
          </cell>
          <cell r="B1182" t="str">
            <v>SUDECAP</v>
          </cell>
          <cell r="C1182" t="str">
            <v>ATE 12 CIRCUITOS</v>
          </cell>
          <cell r="D1182">
            <v>0</v>
          </cell>
          <cell r="E1182">
            <v>0</v>
          </cell>
          <cell r="F1182">
            <v>0</v>
          </cell>
          <cell r="G1182">
            <v>0</v>
          </cell>
          <cell r="H1182">
            <v>0</v>
          </cell>
          <cell r="I1182">
            <v>0</v>
          </cell>
          <cell r="J1182">
            <v>0</v>
          </cell>
          <cell r="K1182">
            <v>0</v>
          </cell>
          <cell r="L1182" t="str">
            <v>UN</v>
          </cell>
          <cell r="M1182">
            <v>86.7</v>
          </cell>
        </row>
        <row r="1183">
          <cell r="A1183" t="str">
            <v>11.15.31</v>
          </cell>
          <cell r="B1183" t="str">
            <v>SUDECAP</v>
          </cell>
          <cell r="C1183" t="str">
            <v>C/ BARRAMENTO 100A, 16 POSICOES - PADRAO DIN</v>
          </cell>
          <cell r="D1183">
            <v>0</v>
          </cell>
          <cell r="E1183">
            <v>0</v>
          </cell>
          <cell r="F1183">
            <v>0</v>
          </cell>
          <cell r="G1183">
            <v>0</v>
          </cell>
          <cell r="H1183">
            <v>0</v>
          </cell>
          <cell r="I1183">
            <v>0</v>
          </cell>
          <cell r="J1183">
            <v>0</v>
          </cell>
          <cell r="K1183">
            <v>0</v>
          </cell>
          <cell r="L1183" t="str">
            <v>UN</v>
          </cell>
          <cell r="M1183">
            <v>235.99</v>
          </cell>
        </row>
        <row r="1184">
          <cell r="A1184" t="str">
            <v>11.17</v>
          </cell>
          <cell r="B1184" t="str">
            <v>SUDECAP</v>
          </cell>
          <cell r="C1184" t="str">
            <v xml:space="preserve">CONDULETE </v>
          </cell>
          <cell r="D1184">
            <v>0</v>
          </cell>
          <cell r="E1184">
            <v>0</v>
          </cell>
          <cell r="F1184">
            <v>0</v>
          </cell>
          <cell r="G1184">
            <v>0</v>
          </cell>
          <cell r="H1184">
            <v>0</v>
          </cell>
          <cell r="I1184">
            <v>0</v>
          </cell>
          <cell r="J1184">
            <v>0</v>
          </cell>
          <cell r="K1184">
            <v>0</v>
          </cell>
          <cell r="L1184">
            <v>0</v>
          </cell>
          <cell r="M1184">
            <v>0</v>
          </cell>
        </row>
        <row r="1185">
          <cell r="A1185" t="str">
            <v>11.17.02</v>
          </cell>
          <cell r="B1185" t="str">
            <v>SUDECAP</v>
          </cell>
          <cell r="C1185" t="str">
            <v>CONDULETE D= 3/4"</v>
          </cell>
          <cell r="D1185">
            <v>0</v>
          </cell>
          <cell r="E1185">
            <v>0</v>
          </cell>
          <cell r="F1185">
            <v>0</v>
          </cell>
          <cell r="G1185">
            <v>0</v>
          </cell>
          <cell r="H1185">
            <v>0</v>
          </cell>
          <cell r="I1185">
            <v>0</v>
          </cell>
          <cell r="J1185">
            <v>0</v>
          </cell>
          <cell r="K1185">
            <v>0</v>
          </cell>
          <cell r="L1185" t="str">
            <v>UN</v>
          </cell>
          <cell r="M1185">
            <v>15.38</v>
          </cell>
        </row>
        <row r="1186">
          <cell r="A1186" t="str">
            <v>11.17.06</v>
          </cell>
          <cell r="B1186" t="str">
            <v>SUDECAP</v>
          </cell>
          <cell r="C1186" t="str">
            <v>CONDULETE D= 1"</v>
          </cell>
          <cell r="D1186">
            <v>0</v>
          </cell>
          <cell r="E1186">
            <v>0</v>
          </cell>
          <cell r="F1186">
            <v>0</v>
          </cell>
          <cell r="G1186">
            <v>0</v>
          </cell>
          <cell r="H1186">
            <v>0</v>
          </cell>
          <cell r="I1186">
            <v>0</v>
          </cell>
          <cell r="J1186">
            <v>0</v>
          </cell>
          <cell r="K1186">
            <v>0</v>
          </cell>
          <cell r="L1186" t="str">
            <v>UN</v>
          </cell>
          <cell r="M1186">
            <v>18.940000000000001</v>
          </cell>
        </row>
        <row r="1187">
          <cell r="A1187" t="str">
            <v>11.17.09</v>
          </cell>
          <cell r="B1187" t="str">
            <v>SUDECAP</v>
          </cell>
          <cell r="C1187" t="str">
            <v>CONDULETE D= 2"</v>
          </cell>
          <cell r="D1187">
            <v>0</v>
          </cell>
          <cell r="E1187">
            <v>0</v>
          </cell>
          <cell r="F1187">
            <v>0</v>
          </cell>
          <cell r="G1187">
            <v>0</v>
          </cell>
          <cell r="H1187">
            <v>0</v>
          </cell>
          <cell r="I1187">
            <v>0</v>
          </cell>
          <cell r="J1187">
            <v>0</v>
          </cell>
          <cell r="K1187">
            <v>0</v>
          </cell>
          <cell r="L1187" t="str">
            <v>UN</v>
          </cell>
          <cell r="M1187">
            <v>48.95</v>
          </cell>
        </row>
        <row r="1188">
          <cell r="A1188" t="str">
            <v>11.17.10</v>
          </cell>
          <cell r="B1188" t="str">
            <v>SUDECAP</v>
          </cell>
          <cell r="C1188" t="str">
            <v>CONDULETE DUPLO 3/4</v>
          </cell>
          <cell r="D1188">
            <v>0</v>
          </cell>
          <cell r="E1188">
            <v>0</v>
          </cell>
          <cell r="F1188">
            <v>0</v>
          </cell>
          <cell r="G1188">
            <v>0</v>
          </cell>
          <cell r="H1188">
            <v>0</v>
          </cell>
          <cell r="I1188">
            <v>0</v>
          </cell>
          <cell r="J1188">
            <v>0</v>
          </cell>
          <cell r="K1188">
            <v>0</v>
          </cell>
          <cell r="L1188" t="str">
            <v>UN</v>
          </cell>
          <cell r="M1188">
            <v>26.33</v>
          </cell>
        </row>
        <row r="1189">
          <cell r="A1189" t="str">
            <v>11.17.15</v>
          </cell>
          <cell r="B1189" t="str">
            <v>SUDECAP</v>
          </cell>
          <cell r="C1189" t="str">
            <v>TAMPA CEGA P/ CONDULETE D= 3/4"</v>
          </cell>
          <cell r="D1189">
            <v>0</v>
          </cell>
          <cell r="E1189">
            <v>0</v>
          </cell>
          <cell r="F1189">
            <v>0</v>
          </cell>
          <cell r="G1189">
            <v>0</v>
          </cell>
          <cell r="H1189">
            <v>0</v>
          </cell>
          <cell r="I1189">
            <v>0</v>
          </cell>
          <cell r="J1189">
            <v>0</v>
          </cell>
          <cell r="K1189">
            <v>0</v>
          </cell>
          <cell r="L1189" t="str">
            <v>UN</v>
          </cell>
          <cell r="M1189">
            <v>4.5999999999999996</v>
          </cell>
        </row>
        <row r="1190">
          <cell r="A1190" t="str">
            <v>11.17.17</v>
          </cell>
          <cell r="B1190" t="str">
            <v>SUDECAP</v>
          </cell>
          <cell r="C1190" t="str">
            <v>CONJ. TAMPA E INTERRUPTOR SIMPLES P/ COND. 3/4"</v>
          </cell>
          <cell r="D1190">
            <v>0</v>
          </cell>
          <cell r="E1190">
            <v>0</v>
          </cell>
          <cell r="F1190">
            <v>0</v>
          </cell>
          <cell r="G1190">
            <v>0</v>
          </cell>
          <cell r="H1190">
            <v>0</v>
          </cell>
          <cell r="I1190">
            <v>0</v>
          </cell>
          <cell r="J1190">
            <v>0</v>
          </cell>
          <cell r="K1190">
            <v>0</v>
          </cell>
          <cell r="L1190" t="str">
            <v>UN</v>
          </cell>
          <cell r="M1190">
            <v>12.35</v>
          </cell>
        </row>
        <row r="1191">
          <cell r="A1191" t="str">
            <v>11.17.18</v>
          </cell>
          <cell r="B1191" t="str">
            <v>SUDECAP</v>
          </cell>
          <cell r="C1191" t="str">
            <v>CONJ. TAMPA E INTERRUPTOR PARALELO P/ COND. 3/4"</v>
          </cell>
          <cell r="D1191">
            <v>0</v>
          </cell>
          <cell r="E1191">
            <v>0</v>
          </cell>
          <cell r="F1191">
            <v>0</v>
          </cell>
          <cell r="G1191">
            <v>0</v>
          </cell>
          <cell r="H1191">
            <v>0</v>
          </cell>
          <cell r="I1191">
            <v>0</v>
          </cell>
          <cell r="J1191">
            <v>0</v>
          </cell>
          <cell r="K1191">
            <v>0</v>
          </cell>
          <cell r="L1191" t="str">
            <v>UN</v>
          </cell>
          <cell r="M1191">
            <v>13.73</v>
          </cell>
        </row>
        <row r="1192">
          <cell r="A1192" t="str">
            <v>11.17.20</v>
          </cell>
          <cell r="B1192" t="str">
            <v>SUDECAP</v>
          </cell>
          <cell r="C1192" t="str">
            <v>CONJ. TAMPA E 2 INTERRUPTOR SIMPLES P/COND. 3/4"</v>
          </cell>
          <cell r="D1192">
            <v>0</v>
          </cell>
          <cell r="E1192">
            <v>0</v>
          </cell>
          <cell r="F1192">
            <v>0</v>
          </cell>
          <cell r="G1192">
            <v>0</v>
          </cell>
          <cell r="H1192">
            <v>0</v>
          </cell>
          <cell r="I1192">
            <v>0</v>
          </cell>
          <cell r="J1192">
            <v>0</v>
          </cell>
          <cell r="K1192">
            <v>0</v>
          </cell>
          <cell r="L1192" t="str">
            <v>UN</v>
          </cell>
          <cell r="M1192">
            <v>17.41</v>
          </cell>
        </row>
        <row r="1193">
          <cell r="A1193" t="str">
            <v>11.17.28</v>
          </cell>
          <cell r="B1193" t="str">
            <v>SUDECAP</v>
          </cell>
          <cell r="C1193" t="str">
            <v>CONJ. TAMPA COM  TOMADA  PADRÃO BRASILEIRO EM CONDULETE</v>
          </cell>
          <cell r="D1193">
            <v>0</v>
          </cell>
          <cell r="E1193">
            <v>0</v>
          </cell>
          <cell r="F1193">
            <v>0</v>
          </cell>
          <cell r="G1193">
            <v>0</v>
          </cell>
          <cell r="H1193">
            <v>0</v>
          </cell>
          <cell r="I1193">
            <v>0</v>
          </cell>
          <cell r="J1193">
            <v>0</v>
          </cell>
          <cell r="K1193">
            <v>0</v>
          </cell>
          <cell r="L1193" t="str">
            <v>UN</v>
          </cell>
          <cell r="M1193">
            <v>19.89</v>
          </cell>
        </row>
        <row r="1194">
          <cell r="A1194" t="str">
            <v>11.17.30</v>
          </cell>
          <cell r="B1194" t="str">
            <v>SUDECAP</v>
          </cell>
          <cell r="C1194" t="str">
            <v>CJ TAMPA C/ 1 TOMADA 2P+T E UNIVERSAL</v>
          </cell>
          <cell r="D1194">
            <v>0</v>
          </cell>
          <cell r="E1194">
            <v>0</v>
          </cell>
          <cell r="F1194">
            <v>0</v>
          </cell>
          <cell r="G1194">
            <v>0</v>
          </cell>
          <cell r="H1194">
            <v>0</v>
          </cell>
          <cell r="I1194">
            <v>0</v>
          </cell>
          <cell r="J1194">
            <v>0</v>
          </cell>
          <cell r="K1194">
            <v>0</v>
          </cell>
          <cell r="L1194" t="str">
            <v>UN</v>
          </cell>
          <cell r="M1194">
            <v>16.8</v>
          </cell>
        </row>
        <row r="1195">
          <cell r="A1195" t="str">
            <v>11.17.36</v>
          </cell>
          <cell r="B1195" t="str">
            <v>SUDECAP</v>
          </cell>
          <cell r="C1195" t="str">
            <v>CONJ. TAMPA C/  INTER E TOMADA PADRAO BRASILEIRO EM CONDULETE</v>
          </cell>
          <cell r="D1195">
            <v>0</v>
          </cell>
          <cell r="E1195">
            <v>0</v>
          </cell>
          <cell r="F1195">
            <v>0</v>
          </cell>
          <cell r="G1195">
            <v>0</v>
          </cell>
          <cell r="H1195">
            <v>0</v>
          </cell>
          <cell r="I1195">
            <v>0</v>
          </cell>
          <cell r="J1195">
            <v>0</v>
          </cell>
          <cell r="K1195">
            <v>0</v>
          </cell>
          <cell r="L1195" t="str">
            <v>UN</v>
          </cell>
          <cell r="M1195">
            <v>30.36</v>
          </cell>
        </row>
        <row r="1196">
          <cell r="A1196" t="str">
            <v>11.18</v>
          </cell>
          <cell r="B1196" t="str">
            <v>SUDECAP</v>
          </cell>
          <cell r="C1196" t="str">
            <v>DISJUNTOR TERMOMAGNETICO (200V-60HRZ)-PADRAO NEMA</v>
          </cell>
          <cell r="D1196">
            <v>0</v>
          </cell>
          <cell r="E1196">
            <v>0</v>
          </cell>
          <cell r="F1196">
            <v>0</v>
          </cell>
          <cell r="G1196">
            <v>0</v>
          </cell>
          <cell r="H1196">
            <v>0</v>
          </cell>
          <cell r="I1196">
            <v>0</v>
          </cell>
          <cell r="J1196">
            <v>0</v>
          </cell>
          <cell r="K1196">
            <v>0</v>
          </cell>
          <cell r="L1196">
            <v>0</v>
          </cell>
          <cell r="M1196">
            <v>0</v>
          </cell>
        </row>
        <row r="1197">
          <cell r="A1197" t="str">
            <v>11.18.02</v>
          </cell>
          <cell r="B1197" t="str">
            <v>SUDECAP</v>
          </cell>
          <cell r="C1197" t="str">
            <v>MONOPOLAR 5KA 15A</v>
          </cell>
          <cell r="D1197">
            <v>0</v>
          </cell>
          <cell r="E1197">
            <v>0</v>
          </cell>
          <cell r="F1197">
            <v>0</v>
          </cell>
          <cell r="G1197">
            <v>0</v>
          </cell>
          <cell r="H1197">
            <v>0</v>
          </cell>
          <cell r="I1197">
            <v>0</v>
          </cell>
          <cell r="J1197">
            <v>0</v>
          </cell>
          <cell r="K1197">
            <v>0</v>
          </cell>
          <cell r="L1197" t="str">
            <v>UN</v>
          </cell>
          <cell r="M1197">
            <v>17.899999999999999</v>
          </cell>
        </row>
        <row r="1198">
          <cell r="A1198" t="str">
            <v>11.18.03</v>
          </cell>
          <cell r="B1198" t="str">
            <v>SUDECAP</v>
          </cell>
          <cell r="C1198" t="str">
            <v>MONOPOLAR 5KA 20A</v>
          </cell>
          <cell r="D1198">
            <v>0</v>
          </cell>
          <cell r="E1198">
            <v>0</v>
          </cell>
          <cell r="F1198">
            <v>0</v>
          </cell>
          <cell r="G1198">
            <v>0</v>
          </cell>
          <cell r="H1198">
            <v>0</v>
          </cell>
          <cell r="I1198">
            <v>0</v>
          </cell>
          <cell r="J1198">
            <v>0</v>
          </cell>
          <cell r="K1198">
            <v>0</v>
          </cell>
          <cell r="L1198" t="str">
            <v>UN</v>
          </cell>
          <cell r="M1198">
            <v>17.899999999999999</v>
          </cell>
        </row>
        <row r="1199">
          <cell r="A1199" t="str">
            <v>11.18.11</v>
          </cell>
          <cell r="B1199" t="str">
            <v>SUDECAP</v>
          </cell>
          <cell r="C1199" t="str">
            <v>BIPOLAR 10KA 10A</v>
          </cell>
          <cell r="D1199">
            <v>0</v>
          </cell>
          <cell r="E1199">
            <v>0</v>
          </cell>
          <cell r="F1199">
            <v>0</v>
          </cell>
          <cell r="G1199">
            <v>0</v>
          </cell>
          <cell r="H1199">
            <v>0</v>
          </cell>
          <cell r="I1199">
            <v>0</v>
          </cell>
          <cell r="J1199">
            <v>0</v>
          </cell>
          <cell r="K1199">
            <v>0</v>
          </cell>
          <cell r="L1199" t="str">
            <v>UN</v>
          </cell>
          <cell r="M1199">
            <v>78.069999999999993</v>
          </cell>
        </row>
        <row r="1200">
          <cell r="A1200" t="str">
            <v>11.18.13</v>
          </cell>
          <cell r="B1200" t="str">
            <v>SUDECAP</v>
          </cell>
          <cell r="C1200" t="str">
            <v>BIPOLAR 10KA 20A</v>
          </cell>
          <cell r="D1200">
            <v>0</v>
          </cell>
          <cell r="E1200">
            <v>0</v>
          </cell>
          <cell r="F1200">
            <v>0</v>
          </cell>
          <cell r="G1200">
            <v>0</v>
          </cell>
          <cell r="H1200">
            <v>0</v>
          </cell>
          <cell r="I1200">
            <v>0</v>
          </cell>
          <cell r="J1200">
            <v>0</v>
          </cell>
          <cell r="K1200">
            <v>0</v>
          </cell>
          <cell r="L1200" t="str">
            <v>UN</v>
          </cell>
          <cell r="M1200">
            <v>78.069999999999993</v>
          </cell>
        </row>
        <row r="1201">
          <cell r="A1201" t="str">
            <v>11.18.14</v>
          </cell>
          <cell r="B1201" t="str">
            <v>SUDECAP</v>
          </cell>
          <cell r="C1201" t="str">
            <v>BIPOLAR 10KA 30A</v>
          </cell>
          <cell r="D1201">
            <v>0</v>
          </cell>
          <cell r="E1201">
            <v>0</v>
          </cell>
          <cell r="F1201">
            <v>0</v>
          </cell>
          <cell r="G1201">
            <v>0</v>
          </cell>
          <cell r="H1201">
            <v>0</v>
          </cell>
          <cell r="I1201">
            <v>0</v>
          </cell>
          <cell r="J1201">
            <v>0</v>
          </cell>
          <cell r="K1201">
            <v>0</v>
          </cell>
          <cell r="L1201" t="str">
            <v>UN</v>
          </cell>
          <cell r="M1201">
            <v>78.069999999999993</v>
          </cell>
        </row>
        <row r="1202">
          <cell r="A1202" t="str">
            <v>11.18.17</v>
          </cell>
          <cell r="B1202" t="str">
            <v>SUDECAP</v>
          </cell>
          <cell r="C1202" t="str">
            <v>BIPOLAR 10KA 50A</v>
          </cell>
          <cell r="D1202">
            <v>0</v>
          </cell>
          <cell r="E1202">
            <v>0</v>
          </cell>
          <cell r="F1202">
            <v>0</v>
          </cell>
          <cell r="G1202">
            <v>0</v>
          </cell>
          <cell r="H1202">
            <v>0</v>
          </cell>
          <cell r="I1202">
            <v>0</v>
          </cell>
          <cell r="J1202">
            <v>0</v>
          </cell>
          <cell r="K1202">
            <v>0</v>
          </cell>
          <cell r="L1202" t="str">
            <v>UN</v>
          </cell>
          <cell r="M1202">
            <v>78.069999999999993</v>
          </cell>
        </row>
        <row r="1203">
          <cell r="A1203" t="str">
            <v>11.18.29</v>
          </cell>
          <cell r="B1203" t="str">
            <v>SUDECAP</v>
          </cell>
          <cell r="C1203" t="str">
            <v>TRIPOLAR 10KA 50A</v>
          </cell>
          <cell r="D1203">
            <v>0</v>
          </cell>
          <cell r="E1203">
            <v>0</v>
          </cell>
          <cell r="F1203">
            <v>0</v>
          </cell>
          <cell r="G1203">
            <v>0</v>
          </cell>
          <cell r="H1203">
            <v>0</v>
          </cell>
          <cell r="I1203">
            <v>0</v>
          </cell>
          <cell r="J1203">
            <v>0</v>
          </cell>
          <cell r="K1203">
            <v>0</v>
          </cell>
          <cell r="L1203" t="str">
            <v>UN</v>
          </cell>
          <cell r="M1203">
            <v>96.69</v>
          </cell>
        </row>
        <row r="1204">
          <cell r="A1204" t="str">
            <v>11.18.31</v>
          </cell>
          <cell r="B1204" t="str">
            <v>SUDECAP</v>
          </cell>
          <cell r="C1204" t="str">
            <v>TRIPOLAR 10KA 70A</v>
          </cell>
          <cell r="D1204">
            <v>0</v>
          </cell>
          <cell r="E1204">
            <v>0</v>
          </cell>
          <cell r="F1204">
            <v>0</v>
          </cell>
          <cell r="G1204">
            <v>0</v>
          </cell>
          <cell r="H1204">
            <v>0</v>
          </cell>
          <cell r="I1204">
            <v>0</v>
          </cell>
          <cell r="J1204">
            <v>0</v>
          </cell>
          <cell r="K1204">
            <v>0</v>
          </cell>
          <cell r="L1204" t="str">
            <v>UN</v>
          </cell>
          <cell r="M1204">
            <v>129.1</v>
          </cell>
        </row>
        <row r="1205">
          <cell r="A1205" t="str">
            <v>11.18.33</v>
          </cell>
          <cell r="B1205" t="str">
            <v>SUDECAP</v>
          </cell>
          <cell r="C1205" t="str">
            <v>TRIPOLAR 10KA 100A</v>
          </cell>
          <cell r="D1205">
            <v>0</v>
          </cell>
          <cell r="E1205">
            <v>0</v>
          </cell>
          <cell r="F1205">
            <v>0</v>
          </cell>
          <cell r="G1205">
            <v>0</v>
          </cell>
          <cell r="H1205">
            <v>0</v>
          </cell>
          <cell r="I1205">
            <v>0</v>
          </cell>
          <cell r="J1205">
            <v>0</v>
          </cell>
          <cell r="K1205">
            <v>0</v>
          </cell>
          <cell r="L1205" t="str">
            <v>UN</v>
          </cell>
          <cell r="M1205">
            <v>129.1</v>
          </cell>
        </row>
        <row r="1206">
          <cell r="A1206" t="str">
            <v>11.20</v>
          </cell>
          <cell r="B1206" t="str">
            <v>SUDECAP</v>
          </cell>
          <cell r="C1206" t="str">
            <v>INTERRUPTOR DIFERENCIAL RESIDUAL</v>
          </cell>
          <cell r="D1206">
            <v>0</v>
          </cell>
          <cell r="E1206">
            <v>0</v>
          </cell>
          <cell r="F1206">
            <v>0</v>
          </cell>
          <cell r="G1206">
            <v>0</v>
          </cell>
          <cell r="H1206">
            <v>0</v>
          </cell>
          <cell r="I1206">
            <v>0</v>
          </cell>
          <cell r="J1206">
            <v>0</v>
          </cell>
          <cell r="K1206">
            <v>0</v>
          </cell>
          <cell r="L1206">
            <v>0</v>
          </cell>
          <cell r="M1206">
            <v>0</v>
          </cell>
        </row>
        <row r="1207">
          <cell r="A1207" t="str">
            <v>11.20.01</v>
          </cell>
          <cell r="B1207" t="str">
            <v>SUDECAP</v>
          </cell>
          <cell r="C1207" t="str">
            <v>BIPOLAR 25A-30MA,2MOD.REF:WRX22530 ELETROMAR/EQUIVALENTE</v>
          </cell>
          <cell r="D1207">
            <v>0</v>
          </cell>
          <cell r="E1207">
            <v>0</v>
          </cell>
          <cell r="F1207">
            <v>0</v>
          </cell>
          <cell r="G1207">
            <v>0</v>
          </cell>
          <cell r="H1207">
            <v>0</v>
          </cell>
          <cell r="I1207">
            <v>0</v>
          </cell>
          <cell r="J1207">
            <v>0</v>
          </cell>
          <cell r="K1207">
            <v>0</v>
          </cell>
          <cell r="L1207" t="str">
            <v>UN</v>
          </cell>
          <cell r="M1207">
            <v>139.58000000000001</v>
          </cell>
        </row>
        <row r="1208">
          <cell r="A1208" t="str">
            <v>11.20.02</v>
          </cell>
          <cell r="B1208" t="str">
            <v>SUDECAP</v>
          </cell>
          <cell r="C1208" t="str">
            <v>BIPOLAR 40A-30MA, 2 MOD. REF. WRX 24030 ELETROMAR OU EQUIVALENTE</v>
          </cell>
          <cell r="D1208">
            <v>0</v>
          </cell>
          <cell r="E1208">
            <v>0</v>
          </cell>
          <cell r="F1208">
            <v>0</v>
          </cell>
          <cell r="G1208">
            <v>0</v>
          </cell>
          <cell r="H1208">
            <v>0</v>
          </cell>
          <cell r="I1208">
            <v>0</v>
          </cell>
          <cell r="J1208">
            <v>0</v>
          </cell>
          <cell r="K1208">
            <v>0</v>
          </cell>
          <cell r="L1208" t="str">
            <v>UN</v>
          </cell>
          <cell r="M1208">
            <v>124.32</v>
          </cell>
        </row>
        <row r="1209">
          <cell r="A1209" t="str">
            <v>11.22</v>
          </cell>
          <cell r="B1209" t="str">
            <v>SUDECAP</v>
          </cell>
          <cell r="C1209" t="str">
            <v>CHAVE/FUSIVEL/RELE FOTOELETR. TECNOWATT OU EQUIVALENTE</v>
          </cell>
          <cell r="D1209">
            <v>0</v>
          </cell>
          <cell r="E1209">
            <v>0</v>
          </cell>
          <cell r="F1209">
            <v>0</v>
          </cell>
          <cell r="G1209">
            <v>0</v>
          </cell>
          <cell r="H1209">
            <v>0</v>
          </cell>
          <cell r="I1209">
            <v>0</v>
          </cell>
          <cell r="J1209">
            <v>0</v>
          </cell>
          <cell r="K1209">
            <v>0</v>
          </cell>
          <cell r="L1209">
            <v>0</v>
          </cell>
          <cell r="M1209">
            <v>0</v>
          </cell>
        </row>
        <row r="1210">
          <cell r="A1210" t="str">
            <v>11.22.01</v>
          </cell>
          <cell r="B1210" t="str">
            <v>SUDECAP</v>
          </cell>
          <cell r="C1210" t="str">
            <v>RELE FOTOELETRICO 1200VA RM-10 - 120V OU EQUIVALENTE</v>
          </cell>
          <cell r="D1210">
            <v>0</v>
          </cell>
          <cell r="E1210">
            <v>0</v>
          </cell>
          <cell r="F1210">
            <v>0</v>
          </cell>
          <cell r="G1210">
            <v>0</v>
          </cell>
          <cell r="H1210">
            <v>0</v>
          </cell>
          <cell r="I1210">
            <v>0</v>
          </cell>
          <cell r="J1210">
            <v>0</v>
          </cell>
          <cell r="K1210">
            <v>0</v>
          </cell>
          <cell r="L1210" t="str">
            <v>UN</v>
          </cell>
          <cell r="M1210">
            <v>32.01</v>
          </cell>
        </row>
        <row r="1211">
          <cell r="A1211" t="str">
            <v>11.22.02</v>
          </cell>
          <cell r="B1211" t="str">
            <v>SUDECAP</v>
          </cell>
          <cell r="C1211" t="str">
            <v>RELE FOTOELETRICO 1800VA RM-10 - 220V OU EQUIVALENTE</v>
          </cell>
          <cell r="D1211">
            <v>0</v>
          </cell>
          <cell r="E1211">
            <v>0</v>
          </cell>
          <cell r="F1211">
            <v>0</v>
          </cell>
          <cell r="G1211">
            <v>0</v>
          </cell>
          <cell r="H1211">
            <v>0</v>
          </cell>
          <cell r="I1211">
            <v>0</v>
          </cell>
          <cell r="J1211">
            <v>0</v>
          </cell>
          <cell r="K1211">
            <v>0</v>
          </cell>
          <cell r="L1211" t="str">
            <v>UN</v>
          </cell>
          <cell r="M1211">
            <v>37.590000000000003</v>
          </cell>
        </row>
        <row r="1212">
          <cell r="A1212" t="str">
            <v>11.22.03</v>
          </cell>
          <cell r="B1212" t="str">
            <v>SUDECAP</v>
          </cell>
          <cell r="C1212" t="str">
            <v>BASE P/ RELE FOTOELETRICO</v>
          </cell>
          <cell r="D1212">
            <v>0</v>
          </cell>
          <cell r="E1212">
            <v>0</v>
          </cell>
          <cell r="F1212">
            <v>0</v>
          </cell>
          <cell r="G1212">
            <v>0</v>
          </cell>
          <cell r="H1212">
            <v>0</v>
          </cell>
          <cell r="I1212">
            <v>0</v>
          </cell>
          <cell r="J1212">
            <v>0</v>
          </cell>
          <cell r="K1212">
            <v>0</v>
          </cell>
          <cell r="L1212" t="str">
            <v>UN</v>
          </cell>
          <cell r="M1212">
            <v>15.33</v>
          </cell>
        </row>
        <row r="1213">
          <cell r="A1213" t="str">
            <v>11.22.05</v>
          </cell>
          <cell r="B1213" t="str">
            <v>SUDECAP</v>
          </cell>
          <cell r="C1213" t="str">
            <v>CHAVE MAGNETICA EXTERNA 1 X 30 A  MOD. 6904 OU EQUIVALENTE</v>
          </cell>
          <cell r="D1213">
            <v>0</v>
          </cell>
          <cell r="E1213">
            <v>0</v>
          </cell>
          <cell r="F1213">
            <v>0</v>
          </cell>
          <cell r="G1213">
            <v>0</v>
          </cell>
          <cell r="H1213">
            <v>0</v>
          </cell>
          <cell r="I1213">
            <v>0</v>
          </cell>
          <cell r="J1213">
            <v>0</v>
          </cell>
          <cell r="K1213">
            <v>0</v>
          </cell>
          <cell r="L1213" t="str">
            <v>UN</v>
          </cell>
          <cell r="M1213">
            <v>297.06</v>
          </cell>
        </row>
        <row r="1214">
          <cell r="A1214" t="str">
            <v>11.22.06</v>
          </cell>
          <cell r="B1214" t="str">
            <v>SUDECAP</v>
          </cell>
          <cell r="C1214" t="str">
            <v>CHAVE MAGNETICA EXTERNA 1 X 50 A  MOD. 6905 OU EQUIVALENTE</v>
          </cell>
          <cell r="D1214">
            <v>0</v>
          </cell>
          <cell r="E1214">
            <v>0</v>
          </cell>
          <cell r="F1214">
            <v>0</v>
          </cell>
          <cell r="G1214">
            <v>0</v>
          </cell>
          <cell r="H1214">
            <v>0</v>
          </cell>
          <cell r="I1214">
            <v>0</v>
          </cell>
          <cell r="J1214">
            <v>0</v>
          </cell>
          <cell r="K1214">
            <v>0</v>
          </cell>
          <cell r="L1214" t="str">
            <v>UN</v>
          </cell>
          <cell r="M1214">
            <v>297.79000000000002</v>
          </cell>
        </row>
        <row r="1215">
          <cell r="A1215" t="str">
            <v>11.22.07</v>
          </cell>
          <cell r="B1215" t="str">
            <v>SUDECAP</v>
          </cell>
          <cell r="C1215" t="str">
            <v>CHAVE MAGNETICA EXTERNA 2 X 30 A  MOD. 6906 OU EQUIVALENTE</v>
          </cell>
          <cell r="D1215">
            <v>0</v>
          </cell>
          <cell r="E1215">
            <v>0</v>
          </cell>
          <cell r="F1215">
            <v>0</v>
          </cell>
          <cell r="G1215">
            <v>0</v>
          </cell>
          <cell r="H1215">
            <v>0</v>
          </cell>
          <cell r="I1215">
            <v>0</v>
          </cell>
          <cell r="J1215">
            <v>0</v>
          </cell>
          <cell r="K1215">
            <v>0</v>
          </cell>
          <cell r="L1215" t="str">
            <v>UN</v>
          </cell>
          <cell r="M1215">
            <v>222.73</v>
          </cell>
        </row>
        <row r="1216">
          <cell r="A1216" t="str">
            <v>11.23</v>
          </cell>
          <cell r="B1216" t="str">
            <v>SUDECAP</v>
          </cell>
          <cell r="C1216" t="str">
            <v>FIO COM ISOLAMENTO NÃO HALOGÊNO 750V</v>
          </cell>
          <cell r="D1216">
            <v>0</v>
          </cell>
          <cell r="E1216">
            <v>0</v>
          </cell>
          <cell r="F1216">
            <v>0</v>
          </cell>
          <cell r="G1216">
            <v>0</v>
          </cell>
          <cell r="H1216">
            <v>0</v>
          </cell>
          <cell r="I1216">
            <v>0</v>
          </cell>
          <cell r="J1216">
            <v>0</v>
          </cell>
          <cell r="K1216">
            <v>0</v>
          </cell>
          <cell r="L1216">
            <v>0</v>
          </cell>
          <cell r="M1216">
            <v>0</v>
          </cell>
        </row>
        <row r="1217">
          <cell r="A1217" t="str">
            <v>11.23.04</v>
          </cell>
          <cell r="B1217" t="str">
            <v>SUDECAP</v>
          </cell>
          <cell r="C1217" t="str">
            <v>CONDUTOR #  1,5 MM2</v>
          </cell>
          <cell r="D1217">
            <v>0</v>
          </cell>
          <cell r="E1217">
            <v>0</v>
          </cell>
          <cell r="F1217">
            <v>0</v>
          </cell>
          <cell r="G1217">
            <v>0</v>
          </cell>
          <cell r="H1217">
            <v>0</v>
          </cell>
          <cell r="I1217">
            <v>0</v>
          </cell>
          <cell r="J1217">
            <v>0</v>
          </cell>
          <cell r="K1217">
            <v>0</v>
          </cell>
          <cell r="L1217" t="str">
            <v>M</v>
          </cell>
          <cell r="M1217">
            <v>1.27</v>
          </cell>
        </row>
        <row r="1218">
          <cell r="A1218" t="str">
            <v>11.23.05</v>
          </cell>
          <cell r="B1218" t="str">
            <v>SUDECAP</v>
          </cell>
          <cell r="C1218" t="str">
            <v>CONDUTOR #  2,5 MM2</v>
          </cell>
          <cell r="D1218">
            <v>0</v>
          </cell>
          <cell r="E1218">
            <v>0</v>
          </cell>
          <cell r="F1218">
            <v>0</v>
          </cell>
          <cell r="G1218">
            <v>0</v>
          </cell>
          <cell r="H1218">
            <v>0</v>
          </cell>
          <cell r="I1218">
            <v>0</v>
          </cell>
          <cell r="J1218">
            <v>0</v>
          </cell>
          <cell r="K1218">
            <v>0</v>
          </cell>
          <cell r="L1218" t="str">
            <v>M</v>
          </cell>
          <cell r="M1218">
            <v>2.13</v>
          </cell>
        </row>
        <row r="1219">
          <cell r="A1219" t="str">
            <v>11.23.06</v>
          </cell>
          <cell r="B1219" t="str">
            <v>SUDECAP</v>
          </cell>
          <cell r="C1219" t="str">
            <v>CONDUTOR #  4,0 MM2</v>
          </cell>
          <cell r="D1219">
            <v>0</v>
          </cell>
          <cell r="E1219">
            <v>0</v>
          </cell>
          <cell r="F1219">
            <v>0</v>
          </cell>
          <cell r="G1219">
            <v>0</v>
          </cell>
          <cell r="H1219">
            <v>0</v>
          </cell>
          <cell r="I1219">
            <v>0</v>
          </cell>
          <cell r="J1219">
            <v>0</v>
          </cell>
          <cell r="K1219">
            <v>0</v>
          </cell>
          <cell r="L1219" t="str">
            <v>M</v>
          </cell>
          <cell r="M1219">
            <v>3.49</v>
          </cell>
        </row>
        <row r="1220">
          <cell r="A1220" t="str">
            <v>11.23.07</v>
          </cell>
          <cell r="B1220" t="str">
            <v>SUDECAP</v>
          </cell>
          <cell r="C1220" t="str">
            <v>CONDUTOR #  6,0 MM2</v>
          </cell>
          <cell r="D1220">
            <v>0</v>
          </cell>
          <cell r="E1220">
            <v>0</v>
          </cell>
          <cell r="F1220">
            <v>0</v>
          </cell>
          <cell r="G1220">
            <v>0</v>
          </cell>
          <cell r="H1220">
            <v>0</v>
          </cell>
          <cell r="I1220">
            <v>0</v>
          </cell>
          <cell r="J1220">
            <v>0</v>
          </cell>
          <cell r="K1220">
            <v>0</v>
          </cell>
          <cell r="L1220" t="str">
            <v>M</v>
          </cell>
          <cell r="M1220">
            <v>4.22</v>
          </cell>
        </row>
        <row r="1221">
          <cell r="A1221" t="str">
            <v>11.23.08</v>
          </cell>
          <cell r="B1221" t="str">
            <v>SUDECAP</v>
          </cell>
          <cell r="C1221" t="str">
            <v>CONDUTOR # 10,0 MM2</v>
          </cell>
          <cell r="D1221">
            <v>0</v>
          </cell>
          <cell r="E1221">
            <v>0</v>
          </cell>
          <cell r="F1221">
            <v>0</v>
          </cell>
          <cell r="G1221">
            <v>0</v>
          </cell>
          <cell r="H1221">
            <v>0</v>
          </cell>
          <cell r="I1221">
            <v>0</v>
          </cell>
          <cell r="J1221">
            <v>0</v>
          </cell>
          <cell r="K1221">
            <v>0</v>
          </cell>
          <cell r="L1221" t="str">
            <v>M</v>
          </cell>
          <cell r="M1221">
            <v>6.61</v>
          </cell>
        </row>
        <row r="1222">
          <cell r="A1222" t="str">
            <v>11.24</v>
          </cell>
          <cell r="B1222" t="str">
            <v>SUDECAP</v>
          </cell>
          <cell r="C1222" t="str">
            <v>CABO FLEXÍVEL NÃO HALOGÊNO</v>
          </cell>
          <cell r="D1222">
            <v>0</v>
          </cell>
          <cell r="E1222">
            <v>0</v>
          </cell>
          <cell r="F1222">
            <v>0</v>
          </cell>
          <cell r="G1222">
            <v>0</v>
          </cell>
          <cell r="H1222">
            <v>0</v>
          </cell>
          <cell r="I1222">
            <v>0</v>
          </cell>
          <cell r="J1222">
            <v>0</v>
          </cell>
          <cell r="K1222">
            <v>0</v>
          </cell>
          <cell r="L1222">
            <v>0</v>
          </cell>
          <cell r="M1222">
            <v>0</v>
          </cell>
        </row>
        <row r="1223">
          <cell r="A1223" t="str">
            <v>11.24.04</v>
          </cell>
          <cell r="B1223" t="str">
            <v>SUDECAP</v>
          </cell>
          <cell r="C1223" t="str">
            <v>#   1,5 MM2, ISOLAMENTO 750V</v>
          </cell>
          <cell r="D1223">
            <v>0</v>
          </cell>
          <cell r="E1223">
            <v>0</v>
          </cell>
          <cell r="F1223">
            <v>0</v>
          </cell>
          <cell r="G1223">
            <v>0</v>
          </cell>
          <cell r="H1223">
            <v>0</v>
          </cell>
          <cell r="I1223">
            <v>0</v>
          </cell>
          <cell r="J1223">
            <v>0</v>
          </cell>
          <cell r="K1223">
            <v>0</v>
          </cell>
          <cell r="L1223" t="str">
            <v>M</v>
          </cell>
          <cell r="M1223">
            <v>1.39</v>
          </cell>
        </row>
        <row r="1224">
          <cell r="A1224" t="str">
            <v>11.24.05</v>
          </cell>
          <cell r="B1224" t="str">
            <v>SUDECAP</v>
          </cell>
          <cell r="C1224" t="str">
            <v>#   2,5 MM2, ISOLAMENTO 750V</v>
          </cell>
          <cell r="D1224">
            <v>0</v>
          </cell>
          <cell r="E1224">
            <v>0</v>
          </cell>
          <cell r="F1224">
            <v>0</v>
          </cell>
          <cell r="G1224">
            <v>0</v>
          </cell>
          <cell r="H1224">
            <v>0</v>
          </cell>
          <cell r="I1224">
            <v>0</v>
          </cell>
          <cell r="J1224">
            <v>0</v>
          </cell>
          <cell r="K1224">
            <v>0</v>
          </cell>
          <cell r="L1224" t="str">
            <v>M</v>
          </cell>
          <cell r="M1224">
            <v>2.1</v>
          </cell>
        </row>
        <row r="1225">
          <cell r="A1225" t="str">
            <v>11.24.06</v>
          </cell>
          <cell r="B1225" t="str">
            <v>SUDECAP</v>
          </cell>
          <cell r="C1225" t="str">
            <v>#   4,0 MM2, ISOLAMENTO 750V</v>
          </cell>
          <cell r="D1225">
            <v>0</v>
          </cell>
          <cell r="E1225">
            <v>0</v>
          </cell>
          <cell r="F1225">
            <v>0</v>
          </cell>
          <cell r="G1225">
            <v>0</v>
          </cell>
          <cell r="H1225">
            <v>0</v>
          </cell>
          <cell r="I1225">
            <v>0</v>
          </cell>
          <cell r="J1225">
            <v>0</v>
          </cell>
          <cell r="K1225">
            <v>0</v>
          </cell>
          <cell r="L1225" t="str">
            <v>M</v>
          </cell>
          <cell r="M1225">
            <v>3.08</v>
          </cell>
        </row>
        <row r="1226">
          <cell r="A1226" t="str">
            <v>11.24.07</v>
          </cell>
          <cell r="B1226" t="str">
            <v>SUDECAP</v>
          </cell>
          <cell r="C1226" t="str">
            <v>#   6,0 MM2, ISOLAMENTO 750V</v>
          </cell>
          <cell r="D1226">
            <v>0</v>
          </cell>
          <cell r="E1226">
            <v>0</v>
          </cell>
          <cell r="F1226">
            <v>0</v>
          </cell>
          <cell r="G1226">
            <v>0</v>
          </cell>
          <cell r="H1226">
            <v>0</v>
          </cell>
          <cell r="I1226">
            <v>0</v>
          </cell>
          <cell r="J1226">
            <v>0</v>
          </cell>
          <cell r="K1226">
            <v>0</v>
          </cell>
          <cell r="L1226" t="str">
            <v>M</v>
          </cell>
          <cell r="M1226">
            <v>4.3</v>
          </cell>
        </row>
        <row r="1227">
          <cell r="A1227" t="str">
            <v>11.24.08</v>
          </cell>
          <cell r="B1227" t="str">
            <v>SUDECAP</v>
          </cell>
          <cell r="C1227" t="str">
            <v>#  10,0 MM2, ISOLAMENTO 750V</v>
          </cell>
          <cell r="D1227">
            <v>0</v>
          </cell>
          <cell r="E1227">
            <v>0</v>
          </cell>
          <cell r="F1227">
            <v>0</v>
          </cell>
          <cell r="G1227">
            <v>0</v>
          </cell>
          <cell r="H1227">
            <v>0</v>
          </cell>
          <cell r="I1227">
            <v>0</v>
          </cell>
          <cell r="J1227">
            <v>0</v>
          </cell>
          <cell r="K1227">
            <v>0</v>
          </cell>
          <cell r="L1227" t="str">
            <v>M</v>
          </cell>
          <cell r="M1227">
            <v>6.93</v>
          </cell>
        </row>
        <row r="1228">
          <cell r="A1228" t="str">
            <v>11.24.09</v>
          </cell>
          <cell r="B1228" t="str">
            <v>SUDECAP</v>
          </cell>
          <cell r="C1228" t="str">
            <v>#  16,0 MM2, ISOLAMENTO 750V</v>
          </cell>
          <cell r="D1228">
            <v>0</v>
          </cell>
          <cell r="E1228">
            <v>0</v>
          </cell>
          <cell r="F1228">
            <v>0</v>
          </cell>
          <cell r="G1228">
            <v>0</v>
          </cell>
          <cell r="H1228">
            <v>0</v>
          </cell>
          <cell r="I1228">
            <v>0</v>
          </cell>
          <cell r="J1228">
            <v>0</v>
          </cell>
          <cell r="K1228">
            <v>0</v>
          </cell>
          <cell r="L1228" t="str">
            <v>M</v>
          </cell>
          <cell r="M1228">
            <v>10.45</v>
          </cell>
        </row>
        <row r="1229">
          <cell r="A1229" t="str">
            <v>11.24.10</v>
          </cell>
          <cell r="B1229" t="str">
            <v>SUDECAP</v>
          </cell>
          <cell r="C1229" t="str">
            <v>#  25,0 MM2, ISOLAMENTO 750V</v>
          </cell>
          <cell r="D1229">
            <v>0</v>
          </cell>
          <cell r="E1229">
            <v>0</v>
          </cell>
          <cell r="F1229">
            <v>0</v>
          </cell>
          <cell r="G1229">
            <v>0</v>
          </cell>
          <cell r="H1229">
            <v>0</v>
          </cell>
          <cell r="I1229">
            <v>0</v>
          </cell>
          <cell r="J1229">
            <v>0</v>
          </cell>
          <cell r="K1229">
            <v>0</v>
          </cell>
          <cell r="L1229" t="str">
            <v>M</v>
          </cell>
          <cell r="M1229">
            <v>15.6</v>
          </cell>
        </row>
        <row r="1230">
          <cell r="A1230" t="str">
            <v>11.24.11</v>
          </cell>
          <cell r="B1230" t="str">
            <v>SUDECAP</v>
          </cell>
          <cell r="C1230" t="str">
            <v>#  35,0 MM2, ISOLAMENTO 750V</v>
          </cell>
          <cell r="D1230">
            <v>0</v>
          </cell>
          <cell r="E1230">
            <v>0</v>
          </cell>
          <cell r="F1230">
            <v>0</v>
          </cell>
          <cell r="G1230">
            <v>0</v>
          </cell>
          <cell r="H1230">
            <v>0</v>
          </cell>
          <cell r="I1230">
            <v>0</v>
          </cell>
          <cell r="J1230">
            <v>0</v>
          </cell>
          <cell r="K1230">
            <v>0</v>
          </cell>
          <cell r="L1230" t="str">
            <v>M</v>
          </cell>
          <cell r="M1230">
            <v>20.9</v>
          </cell>
        </row>
        <row r="1231">
          <cell r="A1231" t="str">
            <v>11.24.12</v>
          </cell>
          <cell r="B1231" t="str">
            <v>SUDECAP</v>
          </cell>
          <cell r="C1231" t="str">
            <v>#  50,0 MM2, ISOLAMENTO 750V</v>
          </cell>
          <cell r="D1231">
            <v>0</v>
          </cell>
          <cell r="E1231">
            <v>0</v>
          </cell>
          <cell r="F1231">
            <v>0</v>
          </cell>
          <cell r="G1231">
            <v>0</v>
          </cell>
          <cell r="H1231">
            <v>0</v>
          </cell>
          <cell r="I1231">
            <v>0</v>
          </cell>
          <cell r="J1231">
            <v>0</v>
          </cell>
          <cell r="K1231">
            <v>0</v>
          </cell>
          <cell r="L1231" t="str">
            <v>M</v>
          </cell>
          <cell r="M1231">
            <v>30.26</v>
          </cell>
        </row>
        <row r="1232">
          <cell r="A1232" t="str">
            <v>11.24.13</v>
          </cell>
          <cell r="B1232" t="str">
            <v>SUDECAP</v>
          </cell>
          <cell r="C1232" t="str">
            <v>#  70,0 MM2, ISOLAMENTO 750V</v>
          </cell>
          <cell r="D1232">
            <v>0</v>
          </cell>
          <cell r="E1232">
            <v>0</v>
          </cell>
          <cell r="F1232">
            <v>0</v>
          </cell>
          <cell r="G1232">
            <v>0</v>
          </cell>
          <cell r="H1232">
            <v>0</v>
          </cell>
          <cell r="I1232">
            <v>0</v>
          </cell>
          <cell r="J1232">
            <v>0</v>
          </cell>
          <cell r="K1232">
            <v>0</v>
          </cell>
          <cell r="L1232" t="str">
            <v>M</v>
          </cell>
          <cell r="M1232">
            <v>43.54</v>
          </cell>
        </row>
        <row r="1233">
          <cell r="A1233" t="str">
            <v>11.24.14</v>
          </cell>
          <cell r="B1233" t="str">
            <v>SUDECAP</v>
          </cell>
          <cell r="C1233" t="str">
            <v>#  95,0 MM2, ISOLAMENTO 750V</v>
          </cell>
          <cell r="D1233">
            <v>0</v>
          </cell>
          <cell r="E1233">
            <v>0</v>
          </cell>
          <cell r="F1233">
            <v>0</v>
          </cell>
          <cell r="G1233">
            <v>0</v>
          </cell>
          <cell r="H1233">
            <v>0</v>
          </cell>
          <cell r="I1233">
            <v>0</v>
          </cell>
          <cell r="J1233">
            <v>0</v>
          </cell>
          <cell r="K1233">
            <v>0</v>
          </cell>
          <cell r="L1233" t="str">
            <v>M</v>
          </cell>
          <cell r="M1233">
            <v>56.94</v>
          </cell>
        </row>
        <row r="1234">
          <cell r="A1234" t="str">
            <v>11.24.15</v>
          </cell>
          <cell r="B1234" t="str">
            <v>SUDECAP</v>
          </cell>
          <cell r="C1234" t="str">
            <v># 120,0 MM2, ISOLAMENTO 750V</v>
          </cell>
          <cell r="D1234">
            <v>0</v>
          </cell>
          <cell r="E1234">
            <v>0</v>
          </cell>
          <cell r="F1234">
            <v>0</v>
          </cell>
          <cell r="G1234">
            <v>0</v>
          </cell>
          <cell r="H1234">
            <v>0</v>
          </cell>
          <cell r="I1234">
            <v>0</v>
          </cell>
          <cell r="J1234">
            <v>0</v>
          </cell>
          <cell r="K1234">
            <v>0</v>
          </cell>
          <cell r="L1234" t="str">
            <v>M</v>
          </cell>
          <cell r="M1234">
            <v>73.55</v>
          </cell>
        </row>
        <row r="1235">
          <cell r="A1235" t="str">
            <v>11.24.40</v>
          </cell>
          <cell r="B1235" t="str">
            <v>SUDECAP</v>
          </cell>
          <cell r="C1235" t="str">
            <v>C/1 CONDUTOR # 1 X   1,5 MM2, ISOLAMENTO 1KV</v>
          </cell>
          <cell r="D1235">
            <v>0</v>
          </cell>
          <cell r="E1235">
            <v>0</v>
          </cell>
          <cell r="F1235">
            <v>0</v>
          </cell>
          <cell r="G1235">
            <v>0</v>
          </cell>
          <cell r="H1235">
            <v>0</v>
          </cell>
          <cell r="I1235">
            <v>0</v>
          </cell>
          <cell r="J1235">
            <v>0</v>
          </cell>
          <cell r="K1235">
            <v>0</v>
          </cell>
          <cell r="L1235" t="str">
            <v>M</v>
          </cell>
          <cell r="M1235">
            <v>1.87</v>
          </cell>
        </row>
        <row r="1236">
          <cell r="A1236" t="str">
            <v>11.24.41</v>
          </cell>
          <cell r="B1236" t="str">
            <v>SUDECAP</v>
          </cell>
          <cell r="C1236" t="str">
            <v>C/1 CONDUTOR # 1 X   2,5 MM2, ISOLAMENTO 1KV</v>
          </cell>
          <cell r="D1236">
            <v>0</v>
          </cell>
          <cell r="E1236">
            <v>0</v>
          </cell>
          <cell r="F1236">
            <v>0</v>
          </cell>
          <cell r="G1236">
            <v>0</v>
          </cell>
          <cell r="H1236">
            <v>0</v>
          </cell>
          <cell r="I1236">
            <v>0</v>
          </cell>
          <cell r="J1236">
            <v>0</v>
          </cell>
          <cell r="K1236">
            <v>0</v>
          </cell>
          <cell r="L1236" t="str">
            <v>M</v>
          </cell>
          <cell r="M1236">
            <v>2.62</v>
          </cell>
        </row>
        <row r="1237">
          <cell r="A1237" t="str">
            <v>11.24.42</v>
          </cell>
          <cell r="B1237" t="str">
            <v>SUDECAP</v>
          </cell>
          <cell r="C1237" t="str">
            <v>C/1 CONDUTOR # 1 X   4,0 MM2, ISOLAMENTO 1KV</v>
          </cell>
          <cell r="D1237">
            <v>0</v>
          </cell>
          <cell r="E1237">
            <v>0</v>
          </cell>
          <cell r="F1237">
            <v>0</v>
          </cell>
          <cell r="G1237">
            <v>0</v>
          </cell>
          <cell r="H1237">
            <v>0</v>
          </cell>
          <cell r="I1237">
            <v>0</v>
          </cell>
          <cell r="J1237">
            <v>0</v>
          </cell>
          <cell r="K1237">
            <v>0</v>
          </cell>
          <cell r="L1237" t="str">
            <v>M</v>
          </cell>
          <cell r="M1237">
            <v>3.46</v>
          </cell>
        </row>
        <row r="1238">
          <cell r="A1238" t="str">
            <v>11.24.43</v>
          </cell>
          <cell r="B1238" t="str">
            <v>SUDECAP</v>
          </cell>
          <cell r="C1238" t="str">
            <v>C/1 CONDUTOR # 1 X   6,0 MM2, ISOLAMENTO 1KV</v>
          </cell>
          <cell r="D1238">
            <v>0</v>
          </cell>
          <cell r="E1238">
            <v>0</v>
          </cell>
          <cell r="F1238">
            <v>0</v>
          </cell>
          <cell r="G1238">
            <v>0</v>
          </cell>
          <cell r="H1238">
            <v>0</v>
          </cell>
          <cell r="I1238">
            <v>0</v>
          </cell>
          <cell r="J1238">
            <v>0</v>
          </cell>
          <cell r="K1238">
            <v>0</v>
          </cell>
          <cell r="L1238" t="str">
            <v>M</v>
          </cell>
          <cell r="M1238">
            <v>4.74</v>
          </cell>
        </row>
        <row r="1239">
          <cell r="A1239" t="str">
            <v>11.24.44</v>
          </cell>
          <cell r="B1239" t="str">
            <v>SUDECAP</v>
          </cell>
          <cell r="C1239" t="str">
            <v>C/1 CONDUTOR # 1 X  10,0 MM2, ISOLAMENTO 1KV</v>
          </cell>
          <cell r="D1239">
            <v>0</v>
          </cell>
          <cell r="E1239">
            <v>0</v>
          </cell>
          <cell r="F1239">
            <v>0</v>
          </cell>
          <cell r="G1239">
            <v>0</v>
          </cell>
          <cell r="H1239">
            <v>0</v>
          </cell>
          <cell r="I1239">
            <v>0</v>
          </cell>
          <cell r="J1239">
            <v>0</v>
          </cell>
          <cell r="K1239">
            <v>0</v>
          </cell>
          <cell r="L1239" t="str">
            <v>M</v>
          </cell>
          <cell r="M1239">
            <v>7.35</v>
          </cell>
        </row>
        <row r="1240">
          <cell r="A1240" t="str">
            <v>11.24.45</v>
          </cell>
          <cell r="B1240" t="str">
            <v>SUDECAP</v>
          </cell>
          <cell r="C1240" t="str">
            <v>C/1 CONDUTOR # 1 X  16,0 MM2, ISOLAMENTO 1KV</v>
          </cell>
          <cell r="D1240">
            <v>0</v>
          </cell>
          <cell r="E1240">
            <v>0</v>
          </cell>
          <cell r="F1240">
            <v>0</v>
          </cell>
          <cell r="G1240">
            <v>0</v>
          </cell>
          <cell r="H1240">
            <v>0</v>
          </cell>
          <cell r="I1240">
            <v>0</v>
          </cell>
          <cell r="J1240">
            <v>0</v>
          </cell>
          <cell r="K1240">
            <v>0</v>
          </cell>
          <cell r="L1240" t="str">
            <v>M</v>
          </cell>
          <cell r="M1240">
            <v>11.05</v>
          </cell>
        </row>
        <row r="1241">
          <cell r="A1241" t="str">
            <v>11.24.46</v>
          </cell>
          <cell r="B1241" t="str">
            <v>SUDECAP</v>
          </cell>
          <cell r="C1241" t="str">
            <v>C/1 CONDUTOR # 1 X  25,0 MM2, ISOLAMENTO 1KV</v>
          </cell>
          <cell r="D1241">
            <v>0</v>
          </cell>
          <cell r="E1241">
            <v>0</v>
          </cell>
          <cell r="F1241">
            <v>0</v>
          </cell>
          <cell r="G1241">
            <v>0</v>
          </cell>
          <cell r="H1241">
            <v>0</v>
          </cell>
          <cell r="I1241">
            <v>0</v>
          </cell>
          <cell r="J1241">
            <v>0</v>
          </cell>
          <cell r="K1241">
            <v>0</v>
          </cell>
          <cell r="L1241" t="str">
            <v>M</v>
          </cell>
          <cell r="M1241">
            <v>15.94</v>
          </cell>
        </row>
        <row r="1242">
          <cell r="A1242" t="str">
            <v>11.24.47</v>
          </cell>
          <cell r="B1242" t="str">
            <v>SUDECAP</v>
          </cell>
          <cell r="C1242" t="str">
            <v>C/1 CONDUTOR # 1 X  35,0 MM2, ISOLAMENTO 1KV</v>
          </cell>
          <cell r="D1242">
            <v>0</v>
          </cell>
          <cell r="E1242">
            <v>0</v>
          </cell>
          <cell r="F1242">
            <v>0</v>
          </cell>
          <cell r="G1242">
            <v>0</v>
          </cell>
          <cell r="H1242">
            <v>0</v>
          </cell>
          <cell r="I1242">
            <v>0</v>
          </cell>
          <cell r="J1242">
            <v>0</v>
          </cell>
          <cell r="K1242">
            <v>0</v>
          </cell>
          <cell r="L1242" t="str">
            <v>M</v>
          </cell>
          <cell r="M1242">
            <v>21.41</v>
          </cell>
        </row>
        <row r="1243">
          <cell r="A1243" t="str">
            <v>11.24.48</v>
          </cell>
          <cell r="B1243" t="str">
            <v>SUDECAP</v>
          </cell>
          <cell r="C1243" t="str">
            <v>C/1 CONDUTOR # 1 X  50,0 MM2, ISOLAMENTO 1KV</v>
          </cell>
          <cell r="D1243">
            <v>0</v>
          </cell>
          <cell r="E1243">
            <v>0</v>
          </cell>
          <cell r="F1243">
            <v>0</v>
          </cell>
          <cell r="G1243">
            <v>0</v>
          </cell>
          <cell r="H1243">
            <v>0</v>
          </cell>
          <cell r="I1243">
            <v>0</v>
          </cell>
          <cell r="J1243">
            <v>0</v>
          </cell>
          <cell r="K1243">
            <v>0</v>
          </cell>
          <cell r="L1243" t="str">
            <v>M</v>
          </cell>
          <cell r="M1243">
            <v>29.46</v>
          </cell>
        </row>
        <row r="1244">
          <cell r="A1244" t="str">
            <v>11.24.49</v>
          </cell>
          <cell r="B1244" t="str">
            <v>SUDECAP</v>
          </cell>
          <cell r="C1244" t="str">
            <v>C/1 CONDUTOR # 1 X  70,0 MM2, ISOLAMENTO 1KV</v>
          </cell>
          <cell r="D1244">
            <v>0</v>
          </cell>
          <cell r="E1244">
            <v>0</v>
          </cell>
          <cell r="F1244">
            <v>0</v>
          </cell>
          <cell r="G1244">
            <v>0</v>
          </cell>
          <cell r="H1244">
            <v>0</v>
          </cell>
          <cell r="I1244">
            <v>0</v>
          </cell>
          <cell r="J1244">
            <v>0</v>
          </cell>
          <cell r="K1244">
            <v>0</v>
          </cell>
          <cell r="L1244" t="str">
            <v>M</v>
          </cell>
          <cell r="M1244">
            <v>40.68</v>
          </cell>
        </row>
        <row r="1245">
          <cell r="A1245" t="str">
            <v>11.24.50</v>
          </cell>
          <cell r="B1245" t="str">
            <v>SUDECAP</v>
          </cell>
          <cell r="C1245" t="str">
            <v>C/1 CONDUTOR # 1 X  95,0 MM2, ISOLAMENTO 1KV</v>
          </cell>
          <cell r="D1245">
            <v>0</v>
          </cell>
          <cell r="E1245">
            <v>0</v>
          </cell>
          <cell r="F1245">
            <v>0</v>
          </cell>
          <cell r="G1245">
            <v>0</v>
          </cell>
          <cell r="H1245">
            <v>0</v>
          </cell>
          <cell r="I1245">
            <v>0</v>
          </cell>
          <cell r="J1245">
            <v>0</v>
          </cell>
          <cell r="K1245">
            <v>0</v>
          </cell>
          <cell r="L1245" t="str">
            <v>M</v>
          </cell>
          <cell r="M1245">
            <v>56.97</v>
          </cell>
        </row>
        <row r="1246">
          <cell r="A1246" t="str">
            <v>11.24.51</v>
          </cell>
          <cell r="B1246" t="str">
            <v>SUDECAP</v>
          </cell>
          <cell r="C1246" t="str">
            <v>C/1 CONDUTOR # 1 X 120,0 MM2, ISOLAMENTO 1KV</v>
          </cell>
          <cell r="D1246">
            <v>0</v>
          </cell>
          <cell r="E1246">
            <v>0</v>
          </cell>
          <cell r="F1246">
            <v>0</v>
          </cell>
          <cell r="G1246">
            <v>0</v>
          </cell>
          <cell r="H1246">
            <v>0</v>
          </cell>
          <cell r="I1246">
            <v>0</v>
          </cell>
          <cell r="J1246">
            <v>0</v>
          </cell>
          <cell r="K1246">
            <v>0</v>
          </cell>
          <cell r="L1246" t="str">
            <v>M</v>
          </cell>
          <cell r="M1246">
            <v>74.13</v>
          </cell>
        </row>
        <row r="1247">
          <cell r="A1247" t="str">
            <v>11.24.52</v>
          </cell>
          <cell r="B1247" t="str">
            <v>SUDECAP</v>
          </cell>
          <cell r="C1247" t="str">
            <v>C/1 CONDUTOR # 1 X 150,0 MM2, ISOLAMENTO 1KV</v>
          </cell>
          <cell r="D1247">
            <v>0</v>
          </cell>
          <cell r="E1247">
            <v>0</v>
          </cell>
          <cell r="F1247">
            <v>0</v>
          </cell>
          <cell r="G1247">
            <v>0</v>
          </cell>
          <cell r="H1247">
            <v>0</v>
          </cell>
          <cell r="I1247">
            <v>0</v>
          </cell>
          <cell r="J1247">
            <v>0</v>
          </cell>
          <cell r="K1247">
            <v>0</v>
          </cell>
          <cell r="L1247" t="str">
            <v>M</v>
          </cell>
          <cell r="M1247">
            <v>87.27</v>
          </cell>
        </row>
        <row r="1248">
          <cell r="A1248" t="str">
            <v>11.24.53</v>
          </cell>
          <cell r="B1248" t="str">
            <v>SUDECAP</v>
          </cell>
          <cell r="C1248" t="str">
            <v>C/1 CONDUTOR # 1 X 185,0 MM2, ISOLAMENTO 1KV</v>
          </cell>
          <cell r="D1248">
            <v>0</v>
          </cell>
          <cell r="E1248">
            <v>0</v>
          </cell>
          <cell r="F1248">
            <v>0</v>
          </cell>
          <cell r="G1248">
            <v>0</v>
          </cell>
          <cell r="H1248">
            <v>0</v>
          </cell>
          <cell r="I1248">
            <v>0</v>
          </cell>
          <cell r="J1248">
            <v>0</v>
          </cell>
          <cell r="K1248">
            <v>0</v>
          </cell>
          <cell r="L1248" t="str">
            <v>M</v>
          </cell>
          <cell r="M1248">
            <v>103.94</v>
          </cell>
        </row>
        <row r="1249">
          <cell r="A1249" t="str">
            <v>11.24.54</v>
          </cell>
          <cell r="B1249" t="str">
            <v>SUDECAP</v>
          </cell>
          <cell r="C1249" t="str">
            <v>C/1 CONDUTOR # 1 X 240,0 MM2, ISOLAMENTO 1KV</v>
          </cell>
          <cell r="D1249">
            <v>0</v>
          </cell>
          <cell r="E1249">
            <v>0</v>
          </cell>
          <cell r="F1249">
            <v>0</v>
          </cell>
          <cell r="G1249">
            <v>0</v>
          </cell>
          <cell r="H1249">
            <v>0</v>
          </cell>
          <cell r="I1249">
            <v>0</v>
          </cell>
          <cell r="J1249">
            <v>0</v>
          </cell>
          <cell r="K1249">
            <v>0</v>
          </cell>
          <cell r="L1249" t="str">
            <v>M</v>
          </cell>
          <cell r="M1249">
            <v>131.81</v>
          </cell>
        </row>
        <row r="1250">
          <cell r="A1250" t="str">
            <v>11.30</v>
          </cell>
          <cell r="B1250" t="str">
            <v>SUDECAP</v>
          </cell>
          <cell r="C1250" t="str">
            <v>INTERRUPTOR, TOMADA E ACESS. SILENTOQUE PIAL/EQUIVALENTE</v>
          </cell>
          <cell r="D1250">
            <v>0</v>
          </cell>
          <cell r="E1250">
            <v>0</v>
          </cell>
          <cell r="F1250">
            <v>0</v>
          </cell>
          <cell r="G1250">
            <v>0</v>
          </cell>
          <cell r="H1250">
            <v>0</v>
          </cell>
          <cell r="I1250">
            <v>0</v>
          </cell>
          <cell r="J1250">
            <v>0</v>
          </cell>
          <cell r="K1250">
            <v>0</v>
          </cell>
          <cell r="L1250">
            <v>0</v>
          </cell>
          <cell r="M1250">
            <v>0</v>
          </cell>
        </row>
        <row r="1251">
          <cell r="A1251" t="str">
            <v>11.30.13</v>
          </cell>
          <cell r="B1251" t="str">
            <v>SUDECAP</v>
          </cell>
          <cell r="C1251" t="str">
            <v>INTERRUPTOR SIMPLES  10A/250V R.1000 SEM PLACA OU EQUIVALENTE</v>
          </cell>
          <cell r="D1251">
            <v>0</v>
          </cell>
          <cell r="E1251">
            <v>0</v>
          </cell>
          <cell r="F1251">
            <v>0</v>
          </cell>
          <cell r="G1251">
            <v>0</v>
          </cell>
          <cell r="H1251">
            <v>0</v>
          </cell>
          <cell r="I1251">
            <v>0</v>
          </cell>
          <cell r="J1251">
            <v>0</v>
          </cell>
          <cell r="K1251">
            <v>0</v>
          </cell>
          <cell r="L1251" t="str">
            <v>UN</v>
          </cell>
          <cell r="M1251">
            <v>7.48</v>
          </cell>
        </row>
        <row r="1252">
          <cell r="A1252" t="str">
            <v>11.30.14</v>
          </cell>
          <cell r="B1252" t="str">
            <v>SUDECAP</v>
          </cell>
          <cell r="C1252" t="str">
            <v>INTERRUPTOR PARALELO 10A/250V R.1001 SEM PLACA OU EQUIVALENTE</v>
          </cell>
          <cell r="D1252">
            <v>0</v>
          </cell>
          <cell r="E1252">
            <v>0</v>
          </cell>
          <cell r="F1252">
            <v>0</v>
          </cell>
          <cell r="G1252">
            <v>0</v>
          </cell>
          <cell r="H1252">
            <v>0</v>
          </cell>
          <cell r="I1252">
            <v>0</v>
          </cell>
          <cell r="J1252">
            <v>0</v>
          </cell>
          <cell r="K1252">
            <v>0</v>
          </cell>
          <cell r="L1252" t="str">
            <v>UN</v>
          </cell>
          <cell r="M1252">
            <v>8.86</v>
          </cell>
        </row>
        <row r="1253">
          <cell r="A1253" t="str">
            <v>11.30.21</v>
          </cell>
          <cell r="B1253" t="str">
            <v>SUDECAP</v>
          </cell>
          <cell r="C1253" t="str">
            <v>TOMADA 10A/250V-2P   SEM PLACA R.54328 SILENTOQUE OU EQUIVALENTE</v>
          </cell>
          <cell r="D1253">
            <v>0</v>
          </cell>
          <cell r="E1253">
            <v>0</v>
          </cell>
          <cell r="F1253">
            <v>0</v>
          </cell>
          <cell r="G1253">
            <v>0</v>
          </cell>
          <cell r="H1253">
            <v>0</v>
          </cell>
          <cell r="I1253">
            <v>0</v>
          </cell>
          <cell r="J1253">
            <v>0</v>
          </cell>
          <cell r="K1253">
            <v>0</v>
          </cell>
          <cell r="L1253" t="str">
            <v>UN</v>
          </cell>
          <cell r="M1253">
            <v>8.82</v>
          </cell>
        </row>
        <row r="1254">
          <cell r="A1254" t="str">
            <v>11.30.22</v>
          </cell>
          <cell r="B1254" t="str">
            <v>SUDECAP</v>
          </cell>
          <cell r="C1254" t="str">
            <v>TOMADA 2P+T 10A-250V, S/ PLACA REF.685044 P.LEGRAN OU EQUIVALENTE</v>
          </cell>
          <cell r="D1254">
            <v>0</v>
          </cell>
          <cell r="E1254">
            <v>0</v>
          </cell>
          <cell r="F1254">
            <v>0</v>
          </cell>
          <cell r="G1254">
            <v>0</v>
          </cell>
          <cell r="H1254">
            <v>0</v>
          </cell>
          <cell r="I1254">
            <v>0</v>
          </cell>
          <cell r="J1254">
            <v>0</v>
          </cell>
          <cell r="K1254">
            <v>0</v>
          </cell>
          <cell r="L1254" t="str">
            <v>UN</v>
          </cell>
          <cell r="M1254">
            <v>12.45</v>
          </cell>
        </row>
        <row r="1255">
          <cell r="A1255" t="str">
            <v>11.30.23</v>
          </cell>
          <cell r="B1255" t="str">
            <v>SUDECAP</v>
          </cell>
          <cell r="C1255" t="str">
            <v>TOMADA 2P+T 20A-250V, SEM PLACA R.54333 OU EQUIVALENTE</v>
          </cell>
          <cell r="D1255">
            <v>0</v>
          </cell>
          <cell r="E1255">
            <v>0</v>
          </cell>
          <cell r="F1255">
            <v>0</v>
          </cell>
          <cell r="G1255">
            <v>0</v>
          </cell>
          <cell r="H1255">
            <v>0</v>
          </cell>
          <cell r="I1255">
            <v>0</v>
          </cell>
          <cell r="J1255">
            <v>0</v>
          </cell>
          <cell r="K1255">
            <v>0</v>
          </cell>
          <cell r="L1255" t="str">
            <v>UN</v>
          </cell>
          <cell r="M1255">
            <v>14.53</v>
          </cell>
        </row>
        <row r="1256">
          <cell r="A1256" t="str">
            <v>11.30.38</v>
          </cell>
          <cell r="B1256" t="str">
            <v>SUDECAP</v>
          </cell>
          <cell r="C1256" t="str">
            <v>CONJ. COM 2 INTER. SIMPLES R.2000 SEM PLACA OU EQUIVALENTE</v>
          </cell>
          <cell r="D1256">
            <v>0</v>
          </cell>
          <cell r="E1256">
            <v>0</v>
          </cell>
          <cell r="F1256">
            <v>0</v>
          </cell>
          <cell r="G1256">
            <v>0</v>
          </cell>
          <cell r="H1256">
            <v>0</v>
          </cell>
          <cell r="I1256">
            <v>0</v>
          </cell>
          <cell r="J1256">
            <v>0</v>
          </cell>
          <cell r="K1256">
            <v>0</v>
          </cell>
          <cell r="L1256" t="str">
            <v>UN</v>
          </cell>
          <cell r="M1256">
            <v>15.43</v>
          </cell>
        </row>
        <row r="1257">
          <cell r="A1257" t="str">
            <v>11.30.39</v>
          </cell>
          <cell r="B1257" t="str">
            <v>SUDECAP</v>
          </cell>
          <cell r="C1257" t="str">
            <v>CONJ. 1 INTER.SIMPLES + 1 PARALELO R.2001 S/ PLACA OU EQUIVALENTE</v>
          </cell>
          <cell r="D1257">
            <v>0</v>
          </cell>
          <cell r="E1257">
            <v>0</v>
          </cell>
          <cell r="F1257">
            <v>0</v>
          </cell>
          <cell r="G1257">
            <v>0</v>
          </cell>
          <cell r="H1257">
            <v>0</v>
          </cell>
          <cell r="I1257">
            <v>0</v>
          </cell>
          <cell r="J1257">
            <v>0</v>
          </cell>
          <cell r="K1257">
            <v>0</v>
          </cell>
          <cell r="L1257" t="str">
            <v>UN</v>
          </cell>
          <cell r="M1257">
            <v>16.2</v>
          </cell>
        </row>
        <row r="1258">
          <cell r="A1258" t="str">
            <v>11.30.40</v>
          </cell>
          <cell r="B1258" t="str">
            <v>SUDECAP</v>
          </cell>
          <cell r="C1258" t="str">
            <v>CONJUNTO 2 INTERRUPTORES PARALELOS S/ PLACA R.2014 OU EQUIVALENTE</v>
          </cell>
          <cell r="D1258">
            <v>0</v>
          </cell>
          <cell r="E1258">
            <v>0</v>
          </cell>
          <cell r="F1258">
            <v>0</v>
          </cell>
          <cell r="G1258">
            <v>0</v>
          </cell>
          <cell r="H1258">
            <v>0</v>
          </cell>
          <cell r="I1258">
            <v>0</v>
          </cell>
          <cell r="J1258">
            <v>0</v>
          </cell>
          <cell r="K1258">
            <v>0</v>
          </cell>
          <cell r="L1258" t="str">
            <v>UN</v>
          </cell>
          <cell r="M1258">
            <v>16.920000000000002</v>
          </cell>
        </row>
        <row r="1259">
          <cell r="A1259" t="str">
            <v>11.30.44</v>
          </cell>
          <cell r="B1259" t="str">
            <v>SUDECAP</v>
          </cell>
          <cell r="C1259" t="str">
            <v>CONJUNTO 3 INTERRUPTORES SIMPLES SEM PLACA R.3000 OU EQUIVALENTE</v>
          </cell>
          <cell r="D1259">
            <v>0</v>
          </cell>
          <cell r="E1259">
            <v>0</v>
          </cell>
          <cell r="F1259">
            <v>0</v>
          </cell>
          <cell r="G1259">
            <v>0</v>
          </cell>
          <cell r="H1259">
            <v>0</v>
          </cell>
          <cell r="I1259">
            <v>0</v>
          </cell>
          <cell r="J1259">
            <v>0</v>
          </cell>
          <cell r="K1259">
            <v>0</v>
          </cell>
          <cell r="L1259" t="str">
            <v>UN</v>
          </cell>
          <cell r="M1259">
            <v>17.899999999999999</v>
          </cell>
        </row>
        <row r="1260">
          <cell r="A1260" t="str">
            <v>11.30.45</v>
          </cell>
          <cell r="B1260" t="str">
            <v>SUDECAP</v>
          </cell>
          <cell r="C1260" t="str">
            <v>CONJ 2 INTERRUP. SIMPLES+1 PARALELO SEM PLACA</v>
          </cell>
          <cell r="D1260">
            <v>0</v>
          </cell>
          <cell r="E1260">
            <v>0</v>
          </cell>
          <cell r="F1260">
            <v>0</v>
          </cell>
          <cell r="G1260">
            <v>0</v>
          </cell>
          <cell r="H1260">
            <v>0</v>
          </cell>
          <cell r="I1260">
            <v>0</v>
          </cell>
          <cell r="J1260">
            <v>0</v>
          </cell>
          <cell r="K1260">
            <v>0</v>
          </cell>
          <cell r="L1260" t="str">
            <v>UN</v>
          </cell>
          <cell r="M1260">
            <v>19.75</v>
          </cell>
        </row>
        <row r="1261">
          <cell r="A1261" t="str">
            <v>11.30.46</v>
          </cell>
          <cell r="B1261" t="str">
            <v>SUDECAP</v>
          </cell>
          <cell r="C1261" t="str">
            <v>CONJ 1 INTERRUP. SIMPLES+2 PARALELOS SEM PLACA</v>
          </cell>
          <cell r="D1261">
            <v>0</v>
          </cell>
          <cell r="E1261">
            <v>0</v>
          </cell>
          <cell r="F1261">
            <v>0</v>
          </cell>
          <cell r="G1261">
            <v>0</v>
          </cell>
          <cell r="H1261">
            <v>0</v>
          </cell>
          <cell r="I1261">
            <v>0</v>
          </cell>
          <cell r="J1261">
            <v>0</v>
          </cell>
          <cell r="K1261">
            <v>0</v>
          </cell>
          <cell r="L1261" t="str">
            <v>UN</v>
          </cell>
          <cell r="M1261">
            <v>21.29</v>
          </cell>
        </row>
        <row r="1262">
          <cell r="A1262" t="str">
            <v>11.30.49</v>
          </cell>
          <cell r="B1262" t="str">
            <v>SUDECAP</v>
          </cell>
          <cell r="C1262" t="str">
            <v>PLACA TERMOPLASTICA CINZA 4X4" CEGA PIAL OU EQUIVALENTE</v>
          </cell>
          <cell r="D1262">
            <v>0</v>
          </cell>
          <cell r="E1262">
            <v>0</v>
          </cell>
          <cell r="F1262">
            <v>0</v>
          </cell>
          <cell r="G1262">
            <v>0</v>
          </cell>
          <cell r="H1262">
            <v>0</v>
          </cell>
          <cell r="I1262">
            <v>0</v>
          </cell>
          <cell r="J1262">
            <v>0</v>
          </cell>
          <cell r="K1262">
            <v>0</v>
          </cell>
          <cell r="L1262" t="str">
            <v>UN</v>
          </cell>
          <cell r="M1262">
            <v>5.73</v>
          </cell>
        </row>
        <row r="1263">
          <cell r="A1263" t="str">
            <v>11.30.50</v>
          </cell>
          <cell r="B1263" t="str">
            <v>SUDECAP</v>
          </cell>
          <cell r="C1263" t="str">
            <v>PLACA TERMOPLASTICA 2X4" COM FURO CENTRAL PIAL/SIM OU EQUIVALENTE</v>
          </cell>
          <cell r="D1263">
            <v>0</v>
          </cell>
          <cell r="E1263">
            <v>0</v>
          </cell>
          <cell r="F1263">
            <v>0</v>
          </cell>
          <cell r="G1263">
            <v>0</v>
          </cell>
          <cell r="H1263">
            <v>0</v>
          </cell>
          <cell r="I1263">
            <v>0</v>
          </cell>
          <cell r="J1263">
            <v>0</v>
          </cell>
          <cell r="K1263">
            <v>0</v>
          </cell>
          <cell r="L1263" t="str">
            <v>UN</v>
          </cell>
          <cell r="M1263">
            <v>4.82</v>
          </cell>
        </row>
        <row r="1264">
          <cell r="A1264" t="str">
            <v>11.30.51</v>
          </cell>
          <cell r="B1264" t="str">
            <v>SUDECAP</v>
          </cell>
          <cell r="C1264" t="str">
            <v>PLACA TERMOPLASTICA CINZA PARA CAIXA 2" X 4"</v>
          </cell>
          <cell r="D1264">
            <v>0</v>
          </cell>
          <cell r="E1264">
            <v>0</v>
          </cell>
          <cell r="F1264">
            <v>0</v>
          </cell>
          <cell r="G1264">
            <v>0</v>
          </cell>
          <cell r="H1264">
            <v>0</v>
          </cell>
          <cell r="I1264">
            <v>0</v>
          </cell>
          <cell r="J1264">
            <v>0</v>
          </cell>
          <cell r="K1264">
            <v>0</v>
          </cell>
          <cell r="L1264" t="str">
            <v>UN</v>
          </cell>
          <cell r="M1264">
            <v>6.18</v>
          </cell>
        </row>
        <row r="1265">
          <cell r="A1265" t="str">
            <v>11.30.52</v>
          </cell>
          <cell r="B1265" t="str">
            <v>SUDECAP</v>
          </cell>
          <cell r="C1265" t="str">
            <v>PLACA TERMOPLASTICA CINZA PARA CAIXA 4" X 4"</v>
          </cell>
          <cell r="D1265">
            <v>0</v>
          </cell>
          <cell r="E1265">
            <v>0</v>
          </cell>
          <cell r="F1265">
            <v>0</v>
          </cell>
          <cell r="G1265">
            <v>0</v>
          </cell>
          <cell r="H1265">
            <v>0</v>
          </cell>
          <cell r="I1265">
            <v>0</v>
          </cell>
          <cell r="J1265">
            <v>0</v>
          </cell>
          <cell r="K1265">
            <v>0</v>
          </cell>
          <cell r="L1265" t="str">
            <v>UN</v>
          </cell>
          <cell r="M1265">
            <v>8.01</v>
          </cell>
        </row>
        <row r="1266">
          <cell r="A1266" t="str">
            <v>11.31</v>
          </cell>
          <cell r="B1266" t="str">
            <v>SUDECAP</v>
          </cell>
          <cell r="C1266" t="str">
            <v>INTERRUPTOR, TOMADA E ACESSORIO-LINHA DECORATIVA</v>
          </cell>
          <cell r="D1266">
            <v>0</v>
          </cell>
          <cell r="E1266">
            <v>0</v>
          </cell>
          <cell r="F1266">
            <v>0</v>
          </cell>
          <cell r="G1266">
            <v>0</v>
          </cell>
          <cell r="H1266">
            <v>0</v>
          </cell>
          <cell r="I1266">
            <v>0</v>
          </cell>
          <cell r="J1266">
            <v>0</v>
          </cell>
          <cell r="K1266">
            <v>0</v>
          </cell>
          <cell r="L1266">
            <v>0</v>
          </cell>
          <cell r="M1266">
            <v>0</v>
          </cell>
        </row>
        <row r="1267">
          <cell r="A1267" t="str">
            <v>11.31.01</v>
          </cell>
          <cell r="B1267" t="str">
            <v>SUDECAP</v>
          </cell>
          <cell r="C1267" t="str">
            <v>INTER. SIMPLES (1MOD) 10A-250V-R.6110 00 PIAL/EQUIVALENTE</v>
          </cell>
          <cell r="D1267">
            <v>0</v>
          </cell>
          <cell r="E1267">
            <v>0</v>
          </cell>
          <cell r="F1267">
            <v>0</v>
          </cell>
          <cell r="G1267">
            <v>0</v>
          </cell>
          <cell r="H1267">
            <v>0</v>
          </cell>
          <cell r="I1267">
            <v>0</v>
          </cell>
          <cell r="J1267">
            <v>0</v>
          </cell>
          <cell r="K1267">
            <v>0</v>
          </cell>
          <cell r="L1267" t="str">
            <v>UN</v>
          </cell>
          <cell r="M1267">
            <v>9.91</v>
          </cell>
        </row>
        <row r="1268">
          <cell r="A1268" t="str">
            <v>11.31.02</v>
          </cell>
          <cell r="B1268" t="str">
            <v>SUDECAP</v>
          </cell>
          <cell r="C1268" t="str">
            <v>INTER. PARAL. (1MOD) 10A-250V-R.6110 01 PIAL/EQUIVALENTE</v>
          </cell>
          <cell r="D1268">
            <v>0</v>
          </cell>
          <cell r="E1268">
            <v>0</v>
          </cell>
          <cell r="F1268">
            <v>0</v>
          </cell>
          <cell r="G1268">
            <v>0</v>
          </cell>
          <cell r="H1268">
            <v>0</v>
          </cell>
          <cell r="I1268">
            <v>0</v>
          </cell>
          <cell r="J1268">
            <v>0</v>
          </cell>
          <cell r="K1268">
            <v>0</v>
          </cell>
          <cell r="L1268" t="str">
            <v>UN</v>
          </cell>
          <cell r="M1268">
            <v>11.6</v>
          </cell>
        </row>
        <row r="1269">
          <cell r="A1269" t="str">
            <v>11.31.03</v>
          </cell>
          <cell r="B1269" t="str">
            <v>SUDECAP</v>
          </cell>
          <cell r="C1269" t="str">
            <v>INTER. BIP. SIMPLES (1MOD) 10A-250V-R.6120 05 PIAL OU EQUIVALENTE</v>
          </cell>
          <cell r="D1269">
            <v>0</v>
          </cell>
          <cell r="E1269">
            <v>0</v>
          </cell>
          <cell r="F1269">
            <v>0</v>
          </cell>
          <cell r="G1269">
            <v>0</v>
          </cell>
          <cell r="H1269">
            <v>0</v>
          </cell>
          <cell r="I1269">
            <v>0</v>
          </cell>
          <cell r="J1269">
            <v>0</v>
          </cell>
          <cell r="K1269">
            <v>0</v>
          </cell>
          <cell r="L1269" t="str">
            <v>UN</v>
          </cell>
          <cell r="M1269">
            <v>18.45</v>
          </cell>
        </row>
        <row r="1270">
          <cell r="A1270" t="str">
            <v>11.31.04</v>
          </cell>
          <cell r="B1270" t="str">
            <v>SUDECAP</v>
          </cell>
          <cell r="C1270" t="str">
            <v>INTER. INTERM. (1MOD) 10A-250V-R.6120 07 PIAL/EQUIVALENTE</v>
          </cell>
          <cell r="D1270">
            <v>0</v>
          </cell>
          <cell r="E1270">
            <v>0</v>
          </cell>
          <cell r="F1270">
            <v>0</v>
          </cell>
          <cell r="G1270">
            <v>0</v>
          </cell>
          <cell r="H1270">
            <v>0</v>
          </cell>
          <cell r="I1270">
            <v>0</v>
          </cell>
          <cell r="J1270">
            <v>0</v>
          </cell>
          <cell r="K1270">
            <v>0</v>
          </cell>
          <cell r="L1270" t="str">
            <v>UN</v>
          </cell>
          <cell r="M1270">
            <v>24</v>
          </cell>
        </row>
        <row r="1271">
          <cell r="A1271" t="str">
            <v>11.31.06</v>
          </cell>
          <cell r="B1271" t="str">
            <v>SUDECAP</v>
          </cell>
          <cell r="C1271" t="str">
            <v>TOM. 2P UNIV. (1 MOD) 10A-250V R .6150 40 PIAL/EQUIVALENTE</v>
          </cell>
          <cell r="D1271">
            <v>0</v>
          </cell>
          <cell r="E1271">
            <v>0</v>
          </cell>
          <cell r="F1271">
            <v>0</v>
          </cell>
          <cell r="G1271">
            <v>0</v>
          </cell>
          <cell r="H1271">
            <v>0</v>
          </cell>
          <cell r="I1271">
            <v>0</v>
          </cell>
          <cell r="J1271">
            <v>0</v>
          </cell>
          <cell r="K1271">
            <v>0</v>
          </cell>
          <cell r="L1271" t="str">
            <v>UN</v>
          </cell>
          <cell r="M1271">
            <v>11.33</v>
          </cell>
        </row>
        <row r="1272">
          <cell r="A1272" t="str">
            <v>11.31.07</v>
          </cell>
          <cell r="B1272" t="str">
            <v>SUDECAP</v>
          </cell>
          <cell r="C1272" t="str">
            <v>TOM. 2P+T UNIV.(2 MOD) 20A-250V R.6150 60 PIAL/EQUIVALENTE</v>
          </cell>
          <cell r="D1272">
            <v>0</v>
          </cell>
          <cell r="E1272">
            <v>0</v>
          </cell>
          <cell r="F1272">
            <v>0</v>
          </cell>
          <cell r="G1272">
            <v>0</v>
          </cell>
          <cell r="H1272">
            <v>0</v>
          </cell>
          <cell r="I1272">
            <v>0</v>
          </cell>
          <cell r="J1272">
            <v>0</v>
          </cell>
          <cell r="K1272">
            <v>0</v>
          </cell>
          <cell r="L1272" t="str">
            <v>UN</v>
          </cell>
          <cell r="M1272">
            <v>26.38</v>
          </cell>
        </row>
        <row r="1273">
          <cell r="A1273" t="str">
            <v>11.31.09</v>
          </cell>
          <cell r="B1273" t="str">
            <v>SUDECAP</v>
          </cell>
          <cell r="C1273" t="str">
            <v>CIGARRA 50/60HZ 127V - R.6110 40 PIAL/EQUIVALENTE</v>
          </cell>
          <cell r="D1273">
            <v>0</v>
          </cell>
          <cell r="E1273">
            <v>0</v>
          </cell>
          <cell r="F1273">
            <v>0</v>
          </cell>
          <cell r="G1273">
            <v>0</v>
          </cell>
          <cell r="H1273">
            <v>0</v>
          </cell>
          <cell r="I1273">
            <v>0</v>
          </cell>
          <cell r="J1273">
            <v>0</v>
          </cell>
          <cell r="K1273">
            <v>0</v>
          </cell>
          <cell r="L1273" t="str">
            <v>UN</v>
          </cell>
          <cell r="M1273">
            <v>23.17</v>
          </cell>
        </row>
        <row r="1274">
          <cell r="A1274" t="str">
            <v>11.31.10</v>
          </cell>
          <cell r="B1274" t="str">
            <v>SUDECAP</v>
          </cell>
          <cell r="C1274" t="str">
            <v>ACESS.SAIDA FIO D=11MM (1 MOD) R.6110 48 PIAL/EQUIVALENTE</v>
          </cell>
          <cell r="D1274">
            <v>0</v>
          </cell>
          <cell r="E1274">
            <v>0</v>
          </cell>
          <cell r="F1274">
            <v>0</v>
          </cell>
          <cell r="G1274">
            <v>0</v>
          </cell>
          <cell r="H1274">
            <v>0</v>
          </cell>
          <cell r="I1274">
            <v>0</v>
          </cell>
          <cell r="J1274">
            <v>0</v>
          </cell>
          <cell r="K1274">
            <v>0</v>
          </cell>
          <cell r="L1274" t="str">
            <v>UN</v>
          </cell>
          <cell r="M1274">
            <v>8.17</v>
          </cell>
        </row>
        <row r="1275">
          <cell r="A1275" t="str">
            <v>11.31.11</v>
          </cell>
          <cell r="B1275" t="str">
            <v>SUDECAP</v>
          </cell>
          <cell r="C1275" t="str">
            <v>PULSADOR P/ CAMPAINHA (1 MOD) 2A-250V R.61002 PIAL OU EQUIVALENTE</v>
          </cell>
          <cell r="D1275">
            <v>0</v>
          </cell>
          <cell r="E1275">
            <v>0</v>
          </cell>
          <cell r="F1275">
            <v>0</v>
          </cell>
          <cell r="G1275">
            <v>0</v>
          </cell>
          <cell r="H1275">
            <v>0</v>
          </cell>
          <cell r="I1275">
            <v>0</v>
          </cell>
          <cell r="J1275">
            <v>0</v>
          </cell>
          <cell r="K1275">
            <v>0</v>
          </cell>
          <cell r="L1275" t="str">
            <v>UN</v>
          </cell>
          <cell r="M1275">
            <v>11.66</v>
          </cell>
        </row>
        <row r="1276">
          <cell r="A1276" t="str">
            <v>11.31.12</v>
          </cell>
          <cell r="B1276" t="str">
            <v>SUDECAP</v>
          </cell>
          <cell r="C1276" t="str">
            <v>SUPORTE P/ CX 2X4" (I MOD VERT) R.6121 21 PIAL/EQUIVALENTE</v>
          </cell>
          <cell r="D1276">
            <v>0</v>
          </cell>
          <cell r="E1276">
            <v>0</v>
          </cell>
          <cell r="F1276">
            <v>0</v>
          </cell>
          <cell r="G1276">
            <v>0</v>
          </cell>
          <cell r="H1276">
            <v>0</v>
          </cell>
          <cell r="I1276">
            <v>0</v>
          </cell>
          <cell r="J1276">
            <v>0</v>
          </cell>
          <cell r="K1276">
            <v>0</v>
          </cell>
          <cell r="L1276" t="str">
            <v>UN</v>
          </cell>
          <cell r="M1276">
            <v>3.4</v>
          </cell>
        </row>
        <row r="1277">
          <cell r="A1277" t="str">
            <v>11.31.13</v>
          </cell>
          <cell r="B1277" t="str">
            <v>SUDECAP</v>
          </cell>
          <cell r="C1277" t="str">
            <v>SUPORTE P/ CX 2X4"(ATE 3 MOD) R.6121 22 PIAL/EQUIVALENTE</v>
          </cell>
          <cell r="D1277">
            <v>0</v>
          </cell>
          <cell r="E1277">
            <v>0</v>
          </cell>
          <cell r="F1277">
            <v>0</v>
          </cell>
          <cell r="G1277">
            <v>0</v>
          </cell>
          <cell r="H1277">
            <v>0</v>
          </cell>
          <cell r="I1277">
            <v>0</v>
          </cell>
          <cell r="J1277">
            <v>0</v>
          </cell>
          <cell r="K1277">
            <v>0</v>
          </cell>
          <cell r="L1277" t="str">
            <v>UN</v>
          </cell>
          <cell r="M1277">
            <v>3.32</v>
          </cell>
        </row>
        <row r="1278">
          <cell r="A1278" t="str">
            <v>11.31.14</v>
          </cell>
          <cell r="B1278" t="str">
            <v>SUDECAP</v>
          </cell>
          <cell r="C1278" t="str">
            <v>SUPORTE P/ CX 4X4"(ATE 6 MOD.)R.6121 24 PIAL/EQUIVALENTE</v>
          </cell>
          <cell r="D1278">
            <v>0</v>
          </cell>
          <cell r="E1278">
            <v>0</v>
          </cell>
          <cell r="F1278">
            <v>0</v>
          </cell>
          <cell r="G1278">
            <v>0</v>
          </cell>
          <cell r="H1278">
            <v>0</v>
          </cell>
          <cell r="I1278">
            <v>0</v>
          </cell>
          <cell r="J1278">
            <v>0</v>
          </cell>
          <cell r="K1278">
            <v>0</v>
          </cell>
          <cell r="L1278" t="str">
            <v>UN</v>
          </cell>
          <cell r="M1278">
            <v>3.96</v>
          </cell>
        </row>
        <row r="1279">
          <cell r="A1279" t="str">
            <v>11.31.15</v>
          </cell>
          <cell r="B1279" t="str">
            <v>SUDECAP</v>
          </cell>
          <cell r="C1279" t="str">
            <v>PLACA P/CX. 2X4"-LINHA PIALPLUS, PIAL/EQUIVALENTE</v>
          </cell>
          <cell r="D1279">
            <v>0</v>
          </cell>
          <cell r="E1279">
            <v>0</v>
          </cell>
          <cell r="F1279">
            <v>0</v>
          </cell>
          <cell r="G1279">
            <v>0</v>
          </cell>
          <cell r="H1279">
            <v>0</v>
          </cell>
          <cell r="I1279">
            <v>0</v>
          </cell>
          <cell r="J1279">
            <v>0</v>
          </cell>
          <cell r="K1279">
            <v>0</v>
          </cell>
          <cell r="L1279" t="str">
            <v>UN</v>
          </cell>
          <cell r="M1279">
            <v>5.88</v>
          </cell>
        </row>
        <row r="1280">
          <cell r="A1280" t="str">
            <v>11.31.16</v>
          </cell>
          <cell r="B1280" t="str">
            <v>SUDECAP</v>
          </cell>
          <cell r="C1280" t="str">
            <v>PLACA P/CX. 4X4"-LINHA PIALPLUS, PIAL/EQUIVALENTE</v>
          </cell>
          <cell r="D1280">
            <v>0</v>
          </cell>
          <cell r="E1280">
            <v>0</v>
          </cell>
          <cell r="F1280">
            <v>0</v>
          </cell>
          <cell r="G1280">
            <v>0</v>
          </cell>
          <cell r="H1280">
            <v>0</v>
          </cell>
          <cell r="I1280">
            <v>0</v>
          </cell>
          <cell r="J1280">
            <v>0</v>
          </cell>
          <cell r="K1280">
            <v>0</v>
          </cell>
          <cell r="L1280" t="str">
            <v>UN</v>
          </cell>
          <cell r="M1280">
            <v>9.07</v>
          </cell>
        </row>
        <row r="1281">
          <cell r="A1281" t="str">
            <v>11.37</v>
          </cell>
          <cell r="B1281" t="str">
            <v>SUDECAP</v>
          </cell>
          <cell r="C1281" t="str">
            <v>LUMINARIA SOBREPOR P/LAMP.FLUOR, REFLETOR ALUMINI0</v>
          </cell>
          <cell r="D1281">
            <v>0</v>
          </cell>
          <cell r="E1281">
            <v>0</v>
          </cell>
          <cell r="F1281">
            <v>0</v>
          </cell>
          <cell r="G1281">
            <v>0</v>
          </cell>
          <cell r="H1281">
            <v>0</v>
          </cell>
          <cell r="I1281">
            <v>0</v>
          </cell>
          <cell r="J1281">
            <v>0</v>
          </cell>
          <cell r="K1281">
            <v>0</v>
          </cell>
          <cell r="L1281">
            <v>0</v>
          </cell>
          <cell r="M1281">
            <v>0</v>
          </cell>
        </row>
        <row r="1282">
          <cell r="A1282" t="str">
            <v>11.37.02</v>
          </cell>
          <cell r="B1282" t="str">
            <v>SUDECAP</v>
          </cell>
          <cell r="C1282" t="str">
            <v>1X16W SOQUETE ANTIVIBRAT. REF.3540 ITAIM OU EQUIV.</v>
          </cell>
          <cell r="D1282">
            <v>0</v>
          </cell>
          <cell r="E1282">
            <v>0</v>
          </cell>
          <cell r="F1282">
            <v>0</v>
          </cell>
          <cell r="G1282">
            <v>0</v>
          </cell>
          <cell r="H1282">
            <v>0</v>
          </cell>
          <cell r="I1282">
            <v>0</v>
          </cell>
          <cell r="J1282">
            <v>0</v>
          </cell>
          <cell r="K1282">
            <v>0</v>
          </cell>
          <cell r="L1282" t="str">
            <v>UN</v>
          </cell>
          <cell r="M1282">
            <v>81.91</v>
          </cell>
        </row>
        <row r="1283">
          <cell r="A1283" t="str">
            <v>11.37.06</v>
          </cell>
          <cell r="B1283" t="str">
            <v>SUDECAP</v>
          </cell>
          <cell r="C1283" t="str">
            <v>2X14W SOQUETE ANTIVIBRAT. REF.3007 ITAIM OU EQUIV.</v>
          </cell>
          <cell r="D1283">
            <v>0</v>
          </cell>
          <cell r="E1283">
            <v>0</v>
          </cell>
          <cell r="F1283">
            <v>0</v>
          </cell>
          <cell r="G1283">
            <v>0</v>
          </cell>
          <cell r="H1283">
            <v>0</v>
          </cell>
          <cell r="I1283">
            <v>0</v>
          </cell>
          <cell r="J1283">
            <v>0</v>
          </cell>
          <cell r="K1283">
            <v>0</v>
          </cell>
          <cell r="L1283" t="str">
            <v>UN</v>
          </cell>
          <cell r="M1283">
            <v>85.11</v>
          </cell>
        </row>
        <row r="1284">
          <cell r="A1284" t="str">
            <v>11.37.07</v>
          </cell>
          <cell r="B1284" t="str">
            <v>SUDECAP</v>
          </cell>
          <cell r="C1284" t="str">
            <v>2X16W SOQUETE ANTIVIBRAT. REF.3540 ITAIM OU EQUIV.</v>
          </cell>
          <cell r="D1284">
            <v>0</v>
          </cell>
          <cell r="E1284">
            <v>0</v>
          </cell>
          <cell r="F1284">
            <v>0</v>
          </cell>
          <cell r="G1284">
            <v>0</v>
          </cell>
          <cell r="H1284">
            <v>0</v>
          </cell>
          <cell r="I1284">
            <v>0</v>
          </cell>
          <cell r="J1284">
            <v>0</v>
          </cell>
          <cell r="K1284">
            <v>0</v>
          </cell>
          <cell r="L1284" t="str">
            <v>UN</v>
          </cell>
          <cell r="M1284">
            <v>80.319999999999993</v>
          </cell>
        </row>
        <row r="1285">
          <cell r="A1285" t="str">
            <v>11.37.08</v>
          </cell>
          <cell r="B1285" t="str">
            <v>SUDECAP</v>
          </cell>
          <cell r="C1285" t="str">
            <v>2X28W SOQUETE ANTIVIBRAT. REF.3007 ITAIM OU EQUIV.</v>
          </cell>
          <cell r="D1285">
            <v>0</v>
          </cell>
          <cell r="E1285">
            <v>0</v>
          </cell>
          <cell r="F1285">
            <v>0</v>
          </cell>
          <cell r="G1285">
            <v>0</v>
          </cell>
          <cell r="H1285">
            <v>0</v>
          </cell>
          <cell r="I1285">
            <v>0</v>
          </cell>
          <cell r="J1285">
            <v>0</v>
          </cell>
          <cell r="K1285">
            <v>0</v>
          </cell>
          <cell r="L1285" t="str">
            <v>UN</v>
          </cell>
          <cell r="M1285">
            <v>134.97</v>
          </cell>
        </row>
        <row r="1286">
          <cell r="A1286" t="str">
            <v>11.37.20</v>
          </cell>
          <cell r="B1286" t="str">
            <v>SUDECAP</v>
          </cell>
          <cell r="C1286" t="str">
            <v>2X32W SOQUETE ANTIVIBRAT. REF.3540 ITAIM OU EQUIV.</v>
          </cell>
          <cell r="D1286">
            <v>0</v>
          </cell>
          <cell r="E1286">
            <v>0</v>
          </cell>
          <cell r="F1286">
            <v>0</v>
          </cell>
          <cell r="G1286">
            <v>0</v>
          </cell>
          <cell r="H1286">
            <v>0</v>
          </cell>
          <cell r="I1286">
            <v>0</v>
          </cell>
          <cell r="J1286">
            <v>0</v>
          </cell>
          <cell r="K1286">
            <v>0</v>
          </cell>
          <cell r="L1286" t="str">
            <v>UN</v>
          </cell>
          <cell r="M1286">
            <v>105.34</v>
          </cell>
        </row>
        <row r="1287">
          <cell r="A1287" t="str">
            <v>11.37.21</v>
          </cell>
          <cell r="B1287" t="str">
            <v>SUDECAP</v>
          </cell>
          <cell r="C1287" t="str">
            <v>2X14W COMPLETA (REATOR, LAMPADA E SOQUETE)</v>
          </cell>
          <cell r="D1287">
            <v>0</v>
          </cell>
          <cell r="E1287">
            <v>0</v>
          </cell>
          <cell r="F1287">
            <v>0</v>
          </cell>
          <cell r="G1287">
            <v>0</v>
          </cell>
          <cell r="H1287">
            <v>0</v>
          </cell>
          <cell r="I1287">
            <v>0</v>
          </cell>
          <cell r="J1287">
            <v>0</v>
          </cell>
          <cell r="K1287">
            <v>0</v>
          </cell>
          <cell r="L1287" t="str">
            <v>CJ</v>
          </cell>
          <cell r="M1287">
            <v>179.61</v>
          </cell>
        </row>
        <row r="1288">
          <cell r="A1288" t="str">
            <v>11.37.22</v>
          </cell>
          <cell r="B1288" t="str">
            <v>SUDECAP</v>
          </cell>
          <cell r="C1288" t="str">
            <v>2X16W COMPLETA (REATOR, LAMPADA E SOQUETE)</v>
          </cell>
          <cell r="D1288">
            <v>0</v>
          </cell>
          <cell r="E1288">
            <v>0</v>
          </cell>
          <cell r="F1288">
            <v>0</v>
          </cell>
          <cell r="G1288">
            <v>0</v>
          </cell>
          <cell r="H1288">
            <v>0</v>
          </cell>
          <cell r="I1288">
            <v>0</v>
          </cell>
          <cell r="J1288">
            <v>0</v>
          </cell>
          <cell r="K1288">
            <v>0</v>
          </cell>
          <cell r="L1288" t="str">
            <v>CJ</v>
          </cell>
          <cell r="M1288">
            <v>152.59</v>
          </cell>
        </row>
        <row r="1289">
          <cell r="A1289" t="str">
            <v>11.37.23</v>
          </cell>
          <cell r="B1289" t="str">
            <v>SUDECAP</v>
          </cell>
          <cell r="C1289" t="str">
            <v>2X28W COMPLETA (REATOR, LAMPADA E SOQUETE)</v>
          </cell>
          <cell r="D1289">
            <v>0</v>
          </cell>
          <cell r="E1289">
            <v>0</v>
          </cell>
          <cell r="F1289">
            <v>0</v>
          </cell>
          <cell r="G1289">
            <v>0</v>
          </cell>
          <cell r="H1289">
            <v>0</v>
          </cell>
          <cell r="I1289">
            <v>0</v>
          </cell>
          <cell r="J1289">
            <v>0</v>
          </cell>
          <cell r="K1289">
            <v>0</v>
          </cell>
          <cell r="L1289" t="str">
            <v>CJ</v>
          </cell>
          <cell r="M1289">
            <v>246.45</v>
          </cell>
        </row>
        <row r="1290">
          <cell r="A1290" t="str">
            <v>11.37.24</v>
          </cell>
          <cell r="B1290" t="str">
            <v>SUDECAP</v>
          </cell>
          <cell r="C1290" t="str">
            <v>2X32W COMPLETA (REATOR, LAMPADA E SOQUETE)</v>
          </cell>
          <cell r="D1290">
            <v>0</v>
          </cell>
          <cell r="E1290">
            <v>0</v>
          </cell>
          <cell r="F1290">
            <v>0</v>
          </cell>
          <cell r="G1290">
            <v>0</v>
          </cell>
          <cell r="H1290">
            <v>0</v>
          </cell>
          <cell r="I1290">
            <v>0</v>
          </cell>
          <cell r="J1290">
            <v>0</v>
          </cell>
          <cell r="K1290">
            <v>0</v>
          </cell>
          <cell r="L1290" t="str">
            <v>CJ</v>
          </cell>
          <cell r="M1290">
            <v>186.05</v>
          </cell>
        </row>
        <row r="1291">
          <cell r="A1291" t="str">
            <v>11.37.28</v>
          </cell>
          <cell r="B1291" t="str">
            <v>SUDECAP</v>
          </cell>
          <cell r="C1291" t="str">
            <v>LUMINARIA EMERG FAROIS DUPLOS HALOGENIO 55W WETZEL OU EQUIVALENTE</v>
          </cell>
          <cell r="D1291">
            <v>0</v>
          </cell>
          <cell r="E1291">
            <v>0</v>
          </cell>
          <cell r="F1291">
            <v>0</v>
          </cell>
          <cell r="G1291">
            <v>0</v>
          </cell>
          <cell r="H1291">
            <v>0</v>
          </cell>
          <cell r="I1291">
            <v>0</v>
          </cell>
          <cell r="J1291">
            <v>0</v>
          </cell>
          <cell r="K1291">
            <v>0</v>
          </cell>
          <cell r="L1291" t="str">
            <v>UN</v>
          </cell>
          <cell r="M1291">
            <v>244.05</v>
          </cell>
        </row>
        <row r="1292">
          <cell r="A1292" t="str">
            <v>11.37.29</v>
          </cell>
          <cell r="B1292" t="str">
            <v>SUDECAP</v>
          </cell>
          <cell r="C1292" t="str">
            <v>2X18W CIRCULAR COMPACTA REF.BLENDA ITAIM/EQUIV.</v>
          </cell>
          <cell r="D1292">
            <v>0</v>
          </cell>
          <cell r="E1292">
            <v>0</v>
          </cell>
          <cell r="F1292">
            <v>0</v>
          </cell>
          <cell r="G1292">
            <v>0</v>
          </cell>
          <cell r="H1292">
            <v>0</v>
          </cell>
          <cell r="I1292">
            <v>0</v>
          </cell>
          <cell r="J1292">
            <v>0</v>
          </cell>
          <cell r="K1292">
            <v>0</v>
          </cell>
          <cell r="L1292" t="str">
            <v>UN</v>
          </cell>
          <cell r="M1292">
            <v>24.25</v>
          </cell>
        </row>
        <row r="1293">
          <cell r="A1293" t="str">
            <v>11.37.30</v>
          </cell>
          <cell r="B1293" t="str">
            <v>SUDECAP</v>
          </cell>
          <cell r="C1293" t="str">
            <v>2X32W FLUORESC. SOBREPOR REF.LPT-22 ITAIM OU EQUIV</v>
          </cell>
          <cell r="D1293">
            <v>0</v>
          </cell>
          <cell r="E1293">
            <v>0</v>
          </cell>
          <cell r="F1293">
            <v>0</v>
          </cell>
          <cell r="G1293">
            <v>0</v>
          </cell>
          <cell r="H1293">
            <v>0</v>
          </cell>
          <cell r="I1293">
            <v>0</v>
          </cell>
          <cell r="J1293">
            <v>0</v>
          </cell>
          <cell r="K1293">
            <v>0</v>
          </cell>
          <cell r="L1293" t="str">
            <v>UN</v>
          </cell>
          <cell r="M1293">
            <v>109.46</v>
          </cell>
        </row>
        <row r="1294">
          <cell r="A1294" t="str">
            <v>11.37.31</v>
          </cell>
          <cell r="B1294" t="str">
            <v>SUDECAP</v>
          </cell>
          <cell r="C1294" t="str">
            <v>2X32W/127W SOBREPOR REF.OCT 1369 INDELPA OU EQUIV.</v>
          </cell>
          <cell r="D1294">
            <v>0</v>
          </cell>
          <cell r="E1294">
            <v>0</v>
          </cell>
          <cell r="F1294">
            <v>0</v>
          </cell>
          <cell r="G1294">
            <v>0</v>
          </cell>
          <cell r="H1294">
            <v>0</v>
          </cell>
          <cell r="I1294">
            <v>0</v>
          </cell>
          <cell r="J1294">
            <v>0</v>
          </cell>
          <cell r="K1294">
            <v>0</v>
          </cell>
          <cell r="L1294" t="str">
            <v>UN</v>
          </cell>
          <cell r="M1294">
            <v>138.55000000000001</v>
          </cell>
        </row>
        <row r="1295">
          <cell r="A1295" t="str">
            <v>11.38</v>
          </cell>
          <cell r="B1295" t="str">
            <v>SUDECAP</v>
          </cell>
          <cell r="C1295" t="str">
            <v>LUMINARIA EMBUTIR P/LAMP. FLUOR. REFLETOR ALUMINIO</v>
          </cell>
          <cell r="D1295">
            <v>0</v>
          </cell>
          <cell r="E1295">
            <v>0</v>
          </cell>
          <cell r="F1295">
            <v>0</v>
          </cell>
          <cell r="G1295">
            <v>0</v>
          </cell>
          <cell r="H1295">
            <v>0</v>
          </cell>
          <cell r="I1295">
            <v>0</v>
          </cell>
          <cell r="J1295">
            <v>0</v>
          </cell>
          <cell r="K1295">
            <v>0</v>
          </cell>
          <cell r="L1295">
            <v>0</v>
          </cell>
          <cell r="M1295">
            <v>0</v>
          </cell>
        </row>
        <row r="1296">
          <cell r="A1296" t="str">
            <v>11.38.02</v>
          </cell>
          <cell r="B1296" t="str">
            <v>SUDECAP</v>
          </cell>
          <cell r="C1296" t="str">
            <v>1X16W SOQUETE ANTIVIBRAT. REF.2540 ITAIM OU EQUIV.</v>
          </cell>
          <cell r="D1296">
            <v>0</v>
          </cell>
          <cell r="E1296">
            <v>0</v>
          </cell>
          <cell r="F1296">
            <v>0</v>
          </cell>
          <cell r="G1296">
            <v>0</v>
          </cell>
          <cell r="H1296">
            <v>0</v>
          </cell>
          <cell r="I1296">
            <v>0</v>
          </cell>
          <cell r="J1296">
            <v>0</v>
          </cell>
          <cell r="K1296">
            <v>0</v>
          </cell>
          <cell r="L1296" t="str">
            <v>UN</v>
          </cell>
          <cell r="M1296">
            <v>97.26</v>
          </cell>
        </row>
        <row r="1297">
          <cell r="A1297" t="str">
            <v>11.38.03</v>
          </cell>
          <cell r="B1297" t="str">
            <v>SUDECAP</v>
          </cell>
          <cell r="C1297" t="str">
            <v>1X28W SOQUETE ANTIVIBRAT. REF.2837 ITAIM OU EQUIV.</v>
          </cell>
          <cell r="D1297">
            <v>0</v>
          </cell>
          <cell r="E1297">
            <v>0</v>
          </cell>
          <cell r="F1297">
            <v>0</v>
          </cell>
          <cell r="G1297">
            <v>0</v>
          </cell>
          <cell r="H1297">
            <v>0</v>
          </cell>
          <cell r="I1297">
            <v>0</v>
          </cell>
          <cell r="J1297">
            <v>0</v>
          </cell>
          <cell r="K1297">
            <v>0</v>
          </cell>
          <cell r="L1297" t="str">
            <v>UN</v>
          </cell>
          <cell r="M1297">
            <v>250.47</v>
          </cell>
        </row>
        <row r="1298">
          <cell r="A1298" t="str">
            <v>11.38.04</v>
          </cell>
          <cell r="B1298" t="str">
            <v>SUDECAP</v>
          </cell>
          <cell r="C1298" t="str">
            <v>1X32W SOQUETE ANTIVIBRAT. REF.2540 ITAIM OU EQUIV.</v>
          </cell>
          <cell r="D1298">
            <v>0</v>
          </cell>
          <cell r="E1298">
            <v>0</v>
          </cell>
          <cell r="F1298">
            <v>0</v>
          </cell>
          <cell r="G1298">
            <v>0</v>
          </cell>
          <cell r="H1298">
            <v>0</v>
          </cell>
          <cell r="I1298">
            <v>0</v>
          </cell>
          <cell r="J1298">
            <v>0</v>
          </cell>
          <cell r="K1298">
            <v>0</v>
          </cell>
          <cell r="L1298" t="str">
            <v>UN</v>
          </cell>
          <cell r="M1298">
            <v>266.36</v>
          </cell>
        </row>
        <row r="1299">
          <cell r="A1299" t="str">
            <v>11.38.05</v>
          </cell>
          <cell r="B1299" t="str">
            <v>SUDECAP</v>
          </cell>
          <cell r="C1299" t="str">
            <v>2X14W SOQUETE ANTIVIBRAT. REF.2007 ITAIM OU EQUIV.</v>
          </cell>
          <cell r="D1299">
            <v>0</v>
          </cell>
          <cell r="E1299">
            <v>0</v>
          </cell>
          <cell r="F1299">
            <v>0</v>
          </cell>
          <cell r="G1299">
            <v>0</v>
          </cell>
          <cell r="H1299">
            <v>0</v>
          </cell>
          <cell r="I1299">
            <v>0</v>
          </cell>
          <cell r="J1299">
            <v>0</v>
          </cell>
          <cell r="K1299">
            <v>0</v>
          </cell>
          <cell r="L1299" t="str">
            <v>UN</v>
          </cell>
          <cell r="M1299">
            <v>86.06</v>
          </cell>
        </row>
        <row r="1300">
          <cell r="A1300" t="str">
            <v>11.38.06</v>
          </cell>
          <cell r="B1300" t="str">
            <v>SUDECAP</v>
          </cell>
          <cell r="C1300" t="str">
            <v>2X16W SOQUETE ANTIVIBRAT. REF.2540 ITAIM OU EQUIV.</v>
          </cell>
          <cell r="D1300">
            <v>0</v>
          </cell>
          <cell r="E1300">
            <v>0</v>
          </cell>
          <cell r="F1300">
            <v>0</v>
          </cell>
          <cell r="G1300">
            <v>0</v>
          </cell>
          <cell r="H1300">
            <v>0</v>
          </cell>
          <cell r="I1300">
            <v>0</v>
          </cell>
          <cell r="J1300">
            <v>0</v>
          </cell>
          <cell r="K1300">
            <v>0</v>
          </cell>
          <cell r="L1300" t="str">
            <v>UN</v>
          </cell>
          <cell r="M1300">
            <v>68.38</v>
          </cell>
        </row>
        <row r="1301">
          <cell r="A1301" t="str">
            <v>11.38.07</v>
          </cell>
          <cell r="B1301" t="str">
            <v>SUDECAP</v>
          </cell>
          <cell r="C1301" t="str">
            <v>2X28W SOQUETE ANTIVIBRAT. REF.2007 ITAIM OU EQUIV.</v>
          </cell>
          <cell r="D1301">
            <v>0</v>
          </cell>
          <cell r="E1301">
            <v>0</v>
          </cell>
          <cell r="F1301">
            <v>0</v>
          </cell>
          <cell r="G1301">
            <v>0</v>
          </cell>
          <cell r="H1301">
            <v>0</v>
          </cell>
          <cell r="I1301">
            <v>0</v>
          </cell>
          <cell r="J1301">
            <v>0</v>
          </cell>
          <cell r="K1301">
            <v>0</v>
          </cell>
          <cell r="L1301" t="str">
            <v>UN</v>
          </cell>
          <cell r="M1301">
            <v>113.92</v>
          </cell>
        </row>
        <row r="1302">
          <cell r="A1302" t="str">
            <v>11.38.08</v>
          </cell>
          <cell r="B1302" t="str">
            <v>SUDECAP</v>
          </cell>
          <cell r="C1302" t="str">
            <v>2X32W SOQUETE ANTIVIBRAT. REF.2540 ITAIM OU EQUIV.</v>
          </cell>
          <cell r="D1302">
            <v>0</v>
          </cell>
          <cell r="E1302">
            <v>0</v>
          </cell>
          <cell r="F1302">
            <v>0</v>
          </cell>
          <cell r="G1302">
            <v>0</v>
          </cell>
          <cell r="H1302">
            <v>0</v>
          </cell>
          <cell r="I1302">
            <v>0</v>
          </cell>
          <cell r="J1302">
            <v>0</v>
          </cell>
          <cell r="K1302">
            <v>0</v>
          </cell>
          <cell r="L1302" t="str">
            <v>UN</v>
          </cell>
          <cell r="M1302">
            <v>88.73</v>
          </cell>
        </row>
        <row r="1303">
          <cell r="A1303" t="str">
            <v>11.38.09</v>
          </cell>
          <cell r="B1303" t="str">
            <v>SUDECAP</v>
          </cell>
          <cell r="C1303" t="str">
            <v>2X14W COMPLETA (REATOR, LAMPADA E SOQUETE)</v>
          </cell>
          <cell r="D1303">
            <v>0</v>
          </cell>
          <cell r="E1303">
            <v>0</v>
          </cell>
          <cell r="F1303">
            <v>0</v>
          </cell>
          <cell r="G1303">
            <v>0</v>
          </cell>
          <cell r="H1303">
            <v>0</v>
          </cell>
          <cell r="I1303">
            <v>0</v>
          </cell>
          <cell r="J1303">
            <v>0</v>
          </cell>
          <cell r="K1303">
            <v>0</v>
          </cell>
          <cell r="L1303" t="str">
            <v>UN</v>
          </cell>
          <cell r="M1303">
            <v>173.52</v>
          </cell>
        </row>
        <row r="1304">
          <cell r="A1304" t="str">
            <v>11.38.10</v>
          </cell>
          <cell r="B1304" t="str">
            <v>SUDECAP</v>
          </cell>
          <cell r="C1304" t="str">
            <v>2X16W COMPLETA (REATOR, LAMPADA E SOQUETE)</v>
          </cell>
          <cell r="D1304">
            <v>0</v>
          </cell>
          <cell r="E1304">
            <v>0</v>
          </cell>
          <cell r="F1304">
            <v>0</v>
          </cell>
          <cell r="G1304">
            <v>0</v>
          </cell>
          <cell r="H1304">
            <v>0</v>
          </cell>
          <cell r="I1304">
            <v>0</v>
          </cell>
          <cell r="J1304">
            <v>0</v>
          </cell>
          <cell r="K1304">
            <v>0</v>
          </cell>
          <cell r="L1304" t="str">
            <v>UN</v>
          </cell>
          <cell r="M1304">
            <v>133.61000000000001</v>
          </cell>
        </row>
        <row r="1305">
          <cell r="A1305" t="str">
            <v>11.38.11</v>
          </cell>
          <cell r="B1305" t="str">
            <v>SUDECAP</v>
          </cell>
          <cell r="C1305" t="str">
            <v>2X28W COMPLETA (REATOR, LAMPADA E SOQUETE)</v>
          </cell>
          <cell r="D1305">
            <v>0</v>
          </cell>
          <cell r="E1305">
            <v>0</v>
          </cell>
          <cell r="F1305">
            <v>0</v>
          </cell>
          <cell r="G1305">
            <v>0</v>
          </cell>
          <cell r="H1305">
            <v>0</v>
          </cell>
          <cell r="I1305">
            <v>0</v>
          </cell>
          <cell r="J1305">
            <v>0</v>
          </cell>
          <cell r="K1305">
            <v>0</v>
          </cell>
          <cell r="L1305" t="str">
            <v>UN</v>
          </cell>
          <cell r="M1305">
            <v>218.36</v>
          </cell>
        </row>
        <row r="1306">
          <cell r="A1306" t="str">
            <v>11.38.12</v>
          </cell>
          <cell r="B1306" t="str">
            <v>SUDECAP</v>
          </cell>
          <cell r="C1306" t="str">
            <v>2X32W COMPLETA (REATOR, LAMPADA E SOQUETE)</v>
          </cell>
          <cell r="D1306">
            <v>0</v>
          </cell>
          <cell r="E1306">
            <v>0</v>
          </cell>
          <cell r="F1306">
            <v>0</v>
          </cell>
          <cell r="G1306">
            <v>0</v>
          </cell>
          <cell r="H1306">
            <v>0</v>
          </cell>
          <cell r="I1306">
            <v>0</v>
          </cell>
          <cell r="J1306">
            <v>0</v>
          </cell>
          <cell r="K1306">
            <v>0</v>
          </cell>
          <cell r="L1306" t="str">
            <v>UN</v>
          </cell>
          <cell r="M1306">
            <v>162.4</v>
          </cell>
        </row>
        <row r="1307">
          <cell r="A1307" t="str">
            <v>11.43</v>
          </cell>
          <cell r="B1307" t="str">
            <v>SUDECAP</v>
          </cell>
          <cell r="C1307" t="str">
            <v>LUMINARIA PARA TETO</v>
          </cell>
          <cell r="D1307">
            <v>0</v>
          </cell>
          <cell r="E1307">
            <v>0</v>
          </cell>
          <cell r="F1307">
            <v>0</v>
          </cell>
          <cell r="G1307">
            <v>0</v>
          </cell>
          <cell r="H1307">
            <v>0</v>
          </cell>
          <cell r="I1307">
            <v>0</v>
          </cell>
          <cell r="J1307">
            <v>0</v>
          </cell>
          <cell r="K1307">
            <v>0</v>
          </cell>
          <cell r="L1307">
            <v>0</v>
          </cell>
          <cell r="M1307">
            <v>0</v>
          </cell>
        </row>
        <row r="1308">
          <cell r="A1308" t="str">
            <v>11.43.02</v>
          </cell>
          <cell r="B1308" t="str">
            <v>SUDECAP</v>
          </cell>
          <cell r="C1308" t="str">
            <v>GLOBO VIDRO ESFERICO LEITOSO 10X20 CM</v>
          </cell>
          <cell r="D1308">
            <v>0</v>
          </cell>
          <cell r="E1308">
            <v>0</v>
          </cell>
          <cell r="F1308">
            <v>0</v>
          </cell>
          <cell r="G1308">
            <v>0</v>
          </cell>
          <cell r="H1308">
            <v>0</v>
          </cell>
          <cell r="I1308">
            <v>0</v>
          </cell>
          <cell r="J1308">
            <v>0</v>
          </cell>
          <cell r="K1308">
            <v>0</v>
          </cell>
          <cell r="L1308" t="str">
            <v>UN</v>
          </cell>
          <cell r="M1308">
            <v>35.659999999999997</v>
          </cell>
        </row>
        <row r="1309">
          <cell r="A1309" t="str">
            <v>11.45</v>
          </cell>
          <cell r="B1309" t="str">
            <v>SUDECAP</v>
          </cell>
          <cell r="C1309" t="str">
            <v>ARANDELA</v>
          </cell>
          <cell r="D1309">
            <v>0</v>
          </cell>
          <cell r="E1309">
            <v>0</v>
          </cell>
          <cell r="F1309">
            <v>0</v>
          </cell>
          <cell r="G1309">
            <v>0</v>
          </cell>
          <cell r="H1309">
            <v>0</v>
          </cell>
          <cell r="I1309">
            <v>0</v>
          </cell>
          <cell r="J1309">
            <v>0</v>
          </cell>
          <cell r="K1309">
            <v>0</v>
          </cell>
          <cell r="L1309">
            <v>0</v>
          </cell>
          <cell r="M1309">
            <v>0</v>
          </cell>
        </row>
        <row r="1310">
          <cell r="A1310" t="str">
            <v>11.45.01</v>
          </cell>
          <cell r="B1310" t="str">
            <v>SUDECAP</v>
          </cell>
          <cell r="C1310" t="str">
            <v>ARANDEA EXTERNA P/ 1 LAMP. FLUORESC. COMPACTA 20W</v>
          </cell>
          <cell r="D1310">
            <v>0</v>
          </cell>
          <cell r="E1310">
            <v>0</v>
          </cell>
          <cell r="F1310">
            <v>0</v>
          </cell>
          <cell r="G1310">
            <v>0</v>
          </cell>
          <cell r="H1310">
            <v>0</v>
          </cell>
          <cell r="I1310">
            <v>0</v>
          </cell>
          <cell r="J1310">
            <v>0</v>
          </cell>
          <cell r="K1310">
            <v>0</v>
          </cell>
          <cell r="L1310" t="str">
            <v>UN</v>
          </cell>
          <cell r="M1310">
            <v>88.11</v>
          </cell>
        </row>
        <row r="1311">
          <cell r="A1311" t="str">
            <v>11.45.02</v>
          </cell>
          <cell r="B1311" t="str">
            <v>SUDECAP</v>
          </cell>
          <cell r="C1311" t="str">
            <v>ARAND. P/ LAMP. FLUOR.ELETRON. 20W REF.ITAIM EQUIV</v>
          </cell>
          <cell r="D1311">
            <v>0</v>
          </cell>
          <cell r="E1311">
            <v>0</v>
          </cell>
          <cell r="F1311">
            <v>0</v>
          </cell>
          <cell r="G1311">
            <v>0</v>
          </cell>
          <cell r="H1311">
            <v>0</v>
          </cell>
          <cell r="I1311">
            <v>0</v>
          </cell>
          <cell r="J1311">
            <v>0</v>
          </cell>
          <cell r="K1311">
            <v>0</v>
          </cell>
          <cell r="L1311" t="str">
            <v>UN</v>
          </cell>
          <cell r="M1311">
            <v>40.229999999999997</v>
          </cell>
        </row>
        <row r="1312">
          <cell r="A1312" t="str">
            <v>11.45.46</v>
          </cell>
          <cell r="B1312" t="str">
            <v>SUDECAP</v>
          </cell>
          <cell r="C1312" t="str">
            <v>TIPO TARTARUGA - LUMIFOR OU EQUIVALENTE</v>
          </cell>
          <cell r="D1312">
            <v>0</v>
          </cell>
          <cell r="E1312">
            <v>0</v>
          </cell>
          <cell r="F1312">
            <v>0</v>
          </cell>
          <cell r="G1312">
            <v>0</v>
          </cell>
          <cell r="H1312">
            <v>0</v>
          </cell>
          <cell r="I1312">
            <v>0</v>
          </cell>
          <cell r="J1312">
            <v>0</v>
          </cell>
          <cell r="K1312">
            <v>0</v>
          </cell>
          <cell r="L1312" t="str">
            <v>UN</v>
          </cell>
          <cell r="M1312">
            <v>46.66</v>
          </cell>
        </row>
        <row r="1313">
          <cell r="A1313" t="str">
            <v>11.53</v>
          </cell>
          <cell r="B1313" t="str">
            <v>SUDECAP</v>
          </cell>
          <cell r="C1313" t="str">
            <v>ILUMINACAO PUBLICA - PADRAO CEMIG</v>
          </cell>
          <cell r="D1313">
            <v>0</v>
          </cell>
          <cell r="E1313">
            <v>0</v>
          </cell>
          <cell r="F1313">
            <v>0</v>
          </cell>
          <cell r="G1313">
            <v>0</v>
          </cell>
          <cell r="H1313">
            <v>0</v>
          </cell>
          <cell r="I1313">
            <v>0</v>
          </cell>
          <cell r="J1313">
            <v>0</v>
          </cell>
          <cell r="K1313">
            <v>0</v>
          </cell>
          <cell r="L1313">
            <v>0</v>
          </cell>
          <cell r="M1313">
            <v>0</v>
          </cell>
        </row>
        <row r="1314">
          <cell r="A1314" t="str">
            <v>11.53.08</v>
          </cell>
          <cell r="B1314" t="str">
            <v>SUDECAP</v>
          </cell>
          <cell r="C1314" t="str">
            <v>LUMINARIA VS 70W IP71 SRB TECNOWATT/EQUIVALENTE</v>
          </cell>
          <cell r="D1314">
            <v>0</v>
          </cell>
          <cell r="E1314">
            <v>0</v>
          </cell>
          <cell r="F1314">
            <v>0</v>
          </cell>
          <cell r="G1314">
            <v>0</v>
          </cell>
          <cell r="H1314">
            <v>0</v>
          </cell>
          <cell r="I1314">
            <v>0</v>
          </cell>
          <cell r="J1314">
            <v>0</v>
          </cell>
          <cell r="K1314">
            <v>0</v>
          </cell>
          <cell r="L1314" t="str">
            <v>UN</v>
          </cell>
          <cell r="M1314">
            <v>239.83</v>
          </cell>
        </row>
        <row r="1315">
          <cell r="A1315" t="str">
            <v>11.54</v>
          </cell>
          <cell r="B1315" t="str">
            <v>SUDECAP</v>
          </cell>
          <cell r="C1315" t="str">
            <v>PROJETORES PARA QUADRAS E CAMPOS DE FUTEBOL</v>
          </cell>
          <cell r="D1315">
            <v>0</v>
          </cell>
          <cell r="E1315">
            <v>0</v>
          </cell>
          <cell r="F1315">
            <v>0</v>
          </cell>
          <cell r="G1315">
            <v>0</v>
          </cell>
          <cell r="H1315">
            <v>0</v>
          </cell>
          <cell r="I1315">
            <v>0</v>
          </cell>
          <cell r="J1315">
            <v>0</v>
          </cell>
          <cell r="K1315">
            <v>0</v>
          </cell>
          <cell r="L1315">
            <v>0</v>
          </cell>
          <cell r="M1315">
            <v>0</v>
          </cell>
        </row>
        <row r="1316">
          <cell r="A1316" t="str">
            <v>11.54.02</v>
          </cell>
          <cell r="B1316" t="str">
            <v>SUDECAP</v>
          </cell>
          <cell r="C1316" t="str">
            <v>P/ 1 LAMP.VM,VS,400 MOD.PL 400-MA TECNOWAT/EQUIVALENTE</v>
          </cell>
          <cell r="D1316">
            <v>0</v>
          </cell>
          <cell r="E1316">
            <v>0</v>
          </cell>
          <cell r="F1316">
            <v>0</v>
          </cell>
          <cell r="G1316">
            <v>0</v>
          </cell>
          <cell r="H1316">
            <v>0</v>
          </cell>
          <cell r="I1316">
            <v>0</v>
          </cell>
          <cell r="J1316">
            <v>0</v>
          </cell>
          <cell r="K1316">
            <v>0</v>
          </cell>
          <cell r="L1316" t="str">
            <v>UN</v>
          </cell>
          <cell r="M1316">
            <v>70.400000000000006</v>
          </cell>
        </row>
        <row r="1317">
          <cell r="A1317" t="str">
            <v>11.54.03</v>
          </cell>
          <cell r="B1317" t="str">
            <v>SUDECAP</v>
          </cell>
          <cell r="C1317" t="str">
            <v>P/ 1 LAMP.VM,VS 400 C/BASE MOD.PL 400-MVR TECNOWAT OU EQUIVALENTE</v>
          </cell>
          <cell r="D1317">
            <v>0</v>
          </cell>
          <cell r="E1317">
            <v>0</v>
          </cell>
          <cell r="F1317">
            <v>0</v>
          </cell>
          <cell r="G1317">
            <v>0</v>
          </cell>
          <cell r="H1317">
            <v>0</v>
          </cell>
          <cell r="I1317">
            <v>0</v>
          </cell>
          <cell r="J1317">
            <v>0</v>
          </cell>
          <cell r="K1317">
            <v>0</v>
          </cell>
          <cell r="L1317" t="str">
            <v>UN</v>
          </cell>
          <cell r="M1317">
            <v>199.04</v>
          </cell>
        </row>
        <row r="1318">
          <cell r="A1318" t="str">
            <v>11.54.05</v>
          </cell>
          <cell r="B1318" t="str">
            <v>SUDECAP</v>
          </cell>
          <cell r="C1318" t="str">
            <v>LUMINARIA V. METALICO 400W PR40 TECNOWATT/EQUIVALENTE</v>
          </cell>
          <cell r="D1318">
            <v>0</v>
          </cell>
          <cell r="E1318">
            <v>0</v>
          </cell>
          <cell r="F1318">
            <v>0</v>
          </cell>
          <cell r="G1318">
            <v>0</v>
          </cell>
          <cell r="H1318">
            <v>0</v>
          </cell>
          <cell r="I1318">
            <v>0</v>
          </cell>
          <cell r="J1318">
            <v>0</v>
          </cell>
          <cell r="K1318">
            <v>0</v>
          </cell>
          <cell r="L1318" t="str">
            <v>UN</v>
          </cell>
          <cell r="M1318">
            <v>356.6</v>
          </cell>
        </row>
        <row r="1319">
          <cell r="A1319" t="str">
            <v>11.55</v>
          </cell>
          <cell r="B1319" t="str">
            <v>SUDECAP</v>
          </cell>
          <cell r="C1319" t="str">
            <v>COMPLEMENTOS PARA LUMINARIAS</v>
          </cell>
          <cell r="D1319">
            <v>0</v>
          </cell>
          <cell r="E1319">
            <v>0</v>
          </cell>
          <cell r="F1319">
            <v>0</v>
          </cell>
          <cell r="G1319">
            <v>0</v>
          </cell>
          <cell r="H1319">
            <v>0</v>
          </cell>
          <cell r="I1319">
            <v>0</v>
          </cell>
          <cell r="J1319">
            <v>0</v>
          </cell>
          <cell r="K1319">
            <v>0</v>
          </cell>
          <cell r="L1319">
            <v>0</v>
          </cell>
          <cell r="M1319">
            <v>0</v>
          </cell>
        </row>
        <row r="1320">
          <cell r="A1320" t="str">
            <v>11.55.01</v>
          </cell>
          <cell r="B1320" t="str">
            <v>SUDECAP</v>
          </cell>
          <cell r="C1320" t="str">
            <v>RECEPTACULO DE PORCELANA NORMAL E-27</v>
          </cell>
          <cell r="D1320">
            <v>0</v>
          </cell>
          <cell r="E1320">
            <v>0</v>
          </cell>
          <cell r="F1320">
            <v>0</v>
          </cell>
          <cell r="G1320">
            <v>0</v>
          </cell>
          <cell r="H1320">
            <v>0</v>
          </cell>
          <cell r="I1320">
            <v>0</v>
          </cell>
          <cell r="J1320">
            <v>0</v>
          </cell>
          <cell r="K1320">
            <v>0</v>
          </cell>
          <cell r="L1320" t="str">
            <v>UN</v>
          </cell>
          <cell r="M1320">
            <v>10.23</v>
          </cell>
        </row>
        <row r="1321">
          <cell r="A1321" t="str">
            <v>11.55.02</v>
          </cell>
          <cell r="B1321" t="str">
            <v>SUDECAP</v>
          </cell>
          <cell r="C1321" t="str">
            <v>RECEPTACULO DE PORCELANA E40</v>
          </cell>
          <cell r="D1321">
            <v>0</v>
          </cell>
          <cell r="E1321">
            <v>0</v>
          </cell>
          <cell r="F1321">
            <v>0</v>
          </cell>
          <cell r="G1321">
            <v>0</v>
          </cell>
          <cell r="H1321">
            <v>0</v>
          </cell>
          <cell r="I1321">
            <v>0</v>
          </cell>
          <cell r="J1321">
            <v>0</v>
          </cell>
          <cell r="K1321">
            <v>0</v>
          </cell>
          <cell r="L1321" t="str">
            <v>UN</v>
          </cell>
          <cell r="M1321">
            <v>14.17</v>
          </cell>
        </row>
        <row r="1322">
          <cell r="A1322" t="str">
            <v>11.55.04</v>
          </cell>
          <cell r="B1322" t="str">
            <v>SUDECAP</v>
          </cell>
          <cell r="C1322" t="str">
            <v>SUPORTE LUMINARIA PETALA SL-1/2 TOPO 114MM TECNOW. OU EQUIVALENTE</v>
          </cell>
          <cell r="D1322">
            <v>0</v>
          </cell>
          <cell r="E1322">
            <v>0</v>
          </cell>
          <cell r="F1322">
            <v>0</v>
          </cell>
          <cell r="G1322">
            <v>0</v>
          </cell>
          <cell r="H1322">
            <v>0</v>
          </cell>
          <cell r="I1322">
            <v>0</v>
          </cell>
          <cell r="J1322">
            <v>0</v>
          </cell>
          <cell r="K1322">
            <v>0</v>
          </cell>
          <cell r="L1322" t="str">
            <v>UN</v>
          </cell>
          <cell r="M1322">
            <v>133.86000000000001</v>
          </cell>
        </row>
        <row r="1323">
          <cell r="A1323" t="str">
            <v>11.55.06</v>
          </cell>
          <cell r="B1323" t="str">
            <v>SUDECAP</v>
          </cell>
          <cell r="C1323" t="str">
            <v>SUPORTE LUMINARIA PETALA SL-2/2 TOPO 114MM TECNOW. OU EQUIVALENTE</v>
          </cell>
          <cell r="D1323">
            <v>0</v>
          </cell>
          <cell r="E1323">
            <v>0</v>
          </cell>
          <cell r="F1323">
            <v>0</v>
          </cell>
          <cell r="G1323">
            <v>0</v>
          </cell>
          <cell r="H1323">
            <v>0</v>
          </cell>
          <cell r="I1323">
            <v>0</v>
          </cell>
          <cell r="J1323">
            <v>0</v>
          </cell>
          <cell r="K1323">
            <v>0</v>
          </cell>
          <cell r="L1323" t="str">
            <v>UN</v>
          </cell>
          <cell r="M1323">
            <v>161.57</v>
          </cell>
        </row>
        <row r="1324">
          <cell r="A1324" t="str">
            <v>11.55.08</v>
          </cell>
          <cell r="B1324" t="str">
            <v>SUDECAP</v>
          </cell>
          <cell r="C1324" t="str">
            <v>SUPORTE LUMINARIA PETALA SL-3/2 TOPO 114MM TECNOW. OU EQUIVALENTE</v>
          </cell>
          <cell r="D1324">
            <v>0</v>
          </cell>
          <cell r="E1324">
            <v>0</v>
          </cell>
          <cell r="F1324">
            <v>0</v>
          </cell>
          <cell r="G1324">
            <v>0</v>
          </cell>
          <cell r="H1324">
            <v>0</v>
          </cell>
          <cell r="I1324">
            <v>0</v>
          </cell>
          <cell r="J1324">
            <v>0</v>
          </cell>
          <cell r="K1324">
            <v>0</v>
          </cell>
          <cell r="L1324" t="str">
            <v>UN</v>
          </cell>
          <cell r="M1324">
            <v>159.71</v>
          </cell>
        </row>
        <row r="1325">
          <cell r="A1325" t="str">
            <v>11.55.20</v>
          </cell>
          <cell r="B1325" t="str">
            <v>SUDECAP</v>
          </cell>
          <cell r="C1325" t="str">
            <v>SOQUETE PARA LAMPADA FLUORESCENTE</v>
          </cell>
          <cell r="D1325">
            <v>0</v>
          </cell>
          <cell r="E1325">
            <v>0</v>
          </cell>
          <cell r="F1325">
            <v>0</v>
          </cell>
          <cell r="G1325">
            <v>0</v>
          </cell>
          <cell r="H1325">
            <v>0</v>
          </cell>
          <cell r="I1325">
            <v>0</v>
          </cell>
          <cell r="J1325">
            <v>0</v>
          </cell>
          <cell r="K1325">
            <v>0</v>
          </cell>
          <cell r="L1325" t="str">
            <v>UN</v>
          </cell>
          <cell r="M1325">
            <v>5.91</v>
          </cell>
        </row>
        <row r="1326">
          <cell r="A1326" t="str">
            <v>11.56</v>
          </cell>
          <cell r="B1326" t="str">
            <v>SUDECAP</v>
          </cell>
          <cell r="C1326" t="str">
            <v>POSTE GALVANIZADO ESCALONADO RETO ENGASTADO</v>
          </cell>
          <cell r="D1326">
            <v>0</v>
          </cell>
          <cell r="E1326">
            <v>0</v>
          </cell>
          <cell r="F1326">
            <v>0</v>
          </cell>
          <cell r="G1326">
            <v>0</v>
          </cell>
          <cell r="H1326">
            <v>0</v>
          </cell>
          <cell r="I1326">
            <v>0</v>
          </cell>
          <cell r="J1326">
            <v>0</v>
          </cell>
          <cell r="K1326">
            <v>0</v>
          </cell>
          <cell r="L1326">
            <v>0</v>
          </cell>
          <cell r="M1326">
            <v>0</v>
          </cell>
        </row>
        <row r="1327">
          <cell r="A1327" t="str">
            <v>11.56.01</v>
          </cell>
          <cell r="B1327" t="str">
            <v>SUDECAP</v>
          </cell>
          <cell r="C1327" t="str">
            <v>HT=4,5M / HL=3,8M /B=89MM /DT=60,3MM PADRAO CEMIG</v>
          </cell>
          <cell r="D1327">
            <v>0</v>
          </cell>
          <cell r="E1327">
            <v>0</v>
          </cell>
          <cell r="F1327">
            <v>0</v>
          </cell>
          <cell r="G1327">
            <v>0</v>
          </cell>
          <cell r="H1327">
            <v>0</v>
          </cell>
          <cell r="I1327">
            <v>0</v>
          </cell>
          <cell r="J1327">
            <v>0</v>
          </cell>
          <cell r="K1327">
            <v>0</v>
          </cell>
          <cell r="L1327" t="str">
            <v>UN</v>
          </cell>
          <cell r="M1327">
            <v>639.19000000000005</v>
          </cell>
        </row>
        <row r="1328">
          <cell r="A1328" t="str">
            <v>11.56.03</v>
          </cell>
          <cell r="B1328" t="str">
            <v>SUDECAP</v>
          </cell>
          <cell r="C1328" t="str">
            <v>HT=8,0M / HL=7,0M /DB=115MM /DT=80MM PADRAO CEMIG</v>
          </cell>
          <cell r="D1328">
            <v>0</v>
          </cell>
          <cell r="E1328">
            <v>0</v>
          </cell>
          <cell r="F1328">
            <v>0</v>
          </cell>
          <cell r="G1328">
            <v>0</v>
          </cell>
          <cell r="H1328">
            <v>0</v>
          </cell>
          <cell r="I1328">
            <v>0</v>
          </cell>
          <cell r="J1328">
            <v>0</v>
          </cell>
          <cell r="K1328">
            <v>0</v>
          </cell>
          <cell r="L1328" t="str">
            <v>UN</v>
          </cell>
          <cell r="M1328">
            <v>1166.19</v>
          </cell>
        </row>
        <row r="1329">
          <cell r="A1329" t="str">
            <v>11.56.04</v>
          </cell>
          <cell r="B1329" t="str">
            <v>SUDECAP</v>
          </cell>
          <cell r="C1329" t="str">
            <v>HT=12,0M / HL=9,8M /DB=139MM /DT=89MM</v>
          </cell>
          <cell r="D1329">
            <v>0</v>
          </cell>
          <cell r="E1329">
            <v>0</v>
          </cell>
          <cell r="F1329">
            <v>0</v>
          </cell>
          <cell r="G1329">
            <v>0</v>
          </cell>
          <cell r="H1329">
            <v>0</v>
          </cell>
          <cell r="I1329">
            <v>0</v>
          </cell>
          <cell r="J1329">
            <v>0</v>
          </cell>
          <cell r="K1329">
            <v>0</v>
          </cell>
          <cell r="L1329" t="str">
            <v>UN</v>
          </cell>
          <cell r="M1329">
            <v>1201.52</v>
          </cell>
        </row>
        <row r="1330">
          <cell r="A1330" t="str">
            <v>11.58</v>
          </cell>
          <cell r="B1330" t="str">
            <v>SUDECAP</v>
          </cell>
          <cell r="C1330" t="str">
            <v>REATORES P/ LAMPADA FLUORESCENTE</v>
          </cell>
          <cell r="D1330">
            <v>0</v>
          </cell>
          <cell r="E1330">
            <v>0</v>
          </cell>
          <cell r="F1330">
            <v>0</v>
          </cell>
          <cell r="G1330">
            <v>0</v>
          </cell>
          <cell r="H1330">
            <v>0</v>
          </cell>
          <cell r="I1330">
            <v>0</v>
          </cell>
          <cell r="J1330">
            <v>0</v>
          </cell>
          <cell r="K1330">
            <v>0</v>
          </cell>
          <cell r="L1330">
            <v>0</v>
          </cell>
          <cell r="M1330">
            <v>0</v>
          </cell>
        </row>
        <row r="1331">
          <cell r="A1331" t="str">
            <v>11.58.01</v>
          </cell>
          <cell r="B1331" t="str">
            <v>SUDECAP</v>
          </cell>
          <cell r="C1331" t="str">
            <v>SIMPLES, AFP PARTIDA RAPIDA 1X16W - 127V</v>
          </cell>
          <cell r="D1331">
            <v>0</v>
          </cell>
          <cell r="E1331">
            <v>0</v>
          </cell>
          <cell r="F1331">
            <v>0</v>
          </cell>
          <cell r="G1331">
            <v>0</v>
          </cell>
          <cell r="H1331">
            <v>0</v>
          </cell>
          <cell r="I1331">
            <v>0</v>
          </cell>
          <cell r="J1331">
            <v>0</v>
          </cell>
          <cell r="K1331">
            <v>0</v>
          </cell>
          <cell r="L1331" t="str">
            <v>UN</v>
          </cell>
          <cell r="M1331">
            <v>21.81</v>
          </cell>
        </row>
        <row r="1332">
          <cell r="A1332" t="str">
            <v>11.58.02</v>
          </cell>
          <cell r="B1332" t="str">
            <v>SUDECAP</v>
          </cell>
          <cell r="C1332" t="str">
            <v>DUPLO, AFP PARTIDA RAPIDA 2X16W - 127V</v>
          </cell>
          <cell r="D1332">
            <v>0</v>
          </cell>
          <cell r="E1332">
            <v>0</v>
          </cell>
          <cell r="F1332">
            <v>0</v>
          </cell>
          <cell r="G1332">
            <v>0</v>
          </cell>
          <cell r="H1332">
            <v>0</v>
          </cell>
          <cell r="I1332">
            <v>0</v>
          </cell>
          <cell r="J1332">
            <v>0</v>
          </cell>
          <cell r="K1332">
            <v>0</v>
          </cell>
          <cell r="L1332" t="str">
            <v>UN</v>
          </cell>
          <cell r="M1332">
            <v>35.909999999999997</v>
          </cell>
        </row>
        <row r="1333">
          <cell r="A1333" t="str">
            <v>11.58.03</v>
          </cell>
          <cell r="B1333" t="str">
            <v>SUDECAP</v>
          </cell>
          <cell r="C1333" t="str">
            <v>SIMPLES, AFP PARTIDA RAPIDA 1X32W - 127V</v>
          </cell>
          <cell r="D1333">
            <v>0</v>
          </cell>
          <cell r="E1333">
            <v>0</v>
          </cell>
          <cell r="F1333">
            <v>0</v>
          </cell>
          <cell r="G1333">
            <v>0</v>
          </cell>
          <cell r="H1333">
            <v>0</v>
          </cell>
          <cell r="I1333">
            <v>0</v>
          </cell>
          <cell r="J1333">
            <v>0</v>
          </cell>
          <cell r="K1333">
            <v>0</v>
          </cell>
          <cell r="L1333" t="str">
            <v>UN</v>
          </cell>
          <cell r="M1333">
            <v>33.61</v>
          </cell>
        </row>
        <row r="1334">
          <cell r="A1334" t="str">
            <v>11.58.04</v>
          </cell>
          <cell r="B1334" t="str">
            <v>SUDECAP</v>
          </cell>
          <cell r="C1334" t="str">
            <v>DUPLO, AFP PARTIDA RAPIDA 2X32W - 127V</v>
          </cell>
          <cell r="D1334">
            <v>0</v>
          </cell>
          <cell r="E1334">
            <v>0</v>
          </cell>
          <cell r="F1334">
            <v>0</v>
          </cell>
          <cell r="G1334">
            <v>0</v>
          </cell>
          <cell r="H1334">
            <v>0</v>
          </cell>
          <cell r="I1334">
            <v>0</v>
          </cell>
          <cell r="J1334">
            <v>0</v>
          </cell>
          <cell r="K1334">
            <v>0</v>
          </cell>
          <cell r="L1334" t="str">
            <v>UN</v>
          </cell>
          <cell r="M1334">
            <v>43.69</v>
          </cell>
        </row>
        <row r="1335">
          <cell r="A1335" t="str">
            <v>11.58.05</v>
          </cell>
          <cell r="B1335" t="str">
            <v>SUDECAP</v>
          </cell>
          <cell r="C1335" t="str">
            <v>SIMPLES, AFP PARTIDA RAPIDA 1X20W/1X40W - 127V</v>
          </cell>
          <cell r="D1335">
            <v>0</v>
          </cell>
          <cell r="E1335">
            <v>0</v>
          </cell>
          <cell r="F1335">
            <v>0</v>
          </cell>
          <cell r="G1335">
            <v>0</v>
          </cell>
          <cell r="H1335">
            <v>0</v>
          </cell>
          <cell r="I1335">
            <v>0</v>
          </cell>
          <cell r="J1335">
            <v>0</v>
          </cell>
          <cell r="K1335">
            <v>0</v>
          </cell>
          <cell r="L1335" t="str">
            <v>UN</v>
          </cell>
          <cell r="M1335">
            <v>25.54</v>
          </cell>
        </row>
        <row r="1336">
          <cell r="A1336" t="str">
            <v>11.58.06</v>
          </cell>
          <cell r="B1336" t="str">
            <v>SUDECAP</v>
          </cell>
          <cell r="C1336" t="str">
            <v>DUPLO, AFP PARTIDA RAPIDA 2X20W/2X40W - 127V</v>
          </cell>
          <cell r="D1336">
            <v>0</v>
          </cell>
          <cell r="E1336">
            <v>0</v>
          </cell>
          <cell r="F1336">
            <v>0</v>
          </cell>
          <cell r="G1336">
            <v>0</v>
          </cell>
          <cell r="H1336">
            <v>0</v>
          </cell>
          <cell r="I1336">
            <v>0</v>
          </cell>
          <cell r="J1336">
            <v>0</v>
          </cell>
          <cell r="K1336">
            <v>0</v>
          </cell>
          <cell r="L1336" t="str">
            <v>UN</v>
          </cell>
          <cell r="M1336">
            <v>27</v>
          </cell>
        </row>
        <row r="1337">
          <cell r="A1337" t="str">
            <v>11.58.08</v>
          </cell>
          <cell r="B1337" t="str">
            <v>SUDECAP</v>
          </cell>
          <cell r="C1337" t="str">
            <v>DUPLO, AFP PARTIDA RAPIDA 2X14W</v>
          </cell>
          <cell r="D1337">
            <v>0</v>
          </cell>
          <cell r="E1337">
            <v>0</v>
          </cell>
          <cell r="F1337">
            <v>0</v>
          </cell>
          <cell r="G1337">
            <v>0</v>
          </cell>
          <cell r="H1337">
            <v>0</v>
          </cell>
          <cell r="I1337">
            <v>0</v>
          </cell>
          <cell r="J1337">
            <v>0</v>
          </cell>
          <cell r="K1337">
            <v>0</v>
          </cell>
          <cell r="L1337" t="str">
            <v>UN</v>
          </cell>
          <cell r="M1337">
            <v>54.44</v>
          </cell>
        </row>
        <row r="1338">
          <cell r="A1338" t="str">
            <v>11.58.09</v>
          </cell>
          <cell r="B1338" t="str">
            <v>SUDECAP</v>
          </cell>
          <cell r="C1338" t="str">
            <v>DUPLO, AFP PARTIDA RAPIDA 2X28W</v>
          </cell>
          <cell r="D1338">
            <v>0</v>
          </cell>
          <cell r="E1338">
            <v>0</v>
          </cell>
          <cell r="F1338">
            <v>0</v>
          </cell>
          <cell r="G1338">
            <v>0</v>
          </cell>
          <cell r="H1338">
            <v>0</v>
          </cell>
          <cell r="I1338">
            <v>0</v>
          </cell>
          <cell r="J1338">
            <v>0</v>
          </cell>
          <cell r="K1338">
            <v>0</v>
          </cell>
          <cell r="L1338" t="str">
            <v>UN</v>
          </cell>
          <cell r="M1338">
            <v>62.86</v>
          </cell>
        </row>
        <row r="1339">
          <cell r="A1339" t="str">
            <v>11.59</v>
          </cell>
          <cell r="B1339" t="str">
            <v>SUDECAP</v>
          </cell>
          <cell r="C1339" t="str">
            <v>REATOR ELETRONICO P/ LAMP.  DESCARGA (VM/VS/VMET)</v>
          </cell>
          <cell r="D1339">
            <v>0</v>
          </cell>
          <cell r="E1339">
            <v>0</v>
          </cell>
          <cell r="F1339">
            <v>0</v>
          </cell>
          <cell r="G1339">
            <v>0</v>
          </cell>
          <cell r="H1339">
            <v>0</v>
          </cell>
          <cell r="I1339">
            <v>0</v>
          </cell>
          <cell r="J1339">
            <v>0</v>
          </cell>
          <cell r="K1339">
            <v>0</v>
          </cell>
          <cell r="L1339">
            <v>0</v>
          </cell>
          <cell r="M1339">
            <v>0</v>
          </cell>
        </row>
        <row r="1340">
          <cell r="A1340" t="str">
            <v>11.59.03</v>
          </cell>
          <cell r="B1340" t="str">
            <v>SUDECAP</v>
          </cell>
          <cell r="C1340" t="str">
            <v>INTERNO P/ LAMP. VM 250W-220V, C/ CAPACITOR</v>
          </cell>
          <cell r="D1340">
            <v>0</v>
          </cell>
          <cell r="E1340">
            <v>0</v>
          </cell>
          <cell r="F1340">
            <v>0</v>
          </cell>
          <cell r="G1340">
            <v>0</v>
          </cell>
          <cell r="H1340">
            <v>0</v>
          </cell>
          <cell r="I1340">
            <v>0</v>
          </cell>
          <cell r="J1340">
            <v>0</v>
          </cell>
          <cell r="K1340">
            <v>0</v>
          </cell>
          <cell r="L1340" t="str">
            <v>UN</v>
          </cell>
          <cell r="M1340">
            <v>69.349999999999994</v>
          </cell>
        </row>
        <row r="1341">
          <cell r="A1341" t="str">
            <v>11.59.04</v>
          </cell>
          <cell r="B1341" t="str">
            <v>SUDECAP</v>
          </cell>
          <cell r="C1341" t="str">
            <v>INTERNO P/ LAMP. VM 400W-220V, C/ CAPACITOR</v>
          </cell>
          <cell r="D1341">
            <v>0</v>
          </cell>
          <cell r="E1341">
            <v>0</v>
          </cell>
          <cell r="F1341">
            <v>0</v>
          </cell>
          <cell r="G1341">
            <v>0</v>
          </cell>
          <cell r="H1341">
            <v>0</v>
          </cell>
          <cell r="I1341">
            <v>0</v>
          </cell>
          <cell r="J1341">
            <v>0</v>
          </cell>
          <cell r="K1341">
            <v>0</v>
          </cell>
          <cell r="L1341" t="str">
            <v>UN</v>
          </cell>
          <cell r="M1341">
            <v>68.489999999999995</v>
          </cell>
        </row>
        <row r="1342">
          <cell r="A1342" t="str">
            <v>11.59.05</v>
          </cell>
          <cell r="B1342" t="str">
            <v>SUDECAP</v>
          </cell>
          <cell r="C1342" t="str">
            <v>EXTERNO P/ LAMP. VM 80W-220V, C/ CAPACITOR</v>
          </cell>
          <cell r="D1342">
            <v>0</v>
          </cell>
          <cell r="E1342">
            <v>0</v>
          </cell>
          <cell r="F1342">
            <v>0</v>
          </cell>
          <cell r="G1342">
            <v>0</v>
          </cell>
          <cell r="H1342">
            <v>0</v>
          </cell>
          <cell r="I1342">
            <v>0</v>
          </cell>
          <cell r="J1342">
            <v>0</v>
          </cell>
          <cell r="K1342">
            <v>0</v>
          </cell>
          <cell r="L1342" t="str">
            <v>UN</v>
          </cell>
          <cell r="M1342">
            <v>63.94</v>
          </cell>
        </row>
        <row r="1343">
          <cell r="A1343" t="str">
            <v>11.59.06</v>
          </cell>
          <cell r="B1343" t="str">
            <v>SUDECAP</v>
          </cell>
          <cell r="C1343" t="str">
            <v>EXTERNO P/ LAMP. VM 125W-220V, C/ CAPACITOR</v>
          </cell>
          <cell r="D1343">
            <v>0</v>
          </cell>
          <cell r="E1343">
            <v>0</v>
          </cell>
          <cell r="F1343">
            <v>0</v>
          </cell>
          <cell r="G1343">
            <v>0</v>
          </cell>
          <cell r="H1343">
            <v>0</v>
          </cell>
          <cell r="I1343">
            <v>0</v>
          </cell>
          <cell r="J1343">
            <v>0</v>
          </cell>
          <cell r="K1343">
            <v>0</v>
          </cell>
          <cell r="L1343" t="str">
            <v>UN</v>
          </cell>
          <cell r="M1343">
            <v>65.75</v>
          </cell>
        </row>
        <row r="1344">
          <cell r="A1344" t="str">
            <v>11.59.07</v>
          </cell>
          <cell r="B1344" t="str">
            <v>SUDECAP</v>
          </cell>
          <cell r="C1344" t="str">
            <v>EXTERNO P/ LAMP. VM 250W-220V, C/ CAPACITOR</v>
          </cell>
          <cell r="D1344">
            <v>0</v>
          </cell>
          <cell r="E1344">
            <v>0</v>
          </cell>
          <cell r="F1344">
            <v>0</v>
          </cell>
          <cell r="G1344">
            <v>0</v>
          </cell>
          <cell r="H1344">
            <v>0</v>
          </cell>
          <cell r="I1344">
            <v>0</v>
          </cell>
          <cell r="J1344">
            <v>0</v>
          </cell>
          <cell r="K1344">
            <v>0</v>
          </cell>
          <cell r="L1344" t="str">
            <v>UN</v>
          </cell>
          <cell r="M1344">
            <v>75.900000000000006</v>
          </cell>
        </row>
        <row r="1345">
          <cell r="A1345" t="str">
            <v>11.59.08</v>
          </cell>
          <cell r="B1345" t="str">
            <v>SUDECAP</v>
          </cell>
          <cell r="C1345" t="str">
            <v>EXTERNO P/ LAMP. VM 400W-220V, C/ CAPACITOR</v>
          </cell>
          <cell r="D1345">
            <v>0</v>
          </cell>
          <cell r="E1345">
            <v>0</v>
          </cell>
          <cell r="F1345">
            <v>0</v>
          </cell>
          <cell r="G1345">
            <v>0</v>
          </cell>
          <cell r="H1345">
            <v>0</v>
          </cell>
          <cell r="I1345">
            <v>0</v>
          </cell>
          <cell r="J1345">
            <v>0</v>
          </cell>
          <cell r="K1345">
            <v>0</v>
          </cell>
          <cell r="L1345" t="str">
            <v>UN</v>
          </cell>
          <cell r="M1345">
            <v>85.46</v>
          </cell>
        </row>
        <row r="1346">
          <cell r="A1346" t="str">
            <v>11.59.09</v>
          </cell>
          <cell r="B1346" t="str">
            <v>SUDECAP</v>
          </cell>
          <cell r="C1346" t="str">
            <v>INTERNO P/ LAMP. VS 70W-220V C/ CAPACITOR/IGNITOR</v>
          </cell>
          <cell r="D1346">
            <v>0</v>
          </cell>
          <cell r="E1346">
            <v>0</v>
          </cell>
          <cell r="F1346">
            <v>0</v>
          </cell>
          <cell r="G1346">
            <v>0</v>
          </cell>
          <cell r="H1346">
            <v>0</v>
          </cell>
          <cell r="I1346">
            <v>0</v>
          </cell>
          <cell r="J1346">
            <v>0</v>
          </cell>
          <cell r="K1346">
            <v>0</v>
          </cell>
          <cell r="L1346" t="str">
            <v>UN</v>
          </cell>
          <cell r="M1346">
            <v>72.3</v>
          </cell>
        </row>
        <row r="1347">
          <cell r="A1347" t="str">
            <v>11.59.11</v>
          </cell>
          <cell r="B1347" t="str">
            <v>SUDECAP</v>
          </cell>
          <cell r="C1347" t="str">
            <v>INTERNO P/ LAMP. VS 150W-220V, C/CAPACITOR/IGNITOR</v>
          </cell>
          <cell r="D1347">
            <v>0</v>
          </cell>
          <cell r="E1347">
            <v>0</v>
          </cell>
          <cell r="F1347">
            <v>0</v>
          </cell>
          <cell r="G1347">
            <v>0</v>
          </cell>
          <cell r="H1347">
            <v>0</v>
          </cell>
          <cell r="I1347">
            <v>0</v>
          </cell>
          <cell r="J1347">
            <v>0</v>
          </cell>
          <cell r="K1347">
            <v>0</v>
          </cell>
          <cell r="L1347" t="str">
            <v>UN</v>
          </cell>
          <cell r="M1347">
            <v>65.92</v>
          </cell>
        </row>
        <row r="1348">
          <cell r="A1348" t="str">
            <v>11.59.12</v>
          </cell>
          <cell r="B1348" t="str">
            <v>SUDECAP</v>
          </cell>
          <cell r="C1348" t="str">
            <v>INTERNO P/ LAMP. VS 250W-220V, C/CAPACITOR/IGNITOR</v>
          </cell>
          <cell r="D1348">
            <v>0</v>
          </cell>
          <cell r="E1348">
            <v>0</v>
          </cell>
          <cell r="F1348">
            <v>0</v>
          </cell>
          <cell r="G1348">
            <v>0</v>
          </cell>
          <cell r="H1348">
            <v>0</v>
          </cell>
          <cell r="I1348">
            <v>0</v>
          </cell>
          <cell r="J1348">
            <v>0</v>
          </cell>
          <cell r="K1348">
            <v>0</v>
          </cell>
          <cell r="L1348" t="str">
            <v>UN</v>
          </cell>
          <cell r="M1348">
            <v>92.8</v>
          </cell>
        </row>
        <row r="1349">
          <cell r="A1349" t="str">
            <v>11.59.13</v>
          </cell>
          <cell r="B1349" t="str">
            <v>SUDECAP</v>
          </cell>
          <cell r="C1349" t="str">
            <v>INTERNO P/ LAMP. VS 400W-220V, C/CAPACITOR/IGNITOR</v>
          </cell>
          <cell r="D1349">
            <v>0</v>
          </cell>
          <cell r="E1349">
            <v>0</v>
          </cell>
          <cell r="F1349">
            <v>0</v>
          </cell>
          <cell r="G1349">
            <v>0</v>
          </cell>
          <cell r="H1349">
            <v>0</v>
          </cell>
          <cell r="I1349">
            <v>0</v>
          </cell>
          <cell r="J1349">
            <v>0</v>
          </cell>
          <cell r="K1349">
            <v>0</v>
          </cell>
          <cell r="L1349" t="str">
            <v>UN</v>
          </cell>
          <cell r="M1349">
            <v>106.45</v>
          </cell>
        </row>
        <row r="1350">
          <cell r="A1350" t="str">
            <v>11.59.14</v>
          </cell>
          <cell r="B1350" t="str">
            <v>SUDECAP</v>
          </cell>
          <cell r="C1350" t="str">
            <v>EXTERNO P/ LAMP. VS 70W-220V, C/CAPACITOR/IGNITOR</v>
          </cell>
          <cell r="D1350">
            <v>0</v>
          </cell>
          <cell r="E1350">
            <v>0</v>
          </cell>
          <cell r="F1350">
            <v>0</v>
          </cell>
          <cell r="G1350">
            <v>0</v>
          </cell>
          <cell r="H1350">
            <v>0</v>
          </cell>
          <cell r="I1350">
            <v>0</v>
          </cell>
          <cell r="J1350">
            <v>0</v>
          </cell>
          <cell r="K1350">
            <v>0</v>
          </cell>
          <cell r="L1350" t="str">
            <v>UN</v>
          </cell>
          <cell r="M1350">
            <v>56.85</v>
          </cell>
        </row>
        <row r="1351">
          <cell r="A1351" t="str">
            <v>11.59.15</v>
          </cell>
          <cell r="B1351" t="str">
            <v>SUDECAP</v>
          </cell>
          <cell r="C1351" t="str">
            <v>EXTERNO P/ LAMP. VS 100W-220V, C/CAPACITOR/IGNITOR</v>
          </cell>
          <cell r="D1351">
            <v>0</v>
          </cell>
          <cell r="E1351">
            <v>0</v>
          </cell>
          <cell r="F1351">
            <v>0</v>
          </cell>
          <cell r="G1351">
            <v>0</v>
          </cell>
          <cell r="H1351">
            <v>0</v>
          </cell>
          <cell r="I1351">
            <v>0</v>
          </cell>
          <cell r="J1351">
            <v>0</v>
          </cell>
          <cell r="K1351">
            <v>0</v>
          </cell>
          <cell r="L1351" t="str">
            <v>UN</v>
          </cell>
          <cell r="M1351">
            <v>62.27</v>
          </cell>
        </row>
        <row r="1352">
          <cell r="A1352" t="str">
            <v>11.59.16</v>
          </cell>
          <cell r="B1352" t="str">
            <v>SUDECAP</v>
          </cell>
          <cell r="C1352" t="str">
            <v>EXTERNO P/ LAMP. VS 150W-220V, C/CAPACITOR/IGNITOR</v>
          </cell>
          <cell r="D1352">
            <v>0</v>
          </cell>
          <cell r="E1352">
            <v>0</v>
          </cell>
          <cell r="F1352">
            <v>0</v>
          </cell>
          <cell r="G1352">
            <v>0</v>
          </cell>
          <cell r="H1352">
            <v>0</v>
          </cell>
          <cell r="I1352">
            <v>0</v>
          </cell>
          <cell r="J1352">
            <v>0</v>
          </cell>
          <cell r="K1352">
            <v>0</v>
          </cell>
          <cell r="L1352" t="str">
            <v>UN</v>
          </cell>
          <cell r="M1352">
            <v>76.8</v>
          </cell>
        </row>
        <row r="1353">
          <cell r="A1353" t="str">
            <v>11.59.17</v>
          </cell>
          <cell r="B1353" t="str">
            <v>SUDECAP</v>
          </cell>
          <cell r="C1353" t="str">
            <v>EXTERNO P/ LAMP. VS 250W-220V, C/CAPACITOR/IGNITOR</v>
          </cell>
          <cell r="D1353">
            <v>0</v>
          </cell>
          <cell r="E1353">
            <v>0</v>
          </cell>
          <cell r="F1353">
            <v>0</v>
          </cell>
          <cell r="G1353">
            <v>0</v>
          </cell>
          <cell r="H1353">
            <v>0</v>
          </cell>
          <cell r="I1353">
            <v>0</v>
          </cell>
          <cell r="J1353">
            <v>0</v>
          </cell>
          <cell r="K1353">
            <v>0</v>
          </cell>
          <cell r="L1353" t="str">
            <v>UN</v>
          </cell>
          <cell r="M1353">
            <v>86.95</v>
          </cell>
        </row>
        <row r="1354">
          <cell r="A1354" t="str">
            <v>11.59.18</v>
          </cell>
          <cell r="B1354" t="str">
            <v>SUDECAP</v>
          </cell>
          <cell r="C1354" t="str">
            <v>EXTERNO P/ LAMP. VS 400W-220V, C/CAPACITOR/IGNITOR</v>
          </cell>
          <cell r="D1354">
            <v>0</v>
          </cell>
          <cell r="E1354">
            <v>0</v>
          </cell>
          <cell r="F1354">
            <v>0</v>
          </cell>
          <cell r="G1354">
            <v>0</v>
          </cell>
          <cell r="H1354">
            <v>0</v>
          </cell>
          <cell r="I1354">
            <v>0</v>
          </cell>
          <cell r="J1354">
            <v>0</v>
          </cell>
          <cell r="K1354">
            <v>0</v>
          </cell>
          <cell r="L1354" t="str">
            <v>UN</v>
          </cell>
          <cell r="M1354">
            <v>104.99</v>
          </cell>
        </row>
        <row r="1355">
          <cell r="A1355" t="str">
            <v>11.59.19</v>
          </cell>
          <cell r="B1355" t="str">
            <v>SUDECAP</v>
          </cell>
          <cell r="C1355" t="str">
            <v>INTERNO P/LAMP. VMETALICO 70W-220V, COM CAPACITOR</v>
          </cell>
          <cell r="D1355">
            <v>0</v>
          </cell>
          <cell r="E1355">
            <v>0</v>
          </cell>
          <cell r="F1355">
            <v>0</v>
          </cell>
          <cell r="G1355">
            <v>0</v>
          </cell>
          <cell r="H1355">
            <v>0</v>
          </cell>
          <cell r="I1355">
            <v>0</v>
          </cell>
          <cell r="J1355">
            <v>0</v>
          </cell>
          <cell r="K1355">
            <v>0</v>
          </cell>
          <cell r="L1355" t="str">
            <v>UN</v>
          </cell>
          <cell r="M1355">
            <v>87.86</v>
          </cell>
        </row>
        <row r="1356">
          <cell r="A1356" t="str">
            <v>11.59.20</v>
          </cell>
          <cell r="B1356" t="str">
            <v>SUDECAP</v>
          </cell>
          <cell r="C1356" t="str">
            <v>EXTERNO P/LAMP.VMETALICO 70W-220V COM CAPACITOR</v>
          </cell>
          <cell r="D1356">
            <v>0</v>
          </cell>
          <cell r="E1356">
            <v>0</v>
          </cell>
          <cell r="F1356">
            <v>0</v>
          </cell>
          <cell r="G1356">
            <v>0</v>
          </cell>
          <cell r="H1356">
            <v>0</v>
          </cell>
          <cell r="I1356">
            <v>0</v>
          </cell>
          <cell r="J1356">
            <v>0</v>
          </cell>
          <cell r="K1356">
            <v>0</v>
          </cell>
          <cell r="L1356" t="str">
            <v>UN</v>
          </cell>
          <cell r="M1356">
            <v>63.88</v>
          </cell>
        </row>
        <row r="1357">
          <cell r="A1357" t="str">
            <v>11.59.21</v>
          </cell>
          <cell r="B1357" t="str">
            <v>SUDECAP</v>
          </cell>
          <cell r="C1357" t="str">
            <v>INTERNO P/ LAMP. VMETALICO 150W-220V C/ CAPACITOR</v>
          </cell>
          <cell r="D1357">
            <v>0</v>
          </cell>
          <cell r="E1357">
            <v>0</v>
          </cell>
          <cell r="F1357">
            <v>0</v>
          </cell>
          <cell r="G1357">
            <v>0</v>
          </cell>
          <cell r="H1357">
            <v>0</v>
          </cell>
          <cell r="I1357">
            <v>0</v>
          </cell>
          <cell r="J1357">
            <v>0</v>
          </cell>
          <cell r="K1357">
            <v>0</v>
          </cell>
          <cell r="L1357" t="str">
            <v>UN</v>
          </cell>
          <cell r="M1357">
            <v>108.53</v>
          </cell>
        </row>
        <row r="1358">
          <cell r="A1358" t="str">
            <v>11.59.22</v>
          </cell>
          <cell r="B1358" t="str">
            <v>SUDECAP</v>
          </cell>
          <cell r="C1358" t="str">
            <v>EXTERNO P/ LAMP. VMETALICO 150W-220V C/ CAPACITOR</v>
          </cell>
          <cell r="D1358">
            <v>0</v>
          </cell>
          <cell r="E1358">
            <v>0</v>
          </cell>
          <cell r="F1358">
            <v>0</v>
          </cell>
          <cell r="G1358">
            <v>0</v>
          </cell>
          <cell r="H1358">
            <v>0</v>
          </cell>
          <cell r="I1358">
            <v>0</v>
          </cell>
          <cell r="J1358">
            <v>0</v>
          </cell>
          <cell r="K1358">
            <v>0</v>
          </cell>
          <cell r="L1358" t="str">
            <v>UN</v>
          </cell>
          <cell r="M1358">
            <v>78.58</v>
          </cell>
        </row>
        <row r="1359">
          <cell r="A1359" t="str">
            <v>11.59.23</v>
          </cell>
          <cell r="B1359" t="str">
            <v>SUDECAP</v>
          </cell>
          <cell r="C1359" t="str">
            <v>EXT. P/ LAMP.VMET 250W-220V, C/CAPACITOR/IGNITOR</v>
          </cell>
          <cell r="D1359">
            <v>0</v>
          </cell>
          <cell r="E1359">
            <v>0</v>
          </cell>
          <cell r="F1359">
            <v>0</v>
          </cell>
          <cell r="G1359">
            <v>0</v>
          </cell>
          <cell r="H1359">
            <v>0</v>
          </cell>
          <cell r="I1359">
            <v>0</v>
          </cell>
          <cell r="J1359">
            <v>0</v>
          </cell>
          <cell r="K1359">
            <v>0</v>
          </cell>
          <cell r="L1359" t="str">
            <v>UN</v>
          </cell>
          <cell r="M1359">
            <v>71.73</v>
          </cell>
        </row>
        <row r="1360">
          <cell r="A1360" t="str">
            <v>11.59.24</v>
          </cell>
          <cell r="B1360" t="str">
            <v>SUDECAP</v>
          </cell>
          <cell r="C1360" t="str">
            <v>EXT. P/ LAMP.VMET 400W-220V, C/CAPACITOR/IGNITOR</v>
          </cell>
          <cell r="D1360">
            <v>0</v>
          </cell>
          <cell r="E1360">
            <v>0</v>
          </cell>
          <cell r="F1360">
            <v>0</v>
          </cell>
          <cell r="G1360">
            <v>0</v>
          </cell>
          <cell r="H1360">
            <v>0</v>
          </cell>
          <cell r="I1360">
            <v>0</v>
          </cell>
          <cell r="J1360">
            <v>0</v>
          </cell>
          <cell r="K1360">
            <v>0</v>
          </cell>
          <cell r="L1360" t="str">
            <v>UN</v>
          </cell>
          <cell r="M1360">
            <v>103.39</v>
          </cell>
        </row>
        <row r="1361">
          <cell r="A1361" t="str">
            <v>11.60</v>
          </cell>
          <cell r="B1361" t="str">
            <v>SUDECAP</v>
          </cell>
          <cell r="C1361" t="str">
            <v>LAMPADAS - 127V/220V</v>
          </cell>
          <cell r="D1361">
            <v>0</v>
          </cell>
          <cell r="E1361">
            <v>0</v>
          </cell>
          <cell r="F1361">
            <v>0</v>
          </cell>
          <cell r="G1361">
            <v>0</v>
          </cell>
          <cell r="H1361">
            <v>0</v>
          </cell>
          <cell r="I1361">
            <v>0</v>
          </cell>
          <cell r="J1361">
            <v>0</v>
          </cell>
          <cell r="K1361">
            <v>0</v>
          </cell>
          <cell r="L1361">
            <v>0</v>
          </cell>
          <cell r="M1361">
            <v>0</v>
          </cell>
        </row>
        <row r="1362">
          <cell r="A1362" t="str">
            <v>11.60.02</v>
          </cell>
          <cell r="B1362" t="str">
            <v>SUDECAP</v>
          </cell>
          <cell r="C1362" t="str">
            <v>LAMPADA LED 7W SOQUETE ROSCA</v>
          </cell>
          <cell r="D1362">
            <v>0</v>
          </cell>
          <cell r="E1362">
            <v>0</v>
          </cell>
          <cell r="F1362">
            <v>0</v>
          </cell>
          <cell r="G1362">
            <v>0</v>
          </cell>
          <cell r="H1362">
            <v>0</v>
          </cell>
          <cell r="I1362">
            <v>0</v>
          </cell>
          <cell r="J1362">
            <v>0</v>
          </cell>
          <cell r="K1362">
            <v>0</v>
          </cell>
          <cell r="L1362" t="str">
            <v>UN</v>
          </cell>
          <cell r="M1362">
            <v>24.85</v>
          </cell>
        </row>
        <row r="1363">
          <cell r="A1363" t="str">
            <v>11.60.03</v>
          </cell>
          <cell r="B1363" t="str">
            <v>SUDECAP</v>
          </cell>
          <cell r="C1363" t="str">
            <v>LAMPADA LED 9W SOQUETE ROSCA</v>
          </cell>
          <cell r="D1363">
            <v>0</v>
          </cell>
          <cell r="E1363">
            <v>0</v>
          </cell>
          <cell r="F1363">
            <v>0</v>
          </cell>
          <cell r="G1363">
            <v>0</v>
          </cell>
          <cell r="H1363">
            <v>0</v>
          </cell>
          <cell r="I1363">
            <v>0</v>
          </cell>
          <cell r="J1363">
            <v>0</v>
          </cell>
          <cell r="K1363">
            <v>0</v>
          </cell>
          <cell r="L1363" t="str">
            <v>UN</v>
          </cell>
          <cell r="M1363">
            <v>31.96</v>
          </cell>
        </row>
        <row r="1364">
          <cell r="A1364" t="str">
            <v>11.60.05</v>
          </cell>
          <cell r="B1364" t="str">
            <v>SUDECAP</v>
          </cell>
          <cell r="C1364" t="str">
            <v>FLUORESCENTE ELETRONICA PLE 9W-127V-AFP-E27</v>
          </cell>
          <cell r="D1364">
            <v>0</v>
          </cell>
          <cell r="E1364">
            <v>0</v>
          </cell>
          <cell r="F1364">
            <v>0</v>
          </cell>
          <cell r="G1364">
            <v>0</v>
          </cell>
          <cell r="H1364">
            <v>0</v>
          </cell>
          <cell r="I1364">
            <v>0</v>
          </cell>
          <cell r="J1364">
            <v>0</v>
          </cell>
          <cell r="K1364">
            <v>0</v>
          </cell>
          <cell r="L1364" t="str">
            <v>UN</v>
          </cell>
          <cell r="M1364">
            <v>13.35</v>
          </cell>
        </row>
        <row r="1365">
          <cell r="A1365" t="str">
            <v>11.60.06</v>
          </cell>
          <cell r="B1365" t="str">
            <v>SUDECAP</v>
          </cell>
          <cell r="C1365" t="str">
            <v>FLUORESCENTE ELETRONICA PLE11W-127V-AFP-E27</v>
          </cell>
          <cell r="D1365">
            <v>0</v>
          </cell>
          <cell r="E1365">
            <v>0</v>
          </cell>
          <cell r="F1365">
            <v>0</v>
          </cell>
          <cell r="G1365">
            <v>0</v>
          </cell>
          <cell r="H1365">
            <v>0</v>
          </cell>
          <cell r="I1365">
            <v>0</v>
          </cell>
          <cell r="J1365">
            <v>0</v>
          </cell>
          <cell r="K1365">
            <v>0</v>
          </cell>
          <cell r="L1365" t="str">
            <v>UN</v>
          </cell>
          <cell r="M1365">
            <v>14.69</v>
          </cell>
        </row>
        <row r="1366">
          <cell r="A1366" t="str">
            <v>11.60.07</v>
          </cell>
          <cell r="B1366" t="str">
            <v>SUDECAP</v>
          </cell>
          <cell r="C1366" t="str">
            <v>FLUORESCENTE ELETRONICA PLE15W-127V-AFP-E27</v>
          </cell>
          <cell r="D1366">
            <v>0</v>
          </cell>
          <cell r="E1366">
            <v>0</v>
          </cell>
          <cell r="F1366">
            <v>0</v>
          </cell>
          <cell r="G1366">
            <v>0</v>
          </cell>
          <cell r="H1366">
            <v>0</v>
          </cell>
          <cell r="I1366">
            <v>0</v>
          </cell>
          <cell r="J1366">
            <v>0</v>
          </cell>
          <cell r="K1366">
            <v>0</v>
          </cell>
          <cell r="L1366" t="str">
            <v>UN</v>
          </cell>
          <cell r="M1366">
            <v>16.12</v>
          </cell>
        </row>
        <row r="1367">
          <cell r="A1367" t="str">
            <v>11.60.08</v>
          </cell>
          <cell r="B1367" t="str">
            <v>SUDECAP</v>
          </cell>
          <cell r="C1367" t="str">
            <v>FLUORESCENTE ELETRONICA PLE20W-127V-AFP-E27</v>
          </cell>
          <cell r="D1367">
            <v>0</v>
          </cell>
          <cell r="E1367">
            <v>0</v>
          </cell>
          <cell r="F1367">
            <v>0</v>
          </cell>
          <cell r="G1367">
            <v>0</v>
          </cell>
          <cell r="H1367">
            <v>0</v>
          </cell>
          <cell r="I1367">
            <v>0</v>
          </cell>
          <cell r="J1367">
            <v>0</v>
          </cell>
          <cell r="K1367">
            <v>0</v>
          </cell>
          <cell r="L1367" t="str">
            <v>UN</v>
          </cell>
          <cell r="M1367">
            <v>20.6</v>
          </cell>
        </row>
        <row r="1368">
          <cell r="A1368" t="str">
            <v>11.60.09</v>
          </cell>
          <cell r="B1368" t="str">
            <v>SUDECAP</v>
          </cell>
          <cell r="C1368" t="str">
            <v>FLUORESCENTE ELETRONICA PLE23W-127V-AFP-E27</v>
          </cell>
          <cell r="D1368">
            <v>0</v>
          </cell>
          <cell r="E1368">
            <v>0</v>
          </cell>
          <cell r="F1368">
            <v>0</v>
          </cell>
          <cell r="G1368">
            <v>0</v>
          </cell>
          <cell r="H1368">
            <v>0</v>
          </cell>
          <cell r="I1368">
            <v>0</v>
          </cell>
          <cell r="J1368">
            <v>0</v>
          </cell>
          <cell r="K1368">
            <v>0</v>
          </cell>
          <cell r="L1368" t="str">
            <v>UN</v>
          </cell>
          <cell r="M1368">
            <v>20.63</v>
          </cell>
        </row>
        <row r="1369">
          <cell r="A1369" t="str">
            <v>11.60.10</v>
          </cell>
          <cell r="B1369" t="str">
            <v>SUDECAP</v>
          </cell>
          <cell r="C1369" t="str">
            <v>FLUORESCENTE TLDRS AFP 16/84-16W - G13</v>
          </cell>
          <cell r="D1369">
            <v>0</v>
          </cell>
          <cell r="E1369">
            <v>0</v>
          </cell>
          <cell r="F1369">
            <v>0</v>
          </cell>
          <cell r="G1369">
            <v>0</v>
          </cell>
          <cell r="H1369">
            <v>0</v>
          </cell>
          <cell r="I1369">
            <v>0</v>
          </cell>
          <cell r="J1369">
            <v>0</v>
          </cell>
          <cell r="K1369">
            <v>0</v>
          </cell>
          <cell r="L1369" t="str">
            <v>UN</v>
          </cell>
          <cell r="M1369">
            <v>14.6</v>
          </cell>
        </row>
        <row r="1370">
          <cell r="A1370" t="str">
            <v>11.60.12</v>
          </cell>
          <cell r="B1370" t="str">
            <v>SUDECAP</v>
          </cell>
          <cell r="C1370" t="str">
            <v>FLUORESCENTE TLDRS AFP 32/84-32W - G13</v>
          </cell>
          <cell r="D1370">
            <v>0</v>
          </cell>
          <cell r="E1370">
            <v>0</v>
          </cell>
          <cell r="F1370">
            <v>0</v>
          </cell>
          <cell r="G1370">
            <v>0</v>
          </cell>
          <cell r="H1370">
            <v>0</v>
          </cell>
          <cell r="I1370">
            <v>0</v>
          </cell>
          <cell r="J1370">
            <v>0</v>
          </cell>
          <cell r="K1370">
            <v>0</v>
          </cell>
          <cell r="L1370" t="str">
            <v>UN</v>
          </cell>
          <cell r="M1370">
            <v>13.28</v>
          </cell>
        </row>
        <row r="1371">
          <cell r="A1371" t="str">
            <v>11.60.13</v>
          </cell>
          <cell r="B1371" t="str">
            <v>SUDECAP</v>
          </cell>
          <cell r="C1371" t="str">
            <v>FLUORESCENTE 14W AFP TUBULAR</v>
          </cell>
          <cell r="D1371">
            <v>0</v>
          </cell>
          <cell r="E1371">
            <v>0</v>
          </cell>
          <cell r="F1371">
            <v>0</v>
          </cell>
          <cell r="G1371">
            <v>0</v>
          </cell>
          <cell r="H1371">
            <v>0</v>
          </cell>
          <cell r="I1371">
            <v>0</v>
          </cell>
          <cell r="J1371">
            <v>0</v>
          </cell>
          <cell r="K1371">
            <v>0</v>
          </cell>
          <cell r="L1371" t="str">
            <v>UN</v>
          </cell>
          <cell r="M1371">
            <v>12.06</v>
          </cell>
        </row>
        <row r="1372">
          <cell r="A1372" t="str">
            <v>11.60.14</v>
          </cell>
          <cell r="B1372" t="str">
            <v>SUDECAP</v>
          </cell>
          <cell r="C1372" t="str">
            <v>FLUORESCENTE 16W AFP TUBULAR</v>
          </cell>
          <cell r="D1372">
            <v>0</v>
          </cell>
          <cell r="E1372">
            <v>0</v>
          </cell>
          <cell r="F1372">
            <v>0</v>
          </cell>
          <cell r="G1372">
            <v>0</v>
          </cell>
          <cell r="H1372">
            <v>0</v>
          </cell>
          <cell r="I1372">
            <v>0</v>
          </cell>
          <cell r="J1372">
            <v>0</v>
          </cell>
          <cell r="K1372">
            <v>0</v>
          </cell>
          <cell r="L1372" t="str">
            <v>UN</v>
          </cell>
          <cell r="M1372">
            <v>10.210000000000001</v>
          </cell>
        </row>
        <row r="1373">
          <cell r="A1373" t="str">
            <v>11.60.15</v>
          </cell>
          <cell r="B1373" t="str">
            <v>SUDECAP</v>
          </cell>
          <cell r="C1373" t="str">
            <v>FLUORESCENTE 28W AFP TUBULAR</v>
          </cell>
          <cell r="D1373">
            <v>0</v>
          </cell>
          <cell r="E1373">
            <v>0</v>
          </cell>
          <cell r="F1373">
            <v>0</v>
          </cell>
          <cell r="G1373">
            <v>0</v>
          </cell>
          <cell r="H1373">
            <v>0</v>
          </cell>
          <cell r="I1373">
            <v>0</v>
          </cell>
          <cell r="J1373">
            <v>0</v>
          </cell>
          <cell r="K1373">
            <v>0</v>
          </cell>
          <cell r="L1373" t="str">
            <v>UN</v>
          </cell>
          <cell r="M1373">
            <v>15.59</v>
          </cell>
        </row>
        <row r="1374">
          <cell r="A1374" t="str">
            <v>11.60.16</v>
          </cell>
          <cell r="B1374" t="str">
            <v>SUDECAP</v>
          </cell>
          <cell r="C1374" t="str">
            <v>FLUORESCENTE 32W AFP TUBULAR</v>
          </cell>
          <cell r="D1374">
            <v>0</v>
          </cell>
          <cell r="E1374">
            <v>0</v>
          </cell>
          <cell r="F1374">
            <v>0</v>
          </cell>
          <cell r="G1374">
            <v>0</v>
          </cell>
          <cell r="H1374">
            <v>0</v>
          </cell>
          <cell r="I1374">
            <v>0</v>
          </cell>
          <cell r="J1374">
            <v>0</v>
          </cell>
          <cell r="K1374">
            <v>0</v>
          </cell>
          <cell r="L1374" t="str">
            <v>UN</v>
          </cell>
          <cell r="M1374">
            <v>10.54</v>
          </cell>
        </row>
        <row r="1375">
          <cell r="A1375" t="str">
            <v>11.60.17</v>
          </cell>
          <cell r="B1375" t="str">
            <v>SUDECAP</v>
          </cell>
          <cell r="C1375" t="str">
            <v>FLUORESCENTE 13W AFP COMPACTA C/ REATOR INCORPORAD</v>
          </cell>
          <cell r="D1375">
            <v>0</v>
          </cell>
          <cell r="E1375">
            <v>0</v>
          </cell>
          <cell r="F1375">
            <v>0</v>
          </cell>
          <cell r="G1375">
            <v>0</v>
          </cell>
          <cell r="H1375">
            <v>0</v>
          </cell>
          <cell r="I1375">
            <v>0</v>
          </cell>
          <cell r="J1375">
            <v>0</v>
          </cell>
          <cell r="K1375">
            <v>0</v>
          </cell>
          <cell r="L1375" t="str">
            <v>UN</v>
          </cell>
          <cell r="M1375">
            <v>18.96</v>
          </cell>
        </row>
        <row r="1376">
          <cell r="A1376" t="str">
            <v>11.60.18</v>
          </cell>
          <cell r="B1376" t="str">
            <v>SUDECAP</v>
          </cell>
          <cell r="C1376" t="str">
            <v>FLUORESCENTE 15W AFP COMPACTA C/ REATOR INCORPORAD</v>
          </cell>
          <cell r="D1376">
            <v>0</v>
          </cell>
          <cell r="E1376">
            <v>0</v>
          </cell>
          <cell r="F1376">
            <v>0</v>
          </cell>
          <cell r="G1376">
            <v>0</v>
          </cell>
          <cell r="H1376">
            <v>0</v>
          </cell>
          <cell r="I1376">
            <v>0</v>
          </cell>
          <cell r="J1376">
            <v>0</v>
          </cell>
          <cell r="K1376">
            <v>0</v>
          </cell>
          <cell r="L1376" t="str">
            <v>UN</v>
          </cell>
          <cell r="M1376">
            <v>13.97</v>
          </cell>
        </row>
        <row r="1377">
          <cell r="A1377" t="str">
            <v>11.60.19</v>
          </cell>
          <cell r="B1377" t="str">
            <v>SUDECAP</v>
          </cell>
          <cell r="C1377" t="str">
            <v>FLUORESCENTE 18W AFP COMPACTA C/ REATOR INCORPORAD</v>
          </cell>
          <cell r="D1377">
            <v>0</v>
          </cell>
          <cell r="E1377">
            <v>0</v>
          </cell>
          <cell r="F1377">
            <v>0</v>
          </cell>
          <cell r="G1377">
            <v>0</v>
          </cell>
          <cell r="H1377">
            <v>0</v>
          </cell>
          <cell r="I1377">
            <v>0</v>
          </cell>
          <cell r="J1377">
            <v>0</v>
          </cell>
          <cell r="K1377">
            <v>0</v>
          </cell>
          <cell r="L1377" t="str">
            <v>UN</v>
          </cell>
          <cell r="M1377">
            <v>18.11</v>
          </cell>
        </row>
        <row r="1378">
          <cell r="A1378" t="str">
            <v>11.60.20</v>
          </cell>
          <cell r="B1378" t="str">
            <v>SUDECAP</v>
          </cell>
          <cell r="C1378" t="str">
            <v>FLUORESCENTE 25W AFP COMPACTA C/ REATOR INCORPORAD</v>
          </cell>
          <cell r="D1378">
            <v>0</v>
          </cell>
          <cell r="E1378">
            <v>0</v>
          </cell>
          <cell r="F1378">
            <v>0</v>
          </cell>
          <cell r="G1378">
            <v>0</v>
          </cell>
          <cell r="H1378">
            <v>0</v>
          </cell>
          <cell r="I1378">
            <v>0</v>
          </cell>
          <cell r="J1378">
            <v>0</v>
          </cell>
          <cell r="K1378">
            <v>0</v>
          </cell>
          <cell r="L1378" t="str">
            <v>UN</v>
          </cell>
          <cell r="M1378">
            <v>18.55</v>
          </cell>
        </row>
        <row r="1379">
          <cell r="A1379" t="str">
            <v>11.60.21</v>
          </cell>
          <cell r="B1379" t="str">
            <v>SUDECAP</v>
          </cell>
          <cell r="C1379" t="str">
            <v>VAPOR DE MERCURIO OVOIDE 80W-220V-AFP BASE E27</v>
          </cell>
          <cell r="D1379">
            <v>0</v>
          </cell>
          <cell r="E1379">
            <v>0</v>
          </cell>
          <cell r="F1379">
            <v>0</v>
          </cell>
          <cell r="G1379">
            <v>0</v>
          </cell>
          <cell r="H1379">
            <v>0</v>
          </cell>
          <cell r="I1379">
            <v>0</v>
          </cell>
          <cell r="J1379">
            <v>0</v>
          </cell>
          <cell r="K1379">
            <v>0</v>
          </cell>
          <cell r="L1379" t="str">
            <v>UN</v>
          </cell>
          <cell r="M1379">
            <v>19.100000000000001</v>
          </cell>
        </row>
        <row r="1380">
          <cell r="A1380" t="str">
            <v>11.60.22</v>
          </cell>
          <cell r="B1380" t="str">
            <v>SUDECAP</v>
          </cell>
          <cell r="C1380" t="str">
            <v>VAPOR DE MERCURIO OVOIDE 125W-220V-AFP BASE E27</v>
          </cell>
          <cell r="D1380">
            <v>0</v>
          </cell>
          <cell r="E1380">
            <v>0</v>
          </cell>
          <cell r="F1380">
            <v>0</v>
          </cell>
          <cell r="G1380">
            <v>0</v>
          </cell>
          <cell r="H1380">
            <v>0</v>
          </cell>
          <cell r="I1380">
            <v>0</v>
          </cell>
          <cell r="J1380">
            <v>0</v>
          </cell>
          <cell r="K1380">
            <v>0</v>
          </cell>
          <cell r="L1380" t="str">
            <v>UN</v>
          </cell>
          <cell r="M1380">
            <v>20.81</v>
          </cell>
        </row>
        <row r="1381">
          <cell r="A1381" t="str">
            <v>11.60.23</v>
          </cell>
          <cell r="B1381" t="str">
            <v>SUDECAP</v>
          </cell>
          <cell r="C1381" t="str">
            <v>VAPOR DE MERCURIO OVOIDE 250W-220V-AFP BASE E40</v>
          </cell>
          <cell r="D1381">
            <v>0</v>
          </cell>
          <cell r="E1381">
            <v>0</v>
          </cell>
          <cell r="F1381">
            <v>0</v>
          </cell>
          <cell r="G1381">
            <v>0</v>
          </cell>
          <cell r="H1381">
            <v>0</v>
          </cell>
          <cell r="I1381">
            <v>0</v>
          </cell>
          <cell r="J1381">
            <v>0</v>
          </cell>
          <cell r="K1381">
            <v>0</v>
          </cell>
          <cell r="L1381" t="str">
            <v>UN</v>
          </cell>
          <cell r="M1381">
            <v>37.76</v>
          </cell>
        </row>
        <row r="1382">
          <cell r="A1382" t="str">
            <v>11.60.24</v>
          </cell>
          <cell r="B1382" t="str">
            <v>SUDECAP</v>
          </cell>
          <cell r="C1382" t="str">
            <v>VAPOR DE MERCURIO OVOIDE 400W-220V-AFP-BASE E40</v>
          </cell>
          <cell r="D1382">
            <v>0</v>
          </cell>
          <cell r="E1382">
            <v>0</v>
          </cell>
          <cell r="F1382">
            <v>0</v>
          </cell>
          <cell r="G1382">
            <v>0</v>
          </cell>
          <cell r="H1382">
            <v>0</v>
          </cell>
          <cell r="I1382">
            <v>0</v>
          </cell>
          <cell r="J1382">
            <v>0</v>
          </cell>
          <cell r="K1382">
            <v>0</v>
          </cell>
          <cell r="L1382" t="str">
            <v>UN</v>
          </cell>
          <cell r="M1382">
            <v>41.7</v>
          </cell>
        </row>
        <row r="1383">
          <cell r="A1383" t="str">
            <v>11.60.28</v>
          </cell>
          <cell r="B1383" t="str">
            <v>SUDECAP</v>
          </cell>
          <cell r="C1383" t="str">
            <v>VAPOR DE SODIO OVOIDE 150W- AFP-E40</v>
          </cell>
          <cell r="D1383">
            <v>0</v>
          </cell>
          <cell r="E1383">
            <v>0</v>
          </cell>
          <cell r="F1383">
            <v>0</v>
          </cell>
          <cell r="G1383">
            <v>0</v>
          </cell>
          <cell r="H1383">
            <v>0</v>
          </cell>
          <cell r="I1383">
            <v>0</v>
          </cell>
          <cell r="J1383">
            <v>0</v>
          </cell>
          <cell r="K1383">
            <v>0</v>
          </cell>
          <cell r="L1383" t="str">
            <v>UN</v>
          </cell>
          <cell r="M1383">
            <v>38.31</v>
          </cell>
        </row>
        <row r="1384">
          <cell r="A1384" t="str">
            <v>11.60.29</v>
          </cell>
          <cell r="B1384" t="str">
            <v>SUDECAP</v>
          </cell>
          <cell r="C1384" t="str">
            <v>VAPOR DE SODIO OVOIDE 250W-AFP-E40</v>
          </cell>
          <cell r="D1384">
            <v>0</v>
          </cell>
          <cell r="E1384">
            <v>0</v>
          </cell>
          <cell r="F1384">
            <v>0</v>
          </cell>
          <cell r="G1384">
            <v>0</v>
          </cell>
          <cell r="H1384">
            <v>0</v>
          </cell>
          <cell r="I1384">
            <v>0</v>
          </cell>
          <cell r="J1384">
            <v>0</v>
          </cell>
          <cell r="K1384">
            <v>0</v>
          </cell>
          <cell r="L1384" t="str">
            <v>UN</v>
          </cell>
          <cell r="M1384">
            <v>43.39</v>
          </cell>
        </row>
        <row r="1385">
          <cell r="A1385" t="str">
            <v>11.60.30</v>
          </cell>
          <cell r="B1385" t="str">
            <v>SUDECAP</v>
          </cell>
          <cell r="C1385" t="str">
            <v>VAPOR DE SODIO OVOIDE 400W- AFP-E40</v>
          </cell>
          <cell r="D1385">
            <v>0</v>
          </cell>
          <cell r="E1385">
            <v>0</v>
          </cell>
          <cell r="F1385">
            <v>0</v>
          </cell>
          <cell r="G1385">
            <v>0</v>
          </cell>
          <cell r="H1385">
            <v>0</v>
          </cell>
          <cell r="I1385">
            <v>0</v>
          </cell>
          <cell r="J1385">
            <v>0</v>
          </cell>
          <cell r="K1385">
            <v>0</v>
          </cell>
          <cell r="L1385" t="str">
            <v>UN</v>
          </cell>
          <cell r="M1385">
            <v>49.63</v>
          </cell>
        </row>
        <row r="1386">
          <cell r="A1386" t="str">
            <v>11.60.33</v>
          </cell>
          <cell r="B1386" t="str">
            <v>SUDECAP</v>
          </cell>
          <cell r="C1386" t="str">
            <v>VAPOR DE SODIO OVOIDE 70W-AFP-E27</v>
          </cell>
          <cell r="D1386">
            <v>0</v>
          </cell>
          <cell r="E1386">
            <v>0</v>
          </cell>
          <cell r="F1386">
            <v>0</v>
          </cell>
          <cell r="G1386">
            <v>0</v>
          </cell>
          <cell r="H1386">
            <v>0</v>
          </cell>
          <cell r="I1386">
            <v>0</v>
          </cell>
          <cell r="J1386">
            <v>0</v>
          </cell>
          <cell r="K1386">
            <v>0</v>
          </cell>
          <cell r="L1386" t="str">
            <v>UN</v>
          </cell>
          <cell r="M1386">
            <v>26.2</v>
          </cell>
        </row>
        <row r="1387">
          <cell r="A1387" t="str">
            <v>11.60.34</v>
          </cell>
          <cell r="B1387" t="str">
            <v>SUDECAP</v>
          </cell>
          <cell r="C1387" t="str">
            <v>VAPOR DE SODIO OVOIDE 100W-AFP-E40</v>
          </cell>
          <cell r="D1387">
            <v>0</v>
          </cell>
          <cell r="E1387">
            <v>0</v>
          </cell>
          <cell r="F1387">
            <v>0</v>
          </cell>
          <cell r="G1387">
            <v>0</v>
          </cell>
          <cell r="H1387">
            <v>0</v>
          </cell>
          <cell r="I1387">
            <v>0</v>
          </cell>
          <cell r="J1387">
            <v>0</v>
          </cell>
          <cell r="K1387">
            <v>0</v>
          </cell>
          <cell r="L1387" t="str">
            <v>UN</v>
          </cell>
          <cell r="M1387">
            <v>40.270000000000003</v>
          </cell>
        </row>
        <row r="1388">
          <cell r="A1388" t="str">
            <v>11.60.35</v>
          </cell>
          <cell r="B1388" t="str">
            <v>SUDECAP</v>
          </cell>
          <cell r="C1388" t="str">
            <v>VAPOR DE SODIO TUBULAR 100W-220V-AFP-E40</v>
          </cell>
          <cell r="D1388">
            <v>0</v>
          </cell>
          <cell r="E1388">
            <v>0</v>
          </cell>
          <cell r="F1388">
            <v>0</v>
          </cell>
          <cell r="G1388">
            <v>0</v>
          </cell>
          <cell r="H1388">
            <v>0</v>
          </cell>
          <cell r="I1388">
            <v>0</v>
          </cell>
          <cell r="J1388">
            <v>0</v>
          </cell>
          <cell r="K1388">
            <v>0</v>
          </cell>
          <cell r="L1388" t="str">
            <v>UN</v>
          </cell>
          <cell r="M1388">
            <v>41.04</v>
          </cell>
        </row>
        <row r="1389">
          <cell r="A1389" t="str">
            <v>11.60.36</v>
          </cell>
          <cell r="B1389" t="str">
            <v>SUDECAP</v>
          </cell>
          <cell r="C1389" t="str">
            <v>VAPOR DE SODIO TUBULAR 150W-220V-AFP-E40</v>
          </cell>
          <cell r="D1389">
            <v>0</v>
          </cell>
          <cell r="E1389">
            <v>0</v>
          </cell>
          <cell r="F1389">
            <v>0</v>
          </cell>
          <cell r="G1389">
            <v>0</v>
          </cell>
          <cell r="H1389">
            <v>0</v>
          </cell>
          <cell r="I1389">
            <v>0</v>
          </cell>
          <cell r="J1389">
            <v>0</v>
          </cell>
          <cell r="K1389">
            <v>0</v>
          </cell>
          <cell r="L1389" t="str">
            <v>UN</v>
          </cell>
          <cell r="M1389">
            <v>43.46</v>
          </cell>
        </row>
        <row r="1390">
          <cell r="A1390" t="str">
            <v>11.60.37</v>
          </cell>
          <cell r="B1390" t="str">
            <v>SUDECAP</v>
          </cell>
          <cell r="C1390" t="str">
            <v>VAPOR DE SODIO TUBULAR 250W-AFP-220V-E40</v>
          </cell>
          <cell r="D1390">
            <v>0</v>
          </cell>
          <cell r="E1390">
            <v>0</v>
          </cell>
          <cell r="F1390">
            <v>0</v>
          </cell>
          <cell r="G1390">
            <v>0</v>
          </cell>
          <cell r="H1390">
            <v>0</v>
          </cell>
          <cell r="I1390">
            <v>0</v>
          </cell>
          <cell r="J1390">
            <v>0</v>
          </cell>
          <cell r="K1390">
            <v>0</v>
          </cell>
          <cell r="L1390" t="str">
            <v>UN</v>
          </cell>
          <cell r="M1390">
            <v>40.549999999999997</v>
          </cell>
        </row>
        <row r="1391">
          <cell r="A1391" t="str">
            <v>11.60.38</v>
          </cell>
          <cell r="B1391" t="str">
            <v>SUDECAP</v>
          </cell>
          <cell r="C1391" t="str">
            <v>VAPOR DE SODIO TUBULAR 400W-220V-AFP-E40</v>
          </cell>
          <cell r="D1391">
            <v>0</v>
          </cell>
          <cell r="E1391">
            <v>0</v>
          </cell>
          <cell r="F1391">
            <v>0</v>
          </cell>
          <cell r="G1391">
            <v>0</v>
          </cell>
          <cell r="H1391">
            <v>0</v>
          </cell>
          <cell r="I1391">
            <v>0</v>
          </cell>
          <cell r="J1391">
            <v>0</v>
          </cell>
          <cell r="K1391">
            <v>0</v>
          </cell>
          <cell r="L1391" t="str">
            <v>UN</v>
          </cell>
          <cell r="M1391">
            <v>47.09</v>
          </cell>
        </row>
        <row r="1392">
          <cell r="A1392" t="str">
            <v>11.60.42</v>
          </cell>
          <cell r="B1392" t="str">
            <v>SUDECAP</v>
          </cell>
          <cell r="C1392" t="str">
            <v>VAPOR METALICO TUBULAR 150W-AFP-E40</v>
          </cell>
          <cell r="D1392">
            <v>0</v>
          </cell>
          <cell r="E1392">
            <v>0</v>
          </cell>
          <cell r="F1392">
            <v>0</v>
          </cell>
          <cell r="G1392">
            <v>0</v>
          </cell>
          <cell r="H1392">
            <v>0</v>
          </cell>
          <cell r="I1392">
            <v>0</v>
          </cell>
          <cell r="J1392">
            <v>0</v>
          </cell>
          <cell r="K1392">
            <v>0</v>
          </cell>
          <cell r="L1392" t="str">
            <v>UN</v>
          </cell>
          <cell r="M1392">
            <v>56.79</v>
          </cell>
        </row>
        <row r="1393">
          <cell r="A1393" t="str">
            <v>11.60.43</v>
          </cell>
          <cell r="B1393" t="str">
            <v>SUDECAP</v>
          </cell>
          <cell r="C1393" t="str">
            <v>VAPOR METALICO TUBULAR 250W-AFP-E40</v>
          </cell>
          <cell r="D1393">
            <v>0</v>
          </cell>
          <cell r="E1393">
            <v>0</v>
          </cell>
          <cell r="F1393">
            <v>0</v>
          </cell>
          <cell r="G1393">
            <v>0</v>
          </cell>
          <cell r="H1393">
            <v>0</v>
          </cell>
          <cell r="I1393">
            <v>0</v>
          </cell>
          <cell r="J1393">
            <v>0</v>
          </cell>
          <cell r="K1393">
            <v>0</v>
          </cell>
          <cell r="L1393" t="str">
            <v>UN</v>
          </cell>
          <cell r="M1393">
            <v>32.549999999999997</v>
          </cell>
        </row>
        <row r="1394">
          <cell r="A1394" t="str">
            <v>11.60.44</v>
          </cell>
          <cell r="B1394" t="str">
            <v>SUDECAP</v>
          </cell>
          <cell r="C1394" t="str">
            <v>VAPOR METALICO TUBULAR 400W-AFP-E40</v>
          </cell>
          <cell r="D1394">
            <v>0</v>
          </cell>
          <cell r="E1394">
            <v>0</v>
          </cell>
          <cell r="F1394">
            <v>0</v>
          </cell>
          <cell r="G1394">
            <v>0</v>
          </cell>
          <cell r="H1394">
            <v>0</v>
          </cell>
          <cell r="I1394">
            <v>0</v>
          </cell>
          <cell r="J1394">
            <v>0</v>
          </cell>
          <cell r="K1394">
            <v>0</v>
          </cell>
          <cell r="L1394" t="str">
            <v>UN</v>
          </cell>
          <cell r="M1394">
            <v>66.02</v>
          </cell>
        </row>
        <row r="1395">
          <cell r="A1395" t="str">
            <v>11.60.45</v>
          </cell>
          <cell r="B1395" t="str">
            <v>SUDECAP</v>
          </cell>
          <cell r="C1395" t="str">
            <v>VAPOR METALICO OVOIDE 250W AFP-E40</v>
          </cell>
          <cell r="D1395">
            <v>0</v>
          </cell>
          <cell r="E1395">
            <v>0</v>
          </cell>
          <cell r="F1395">
            <v>0</v>
          </cell>
          <cell r="G1395">
            <v>0</v>
          </cell>
          <cell r="H1395">
            <v>0</v>
          </cell>
          <cell r="I1395">
            <v>0</v>
          </cell>
          <cell r="J1395">
            <v>0</v>
          </cell>
          <cell r="K1395">
            <v>0</v>
          </cell>
          <cell r="L1395" t="str">
            <v>UN</v>
          </cell>
          <cell r="M1395">
            <v>53.93</v>
          </cell>
        </row>
        <row r="1396">
          <cell r="A1396" t="str">
            <v>11.60.46</v>
          </cell>
          <cell r="B1396" t="str">
            <v>SUDECAP</v>
          </cell>
          <cell r="C1396" t="str">
            <v>VAPOR METALICO OVOIDE 400W AFP-E40</v>
          </cell>
          <cell r="D1396">
            <v>0</v>
          </cell>
          <cell r="E1396">
            <v>0</v>
          </cell>
          <cell r="F1396">
            <v>0</v>
          </cell>
          <cell r="G1396">
            <v>0</v>
          </cell>
          <cell r="H1396">
            <v>0</v>
          </cell>
          <cell r="I1396">
            <v>0</v>
          </cell>
          <cell r="J1396">
            <v>0</v>
          </cell>
          <cell r="K1396">
            <v>0</v>
          </cell>
          <cell r="L1396" t="str">
            <v>UN</v>
          </cell>
          <cell r="M1396">
            <v>67.3</v>
          </cell>
        </row>
        <row r="1397">
          <cell r="A1397" t="str">
            <v>11.60.50</v>
          </cell>
          <cell r="B1397" t="str">
            <v>SUDECAP</v>
          </cell>
          <cell r="C1397" t="str">
            <v>FLUORESCENTE UNIVERSAL 20W-127V-AFP</v>
          </cell>
          <cell r="D1397">
            <v>0</v>
          </cell>
          <cell r="E1397">
            <v>0</v>
          </cell>
          <cell r="F1397">
            <v>0</v>
          </cell>
          <cell r="G1397">
            <v>0</v>
          </cell>
          <cell r="H1397">
            <v>0</v>
          </cell>
          <cell r="I1397">
            <v>0</v>
          </cell>
          <cell r="J1397">
            <v>0</v>
          </cell>
          <cell r="K1397">
            <v>0</v>
          </cell>
          <cell r="L1397" t="str">
            <v>UN</v>
          </cell>
          <cell r="M1397">
            <v>10.34</v>
          </cell>
        </row>
        <row r="1398">
          <cell r="A1398" t="str">
            <v>11.60.51</v>
          </cell>
          <cell r="B1398" t="str">
            <v>SUDECAP</v>
          </cell>
          <cell r="C1398" t="str">
            <v>FLUORESCENTE UNIVERSAL 40W-127V-AFP</v>
          </cell>
          <cell r="D1398">
            <v>0</v>
          </cell>
          <cell r="E1398">
            <v>0</v>
          </cell>
          <cell r="F1398">
            <v>0</v>
          </cell>
          <cell r="G1398">
            <v>0</v>
          </cell>
          <cell r="H1398">
            <v>0</v>
          </cell>
          <cell r="I1398">
            <v>0</v>
          </cell>
          <cell r="J1398">
            <v>0</v>
          </cell>
          <cell r="K1398">
            <v>0</v>
          </cell>
          <cell r="L1398" t="str">
            <v>UN</v>
          </cell>
          <cell r="M1398">
            <v>10.34</v>
          </cell>
        </row>
        <row r="1399">
          <cell r="A1399" t="str">
            <v>11.80</v>
          </cell>
          <cell r="B1399" t="str">
            <v>SUDECAP</v>
          </cell>
          <cell r="C1399" t="str">
            <v>FIOS E CABOS PADRAO TELEMAR</v>
          </cell>
          <cell r="D1399">
            <v>0</v>
          </cell>
          <cell r="E1399">
            <v>0</v>
          </cell>
          <cell r="F1399">
            <v>0</v>
          </cell>
          <cell r="G1399">
            <v>0</v>
          </cell>
          <cell r="H1399">
            <v>0</v>
          </cell>
          <cell r="I1399">
            <v>0</v>
          </cell>
          <cell r="J1399">
            <v>0</v>
          </cell>
          <cell r="K1399">
            <v>0</v>
          </cell>
          <cell r="L1399">
            <v>0</v>
          </cell>
          <cell r="M1399">
            <v>0</v>
          </cell>
        </row>
        <row r="1400">
          <cell r="A1400" t="str">
            <v>11.80.01</v>
          </cell>
          <cell r="B1400" t="str">
            <v>SUDECAP</v>
          </cell>
          <cell r="C1400" t="str">
            <v>TELEFONICO TIPO FI 2 X 0,6 MM2 PADRAO TELEBRAS</v>
          </cell>
          <cell r="D1400">
            <v>0</v>
          </cell>
          <cell r="E1400">
            <v>0</v>
          </cell>
          <cell r="F1400">
            <v>0</v>
          </cell>
          <cell r="G1400">
            <v>0</v>
          </cell>
          <cell r="H1400">
            <v>0</v>
          </cell>
          <cell r="I1400">
            <v>0</v>
          </cell>
          <cell r="J1400">
            <v>0</v>
          </cell>
          <cell r="K1400">
            <v>0</v>
          </cell>
          <cell r="L1400" t="str">
            <v>M</v>
          </cell>
          <cell r="M1400">
            <v>1.72</v>
          </cell>
        </row>
        <row r="1401">
          <cell r="A1401" t="str">
            <v>11.80.02</v>
          </cell>
          <cell r="B1401" t="str">
            <v>SUDECAP</v>
          </cell>
          <cell r="C1401" t="str">
            <v>CABO CI50.10</v>
          </cell>
          <cell r="D1401">
            <v>0</v>
          </cell>
          <cell r="E1401">
            <v>0</v>
          </cell>
          <cell r="F1401">
            <v>0</v>
          </cell>
          <cell r="G1401">
            <v>0</v>
          </cell>
          <cell r="H1401">
            <v>0</v>
          </cell>
          <cell r="I1401">
            <v>0</v>
          </cell>
          <cell r="J1401">
            <v>0</v>
          </cell>
          <cell r="K1401">
            <v>0</v>
          </cell>
          <cell r="L1401" t="str">
            <v>M</v>
          </cell>
          <cell r="M1401">
            <v>6.8</v>
          </cell>
        </row>
        <row r="1402">
          <cell r="A1402" t="str">
            <v>11.80.03</v>
          </cell>
          <cell r="B1402" t="str">
            <v>SUDECAP</v>
          </cell>
          <cell r="C1402" t="str">
            <v>CABO CI50.20</v>
          </cell>
          <cell r="D1402">
            <v>0</v>
          </cell>
          <cell r="E1402">
            <v>0</v>
          </cell>
          <cell r="F1402">
            <v>0</v>
          </cell>
          <cell r="G1402">
            <v>0</v>
          </cell>
          <cell r="H1402">
            <v>0</v>
          </cell>
          <cell r="I1402">
            <v>0</v>
          </cell>
          <cell r="J1402">
            <v>0</v>
          </cell>
          <cell r="K1402">
            <v>0</v>
          </cell>
          <cell r="L1402" t="str">
            <v>M</v>
          </cell>
          <cell r="M1402">
            <v>12.87</v>
          </cell>
        </row>
        <row r="1403">
          <cell r="A1403" t="str">
            <v>11.80.04</v>
          </cell>
          <cell r="B1403" t="str">
            <v>SUDECAP</v>
          </cell>
          <cell r="C1403" t="str">
            <v>CABO CI50.30</v>
          </cell>
          <cell r="D1403">
            <v>0</v>
          </cell>
          <cell r="E1403">
            <v>0</v>
          </cell>
          <cell r="F1403">
            <v>0</v>
          </cell>
          <cell r="G1403">
            <v>0</v>
          </cell>
          <cell r="H1403">
            <v>0</v>
          </cell>
          <cell r="I1403">
            <v>0</v>
          </cell>
          <cell r="J1403">
            <v>0</v>
          </cell>
          <cell r="K1403">
            <v>0</v>
          </cell>
          <cell r="L1403" t="str">
            <v>M</v>
          </cell>
          <cell r="M1403">
            <v>17.03</v>
          </cell>
        </row>
        <row r="1404">
          <cell r="A1404" t="str">
            <v>11.80.05</v>
          </cell>
          <cell r="B1404" t="str">
            <v>SUDECAP</v>
          </cell>
          <cell r="C1404" t="str">
            <v>CABO CI50.50</v>
          </cell>
          <cell r="D1404">
            <v>0</v>
          </cell>
          <cell r="E1404">
            <v>0</v>
          </cell>
          <cell r="F1404">
            <v>0</v>
          </cell>
          <cell r="G1404">
            <v>0</v>
          </cell>
          <cell r="H1404">
            <v>0</v>
          </cell>
          <cell r="I1404">
            <v>0</v>
          </cell>
          <cell r="J1404">
            <v>0</v>
          </cell>
          <cell r="K1404">
            <v>0</v>
          </cell>
          <cell r="L1404" t="str">
            <v>M</v>
          </cell>
          <cell r="M1404">
            <v>28.22</v>
          </cell>
        </row>
        <row r="1405">
          <cell r="A1405" t="str">
            <v>11.80.07</v>
          </cell>
          <cell r="B1405" t="str">
            <v>SUDECAP</v>
          </cell>
          <cell r="C1405" t="str">
            <v>CABO CCE-APL-50.2</v>
          </cell>
          <cell r="D1405">
            <v>0</v>
          </cell>
          <cell r="E1405">
            <v>0</v>
          </cell>
          <cell r="F1405">
            <v>0</v>
          </cell>
          <cell r="G1405">
            <v>0</v>
          </cell>
          <cell r="H1405">
            <v>0</v>
          </cell>
          <cell r="I1405">
            <v>0</v>
          </cell>
          <cell r="J1405">
            <v>0</v>
          </cell>
          <cell r="K1405">
            <v>0</v>
          </cell>
          <cell r="L1405" t="str">
            <v>M</v>
          </cell>
          <cell r="M1405">
            <v>2.35</v>
          </cell>
        </row>
        <row r="1406">
          <cell r="A1406" t="str">
            <v>11.80.09</v>
          </cell>
          <cell r="B1406" t="str">
            <v>SUDECAP</v>
          </cell>
          <cell r="C1406" t="str">
            <v>CABO CCE-APL-50.4</v>
          </cell>
          <cell r="D1406">
            <v>0</v>
          </cell>
          <cell r="E1406">
            <v>0</v>
          </cell>
          <cell r="F1406">
            <v>0</v>
          </cell>
          <cell r="G1406">
            <v>0</v>
          </cell>
          <cell r="H1406">
            <v>0</v>
          </cell>
          <cell r="I1406">
            <v>0</v>
          </cell>
          <cell r="J1406">
            <v>0</v>
          </cell>
          <cell r="K1406">
            <v>0</v>
          </cell>
          <cell r="L1406" t="str">
            <v>M</v>
          </cell>
          <cell r="M1406">
            <v>3.79</v>
          </cell>
        </row>
        <row r="1407">
          <cell r="A1407" t="str">
            <v>11.80.11</v>
          </cell>
          <cell r="B1407" t="str">
            <v>SUDECAP</v>
          </cell>
          <cell r="C1407" t="str">
            <v>CABO CCE-APL-50.6</v>
          </cell>
          <cell r="D1407">
            <v>0</v>
          </cell>
          <cell r="E1407">
            <v>0</v>
          </cell>
          <cell r="F1407">
            <v>0</v>
          </cell>
          <cell r="G1407">
            <v>0</v>
          </cell>
          <cell r="H1407">
            <v>0</v>
          </cell>
          <cell r="I1407">
            <v>0</v>
          </cell>
          <cell r="J1407">
            <v>0</v>
          </cell>
          <cell r="K1407">
            <v>0</v>
          </cell>
          <cell r="L1407" t="str">
            <v>M</v>
          </cell>
          <cell r="M1407">
            <v>5.62</v>
          </cell>
        </row>
        <row r="1408">
          <cell r="A1408" t="str">
            <v>11.80.12</v>
          </cell>
          <cell r="B1408" t="str">
            <v>SUDECAP</v>
          </cell>
          <cell r="C1408" t="str">
            <v>CABO CTP-APL-5N 50.10</v>
          </cell>
          <cell r="D1408">
            <v>0</v>
          </cell>
          <cell r="E1408">
            <v>0</v>
          </cell>
          <cell r="F1408">
            <v>0</v>
          </cell>
          <cell r="G1408">
            <v>0</v>
          </cell>
          <cell r="H1408">
            <v>0</v>
          </cell>
          <cell r="I1408">
            <v>0</v>
          </cell>
          <cell r="J1408">
            <v>0</v>
          </cell>
          <cell r="K1408">
            <v>0</v>
          </cell>
          <cell r="L1408" t="str">
            <v>M</v>
          </cell>
          <cell r="M1408">
            <v>9.15</v>
          </cell>
        </row>
        <row r="1409">
          <cell r="A1409" t="str">
            <v>11.80.13</v>
          </cell>
          <cell r="B1409" t="str">
            <v>SUDECAP</v>
          </cell>
          <cell r="C1409" t="str">
            <v>CABO CTP-APL-5N 50.20</v>
          </cell>
          <cell r="D1409">
            <v>0</v>
          </cell>
          <cell r="E1409">
            <v>0</v>
          </cell>
          <cell r="F1409">
            <v>0</v>
          </cell>
          <cell r="G1409">
            <v>0</v>
          </cell>
          <cell r="H1409">
            <v>0</v>
          </cell>
          <cell r="I1409">
            <v>0</v>
          </cell>
          <cell r="J1409">
            <v>0</v>
          </cell>
          <cell r="K1409">
            <v>0</v>
          </cell>
          <cell r="L1409" t="str">
            <v>M</v>
          </cell>
          <cell r="M1409">
            <v>14.31</v>
          </cell>
        </row>
        <row r="1410">
          <cell r="A1410" t="str">
            <v>11.80.14</v>
          </cell>
          <cell r="B1410" t="str">
            <v>SUDECAP</v>
          </cell>
          <cell r="C1410" t="str">
            <v>CABO CTP-APL-5N 50.30</v>
          </cell>
          <cell r="D1410">
            <v>0</v>
          </cell>
          <cell r="E1410">
            <v>0</v>
          </cell>
          <cell r="F1410">
            <v>0</v>
          </cell>
          <cell r="G1410">
            <v>0</v>
          </cell>
          <cell r="H1410">
            <v>0</v>
          </cell>
          <cell r="I1410">
            <v>0</v>
          </cell>
          <cell r="J1410">
            <v>0</v>
          </cell>
          <cell r="K1410">
            <v>0</v>
          </cell>
          <cell r="L1410" t="str">
            <v>M</v>
          </cell>
          <cell r="M1410">
            <v>18.940000000000001</v>
          </cell>
        </row>
        <row r="1411">
          <cell r="A1411" t="str">
            <v>11.80.15</v>
          </cell>
          <cell r="B1411" t="str">
            <v>SUDECAP</v>
          </cell>
          <cell r="C1411" t="str">
            <v>CABO CTP-APL-5N 50.50</v>
          </cell>
          <cell r="D1411">
            <v>0</v>
          </cell>
          <cell r="E1411">
            <v>0</v>
          </cell>
          <cell r="F1411">
            <v>0</v>
          </cell>
          <cell r="G1411">
            <v>0</v>
          </cell>
          <cell r="H1411">
            <v>0</v>
          </cell>
          <cell r="I1411">
            <v>0</v>
          </cell>
          <cell r="J1411">
            <v>0</v>
          </cell>
          <cell r="K1411">
            <v>0</v>
          </cell>
          <cell r="L1411" t="str">
            <v>M</v>
          </cell>
          <cell r="M1411">
            <v>28.22</v>
          </cell>
        </row>
        <row r="1412">
          <cell r="A1412" t="str">
            <v>11.80.20</v>
          </cell>
          <cell r="B1412" t="str">
            <v>SUDECAP</v>
          </cell>
          <cell r="C1412" t="str">
            <v>CABO UTP 4 PARES-CATEGORIA 5E-FURUKAWA OU EQUIVALENTE</v>
          </cell>
          <cell r="D1412">
            <v>0</v>
          </cell>
          <cell r="E1412">
            <v>0</v>
          </cell>
          <cell r="F1412">
            <v>0</v>
          </cell>
          <cell r="G1412">
            <v>0</v>
          </cell>
          <cell r="H1412">
            <v>0</v>
          </cell>
          <cell r="I1412">
            <v>0</v>
          </cell>
          <cell r="J1412">
            <v>0</v>
          </cell>
          <cell r="K1412">
            <v>0</v>
          </cell>
          <cell r="L1412" t="str">
            <v>M</v>
          </cell>
          <cell r="M1412">
            <v>3.37</v>
          </cell>
        </row>
        <row r="1413">
          <cell r="A1413" t="str">
            <v>11.81</v>
          </cell>
          <cell r="B1413" t="str">
            <v>SUDECAP</v>
          </cell>
          <cell r="C1413" t="str">
            <v>TOMADAS PADRAO PARA TELECOMUNICACOES</v>
          </cell>
          <cell r="D1413">
            <v>0</v>
          </cell>
          <cell r="E1413">
            <v>0</v>
          </cell>
          <cell r="F1413">
            <v>0</v>
          </cell>
          <cell r="G1413">
            <v>0</v>
          </cell>
          <cell r="H1413">
            <v>0</v>
          </cell>
          <cell r="I1413">
            <v>0</v>
          </cell>
          <cell r="J1413">
            <v>0</v>
          </cell>
          <cell r="K1413">
            <v>0</v>
          </cell>
          <cell r="L1413">
            <v>0</v>
          </cell>
          <cell r="M1413">
            <v>0</v>
          </cell>
        </row>
        <row r="1414">
          <cell r="A1414" t="str">
            <v>11.81.02</v>
          </cell>
          <cell r="B1414" t="str">
            <v>SUDECAP</v>
          </cell>
          <cell r="C1414" t="str">
            <v>TOMADA 4P PARA TELEFONE R.5003 S/ PLACA</v>
          </cell>
          <cell r="D1414">
            <v>0</v>
          </cell>
          <cell r="E1414">
            <v>0</v>
          </cell>
          <cell r="F1414">
            <v>0</v>
          </cell>
          <cell r="G1414">
            <v>0</v>
          </cell>
          <cell r="H1414">
            <v>0</v>
          </cell>
          <cell r="I1414">
            <v>0</v>
          </cell>
          <cell r="J1414">
            <v>0</v>
          </cell>
          <cell r="K1414">
            <v>0</v>
          </cell>
          <cell r="L1414" t="str">
            <v>UN</v>
          </cell>
          <cell r="M1414">
            <v>27.61</v>
          </cell>
        </row>
        <row r="1415">
          <cell r="A1415" t="str">
            <v>11.81.03</v>
          </cell>
          <cell r="B1415" t="str">
            <v>SUDECAP</v>
          </cell>
          <cell r="C1415" t="str">
            <v>TOMADA RJ11 C/ PLACA P/ CAIXA 4"X2" - SILENTOQUE OU EQUIVALENTE</v>
          </cell>
          <cell r="D1415">
            <v>0</v>
          </cell>
          <cell r="E1415">
            <v>0</v>
          </cell>
          <cell r="F1415">
            <v>0</v>
          </cell>
          <cell r="G1415">
            <v>0</v>
          </cell>
          <cell r="H1415">
            <v>0</v>
          </cell>
          <cell r="I1415">
            <v>0</v>
          </cell>
          <cell r="J1415">
            <v>0</v>
          </cell>
          <cell r="K1415">
            <v>0</v>
          </cell>
          <cell r="L1415" t="str">
            <v>UN</v>
          </cell>
          <cell r="M1415">
            <v>18.68</v>
          </cell>
        </row>
        <row r="1416">
          <cell r="A1416" t="str">
            <v>11.81.09</v>
          </cell>
          <cell r="B1416" t="str">
            <v>SUDECAP</v>
          </cell>
          <cell r="C1416" t="str">
            <v>PLACA 2X4" COM FURO CENTRAL PARA TOMADA JACK</v>
          </cell>
          <cell r="D1416">
            <v>0</v>
          </cell>
          <cell r="E1416">
            <v>0</v>
          </cell>
          <cell r="F1416">
            <v>0</v>
          </cell>
          <cell r="G1416">
            <v>0</v>
          </cell>
          <cell r="H1416">
            <v>0</v>
          </cell>
          <cell r="I1416">
            <v>0</v>
          </cell>
          <cell r="J1416">
            <v>0</v>
          </cell>
          <cell r="K1416">
            <v>0</v>
          </cell>
          <cell r="L1416" t="str">
            <v>UN</v>
          </cell>
          <cell r="M1416">
            <v>6.28</v>
          </cell>
        </row>
        <row r="1417">
          <cell r="A1417" t="str">
            <v>11.82</v>
          </cell>
          <cell r="B1417" t="str">
            <v>SUDECAP</v>
          </cell>
          <cell r="C1417" t="str">
            <v>ACESSORIOS PARA INSTALAÇAO TELEFONICA/INFORMATICA</v>
          </cell>
          <cell r="D1417">
            <v>0</v>
          </cell>
          <cell r="E1417">
            <v>0</v>
          </cell>
          <cell r="F1417">
            <v>0</v>
          </cell>
          <cell r="G1417">
            <v>0</v>
          </cell>
          <cell r="H1417">
            <v>0</v>
          </cell>
          <cell r="I1417">
            <v>0</v>
          </cell>
          <cell r="J1417">
            <v>0</v>
          </cell>
          <cell r="K1417">
            <v>0</v>
          </cell>
          <cell r="L1417">
            <v>0</v>
          </cell>
          <cell r="M1417">
            <v>0</v>
          </cell>
        </row>
        <row r="1418">
          <cell r="A1418" t="str">
            <v>11.82.01</v>
          </cell>
          <cell r="B1418" t="str">
            <v>SUDECAP</v>
          </cell>
          <cell r="C1418" t="str">
            <v>ANEL GUIA PADRAO TELEMAR AGS-1</v>
          </cell>
          <cell r="D1418">
            <v>0</v>
          </cell>
          <cell r="E1418">
            <v>0</v>
          </cell>
          <cell r="F1418">
            <v>0</v>
          </cell>
          <cell r="G1418">
            <v>0</v>
          </cell>
          <cell r="H1418">
            <v>0</v>
          </cell>
          <cell r="I1418">
            <v>0</v>
          </cell>
          <cell r="J1418">
            <v>0</v>
          </cell>
          <cell r="K1418">
            <v>0</v>
          </cell>
          <cell r="L1418" t="str">
            <v>UN</v>
          </cell>
          <cell r="M1418">
            <v>3.1</v>
          </cell>
        </row>
        <row r="1419">
          <cell r="A1419" t="str">
            <v>11.82.05</v>
          </cell>
          <cell r="B1419" t="str">
            <v>SUDECAP</v>
          </cell>
          <cell r="C1419" t="str">
            <v>ANEL GUIA PADRAO TELEMAR AGS-5</v>
          </cell>
          <cell r="D1419">
            <v>0</v>
          </cell>
          <cell r="E1419">
            <v>0</v>
          </cell>
          <cell r="F1419">
            <v>0</v>
          </cell>
          <cell r="G1419">
            <v>0</v>
          </cell>
          <cell r="H1419">
            <v>0</v>
          </cell>
          <cell r="I1419">
            <v>0</v>
          </cell>
          <cell r="J1419">
            <v>0</v>
          </cell>
          <cell r="K1419">
            <v>0</v>
          </cell>
          <cell r="L1419" t="str">
            <v>UN</v>
          </cell>
          <cell r="M1419">
            <v>3.1</v>
          </cell>
        </row>
        <row r="1420">
          <cell r="A1420" t="str">
            <v>11.82.06</v>
          </cell>
          <cell r="B1420" t="str">
            <v>SUDECAP</v>
          </cell>
          <cell r="C1420" t="str">
            <v>CABO COAXIAL P/ ANTENA OU EQUIVALENTE</v>
          </cell>
          <cell r="D1420">
            <v>0</v>
          </cell>
          <cell r="E1420">
            <v>0</v>
          </cell>
          <cell r="F1420">
            <v>0</v>
          </cell>
          <cell r="G1420">
            <v>0</v>
          </cell>
          <cell r="H1420">
            <v>0</v>
          </cell>
          <cell r="I1420">
            <v>0</v>
          </cell>
          <cell r="J1420">
            <v>0</v>
          </cell>
          <cell r="K1420">
            <v>0</v>
          </cell>
          <cell r="L1420" t="str">
            <v>M</v>
          </cell>
          <cell r="M1420">
            <v>4.1100000000000003</v>
          </cell>
        </row>
        <row r="1421">
          <cell r="A1421" t="str">
            <v>11.82.07</v>
          </cell>
          <cell r="B1421" t="str">
            <v>SUDECAP</v>
          </cell>
          <cell r="C1421" t="str">
            <v>CABO OPTICO CF0A 4 FIBRAS</v>
          </cell>
          <cell r="D1421">
            <v>0</v>
          </cell>
          <cell r="E1421">
            <v>0</v>
          </cell>
          <cell r="F1421">
            <v>0</v>
          </cell>
          <cell r="G1421">
            <v>0</v>
          </cell>
          <cell r="H1421">
            <v>0</v>
          </cell>
          <cell r="I1421">
            <v>0</v>
          </cell>
          <cell r="J1421">
            <v>0</v>
          </cell>
          <cell r="K1421">
            <v>0</v>
          </cell>
          <cell r="L1421" t="str">
            <v>M</v>
          </cell>
          <cell r="M1421">
            <v>8.19</v>
          </cell>
        </row>
        <row r="1422">
          <cell r="A1422" t="str">
            <v>11.82.10</v>
          </cell>
          <cell r="B1422" t="str">
            <v>SUDECAP</v>
          </cell>
          <cell r="C1422" t="str">
            <v>CANALETA SUPORTE (CAN-5) PADRAO TELEMAR</v>
          </cell>
          <cell r="D1422">
            <v>0</v>
          </cell>
          <cell r="E1422">
            <v>0</v>
          </cell>
          <cell r="F1422">
            <v>0</v>
          </cell>
          <cell r="G1422">
            <v>0</v>
          </cell>
          <cell r="H1422">
            <v>0</v>
          </cell>
          <cell r="I1422">
            <v>0</v>
          </cell>
          <cell r="J1422">
            <v>0</v>
          </cell>
          <cell r="K1422">
            <v>0</v>
          </cell>
          <cell r="L1422" t="str">
            <v>UN</v>
          </cell>
          <cell r="M1422">
            <v>8.14</v>
          </cell>
        </row>
        <row r="1423">
          <cell r="A1423" t="str">
            <v>11.82.15</v>
          </cell>
          <cell r="B1423" t="str">
            <v>SUDECAP</v>
          </cell>
          <cell r="C1423" t="str">
            <v>ABRAÇADEIRA PADRAO TELEMAR BC-1</v>
          </cell>
          <cell r="D1423">
            <v>0</v>
          </cell>
          <cell r="E1423">
            <v>0</v>
          </cell>
          <cell r="F1423">
            <v>0</v>
          </cell>
          <cell r="G1423">
            <v>0</v>
          </cell>
          <cell r="H1423">
            <v>0</v>
          </cell>
          <cell r="I1423">
            <v>0</v>
          </cell>
          <cell r="J1423">
            <v>0</v>
          </cell>
          <cell r="K1423">
            <v>0</v>
          </cell>
          <cell r="L1423" t="str">
            <v>UN</v>
          </cell>
          <cell r="M1423">
            <v>1.92</v>
          </cell>
        </row>
        <row r="1424">
          <cell r="A1424" t="str">
            <v>11.82.16</v>
          </cell>
          <cell r="B1424" t="str">
            <v>SUDECAP</v>
          </cell>
          <cell r="C1424" t="str">
            <v>ABRAÇADEIRA PADRAO TELEMAR BC-2</v>
          </cell>
          <cell r="D1424">
            <v>0</v>
          </cell>
          <cell r="E1424">
            <v>0</v>
          </cell>
          <cell r="F1424">
            <v>0</v>
          </cell>
          <cell r="G1424">
            <v>0</v>
          </cell>
          <cell r="H1424">
            <v>0</v>
          </cell>
          <cell r="I1424">
            <v>0</v>
          </cell>
          <cell r="J1424">
            <v>0</v>
          </cell>
          <cell r="K1424">
            <v>0</v>
          </cell>
          <cell r="L1424" t="str">
            <v>UN</v>
          </cell>
          <cell r="M1424">
            <v>1.97</v>
          </cell>
        </row>
        <row r="1425">
          <cell r="A1425" t="str">
            <v>11.82.17</v>
          </cell>
          <cell r="B1425" t="str">
            <v>SUDECAP</v>
          </cell>
          <cell r="C1425" t="str">
            <v>ABRAÇADEIRA PADRAO TELEMAR BC-3</v>
          </cell>
          <cell r="D1425">
            <v>0</v>
          </cell>
          <cell r="E1425">
            <v>0</v>
          </cell>
          <cell r="F1425">
            <v>0</v>
          </cell>
          <cell r="G1425">
            <v>0</v>
          </cell>
          <cell r="H1425">
            <v>0</v>
          </cell>
          <cell r="I1425">
            <v>0</v>
          </cell>
          <cell r="J1425">
            <v>0</v>
          </cell>
          <cell r="K1425">
            <v>0</v>
          </cell>
          <cell r="L1425" t="str">
            <v>UN</v>
          </cell>
          <cell r="M1425">
            <v>1.99</v>
          </cell>
        </row>
        <row r="1426">
          <cell r="A1426" t="str">
            <v>11.82.18</v>
          </cell>
          <cell r="B1426" t="str">
            <v>SUDECAP</v>
          </cell>
          <cell r="C1426" t="str">
            <v>ABRAÇADEIRA PADRAO TELEMAR BC-4</v>
          </cell>
          <cell r="D1426">
            <v>0</v>
          </cell>
          <cell r="E1426">
            <v>0</v>
          </cell>
          <cell r="F1426">
            <v>0</v>
          </cell>
          <cell r="G1426">
            <v>0</v>
          </cell>
          <cell r="H1426">
            <v>0</v>
          </cell>
          <cell r="I1426">
            <v>0</v>
          </cell>
          <cell r="J1426">
            <v>0</v>
          </cell>
          <cell r="K1426">
            <v>0</v>
          </cell>
          <cell r="L1426" t="str">
            <v>UN</v>
          </cell>
          <cell r="M1426">
            <v>2.08</v>
          </cell>
        </row>
        <row r="1427">
          <cell r="A1427" t="str">
            <v>11.82.20</v>
          </cell>
          <cell r="B1427" t="str">
            <v>SUDECAP</v>
          </cell>
          <cell r="C1427" t="str">
            <v>BORNE FEMEA PARA PINO BANANA PADRAO TELEMAR</v>
          </cell>
          <cell r="D1427">
            <v>0</v>
          </cell>
          <cell r="E1427">
            <v>0</v>
          </cell>
          <cell r="F1427">
            <v>0</v>
          </cell>
          <cell r="G1427">
            <v>0</v>
          </cell>
          <cell r="H1427">
            <v>0</v>
          </cell>
          <cell r="I1427">
            <v>0</v>
          </cell>
          <cell r="J1427">
            <v>0</v>
          </cell>
          <cell r="K1427">
            <v>0</v>
          </cell>
          <cell r="L1427" t="str">
            <v>UN</v>
          </cell>
          <cell r="M1427">
            <v>6.95</v>
          </cell>
        </row>
        <row r="1428">
          <cell r="A1428" t="str">
            <v>11.82.21</v>
          </cell>
          <cell r="B1428" t="str">
            <v>SUDECAP</v>
          </cell>
          <cell r="C1428" t="str">
            <v>BLOCO DE LIGAÇAO INTERNA TIPO BLI-10 P. TELEBRAS</v>
          </cell>
          <cell r="D1428">
            <v>0</v>
          </cell>
          <cell r="E1428">
            <v>0</v>
          </cell>
          <cell r="F1428">
            <v>0</v>
          </cell>
          <cell r="G1428">
            <v>0</v>
          </cell>
          <cell r="H1428">
            <v>0</v>
          </cell>
          <cell r="I1428">
            <v>0</v>
          </cell>
          <cell r="J1428">
            <v>0</v>
          </cell>
          <cell r="K1428">
            <v>0</v>
          </cell>
          <cell r="L1428" t="str">
            <v>UN</v>
          </cell>
          <cell r="M1428">
            <v>10.79</v>
          </cell>
        </row>
        <row r="1429">
          <cell r="A1429" t="str">
            <v>11.82.50</v>
          </cell>
          <cell r="B1429" t="str">
            <v>SUDECAP</v>
          </cell>
          <cell r="C1429" t="str">
            <v>TOMADA RJ 45 S/ PLACA</v>
          </cell>
          <cell r="D1429">
            <v>0</v>
          </cell>
          <cell r="E1429">
            <v>0</v>
          </cell>
          <cell r="F1429">
            <v>0</v>
          </cell>
          <cell r="G1429">
            <v>0</v>
          </cell>
          <cell r="H1429">
            <v>0</v>
          </cell>
          <cell r="I1429">
            <v>0</v>
          </cell>
          <cell r="J1429">
            <v>0</v>
          </cell>
          <cell r="K1429">
            <v>0</v>
          </cell>
          <cell r="L1429" t="str">
            <v>UN</v>
          </cell>
          <cell r="M1429">
            <v>26.62</v>
          </cell>
        </row>
        <row r="1430">
          <cell r="A1430" t="str">
            <v>11.82.54</v>
          </cell>
          <cell r="B1430" t="str">
            <v>SUDECAP</v>
          </cell>
          <cell r="C1430" t="str">
            <v>GUIA DE CABOS P/ RACK 1U</v>
          </cell>
          <cell r="D1430">
            <v>0</v>
          </cell>
          <cell r="E1430">
            <v>0</v>
          </cell>
          <cell r="F1430">
            <v>0</v>
          </cell>
          <cell r="G1430">
            <v>0</v>
          </cell>
          <cell r="H1430">
            <v>0</v>
          </cell>
          <cell r="I1430">
            <v>0</v>
          </cell>
          <cell r="J1430">
            <v>0</v>
          </cell>
          <cell r="K1430">
            <v>0</v>
          </cell>
          <cell r="L1430" t="str">
            <v>UN</v>
          </cell>
          <cell r="M1430">
            <v>25.12</v>
          </cell>
        </row>
        <row r="1431">
          <cell r="A1431" t="str">
            <v>11.82.55</v>
          </cell>
          <cell r="B1431" t="str">
            <v>SUDECAP</v>
          </cell>
          <cell r="C1431" t="str">
            <v>BLOCO PARA 50 PARES K110-50SS OU EQUIVALENTE</v>
          </cell>
          <cell r="D1431">
            <v>0</v>
          </cell>
          <cell r="E1431">
            <v>0</v>
          </cell>
          <cell r="F1431">
            <v>0</v>
          </cell>
          <cell r="G1431">
            <v>0</v>
          </cell>
          <cell r="H1431">
            <v>0</v>
          </cell>
          <cell r="I1431">
            <v>0</v>
          </cell>
          <cell r="J1431">
            <v>0</v>
          </cell>
          <cell r="K1431">
            <v>0</v>
          </cell>
          <cell r="L1431" t="str">
            <v>UN</v>
          </cell>
          <cell r="M1431">
            <v>113.49</v>
          </cell>
        </row>
        <row r="1432">
          <cell r="A1432" t="str">
            <v>11.82.56</v>
          </cell>
          <cell r="B1432" t="str">
            <v>SUDECAP</v>
          </cell>
          <cell r="C1432" t="str">
            <v>CALHA COM 8 TOMADAS 19"</v>
          </cell>
          <cell r="D1432">
            <v>0</v>
          </cell>
          <cell r="E1432">
            <v>0</v>
          </cell>
          <cell r="F1432">
            <v>0</v>
          </cell>
          <cell r="G1432">
            <v>0</v>
          </cell>
          <cell r="H1432">
            <v>0</v>
          </cell>
          <cell r="I1432">
            <v>0</v>
          </cell>
          <cell r="J1432">
            <v>0</v>
          </cell>
          <cell r="K1432">
            <v>0</v>
          </cell>
          <cell r="L1432" t="str">
            <v>UN</v>
          </cell>
          <cell r="M1432">
            <v>75.12</v>
          </cell>
        </row>
        <row r="1433">
          <cell r="A1433" t="str">
            <v>11.82.57</v>
          </cell>
          <cell r="B1433" t="str">
            <v>SUDECAP</v>
          </cell>
          <cell r="C1433" t="str">
            <v>CALHA COM 4 TOMADAS 19"</v>
          </cell>
          <cell r="D1433">
            <v>0</v>
          </cell>
          <cell r="E1433">
            <v>0</v>
          </cell>
          <cell r="F1433">
            <v>0</v>
          </cell>
          <cell r="G1433">
            <v>0</v>
          </cell>
          <cell r="H1433">
            <v>0</v>
          </cell>
          <cell r="I1433">
            <v>0</v>
          </cell>
          <cell r="J1433">
            <v>0</v>
          </cell>
          <cell r="K1433">
            <v>0</v>
          </cell>
          <cell r="L1433" t="str">
            <v>UN</v>
          </cell>
          <cell r="M1433">
            <v>48.29</v>
          </cell>
        </row>
        <row r="1434">
          <cell r="A1434" t="str">
            <v>11.82.58</v>
          </cell>
          <cell r="B1434" t="str">
            <v>SUDECAP</v>
          </cell>
          <cell r="C1434" t="str">
            <v>PATCH CORDS TIPO 110-CATEG.5E-REF.K-PC5E15-1,5M OU EQUIVALENTE</v>
          </cell>
          <cell r="D1434">
            <v>0</v>
          </cell>
          <cell r="E1434">
            <v>0</v>
          </cell>
          <cell r="F1434">
            <v>0</v>
          </cell>
          <cell r="G1434">
            <v>0</v>
          </cell>
          <cell r="H1434">
            <v>0</v>
          </cell>
          <cell r="I1434">
            <v>0</v>
          </cell>
          <cell r="J1434">
            <v>0</v>
          </cell>
          <cell r="K1434">
            <v>0</v>
          </cell>
          <cell r="L1434" t="str">
            <v>UN</v>
          </cell>
          <cell r="M1434">
            <v>23.38</v>
          </cell>
        </row>
        <row r="1435">
          <cell r="A1435" t="str">
            <v>11.82.59</v>
          </cell>
          <cell r="B1435" t="str">
            <v>SUDECAP</v>
          </cell>
          <cell r="C1435" t="str">
            <v>PATCH CORDS TIPO RJ45-CATEG.E-REF.K-PC5E-1,5M OU EQUIVALENTE</v>
          </cell>
          <cell r="D1435">
            <v>0</v>
          </cell>
          <cell r="E1435">
            <v>0</v>
          </cell>
          <cell r="F1435">
            <v>0</v>
          </cell>
          <cell r="G1435">
            <v>0</v>
          </cell>
          <cell r="H1435">
            <v>0</v>
          </cell>
          <cell r="I1435">
            <v>0</v>
          </cell>
          <cell r="J1435">
            <v>0</v>
          </cell>
          <cell r="K1435">
            <v>0</v>
          </cell>
          <cell r="L1435" t="str">
            <v>UN</v>
          </cell>
          <cell r="M1435">
            <v>18.11</v>
          </cell>
        </row>
        <row r="1436">
          <cell r="A1436" t="str">
            <v>11.82.60</v>
          </cell>
          <cell r="B1436" t="str">
            <v>SUDECAP</v>
          </cell>
          <cell r="C1436" t="str">
            <v>MODULO HITOP EMBUTIR, 19" 16U OU EQUIVALENTE</v>
          </cell>
          <cell r="D1436">
            <v>0</v>
          </cell>
          <cell r="E1436">
            <v>0</v>
          </cell>
          <cell r="F1436">
            <v>0</v>
          </cell>
          <cell r="G1436">
            <v>0</v>
          </cell>
          <cell r="H1436">
            <v>0</v>
          </cell>
          <cell r="I1436">
            <v>0</v>
          </cell>
          <cell r="J1436">
            <v>0</v>
          </cell>
          <cell r="K1436">
            <v>0</v>
          </cell>
          <cell r="L1436" t="str">
            <v>UN</v>
          </cell>
          <cell r="M1436">
            <v>637.19000000000005</v>
          </cell>
        </row>
        <row r="1437">
          <cell r="A1437" t="str">
            <v>11.82.62</v>
          </cell>
          <cell r="B1437" t="str">
            <v>SUDECAP</v>
          </cell>
          <cell r="C1437" t="str">
            <v>PAINEL CEGO, REF. KN-BLIND DA PLP OU EQUIVALENTE</v>
          </cell>
          <cell r="D1437">
            <v>0</v>
          </cell>
          <cell r="E1437">
            <v>0</v>
          </cell>
          <cell r="F1437">
            <v>0</v>
          </cell>
          <cell r="G1437">
            <v>0</v>
          </cell>
          <cell r="H1437">
            <v>0</v>
          </cell>
          <cell r="I1437">
            <v>0</v>
          </cell>
          <cell r="J1437">
            <v>0</v>
          </cell>
          <cell r="K1437">
            <v>0</v>
          </cell>
          <cell r="L1437" t="str">
            <v>UN</v>
          </cell>
          <cell r="M1437">
            <v>44.33</v>
          </cell>
        </row>
        <row r="1438">
          <cell r="A1438" t="str">
            <v>11.82.64</v>
          </cell>
          <cell r="B1438" t="str">
            <v>SUDECAP</v>
          </cell>
          <cell r="C1438" t="str">
            <v>ORGANIZADOR DE CABOS 1U ALLKONNECT OU EQUIVALENTE</v>
          </cell>
          <cell r="D1438">
            <v>0</v>
          </cell>
          <cell r="E1438">
            <v>0</v>
          </cell>
          <cell r="F1438">
            <v>0</v>
          </cell>
          <cell r="G1438">
            <v>0</v>
          </cell>
          <cell r="H1438">
            <v>0</v>
          </cell>
          <cell r="I1438">
            <v>0</v>
          </cell>
          <cell r="J1438">
            <v>0</v>
          </cell>
          <cell r="K1438">
            <v>0</v>
          </cell>
          <cell r="L1438" t="str">
            <v>UN</v>
          </cell>
          <cell r="M1438">
            <v>49.43</v>
          </cell>
        </row>
        <row r="1439">
          <cell r="A1439" t="str">
            <v>11.82.66</v>
          </cell>
          <cell r="B1439" t="str">
            <v>SUDECAP</v>
          </cell>
          <cell r="C1439" t="str">
            <v>PATCH PAINEL 24 PORTAS CATEG.5E MAXITELECOM/SIMIL. OU EQUIVALENTE</v>
          </cell>
          <cell r="D1439">
            <v>0</v>
          </cell>
          <cell r="E1439">
            <v>0</v>
          </cell>
          <cell r="F1439">
            <v>0</v>
          </cell>
          <cell r="G1439">
            <v>0</v>
          </cell>
          <cell r="H1439">
            <v>0</v>
          </cell>
          <cell r="I1439">
            <v>0</v>
          </cell>
          <cell r="J1439">
            <v>0</v>
          </cell>
          <cell r="K1439">
            <v>0</v>
          </cell>
          <cell r="L1439" t="str">
            <v>UN</v>
          </cell>
          <cell r="M1439">
            <v>198.91</v>
          </cell>
        </row>
        <row r="1440">
          <cell r="A1440" t="str">
            <v>11.82.67</v>
          </cell>
          <cell r="B1440" t="str">
            <v>SUDECAP</v>
          </cell>
          <cell r="C1440" t="str">
            <v>PATCH PAINEL 48 PORTAS CATEG.5E MAXITELECOM/SIMIL. OU EQUIVALENTE</v>
          </cell>
          <cell r="D1440">
            <v>0</v>
          </cell>
          <cell r="E1440">
            <v>0</v>
          </cell>
          <cell r="F1440">
            <v>0</v>
          </cell>
          <cell r="G1440">
            <v>0</v>
          </cell>
          <cell r="H1440">
            <v>0</v>
          </cell>
          <cell r="I1440">
            <v>0</v>
          </cell>
          <cell r="J1440">
            <v>0</v>
          </cell>
          <cell r="K1440">
            <v>0</v>
          </cell>
          <cell r="L1440" t="str">
            <v>UN</v>
          </cell>
          <cell r="M1440">
            <v>277.58</v>
          </cell>
        </row>
        <row r="1441">
          <cell r="A1441" t="str">
            <v>11.82.70</v>
          </cell>
          <cell r="B1441" t="str">
            <v>SUDECAP</v>
          </cell>
          <cell r="C1441" t="str">
            <v>IDENTIF. TESTE E CERTIFICACAO PONTOS REDE LOGICA OU EQUIVALENTE</v>
          </cell>
          <cell r="D1441">
            <v>0</v>
          </cell>
          <cell r="E1441">
            <v>0</v>
          </cell>
          <cell r="F1441">
            <v>0</v>
          </cell>
          <cell r="G1441">
            <v>0</v>
          </cell>
          <cell r="H1441">
            <v>0</v>
          </cell>
          <cell r="I1441">
            <v>0</v>
          </cell>
          <cell r="J1441">
            <v>0</v>
          </cell>
          <cell r="K1441">
            <v>0</v>
          </cell>
          <cell r="L1441" t="str">
            <v>UN</v>
          </cell>
          <cell r="M1441">
            <v>30.9</v>
          </cell>
        </row>
        <row r="1442">
          <cell r="A1442" t="str">
            <v>11.83</v>
          </cell>
          <cell r="B1442" t="str">
            <v>SUDECAP</v>
          </cell>
          <cell r="C1442" t="str">
            <v>ATERRAMENTO PARA INSTALAÇAO</v>
          </cell>
          <cell r="D1442">
            <v>0</v>
          </cell>
          <cell r="E1442">
            <v>0</v>
          </cell>
          <cell r="F1442">
            <v>0</v>
          </cell>
          <cell r="G1442">
            <v>0</v>
          </cell>
          <cell r="H1442">
            <v>0</v>
          </cell>
          <cell r="I1442">
            <v>0</v>
          </cell>
          <cell r="J1442">
            <v>0</v>
          </cell>
          <cell r="K1442">
            <v>0</v>
          </cell>
          <cell r="L1442">
            <v>0</v>
          </cell>
          <cell r="M1442">
            <v>0</v>
          </cell>
        </row>
        <row r="1443">
          <cell r="A1443" t="str">
            <v>11.83.01</v>
          </cell>
          <cell r="B1443" t="str">
            <v>SUDECAP</v>
          </cell>
          <cell r="C1443" t="str">
            <v>HASTE DE ATERRAMENTO DE AÇO COBREADO 15MM X 2400MM</v>
          </cell>
          <cell r="D1443">
            <v>0</v>
          </cell>
          <cell r="E1443">
            <v>0</v>
          </cell>
          <cell r="F1443">
            <v>0</v>
          </cell>
          <cell r="G1443">
            <v>0</v>
          </cell>
          <cell r="H1443">
            <v>0</v>
          </cell>
          <cell r="I1443">
            <v>0</v>
          </cell>
          <cell r="J1443">
            <v>0</v>
          </cell>
          <cell r="K1443">
            <v>0</v>
          </cell>
          <cell r="L1443" t="str">
            <v>UN</v>
          </cell>
          <cell r="M1443">
            <v>77.760000000000005</v>
          </cell>
        </row>
        <row r="1444">
          <cell r="A1444" t="str">
            <v>11.83.02</v>
          </cell>
          <cell r="B1444" t="str">
            <v>SUDECAP</v>
          </cell>
          <cell r="C1444" t="str">
            <v>CONECTOR CABO HASTE CHT-1 DE ATERRAMENTO P.TELEMAR</v>
          </cell>
          <cell r="D1444">
            <v>0</v>
          </cell>
          <cell r="E1444">
            <v>0</v>
          </cell>
          <cell r="F1444">
            <v>0</v>
          </cell>
          <cell r="G1444">
            <v>0</v>
          </cell>
          <cell r="H1444">
            <v>0</v>
          </cell>
          <cell r="I1444">
            <v>0</v>
          </cell>
          <cell r="J1444">
            <v>0</v>
          </cell>
          <cell r="K1444">
            <v>0</v>
          </cell>
          <cell r="L1444" t="str">
            <v>UN</v>
          </cell>
          <cell r="M1444">
            <v>28.59</v>
          </cell>
        </row>
        <row r="1445">
          <cell r="A1445" t="str">
            <v>11.83.03</v>
          </cell>
          <cell r="B1445" t="str">
            <v>SUDECAP</v>
          </cell>
          <cell r="C1445" t="str">
            <v>CORDOALHA DE AÇO COBREADO 6,3MM</v>
          </cell>
          <cell r="D1445">
            <v>0</v>
          </cell>
          <cell r="E1445">
            <v>0</v>
          </cell>
          <cell r="F1445">
            <v>0</v>
          </cell>
          <cell r="G1445">
            <v>0</v>
          </cell>
          <cell r="H1445">
            <v>0</v>
          </cell>
          <cell r="I1445">
            <v>0</v>
          </cell>
          <cell r="J1445">
            <v>0</v>
          </cell>
          <cell r="K1445">
            <v>0</v>
          </cell>
          <cell r="L1445" t="str">
            <v>M</v>
          </cell>
          <cell r="M1445">
            <v>10.87</v>
          </cell>
        </row>
        <row r="1446">
          <cell r="A1446" t="str">
            <v>11.83.11</v>
          </cell>
          <cell r="B1446" t="str">
            <v>SUDECAP</v>
          </cell>
          <cell r="C1446" t="str">
            <v>HASTE DE ATERRAMENTO AÇO GALV. 3/4" X 3,0 MM</v>
          </cell>
          <cell r="D1446">
            <v>0</v>
          </cell>
          <cell r="E1446">
            <v>0</v>
          </cell>
          <cell r="F1446">
            <v>0</v>
          </cell>
          <cell r="G1446">
            <v>0</v>
          </cell>
          <cell r="H1446">
            <v>0</v>
          </cell>
          <cell r="I1446">
            <v>0</v>
          </cell>
          <cell r="J1446">
            <v>0</v>
          </cell>
          <cell r="K1446">
            <v>0</v>
          </cell>
          <cell r="L1446" t="str">
            <v>UN</v>
          </cell>
          <cell r="M1446">
            <v>127.17</v>
          </cell>
        </row>
        <row r="1447">
          <cell r="A1447" t="str">
            <v>11.83.13</v>
          </cell>
          <cell r="B1447" t="str">
            <v>SUDECAP</v>
          </cell>
          <cell r="C1447" t="str">
            <v>HASTE ATERRAMENTO AÇO ZINCADO 25X25X2500MM P.CEMIG</v>
          </cell>
          <cell r="D1447">
            <v>0</v>
          </cell>
          <cell r="E1447">
            <v>0</v>
          </cell>
          <cell r="F1447">
            <v>0</v>
          </cell>
          <cell r="G1447">
            <v>0</v>
          </cell>
          <cell r="H1447">
            <v>0</v>
          </cell>
          <cell r="I1447">
            <v>0</v>
          </cell>
          <cell r="J1447">
            <v>0</v>
          </cell>
          <cell r="K1447">
            <v>0</v>
          </cell>
          <cell r="L1447" t="str">
            <v>UN</v>
          </cell>
          <cell r="M1447">
            <v>57.94</v>
          </cell>
        </row>
        <row r="1448">
          <cell r="A1448" t="str">
            <v>11.83.14</v>
          </cell>
          <cell r="B1448" t="str">
            <v>SUDECAP</v>
          </cell>
          <cell r="C1448" t="str">
            <v>HASTE ATERRAMENTO 17MM X 2400 MM</v>
          </cell>
          <cell r="D1448">
            <v>0</v>
          </cell>
          <cell r="E1448">
            <v>0</v>
          </cell>
          <cell r="F1448">
            <v>0</v>
          </cell>
          <cell r="G1448">
            <v>0</v>
          </cell>
          <cell r="H1448">
            <v>0</v>
          </cell>
          <cell r="I1448">
            <v>0</v>
          </cell>
          <cell r="J1448">
            <v>0</v>
          </cell>
          <cell r="K1448">
            <v>0</v>
          </cell>
          <cell r="L1448" t="str">
            <v>UN</v>
          </cell>
          <cell r="M1448">
            <v>82.72</v>
          </cell>
        </row>
        <row r="1449">
          <cell r="A1449" t="str">
            <v>11.84</v>
          </cell>
          <cell r="B1449" t="str">
            <v>SUDECAP</v>
          </cell>
          <cell r="C1449" t="str">
            <v>CAIXAS PARA INSTALAÇAO TELEFONICA PADRAO TELEMAR</v>
          </cell>
          <cell r="D1449">
            <v>0</v>
          </cell>
          <cell r="E1449">
            <v>0</v>
          </cell>
          <cell r="F1449">
            <v>0</v>
          </cell>
          <cell r="G1449">
            <v>0</v>
          </cell>
          <cell r="H1449">
            <v>0</v>
          </cell>
          <cell r="I1449">
            <v>0</v>
          </cell>
          <cell r="J1449">
            <v>0</v>
          </cell>
          <cell r="K1449">
            <v>0</v>
          </cell>
          <cell r="L1449">
            <v>0</v>
          </cell>
          <cell r="M1449">
            <v>0</v>
          </cell>
        </row>
        <row r="1450">
          <cell r="A1450" t="str">
            <v>11.84.01</v>
          </cell>
          <cell r="B1450" t="str">
            <v>SUDECAP</v>
          </cell>
          <cell r="C1450" t="str">
            <v>P20 20X20X20 CM - FERRO FUNDIDO - PADRAO TELEMAR</v>
          </cell>
          <cell r="D1450">
            <v>0</v>
          </cell>
          <cell r="E1450">
            <v>0</v>
          </cell>
          <cell r="F1450">
            <v>0</v>
          </cell>
          <cell r="G1450">
            <v>0</v>
          </cell>
          <cell r="H1450">
            <v>0</v>
          </cell>
          <cell r="I1450">
            <v>0</v>
          </cell>
          <cell r="J1450">
            <v>0</v>
          </cell>
          <cell r="K1450">
            <v>0</v>
          </cell>
          <cell r="L1450" t="str">
            <v>UN</v>
          </cell>
          <cell r="M1450">
            <v>78.22</v>
          </cell>
        </row>
        <row r="1451">
          <cell r="A1451" t="str">
            <v>11.84.02</v>
          </cell>
          <cell r="B1451" t="str">
            <v>SUDECAP</v>
          </cell>
          <cell r="C1451" t="str">
            <v>R1 35X60X50 CM P.TELEBRAS INCLUSIVE ARO E TAMPA</v>
          </cell>
          <cell r="D1451">
            <v>0</v>
          </cell>
          <cell r="E1451">
            <v>0</v>
          </cell>
          <cell r="F1451">
            <v>0</v>
          </cell>
          <cell r="G1451">
            <v>0</v>
          </cell>
          <cell r="H1451">
            <v>0</v>
          </cell>
          <cell r="I1451">
            <v>0</v>
          </cell>
          <cell r="J1451">
            <v>0</v>
          </cell>
          <cell r="K1451">
            <v>0</v>
          </cell>
          <cell r="L1451" t="str">
            <v>UN</v>
          </cell>
          <cell r="M1451">
            <v>540.9</v>
          </cell>
        </row>
        <row r="1452">
          <cell r="A1452" t="str">
            <v>11.84.03</v>
          </cell>
          <cell r="B1452" t="str">
            <v>SUDECAP</v>
          </cell>
          <cell r="C1452" t="str">
            <v>R2 107X52X50 CM - ALVEN. E CONC. TAMPA TIPO TR2-FF</v>
          </cell>
          <cell r="D1452">
            <v>0</v>
          </cell>
          <cell r="E1452">
            <v>0</v>
          </cell>
          <cell r="F1452">
            <v>0</v>
          </cell>
          <cell r="G1452">
            <v>0</v>
          </cell>
          <cell r="H1452">
            <v>0</v>
          </cell>
          <cell r="I1452">
            <v>0</v>
          </cell>
          <cell r="J1452">
            <v>0</v>
          </cell>
          <cell r="K1452">
            <v>0</v>
          </cell>
          <cell r="L1452" t="str">
            <v>UN</v>
          </cell>
          <cell r="M1452">
            <v>900.94</v>
          </cell>
        </row>
        <row r="1453">
          <cell r="A1453" t="str">
            <v>11.85</v>
          </cell>
          <cell r="B1453" t="str">
            <v>SUDECAP</v>
          </cell>
          <cell r="C1453" t="str">
            <v>CX INTERNA METAL.-EMBUTIR/SOBREPOR-PADRAO TELEMAR</v>
          </cell>
          <cell r="D1453">
            <v>0</v>
          </cell>
          <cell r="E1453">
            <v>0</v>
          </cell>
          <cell r="F1453">
            <v>0</v>
          </cell>
          <cell r="G1453">
            <v>0</v>
          </cell>
          <cell r="H1453">
            <v>0</v>
          </cell>
          <cell r="I1453">
            <v>0</v>
          </cell>
          <cell r="J1453">
            <v>0</v>
          </cell>
          <cell r="K1453">
            <v>0</v>
          </cell>
          <cell r="L1453">
            <v>0</v>
          </cell>
          <cell r="M1453">
            <v>0</v>
          </cell>
        </row>
        <row r="1454">
          <cell r="A1454" t="str">
            <v>11.85.01</v>
          </cell>
          <cell r="B1454" t="str">
            <v>SUDECAP</v>
          </cell>
          <cell r="C1454" t="str">
            <v>Nº2 (20X20X12)CM, C/ PORTA E FUNDO DE MADEIRA</v>
          </cell>
          <cell r="D1454">
            <v>0</v>
          </cell>
          <cell r="E1454">
            <v>0</v>
          </cell>
          <cell r="F1454">
            <v>0</v>
          </cell>
          <cell r="G1454">
            <v>0</v>
          </cell>
          <cell r="H1454">
            <v>0</v>
          </cell>
          <cell r="I1454">
            <v>0</v>
          </cell>
          <cell r="J1454">
            <v>0</v>
          </cell>
          <cell r="K1454">
            <v>0</v>
          </cell>
          <cell r="L1454" t="str">
            <v>UN</v>
          </cell>
          <cell r="M1454">
            <v>43.71</v>
          </cell>
        </row>
        <row r="1455">
          <cell r="A1455" t="str">
            <v>11.85.02</v>
          </cell>
          <cell r="B1455" t="str">
            <v>SUDECAP</v>
          </cell>
          <cell r="C1455" t="str">
            <v>Nº3 (40X40X12)CM, C/ PORTA E FUNDO DE MADEIRA</v>
          </cell>
          <cell r="D1455">
            <v>0</v>
          </cell>
          <cell r="E1455">
            <v>0</v>
          </cell>
          <cell r="F1455">
            <v>0</v>
          </cell>
          <cell r="G1455">
            <v>0</v>
          </cell>
          <cell r="H1455">
            <v>0</v>
          </cell>
          <cell r="I1455">
            <v>0</v>
          </cell>
          <cell r="J1455">
            <v>0</v>
          </cell>
          <cell r="K1455">
            <v>0</v>
          </cell>
          <cell r="L1455" t="str">
            <v>UN</v>
          </cell>
          <cell r="M1455">
            <v>80.31</v>
          </cell>
        </row>
        <row r="1456">
          <cell r="A1456" t="str">
            <v>11.85.03</v>
          </cell>
          <cell r="B1456" t="str">
            <v>SUDECAP</v>
          </cell>
          <cell r="C1456" t="str">
            <v>Nº4 (60X60X12)CM, C/ PORTA E FUNDO DE MADEIRA</v>
          </cell>
          <cell r="D1456">
            <v>0</v>
          </cell>
          <cell r="E1456">
            <v>0</v>
          </cell>
          <cell r="F1456">
            <v>0</v>
          </cell>
          <cell r="G1456">
            <v>0</v>
          </cell>
          <cell r="H1456">
            <v>0</v>
          </cell>
          <cell r="I1456">
            <v>0</v>
          </cell>
          <cell r="J1456">
            <v>0</v>
          </cell>
          <cell r="K1456">
            <v>0</v>
          </cell>
          <cell r="L1456" t="str">
            <v>UN</v>
          </cell>
          <cell r="M1456">
            <v>148.69999999999999</v>
          </cell>
        </row>
        <row r="1457">
          <cell r="A1457" t="str">
            <v>11.85.04</v>
          </cell>
          <cell r="B1457" t="str">
            <v>SUDECAP</v>
          </cell>
          <cell r="C1457" t="str">
            <v>Nº5 (80X80X12)CM, C/ PORTA E FUNDO DE MADEIRA</v>
          </cell>
          <cell r="D1457">
            <v>0</v>
          </cell>
          <cell r="E1457">
            <v>0</v>
          </cell>
          <cell r="F1457">
            <v>0</v>
          </cell>
          <cell r="G1457">
            <v>0</v>
          </cell>
          <cell r="H1457">
            <v>0</v>
          </cell>
          <cell r="I1457">
            <v>0</v>
          </cell>
          <cell r="J1457">
            <v>0</v>
          </cell>
          <cell r="K1457">
            <v>0</v>
          </cell>
          <cell r="L1457" t="str">
            <v>UN</v>
          </cell>
          <cell r="M1457">
            <v>243.9</v>
          </cell>
        </row>
        <row r="1458">
          <cell r="A1458" t="str">
            <v>11.85.05</v>
          </cell>
          <cell r="B1458" t="str">
            <v>SUDECAP</v>
          </cell>
          <cell r="C1458" t="str">
            <v>Nº6 (100X100X12)CM, C/ PORTA E FUNDO DE MADEIRA</v>
          </cell>
          <cell r="D1458">
            <v>0</v>
          </cell>
          <cell r="E1458">
            <v>0</v>
          </cell>
          <cell r="F1458">
            <v>0</v>
          </cell>
          <cell r="G1458">
            <v>0</v>
          </cell>
          <cell r="H1458">
            <v>0</v>
          </cell>
          <cell r="I1458">
            <v>0</v>
          </cell>
          <cell r="J1458">
            <v>0</v>
          </cell>
          <cell r="K1458">
            <v>0</v>
          </cell>
          <cell r="L1458" t="str">
            <v>UN</v>
          </cell>
          <cell r="M1458">
            <v>442.76</v>
          </cell>
        </row>
        <row r="1459">
          <cell r="A1459" t="str">
            <v>11.91</v>
          </cell>
          <cell r="B1459" t="str">
            <v>SUDECAP</v>
          </cell>
          <cell r="C1459" t="str">
            <v>CONDUTORES DE ATERRAMENTO</v>
          </cell>
          <cell r="D1459">
            <v>0</v>
          </cell>
          <cell r="E1459">
            <v>0</v>
          </cell>
          <cell r="F1459">
            <v>0</v>
          </cell>
          <cell r="G1459">
            <v>0</v>
          </cell>
          <cell r="H1459">
            <v>0</v>
          </cell>
          <cell r="I1459">
            <v>0</v>
          </cell>
          <cell r="J1459">
            <v>0</v>
          </cell>
          <cell r="K1459">
            <v>0</v>
          </cell>
          <cell r="L1459">
            <v>0</v>
          </cell>
          <cell r="M1459">
            <v>0</v>
          </cell>
        </row>
        <row r="1460">
          <cell r="A1460" t="str">
            <v>11.91.01</v>
          </cell>
          <cell r="B1460" t="str">
            <v>SUDECAP</v>
          </cell>
          <cell r="C1460" t="str">
            <v>CABO DE COBRE NU # 6 MM2</v>
          </cell>
          <cell r="D1460">
            <v>0</v>
          </cell>
          <cell r="E1460">
            <v>0</v>
          </cell>
          <cell r="F1460">
            <v>0</v>
          </cell>
          <cell r="G1460">
            <v>0</v>
          </cell>
          <cell r="H1460">
            <v>0</v>
          </cell>
          <cell r="I1460">
            <v>0</v>
          </cell>
          <cell r="J1460">
            <v>0</v>
          </cell>
          <cell r="K1460">
            <v>0</v>
          </cell>
          <cell r="L1460" t="str">
            <v>M</v>
          </cell>
          <cell r="M1460">
            <v>3.91</v>
          </cell>
        </row>
        <row r="1461">
          <cell r="A1461" t="str">
            <v>11.91.02</v>
          </cell>
          <cell r="B1461" t="str">
            <v>SUDECAP</v>
          </cell>
          <cell r="C1461" t="str">
            <v>CABO DE COBRE NU # 10MM2</v>
          </cell>
          <cell r="D1461">
            <v>0</v>
          </cell>
          <cell r="E1461">
            <v>0</v>
          </cell>
          <cell r="F1461">
            <v>0</v>
          </cell>
          <cell r="G1461">
            <v>0</v>
          </cell>
          <cell r="H1461">
            <v>0</v>
          </cell>
          <cell r="I1461">
            <v>0</v>
          </cell>
          <cell r="J1461">
            <v>0</v>
          </cell>
          <cell r="K1461">
            <v>0</v>
          </cell>
          <cell r="L1461" t="str">
            <v>M</v>
          </cell>
          <cell r="M1461">
            <v>6.17</v>
          </cell>
        </row>
        <row r="1462">
          <cell r="A1462" t="str">
            <v>11.91.03</v>
          </cell>
          <cell r="B1462" t="str">
            <v>SUDECAP</v>
          </cell>
          <cell r="C1462" t="str">
            <v>CABO DE COBRE NU # 16 MM2</v>
          </cell>
          <cell r="D1462">
            <v>0</v>
          </cell>
          <cell r="E1462">
            <v>0</v>
          </cell>
          <cell r="F1462">
            <v>0</v>
          </cell>
          <cell r="G1462">
            <v>0</v>
          </cell>
          <cell r="H1462">
            <v>0</v>
          </cell>
          <cell r="I1462">
            <v>0</v>
          </cell>
          <cell r="J1462">
            <v>0</v>
          </cell>
          <cell r="K1462">
            <v>0</v>
          </cell>
          <cell r="L1462" t="str">
            <v>M</v>
          </cell>
          <cell r="M1462">
            <v>9.51</v>
          </cell>
        </row>
        <row r="1463">
          <cell r="A1463" t="str">
            <v>11.91.04</v>
          </cell>
          <cell r="B1463" t="str">
            <v>SUDECAP</v>
          </cell>
          <cell r="C1463" t="str">
            <v>CABO DE COBRE NU # 25 MM2</v>
          </cell>
          <cell r="D1463">
            <v>0</v>
          </cell>
          <cell r="E1463">
            <v>0</v>
          </cell>
          <cell r="F1463">
            <v>0</v>
          </cell>
          <cell r="G1463">
            <v>0</v>
          </cell>
          <cell r="H1463">
            <v>0</v>
          </cell>
          <cell r="I1463">
            <v>0</v>
          </cell>
          <cell r="J1463">
            <v>0</v>
          </cell>
          <cell r="K1463">
            <v>0</v>
          </cell>
          <cell r="L1463" t="str">
            <v>M</v>
          </cell>
          <cell r="M1463">
            <v>14.29</v>
          </cell>
        </row>
        <row r="1464">
          <cell r="A1464" t="str">
            <v>11.91.05</v>
          </cell>
          <cell r="B1464" t="str">
            <v>SUDECAP</v>
          </cell>
          <cell r="C1464" t="str">
            <v>CABO DE COBRE NU # 35 MM2</v>
          </cell>
          <cell r="D1464">
            <v>0</v>
          </cell>
          <cell r="E1464">
            <v>0</v>
          </cell>
          <cell r="F1464">
            <v>0</v>
          </cell>
          <cell r="G1464">
            <v>0</v>
          </cell>
          <cell r="H1464">
            <v>0</v>
          </cell>
          <cell r="I1464">
            <v>0</v>
          </cell>
          <cell r="J1464">
            <v>0</v>
          </cell>
          <cell r="K1464">
            <v>0</v>
          </cell>
          <cell r="L1464" t="str">
            <v>M</v>
          </cell>
          <cell r="M1464">
            <v>19.28</v>
          </cell>
        </row>
        <row r="1465">
          <cell r="A1465" t="str">
            <v>11.91.06</v>
          </cell>
          <cell r="B1465" t="str">
            <v>SUDECAP</v>
          </cell>
          <cell r="C1465" t="str">
            <v>CABO DE COBRE NU # 50 MM2</v>
          </cell>
          <cell r="D1465">
            <v>0</v>
          </cell>
          <cell r="E1465">
            <v>0</v>
          </cell>
          <cell r="F1465">
            <v>0</v>
          </cell>
          <cell r="G1465">
            <v>0</v>
          </cell>
          <cell r="H1465">
            <v>0</v>
          </cell>
          <cell r="I1465">
            <v>0</v>
          </cell>
          <cell r="J1465">
            <v>0</v>
          </cell>
          <cell r="K1465">
            <v>0</v>
          </cell>
          <cell r="L1465" t="str">
            <v>M</v>
          </cell>
          <cell r="M1465">
            <v>27.78</v>
          </cell>
        </row>
        <row r="1466">
          <cell r="A1466" t="str">
            <v>11.91.09</v>
          </cell>
          <cell r="B1466" t="str">
            <v>SUDECAP</v>
          </cell>
          <cell r="C1466" t="str">
            <v>CABO DE COBRE NU # 70MM2</v>
          </cell>
          <cell r="D1466">
            <v>0</v>
          </cell>
          <cell r="E1466">
            <v>0</v>
          </cell>
          <cell r="F1466">
            <v>0</v>
          </cell>
          <cell r="G1466">
            <v>0</v>
          </cell>
          <cell r="H1466">
            <v>0</v>
          </cell>
          <cell r="I1466">
            <v>0</v>
          </cell>
          <cell r="J1466">
            <v>0</v>
          </cell>
          <cell r="K1466">
            <v>0</v>
          </cell>
          <cell r="L1466" t="str">
            <v>M</v>
          </cell>
          <cell r="M1466">
            <v>32.549999999999997</v>
          </cell>
        </row>
        <row r="1467">
          <cell r="A1467" t="str">
            <v>11.92</v>
          </cell>
          <cell r="B1467" t="str">
            <v>SUDECAP</v>
          </cell>
          <cell r="C1467" t="str">
            <v>PROTECAO EXTERNA - CONTRA DESCARGA ATMOSFERICA</v>
          </cell>
          <cell r="D1467">
            <v>0</v>
          </cell>
          <cell r="E1467">
            <v>0</v>
          </cell>
          <cell r="F1467">
            <v>0</v>
          </cell>
          <cell r="G1467">
            <v>0</v>
          </cell>
          <cell r="H1467">
            <v>0</v>
          </cell>
          <cell r="I1467">
            <v>0</v>
          </cell>
          <cell r="J1467">
            <v>0</v>
          </cell>
          <cell r="K1467">
            <v>0</v>
          </cell>
          <cell r="L1467">
            <v>0</v>
          </cell>
          <cell r="M1467">
            <v>0</v>
          </cell>
        </row>
        <row r="1468">
          <cell r="A1468" t="str">
            <v>11.92.01</v>
          </cell>
          <cell r="B1468" t="str">
            <v>SUDECAP</v>
          </cell>
          <cell r="C1468" t="str">
            <v>TERMINAL AEREO (CAPTOR), ACO GALV. D= 3/8"X250MM</v>
          </cell>
          <cell r="D1468">
            <v>0</v>
          </cell>
          <cell r="E1468">
            <v>0</v>
          </cell>
          <cell r="F1468">
            <v>0</v>
          </cell>
          <cell r="G1468">
            <v>0</v>
          </cell>
          <cell r="H1468">
            <v>0</v>
          </cell>
          <cell r="I1468">
            <v>0</v>
          </cell>
          <cell r="J1468">
            <v>0</v>
          </cell>
          <cell r="K1468">
            <v>0</v>
          </cell>
          <cell r="L1468" t="str">
            <v>UN</v>
          </cell>
          <cell r="M1468">
            <v>5.31</v>
          </cell>
        </row>
        <row r="1469">
          <cell r="A1469" t="str">
            <v>11.92.02</v>
          </cell>
          <cell r="B1469" t="str">
            <v>SUDECAP</v>
          </cell>
          <cell r="C1469" t="str">
            <v>CONECTOR DE BRONZE C/FURO VERTICAL P/CAPTOR</v>
          </cell>
          <cell r="D1469">
            <v>0</v>
          </cell>
          <cell r="E1469">
            <v>0</v>
          </cell>
          <cell r="F1469">
            <v>0</v>
          </cell>
          <cell r="G1469">
            <v>0</v>
          </cell>
          <cell r="H1469">
            <v>0</v>
          </cell>
          <cell r="I1469">
            <v>0</v>
          </cell>
          <cell r="J1469">
            <v>0</v>
          </cell>
          <cell r="K1469">
            <v>0</v>
          </cell>
          <cell r="L1469" t="str">
            <v>UN</v>
          </cell>
          <cell r="M1469">
            <v>17.440000000000001</v>
          </cell>
        </row>
        <row r="1470">
          <cell r="A1470" t="str">
            <v>11.92.03</v>
          </cell>
          <cell r="B1470" t="str">
            <v>SUDECAP</v>
          </cell>
          <cell r="C1470" t="str">
            <v>CAIXA EQUALIZACAO DE POLIPROPILENO 180X145MM B.6MM</v>
          </cell>
          <cell r="D1470">
            <v>0</v>
          </cell>
          <cell r="E1470">
            <v>0</v>
          </cell>
          <cell r="F1470">
            <v>0</v>
          </cell>
          <cell r="G1470">
            <v>0</v>
          </cell>
          <cell r="H1470">
            <v>0</v>
          </cell>
          <cell r="I1470">
            <v>0</v>
          </cell>
          <cell r="J1470">
            <v>0</v>
          </cell>
          <cell r="K1470">
            <v>0</v>
          </cell>
          <cell r="L1470" t="str">
            <v>UN</v>
          </cell>
          <cell r="M1470">
            <v>144.57</v>
          </cell>
        </row>
        <row r="1471">
          <cell r="A1471" t="str">
            <v>11.92.04</v>
          </cell>
          <cell r="B1471" t="str">
            <v>SUDECAP</v>
          </cell>
          <cell r="C1471" t="str">
            <v>MOLDE P/ SOLDA EXOTERMICA HCL 5/8".50-5</v>
          </cell>
          <cell r="D1471">
            <v>0</v>
          </cell>
          <cell r="E1471">
            <v>0</v>
          </cell>
          <cell r="F1471">
            <v>0</v>
          </cell>
          <cell r="G1471">
            <v>0</v>
          </cell>
          <cell r="H1471">
            <v>0</v>
          </cell>
          <cell r="I1471">
            <v>0</v>
          </cell>
          <cell r="J1471">
            <v>0</v>
          </cell>
          <cell r="K1471">
            <v>0</v>
          </cell>
          <cell r="L1471" t="str">
            <v>UN</v>
          </cell>
          <cell r="M1471">
            <v>182.51</v>
          </cell>
        </row>
        <row r="1472">
          <cell r="A1472" t="str">
            <v>11.92.05</v>
          </cell>
          <cell r="B1472" t="str">
            <v>SUDECAP</v>
          </cell>
          <cell r="C1472" t="str">
            <v>BISNAGA DE POLIURETANO SIKAFLEX 300ML</v>
          </cell>
          <cell r="D1472">
            <v>0</v>
          </cell>
          <cell r="E1472">
            <v>0</v>
          </cell>
          <cell r="F1472">
            <v>0</v>
          </cell>
          <cell r="G1472">
            <v>0</v>
          </cell>
          <cell r="H1472">
            <v>0</v>
          </cell>
          <cell r="I1472">
            <v>0</v>
          </cell>
          <cell r="J1472">
            <v>0</v>
          </cell>
          <cell r="K1472">
            <v>0</v>
          </cell>
          <cell r="L1472" t="str">
            <v>UN</v>
          </cell>
          <cell r="M1472">
            <v>33.96</v>
          </cell>
        </row>
        <row r="1473">
          <cell r="A1473" t="str">
            <v>11.92.06</v>
          </cell>
          <cell r="B1473" t="str">
            <v>SUDECAP</v>
          </cell>
          <cell r="C1473" t="str">
            <v>PRESILHA LATAO P/CABO 35/50MM2 C/PARAFUSO/BUCHA S6</v>
          </cell>
          <cell r="D1473">
            <v>0</v>
          </cell>
          <cell r="E1473">
            <v>0</v>
          </cell>
          <cell r="F1473">
            <v>0</v>
          </cell>
          <cell r="G1473">
            <v>0</v>
          </cell>
          <cell r="H1473">
            <v>0</v>
          </cell>
          <cell r="I1473">
            <v>0</v>
          </cell>
          <cell r="J1473">
            <v>0</v>
          </cell>
          <cell r="K1473">
            <v>0</v>
          </cell>
          <cell r="L1473" t="str">
            <v>UN</v>
          </cell>
          <cell r="M1473">
            <v>2.29</v>
          </cell>
        </row>
        <row r="1474">
          <cell r="A1474" t="str">
            <v>11.92.07</v>
          </cell>
          <cell r="B1474" t="str">
            <v>SUDECAP</v>
          </cell>
          <cell r="C1474" t="str">
            <v>CONECTOR MINI-GAR 16 A 35MM2 P/TERMINAIS AEREOS</v>
          </cell>
          <cell r="D1474">
            <v>0</v>
          </cell>
          <cell r="E1474">
            <v>0</v>
          </cell>
          <cell r="F1474">
            <v>0</v>
          </cell>
          <cell r="G1474">
            <v>0</v>
          </cell>
          <cell r="H1474">
            <v>0</v>
          </cell>
          <cell r="I1474">
            <v>0</v>
          </cell>
          <cell r="J1474">
            <v>0</v>
          </cell>
          <cell r="K1474">
            <v>0</v>
          </cell>
          <cell r="L1474" t="str">
            <v>UN</v>
          </cell>
          <cell r="M1474">
            <v>20.34</v>
          </cell>
        </row>
        <row r="1475">
          <cell r="A1475" t="str">
            <v>11.92.08</v>
          </cell>
          <cell r="B1475" t="str">
            <v>SUDECAP</v>
          </cell>
          <cell r="C1475" t="str">
            <v>CX MET.(38X32)CM C/PLACA DE COBRE P/EQUALIZACAO</v>
          </cell>
          <cell r="D1475">
            <v>0</v>
          </cell>
          <cell r="E1475">
            <v>0</v>
          </cell>
          <cell r="F1475">
            <v>0</v>
          </cell>
          <cell r="G1475">
            <v>0</v>
          </cell>
          <cell r="H1475">
            <v>0</v>
          </cell>
          <cell r="I1475">
            <v>0</v>
          </cell>
          <cell r="J1475">
            <v>0</v>
          </cell>
          <cell r="K1475">
            <v>0</v>
          </cell>
          <cell r="L1475" t="str">
            <v>UN</v>
          </cell>
          <cell r="M1475">
            <v>274.51</v>
          </cell>
        </row>
        <row r="1476">
          <cell r="A1476" t="str">
            <v>11.92.09</v>
          </cell>
          <cell r="B1476" t="str">
            <v>SUDECAP</v>
          </cell>
          <cell r="C1476" t="str">
            <v>TERMINAL AEREO EM LATAO SEXT. 5/16X250 TEL-023</v>
          </cell>
          <cell r="D1476">
            <v>0</v>
          </cell>
          <cell r="E1476">
            <v>0</v>
          </cell>
          <cell r="F1476">
            <v>0</v>
          </cell>
          <cell r="G1476">
            <v>0</v>
          </cell>
          <cell r="H1476">
            <v>0</v>
          </cell>
          <cell r="I1476">
            <v>0</v>
          </cell>
          <cell r="J1476">
            <v>0</v>
          </cell>
          <cell r="K1476">
            <v>0</v>
          </cell>
          <cell r="L1476" t="str">
            <v>UN</v>
          </cell>
          <cell r="M1476">
            <v>8.76</v>
          </cell>
        </row>
        <row r="1477">
          <cell r="A1477" t="str">
            <v>11.92.11</v>
          </cell>
          <cell r="B1477" t="str">
            <v>SUDECAP</v>
          </cell>
          <cell r="C1477" t="str">
            <v>FIXADOR OMEGA EM LATAO P/CABO 35 MM2</v>
          </cell>
          <cell r="D1477">
            <v>0</v>
          </cell>
          <cell r="E1477">
            <v>0</v>
          </cell>
          <cell r="F1477">
            <v>0</v>
          </cell>
          <cell r="G1477">
            <v>0</v>
          </cell>
          <cell r="H1477">
            <v>0</v>
          </cell>
          <cell r="I1477">
            <v>0</v>
          </cell>
          <cell r="J1477">
            <v>0</v>
          </cell>
          <cell r="K1477">
            <v>0</v>
          </cell>
          <cell r="L1477" t="str">
            <v>UN</v>
          </cell>
          <cell r="M1477">
            <v>3.11</v>
          </cell>
        </row>
        <row r="1478">
          <cell r="A1478" t="str">
            <v>11.92.12</v>
          </cell>
          <cell r="B1478" t="str">
            <v>SUDECAP</v>
          </cell>
          <cell r="C1478" t="str">
            <v>GRAMPO TIPO X ESTAMPADO COBRE 35 MM2</v>
          </cell>
          <cell r="D1478">
            <v>0</v>
          </cell>
          <cell r="E1478">
            <v>0</v>
          </cell>
          <cell r="F1478">
            <v>0</v>
          </cell>
          <cell r="G1478">
            <v>0</v>
          </cell>
          <cell r="H1478">
            <v>0</v>
          </cell>
          <cell r="I1478">
            <v>0</v>
          </cell>
          <cell r="J1478">
            <v>0</v>
          </cell>
          <cell r="K1478">
            <v>0</v>
          </cell>
          <cell r="L1478" t="str">
            <v>UN</v>
          </cell>
          <cell r="M1478">
            <v>17.2</v>
          </cell>
        </row>
        <row r="1479">
          <cell r="A1479" t="str">
            <v>11.92.13</v>
          </cell>
          <cell r="B1479" t="str">
            <v>SUDECAP</v>
          </cell>
          <cell r="C1479" t="str">
            <v>PRESILHA LATAO 16 MM2 FURO C/DIAMETRO DE 5MM</v>
          </cell>
          <cell r="D1479">
            <v>0</v>
          </cell>
          <cell r="E1479">
            <v>0</v>
          </cell>
          <cell r="F1479">
            <v>0</v>
          </cell>
          <cell r="G1479">
            <v>0</v>
          </cell>
          <cell r="H1479">
            <v>0</v>
          </cell>
          <cell r="I1479">
            <v>0</v>
          </cell>
          <cell r="J1479">
            <v>0</v>
          </cell>
          <cell r="K1479">
            <v>0</v>
          </cell>
          <cell r="L1479" t="str">
            <v>UN</v>
          </cell>
          <cell r="M1479">
            <v>2.82</v>
          </cell>
        </row>
        <row r="1480">
          <cell r="A1480" t="str">
            <v>11.92.14</v>
          </cell>
          <cell r="B1480" t="str">
            <v>SUDECAP</v>
          </cell>
          <cell r="C1480" t="str">
            <v>FIXADOR OMEGA EM LATAO P/CABO DE COBRE 16/25MM2</v>
          </cell>
          <cell r="D1480">
            <v>0</v>
          </cell>
          <cell r="E1480">
            <v>0</v>
          </cell>
          <cell r="F1480">
            <v>0</v>
          </cell>
          <cell r="G1480">
            <v>0</v>
          </cell>
          <cell r="H1480">
            <v>0</v>
          </cell>
          <cell r="I1480">
            <v>0</v>
          </cell>
          <cell r="J1480">
            <v>0</v>
          </cell>
          <cell r="K1480">
            <v>0</v>
          </cell>
          <cell r="L1480" t="str">
            <v>UN</v>
          </cell>
          <cell r="M1480">
            <v>3.11</v>
          </cell>
        </row>
        <row r="1481">
          <cell r="A1481" t="str">
            <v>11.92.15</v>
          </cell>
          <cell r="B1481" t="str">
            <v>SUDECAP</v>
          </cell>
          <cell r="C1481" t="str">
            <v>CONECTOR EMENDA E MEDICAO P/CABOS COBRE 16 A 50MM2</v>
          </cell>
          <cell r="D1481">
            <v>0</v>
          </cell>
          <cell r="E1481">
            <v>0</v>
          </cell>
          <cell r="F1481">
            <v>0</v>
          </cell>
          <cell r="G1481">
            <v>0</v>
          </cell>
          <cell r="H1481">
            <v>0</v>
          </cell>
          <cell r="I1481">
            <v>0</v>
          </cell>
          <cell r="J1481">
            <v>0</v>
          </cell>
          <cell r="K1481">
            <v>0</v>
          </cell>
          <cell r="L1481" t="str">
            <v>UN</v>
          </cell>
          <cell r="M1481">
            <v>23.27</v>
          </cell>
        </row>
        <row r="1482">
          <cell r="A1482" t="str">
            <v>11.92.16</v>
          </cell>
          <cell r="B1482" t="str">
            <v>SUDECAP</v>
          </cell>
          <cell r="C1482" t="str">
            <v>TERMINAL DE 1 COMPRESSAO 1 FURO DE 16 MM2</v>
          </cell>
          <cell r="D1482">
            <v>0</v>
          </cell>
          <cell r="E1482">
            <v>0</v>
          </cell>
          <cell r="F1482">
            <v>0</v>
          </cell>
          <cell r="G1482">
            <v>0</v>
          </cell>
          <cell r="H1482">
            <v>0</v>
          </cell>
          <cell r="I1482">
            <v>0</v>
          </cell>
          <cell r="J1482">
            <v>0</v>
          </cell>
          <cell r="K1482">
            <v>0</v>
          </cell>
          <cell r="L1482" t="str">
            <v>UN</v>
          </cell>
          <cell r="M1482">
            <v>2.58</v>
          </cell>
        </row>
        <row r="1483">
          <cell r="A1483" t="str">
            <v>11.92.17</v>
          </cell>
          <cell r="B1483" t="str">
            <v>SUDECAP</v>
          </cell>
          <cell r="C1483" t="str">
            <v>CAIXA DE EQUALIZACAO 20X20CM C/9TERMINAIS BARR.6MM</v>
          </cell>
          <cell r="D1483">
            <v>0</v>
          </cell>
          <cell r="E1483">
            <v>0</v>
          </cell>
          <cell r="F1483">
            <v>0</v>
          </cell>
          <cell r="G1483">
            <v>0</v>
          </cell>
          <cell r="H1483">
            <v>0</v>
          </cell>
          <cell r="I1483">
            <v>0</v>
          </cell>
          <cell r="J1483">
            <v>0</v>
          </cell>
          <cell r="K1483">
            <v>0</v>
          </cell>
          <cell r="L1483" t="str">
            <v>UN</v>
          </cell>
          <cell r="M1483">
            <v>168.94</v>
          </cell>
        </row>
        <row r="1484">
          <cell r="A1484" t="str">
            <v>11.92.18</v>
          </cell>
          <cell r="B1484" t="str">
            <v>SUDECAP</v>
          </cell>
          <cell r="C1484" t="str">
            <v>HASTE ALTA CAMADA 254 MICRONS 5/8"X2,40M</v>
          </cell>
          <cell r="D1484">
            <v>0</v>
          </cell>
          <cell r="E1484">
            <v>0</v>
          </cell>
          <cell r="F1484">
            <v>0</v>
          </cell>
          <cell r="G1484">
            <v>0</v>
          </cell>
          <cell r="H1484">
            <v>0</v>
          </cell>
          <cell r="I1484">
            <v>0</v>
          </cell>
          <cell r="J1484">
            <v>0</v>
          </cell>
          <cell r="K1484">
            <v>0</v>
          </cell>
          <cell r="L1484" t="str">
            <v>UN</v>
          </cell>
          <cell r="M1484">
            <v>74.08</v>
          </cell>
        </row>
        <row r="1485">
          <cell r="A1485" t="str">
            <v>11.92.19</v>
          </cell>
          <cell r="B1485" t="str">
            <v>SUDECAP</v>
          </cell>
          <cell r="C1485" t="str">
            <v>TERMINAL DE 1 COMPRESSAO 1 FURO 35 MM2</v>
          </cell>
          <cell r="D1485">
            <v>0</v>
          </cell>
          <cell r="E1485">
            <v>0</v>
          </cell>
          <cell r="F1485">
            <v>0</v>
          </cell>
          <cell r="G1485">
            <v>0</v>
          </cell>
          <cell r="H1485">
            <v>0</v>
          </cell>
          <cell r="I1485">
            <v>0</v>
          </cell>
          <cell r="J1485">
            <v>0</v>
          </cell>
          <cell r="K1485">
            <v>0</v>
          </cell>
          <cell r="L1485" t="str">
            <v>UN</v>
          </cell>
          <cell r="M1485">
            <v>4.32</v>
          </cell>
        </row>
        <row r="1486">
          <cell r="A1486" t="str">
            <v>11.92.20</v>
          </cell>
          <cell r="B1486" t="str">
            <v>SUDECAP</v>
          </cell>
          <cell r="C1486" t="str">
            <v>TERMINAL DE COMPRESSAO EM COBRE ESTANHADO TEL-5035 OU EQUIVALENTE</v>
          </cell>
          <cell r="D1486">
            <v>0</v>
          </cell>
          <cell r="E1486">
            <v>0</v>
          </cell>
          <cell r="F1486">
            <v>0</v>
          </cell>
          <cell r="G1486">
            <v>0</v>
          </cell>
          <cell r="H1486">
            <v>0</v>
          </cell>
          <cell r="I1486">
            <v>0</v>
          </cell>
          <cell r="J1486">
            <v>0</v>
          </cell>
          <cell r="K1486">
            <v>0</v>
          </cell>
          <cell r="L1486" t="str">
            <v>UN</v>
          </cell>
          <cell r="M1486">
            <v>3.28</v>
          </cell>
        </row>
        <row r="1487">
          <cell r="A1487" t="str">
            <v>11.92.21</v>
          </cell>
          <cell r="B1487" t="str">
            <v>SUDECAP</v>
          </cell>
          <cell r="C1487" t="str">
            <v>PARAFUSO SEXT.AÇO INOX ROSCA SOB. M6X45MM TEL-5346 OU EQUIVALENTE</v>
          </cell>
          <cell r="D1487">
            <v>0</v>
          </cell>
          <cell r="E1487">
            <v>0</v>
          </cell>
          <cell r="F1487">
            <v>0</v>
          </cell>
          <cell r="G1487">
            <v>0</v>
          </cell>
          <cell r="H1487">
            <v>0</v>
          </cell>
          <cell r="I1487">
            <v>0</v>
          </cell>
          <cell r="J1487">
            <v>0</v>
          </cell>
          <cell r="K1487">
            <v>0</v>
          </cell>
          <cell r="L1487" t="str">
            <v>UN</v>
          </cell>
          <cell r="M1487">
            <v>2.39</v>
          </cell>
        </row>
        <row r="1488">
          <cell r="A1488" t="str">
            <v>11.92.22</v>
          </cell>
          <cell r="B1488" t="str">
            <v>SUDECAP</v>
          </cell>
          <cell r="C1488" t="str">
            <v>PORCA SEXTAVADA EM AÇO INOX REF. TEL-5414 OU EQUIVALENTE</v>
          </cell>
          <cell r="D1488">
            <v>0</v>
          </cell>
          <cell r="E1488">
            <v>0</v>
          </cell>
          <cell r="F1488">
            <v>0</v>
          </cell>
          <cell r="G1488">
            <v>0</v>
          </cell>
          <cell r="H1488">
            <v>0</v>
          </cell>
          <cell r="I1488">
            <v>0</v>
          </cell>
          <cell r="J1488">
            <v>0</v>
          </cell>
          <cell r="K1488">
            <v>0</v>
          </cell>
          <cell r="L1488" t="str">
            <v>UN</v>
          </cell>
          <cell r="M1488">
            <v>1.53</v>
          </cell>
        </row>
        <row r="1489">
          <cell r="A1489" t="str">
            <v>11.92.23</v>
          </cell>
          <cell r="B1489" t="str">
            <v>SUDECAP</v>
          </cell>
          <cell r="C1489" t="str">
            <v>PARAFUSO FENDA AUTOTARRAXANTE INOX 4,2X32MM</v>
          </cell>
          <cell r="D1489">
            <v>0</v>
          </cell>
          <cell r="E1489">
            <v>0</v>
          </cell>
          <cell r="F1489">
            <v>0</v>
          </cell>
          <cell r="G1489">
            <v>0</v>
          </cell>
          <cell r="H1489">
            <v>0</v>
          </cell>
          <cell r="I1489">
            <v>0</v>
          </cell>
          <cell r="J1489">
            <v>0</v>
          </cell>
          <cell r="K1489">
            <v>0</v>
          </cell>
          <cell r="L1489" t="str">
            <v>UN</v>
          </cell>
          <cell r="M1489">
            <v>1.56</v>
          </cell>
        </row>
        <row r="1490">
          <cell r="A1490" t="str">
            <v>11.92.24</v>
          </cell>
          <cell r="B1490" t="str">
            <v>SUDECAP</v>
          </cell>
          <cell r="C1490" t="str">
            <v>ABRACADEIRA PVC TIPO COLAR 1"</v>
          </cell>
          <cell r="D1490">
            <v>0</v>
          </cell>
          <cell r="E1490">
            <v>0</v>
          </cell>
          <cell r="F1490">
            <v>0</v>
          </cell>
          <cell r="G1490">
            <v>0</v>
          </cell>
          <cell r="H1490">
            <v>0</v>
          </cell>
          <cell r="I1490">
            <v>0</v>
          </cell>
          <cell r="J1490">
            <v>0</v>
          </cell>
          <cell r="K1490">
            <v>0</v>
          </cell>
          <cell r="L1490" t="str">
            <v>UN</v>
          </cell>
          <cell r="M1490">
            <v>3.97</v>
          </cell>
        </row>
        <row r="1491">
          <cell r="A1491" t="str">
            <v>11.92.25</v>
          </cell>
          <cell r="B1491" t="str">
            <v>SUDECAP</v>
          </cell>
          <cell r="C1491" t="str">
            <v>BARRA CHATA DE ALUMINIO 7/8"X1/8"X3000MM</v>
          </cell>
          <cell r="D1491">
            <v>0</v>
          </cell>
          <cell r="E1491">
            <v>0</v>
          </cell>
          <cell r="F1491">
            <v>0</v>
          </cell>
          <cell r="G1491">
            <v>0</v>
          </cell>
          <cell r="H1491">
            <v>0</v>
          </cell>
          <cell r="I1491">
            <v>0</v>
          </cell>
          <cell r="J1491">
            <v>0</v>
          </cell>
          <cell r="K1491">
            <v>0</v>
          </cell>
          <cell r="L1491" t="str">
            <v>UN</v>
          </cell>
          <cell r="M1491">
            <v>28.97</v>
          </cell>
        </row>
        <row r="1492">
          <cell r="A1492" t="str">
            <v>11.92.26</v>
          </cell>
          <cell r="B1492" t="str">
            <v>SUDECAP</v>
          </cell>
          <cell r="C1492" t="str">
            <v>MASTRO DN = 1 1/2" 3M</v>
          </cell>
          <cell r="D1492">
            <v>0</v>
          </cell>
          <cell r="E1492">
            <v>0</v>
          </cell>
          <cell r="F1492">
            <v>0</v>
          </cell>
          <cell r="G1492">
            <v>0</v>
          </cell>
          <cell r="H1492">
            <v>0</v>
          </cell>
          <cell r="I1492">
            <v>0</v>
          </cell>
          <cell r="J1492">
            <v>0</v>
          </cell>
          <cell r="K1492">
            <v>0</v>
          </cell>
          <cell r="L1492" t="str">
            <v>UN</v>
          </cell>
          <cell r="M1492">
            <v>120.8</v>
          </cell>
        </row>
        <row r="1493">
          <cell r="A1493" t="str">
            <v>11.92.27</v>
          </cell>
          <cell r="B1493" t="str">
            <v>SUDECAP</v>
          </cell>
          <cell r="C1493" t="str">
            <v>PARA RAIO TIPO FRANKLIN 4PONTAS LATAO CROMADO350MM</v>
          </cell>
          <cell r="D1493">
            <v>0</v>
          </cell>
          <cell r="E1493">
            <v>0</v>
          </cell>
          <cell r="F1493">
            <v>0</v>
          </cell>
          <cell r="G1493">
            <v>0</v>
          </cell>
          <cell r="H1493">
            <v>0</v>
          </cell>
          <cell r="I1493">
            <v>0</v>
          </cell>
          <cell r="J1493">
            <v>0</v>
          </cell>
          <cell r="K1493">
            <v>0</v>
          </cell>
          <cell r="L1493" t="str">
            <v>UN</v>
          </cell>
          <cell r="M1493">
            <v>81.89</v>
          </cell>
        </row>
        <row r="1494">
          <cell r="A1494" t="str">
            <v>11.92.28</v>
          </cell>
          <cell r="B1494" t="str">
            <v>SUDECAP</v>
          </cell>
          <cell r="C1494" t="str">
            <v>ARRUELA DE PRESSAO EM ACO INOX REF. TEL-5303 OU EQUIVALENTE</v>
          </cell>
          <cell r="D1494">
            <v>0</v>
          </cell>
          <cell r="E1494">
            <v>0</v>
          </cell>
          <cell r="F1494">
            <v>0</v>
          </cell>
          <cell r="G1494">
            <v>0</v>
          </cell>
          <cell r="H1494">
            <v>0</v>
          </cell>
          <cell r="I1494">
            <v>0</v>
          </cell>
          <cell r="J1494">
            <v>0</v>
          </cell>
          <cell r="K1494">
            <v>0</v>
          </cell>
          <cell r="L1494" t="str">
            <v>UN</v>
          </cell>
          <cell r="M1494">
            <v>1.58</v>
          </cell>
        </row>
        <row r="1495">
          <cell r="A1495" t="str">
            <v>11.92.30</v>
          </cell>
          <cell r="B1495" t="str">
            <v>SUDECAP</v>
          </cell>
          <cell r="C1495" t="str">
            <v>CX.INSPECAO EM PVC 300X300MM TAMPA FOFO TIPO SOLO</v>
          </cell>
          <cell r="D1495">
            <v>0</v>
          </cell>
          <cell r="E1495">
            <v>0</v>
          </cell>
          <cell r="F1495">
            <v>0</v>
          </cell>
          <cell r="G1495">
            <v>0</v>
          </cell>
          <cell r="H1495">
            <v>0</v>
          </cell>
          <cell r="I1495">
            <v>0</v>
          </cell>
          <cell r="J1495">
            <v>0</v>
          </cell>
          <cell r="K1495">
            <v>0</v>
          </cell>
          <cell r="L1495" t="str">
            <v>UN</v>
          </cell>
          <cell r="M1495">
            <v>54.42</v>
          </cell>
        </row>
        <row r="1496">
          <cell r="A1496" t="str">
            <v>11.92.31</v>
          </cell>
          <cell r="B1496" t="str">
            <v>SUDECAP</v>
          </cell>
          <cell r="C1496" t="str">
            <v>CONECTOR DE PRESSAO 35MM2 TEL-5015 OU EQUIVALENTE</v>
          </cell>
          <cell r="D1496">
            <v>0</v>
          </cell>
          <cell r="E1496">
            <v>0</v>
          </cell>
          <cell r="F1496">
            <v>0</v>
          </cell>
          <cell r="G1496">
            <v>0</v>
          </cell>
          <cell r="H1496">
            <v>0</v>
          </cell>
          <cell r="I1496">
            <v>0</v>
          </cell>
          <cell r="J1496">
            <v>0</v>
          </cell>
          <cell r="K1496">
            <v>0</v>
          </cell>
          <cell r="L1496" t="str">
            <v>UN</v>
          </cell>
          <cell r="M1496">
            <v>7.77</v>
          </cell>
        </row>
        <row r="1497">
          <cell r="A1497" t="str">
            <v>11.92.32</v>
          </cell>
          <cell r="B1497" t="str">
            <v>SUDECAP</v>
          </cell>
          <cell r="C1497" t="str">
            <v>BARRA GALVANIZADA A FOGO DIAM. 3/8"X3,4M (RE-BAR)</v>
          </cell>
          <cell r="D1497">
            <v>0</v>
          </cell>
          <cell r="E1497">
            <v>0</v>
          </cell>
          <cell r="F1497">
            <v>0</v>
          </cell>
          <cell r="G1497">
            <v>0</v>
          </cell>
          <cell r="H1497">
            <v>0</v>
          </cell>
          <cell r="I1497">
            <v>0</v>
          </cell>
          <cell r="J1497">
            <v>0</v>
          </cell>
          <cell r="K1497">
            <v>0</v>
          </cell>
          <cell r="L1497" t="str">
            <v>UN</v>
          </cell>
          <cell r="M1497">
            <v>23.95</v>
          </cell>
        </row>
        <row r="1498">
          <cell r="A1498" t="str">
            <v>11.92.33</v>
          </cell>
          <cell r="B1498" t="str">
            <v>SUDECAP</v>
          </cell>
          <cell r="C1498" t="str">
            <v>TERMINAL EM LATAO 16-50MM2 TEL-5099 OU EQUIVALENTE</v>
          </cell>
          <cell r="D1498">
            <v>0</v>
          </cell>
          <cell r="E1498">
            <v>0</v>
          </cell>
          <cell r="F1498">
            <v>0</v>
          </cell>
          <cell r="G1498">
            <v>0</v>
          </cell>
          <cell r="H1498">
            <v>0</v>
          </cell>
          <cell r="I1498">
            <v>0</v>
          </cell>
          <cell r="J1498">
            <v>0</v>
          </cell>
          <cell r="K1498">
            <v>0</v>
          </cell>
          <cell r="L1498" t="str">
            <v>UN</v>
          </cell>
          <cell r="M1498">
            <v>11.39</v>
          </cell>
        </row>
        <row r="1499">
          <cell r="A1499" t="str">
            <v>11.92.34</v>
          </cell>
          <cell r="B1499" t="str">
            <v>SUDECAP</v>
          </cell>
          <cell r="C1499" t="str">
            <v>SUPORTE EM LATAO DIAMETRO 1/4"</v>
          </cell>
          <cell r="D1499">
            <v>0</v>
          </cell>
          <cell r="E1499">
            <v>0</v>
          </cell>
          <cell r="F1499">
            <v>0</v>
          </cell>
          <cell r="G1499">
            <v>0</v>
          </cell>
          <cell r="H1499">
            <v>0</v>
          </cell>
          <cell r="I1499">
            <v>0</v>
          </cell>
          <cell r="J1499">
            <v>0</v>
          </cell>
          <cell r="K1499">
            <v>0</v>
          </cell>
          <cell r="L1499" t="str">
            <v>UN</v>
          </cell>
          <cell r="M1499">
            <v>8.41</v>
          </cell>
        </row>
        <row r="1500">
          <cell r="A1500" t="str">
            <v>11.92.42</v>
          </cell>
          <cell r="B1500" t="str">
            <v>SUDECAP</v>
          </cell>
          <cell r="C1500" t="str">
            <v>CAIXA DE EQUALIZACAO 40X40X15CM COM 11 TERMINAIS</v>
          </cell>
          <cell r="D1500">
            <v>0</v>
          </cell>
          <cell r="E1500">
            <v>0</v>
          </cell>
          <cell r="F1500">
            <v>0</v>
          </cell>
          <cell r="G1500">
            <v>0</v>
          </cell>
          <cell r="H1500">
            <v>0</v>
          </cell>
          <cell r="I1500">
            <v>0</v>
          </cell>
          <cell r="J1500">
            <v>0</v>
          </cell>
          <cell r="K1500">
            <v>0</v>
          </cell>
          <cell r="L1500" t="str">
            <v>UN</v>
          </cell>
          <cell r="M1500">
            <v>268.82</v>
          </cell>
        </row>
        <row r="1501">
          <cell r="A1501" t="str">
            <v>11.92.43</v>
          </cell>
          <cell r="B1501" t="str">
            <v>SUDECAP</v>
          </cell>
          <cell r="C1501" t="str">
            <v>MOLDE PPS 35-2 PARA SOLDA EXOTERMICA</v>
          </cell>
          <cell r="D1501">
            <v>0</v>
          </cell>
          <cell r="E1501">
            <v>0</v>
          </cell>
          <cell r="F1501">
            <v>0</v>
          </cell>
          <cell r="G1501">
            <v>0</v>
          </cell>
          <cell r="H1501">
            <v>0</v>
          </cell>
          <cell r="I1501">
            <v>0</v>
          </cell>
          <cell r="J1501">
            <v>0</v>
          </cell>
          <cell r="K1501">
            <v>0</v>
          </cell>
          <cell r="L1501" t="str">
            <v>UN</v>
          </cell>
          <cell r="M1501">
            <v>90.51</v>
          </cell>
        </row>
        <row r="1502">
          <cell r="A1502" t="str">
            <v>11.92.44</v>
          </cell>
          <cell r="B1502" t="str">
            <v>SUDECAP</v>
          </cell>
          <cell r="C1502" t="str">
            <v>CARTUCHO Nº45 PARA SOLDA EXOTERMICA</v>
          </cell>
          <cell r="D1502">
            <v>0</v>
          </cell>
          <cell r="E1502">
            <v>0</v>
          </cell>
          <cell r="F1502">
            <v>0</v>
          </cell>
          <cell r="G1502">
            <v>0</v>
          </cell>
          <cell r="H1502">
            <v>0</v>
          </cell>
          <cell r="I1502">
            <v>0</v>
          </cell>
          <cell r="J1502">
            <v>0</v>
          </cell>
          <cell r="K1502">
            <v>0</v>
          </cell>
          <cell r="L1502" t="str">
            <v>UN</v>
          </cell>
          <cell r="M1502">
            <v>12.41</v>
          </cell>
        </row>
        <row r="1503">
          <cell r="A1503" t="str">
            <v>11.92.45</v>
          </cell>
          <cell r="B1503" t="str">
            <v>SUDECAP</v>
          </cell>
          <cell r="C1503" t="str">
            <v>ALICATE PEQUENO Z-200</v>
          </cell>
          <cell r="D1503">
            <v>0</v>
          </cell>
          <cell r="E1503">
            <v>0</v>
          </cell>
          <cell r="F1503">
            <v>0</v>
          </cell>
          <cell r="G1503">
            <v>0</v>
          </cell>
          <cell r="H1503">
            <v>0</v>
          </cell>
          <cell r="I1503">
            <v>0</v>
          </cell>
          <cell r="J1503">
            <v>0</v>
          </cell>
          <cell r="K1503">
            <v>0</v>
          </cell>
          <cell r="L1503" t="str">
            <v>UN</v>
          </cell>
          <cell r="M1503">
            <v>62.65</v>
          </cell>
        </row>
        <row r="1504">
          <cell r="A1504" t="str">
            <v>11.92.46</v>
          </cell>
          <cell r="B1504" t="str">
            <v>SUDECAP</v>
          </cell>
          <cell r="C1504" t="str">
            <v>SELANTE ELASTICO MONOCOMPONENTE A BASE DE POLIURETANO PARA JUNTAS DIVERSAS 310ML</v>
          </cell>
          <cell r="D1504">
            <v>0</v>
          </cell>
          <cell r="E1504">
            <v>0</v>
          </cell>
          <cell r="F1504">
            <v>0</v>
          </cell>
          <cell r="G1504">
            <v>0</v>
          </cell>
          <cell r="H1504">
            <v>0</v>
          </cell>
          <cell r="I1504">
            <v>0</v>
          </cell>
          <cell r="J1504">
            <v>0</v>
          </cell>
          <cell r="K1504">
            <v>0</v>
          </cell>
          <cell r="L1504" t="str">
            <v>UN</v>
          </cell>
          <cell r="M1504">
            <v>32.28</v>
          </cell>
        </row>
        <row r="1505">
          <cell r="A1505" t="str">
            <v>11.92.48</v>
          </cell>
          <cell r="B1505" t="str">
            <v>SUDECAP</v>
          </cell>
          <cell r="C1505" t="str">
            <v>TERMINAL COMPRES.COBRE ESTANH. 1 FURO 50MM TEL5050 OU EQUIVALENTE</v>
          </cell>
          <cell r="D1505">
            <v>0</v>
          </cell>
          <cell r="E1505">
            <v>0</v>
          </cell>
          <cell r="F1505">
            <v>0</v>
          </cell>
          <cell r="G1505">
            <v>0</v>
          </cell>
          <cell r="H1505">
            <v>0</v>
          </cell>
          <cell r="I1505">
            <v>0</v>
          </cell>
          <cell r="J1505">
            <v>0</v>
          </cell>
          <cell r="K1505">
            <v>0</v>
          </cell>
          <cell r="L1505" t="str">
            <v>UN</v>
          </cell>
          <cell r="M1505">
            <v>4.62</v>
          </cell>
        </row>
        <row r="1506">
          <cell r="A1506" t="str">
            <v>11.92.49</v>
          </cell>
          <cell r="B1506" t="str">
            <v>SUDECAP</v>
          </cell>
          <cell r="C1506" t="str">
            <v>CARTUCHO P/ SOLDA NUMERO 115 TEL-99115 OU EQUIVALENTE</v>
          </cell>
          <cell r="D1506">
            <v>0</v>
          </cell>
          <cell r="E1506">
            <v>0</v>
          </cell>
          <cell r="F1506">
            <v>0</v>
          </cell>
          <cell r="G1506">
            <v>0</v>
          </cell>
          <cell r="H1506">
            <v>0</v>
          </cell>
          <cell r="I1506">
            <v>0</v>
          </cell>
          <cell r="J1506">
            <v>0</v>
          </cell>
          <cell r="K1506">
            <v>0</v>
          </cell>
          <cell r="L1506" t="str">
            <v>UN</v>
          </cell>
          <cell r="M1506">
            <v>27.71</v>
          </cell>
        </row>
        <row r="1507">
          <cell r="A1507" t="str">
            <v>11.93</v>
          </cell>
          <cell r="B1507" t="str">
            <v>SUDECAP</v>
          </cell>
          <cell r="C1507" t="str">
            <v>PROTECAO INTERNA - CONTRA SURTO</v>
          </cell>
          <cell r="D1507">
            <v>0</v>
          </cell>
          <cell r="E1507">
            <v>0</v>
          </cell>
          <cell r="F1507">
            <v>0</v>
          </cell>
          <cell r="G1507">
            <v>0</v>
          </cell>
          <cell r="H1507">
            <v>0</v>
          </cell>
          <cell r="I1507">
            <v>0</v>
          </cell>
          <cell r="J1507">
            <v>0</v>
          </cell>
          <cell r="K1507">
            <v>0</v>
          </cell>
          <cell r="L1507">
            <v>0</v>
          </cell>
          <cell r="M1507">
            <v>0</v>
          </cell>
        </row>
        <row r="1508">
          <cell r="A1508" t="str">
            <v>11.93.02</v>
          </cell>
          <cell r="B1508" t="str">
            <v>SUDECAP</v>
          </cell>
          <cell r="C1508" t="str">
            <v>SUPRESSOR DE SURTO VCL 275V 45KA CLAMPER/EQUIVALENTE</v>
          </cell>
          <cell r="D1508">
            <v>0</v>
          </cell>
          <cell r="E1508">
            <v>0</v>
          </cell>
          <cell r="F1508">
            <v>0</v>
          </cell>
          <cell r="G1508">
            <v>0</v>
          </cell>
          <cell r="H1508">
            <v>0</v>
          </cell>
          <cell r="I1508">
            <v>0</v>
          </cell>
          <cell r="J1508">
            <v>0</v>
          </cell>
          <cell r="K1508">
            <v>0</v>
          </cell>
          <cell r="L1508" t="str">
            <v>UN</v>
          </cell>
          <cell r="M1508">
            <v>69.19</v>
          </cell>
        </row>
        <row r="1509">
          <cell r="A1509" t="str">
            <v>12</v>
          </cell>
          <cell r="B1509">
            <v>0</v>
          </cell>
          <cell r="C1509" t="str">
            <v>ESQUADRIA DE MADEIRA (MARCENARIA)</v>
          </cell>
          <cell r="D1509">
            <v>0</v>
          </cell>
          <cell r="E1509">
            <v>0</v>
          </cell>
          <cell r="F1509">
            <v>0</v>
          </cell>
          <cell r="G1509">
            <v>0</v>
          </cell>
          <cell r="H1509">
            <v>0</v>
          </cell>
          <cell r="I1509">
            <v>0</v>
          </cell>
          <cell r="J1509">
            <v>0</v>
          </cell>
          <cell r="K1509">
            <v>0</v>
          </cell>
          <cell r="L1509">
            <v>0</v>
          </cell>
          <cell r="M1509">
            <v>0</v>
          </cell>
        </row>
        <row r="1510">
          <cell r="A1510" t="str">
            <v>12.03</v>
          </cell>
          <cell r="B1510" t="str">
            <v>SUDECAP</v>
          </cell>
          <cell r="C1510" t="str">
            <v>PORTA ABRIR MAD. LEI, PRANCHETA COMPLETA / TARJETA</v>
          </cell>
          <cell r="D1510">
            <v>0</v>
          </cell>
          <cell r="E1510">
            <v>0</v>
          </cell>
          <cell r="F1510">
            <v>0</v>
          </cell>
          <cell r="G1510">
            <v>0</v>
          </cell>
          <cell r="H1510">
            <v>0</v>
          </cell>
          <cell r="I1510">
            <v>0</v>
          </cell>
          <cell r="J1510">
            <v>0</v>
          </cell>
          <cell r="K1510">
            <v>0</v>
          </cell>
          <cell r="L1510">
            <v>0</v>
          </cell>
          <cell r="M1510">
            <v>0</v>
          </cell>
        </row>
        <row r="1511">
          <cell r="A1511" t="str">
            <v>12.03.06</v>
          </cell>
          <cell r="B1511" t="str">
            <v>SUDECAP</v>
          </cell>
          <cell r="C1511" t="str">
            <v>55x160CM, MARCO FERRO L 1 1/4x1/8",TARJ. LIVRE-OC.</v>
          </cell>
          <cell r="D1511">
            <v>0</v>
          </cell>
          <cell r="E1511">
            <v>0</v>
          </cell>
          <cell r="F1511">
            <v>0</v>
          </cell>
          <cell r="G1511">
            <v>0</v>
          </cell>
          <cell r="H1511">
            <v>0</v>
          </cell>
          <cell r="I1511">
            <v>0</v>
          </cell>
          <cell r="J1511">
            <v>0</v>
          </cell>
          <cell r="K1511">
            <v>0</v>
          </cell>
          <cell r="L1511" t="str">
            <v>UN</v>
          </cell>
          <cell r="M1511">
            <v>370.03</v>
          </cell>
        </row>
        <row r="1512">
          <cell r="A1512" t="str">
            <v>12.03.07</v>
          </cell>
          <cell r="B1512" t="str">
            <v>SUDECAP</v>
          </cell>
          <cell r="C1512" t="str">
            <v>55x180CM, MARCO FERRO L 1 1/4x1/8,  TARJ. DATY 809</v>
          </cell>
          <cell r="D1512">
            <v>0</v>
          </cell>
          <cell r="E1512">
            <v>0</v>
          </cell>
          <cell r="F1512">
            <v>0</v>
          </cell>
          <cell r="G1512">
            <v>0</v>
          </cell>
          <cell r="H1512">
            <v>0</v>
          </cell>
          <cell r="I1512">
            <v>0</v>
          </cell>
          <cell r="J1512">
            <v>0</v>
          </cell>
          <cell r="K1512">
            <v>0</v>
          </cell>
          <cell r="L1512" t="str">
            <v>UN</v>
          </cell>
          <cell r="M1512">
            <v>370.03</v>
          </cell>
        </row>
        <row r="1513">
          <cell r="A1513" t="str">
            <v>12.03.12</v>
          </cell>
          <cell r="B1513" t="str">
            <v>SUDECAP</v>
          </cell>
          <cell r="C1513" t="str">
            <v>60X165CM C/FERRAGEM LATAO CROM.TARJETA LIVRE-OCUP.</v>
          </cell>
          <cell r="D1513">
            <v>0</v>
          </cell>
          <cell r="E1513">
            <v>0</v>
          </cell>
          <cell r="F1513">
            <v>0</v>
          </cell>
          <cell r="G1513">
            <v>0</v>
          </cell>
          <cell r="H1513">
            <v>0</v>
          </cell>
          <cell r="I1513">
            <v>0</v>
          </cell>
          <cell r="J1513">
            <v>0</v>
          </cell>
          <cell r="K1513">
            <v>0</v>
          </cell>
          <cell r="L1513" t="str">
            <v>UN</v>
          </cell>
          <cell r="M1513">
            <v>383.33</v>
          </cell>
        </row>
        <row r="1514">
          <cell r="A1514" t="str">
            <v>12.03.14</v>
          </cell>
          <cell r="B1514" t="str">
            <v>SUDECAP</v>
          </cell>
          <cell r="C1514" t="str">
            <v>55x180CM, MARCO FERRO L 1 1/4x1/8", TARJ.LIVRE-OC.</v>
          </cell>
          <cell r="D1514">
            <v>0</v>
          </cell>
          <cell r="E1514">
            <v>0</v>
          </cell>
          <cell r="F1514">
            <v>0</v>
          </cell>
          <cell r="G1514">
            <v>0</v>
          </cell>
          <cell r="H1514">
            <v>0</v>
          </cell>
          <cell r="I1514">
            <v>0</v>
          </cell>
          <cell r="J1514">
            <v>0</v>
          </cell>
          <cell r="K1514">
            <v>0</v>
          </cell>
          <cell r="L1514" t="str">
            <v>UN</v>
          </cell>
          <cell r="M1514">
            <v>370.03</v>
          </cell>
        </row>
        <row r="1515">
          <cell r="A1515" t="str">
            <v>12.03.21</v>
          </cell>
          <cell r="B1515" t="str">
            <v>SUDECAP</v>
          </cell>
          <cell r="C1515" t="str">
            <v>60x165CM, MARCO FERRO L 1 1/4x1/8", TARJ.LIVRE OC.</v>
          </cell>
          <cell r="D1515">
            <v>0</v>
          </cell>
          <cell r="E1515">
            <v>0</v>
          </cell>
          <cell r="F1515">
            <v>0</v>
          </cell>
          <cell r="G1515">
            <v>0</v>
          </cell>
          <cell r="H1515">
            <v>0</v>
          </cell>
          <cell r="I1515">
            <v>0</v>
          </cell>
          <cell r="J1515">
            <v>0</v>
          </cell>
          <cell r="K1515">
            <v>0</v>
          </cell>
          <cell r="L1515" t="str">
            <v>UN</v>
          </cell>
          <cell r="M1515">
            <v>373.04</v>
          </cell>
        </row>
        <row r="1516">
          <cell r="A1516" t="str">
            <v>12.03.25</v>
          </cell>
          <cell r="B1516" t="str">
            <v>SUDECAP</v>
          </cell>
          <cell r="C1516" t="str">
            <v>100x160CM, MARCO FERRO L 1 1/4"x1/8",TARJ.DATY 809</v>
          </cell>
          <cell r="D1516">
            <v>0</v>
          </cell>
          <cell r="E1516">
            <v>0</v>
          </cell>
          <cell r="F1516">
            <v>0</v>
          </cell>
          <cell r="G1516">
            <v>0</v>
          </cell>
          <cell r="H1516">
            <v>0</v>
          </cell>
          <cell r="I1516">
            <v>0</v>
          </cell>
          <cell r="J1516">
            <v>0</v>
          </cell>
          <cell r="K1516">
            <v>0</v>
          </cell>
          <cell r="L1516" t="str">
            <v>UN</v>
          </cell>
          <cell r="M1516">
            <v>383.42</v>
          </cell>
        </row>
        <row r="1517">
          <cell r="A1517" t="str">
            <v>12.03.28</v>
          </cell>
          <cell r="B1517" t="str">
            <v>SUDECAP</v>
          </cell>
          <cell r="C1517" t="str">
            <v>100X160CM, MARCO FERRO L 1 1/4"X1/8",TARJ LIVRE-OC</v>
          </cell>
          <cell r="D1517">
            <v>0</v>
          </cell>
          <cell r="E1517">
            <v>0</v>
          </cell>
          <cell r="F1517">
            <v>0</v>
          </cell>
          <cell r="G1517">
            <v>0</v>
          </cell>
          <cell r="H1517">
            <v>0</v>
          </cell>
          <cell r="I1517">
            <v>0</v>
          </cell>
          <cell r="J1517">
            <v>0</v>
          </cell>
          <cell r="K1517">
            <v>0</v>
          </cell>
          <cell r="L1517" t="str">
            <v>UN</v>
          </cell>
          <cell r="M1517">
            <v>383.42</v>
          </cell>
        </row>
        <row r="1518">
          <cell r="A1518" t="str">
            <v>12.04</v>
          </cell>
          <cell r="B1518" t="str">
            <v>SUDECAP</v>
          </cell>
          <cell r="C1518" t="str">
            <v>PORTA ABRIR EM MADEIRA DE LEI, PRANCHETA COMPLETA</v>
          </cell>
          <cell r="D1518">
            <v>0</v>
          </cell>
          <cell r="E1518">
            <v>0</v>
          </cell>
          <cell r="F1518">
            <v>0</v>
          </cell>
          <cell r="G1518">
            <v>0</v>
          </cell>
          <cell r="H1518">
            <v>0</v>
          </cell>
          <cell r="I1518">
            <v>0</v>
          </cell>
          <cell r="J1518">
            <v>0</v>
          </cell>
          <cell r="K1518">
            <v>0</v>
          </cell>
          <cell r="L1518">
            <v>0</v>
          </cell>
          <cell r="M1518">
            <v>0</v>
          </cell>
        </row>
        <row r="1519">
          <cell r="A1519" t="str">
            <v>12.04.05</v>
          </cell>
          <cell r="B1519" t="str">
            <v>SUDECAP</v>
          </cell>
          <cell r="C1519" t="str">
            <v>70 X  90 CM, 342-E75-MZ35 CROMADA</v>
          </cell>
          <cell r="D1519">
            <v>0</v>
          </cell>
          <cell r="E1519">
            <v>0</v>
          </cell>
          <cell r="F1519">
            <v>0</v>
          </cell>
          <cell r="G1519">
            <v>0</v>
          </cell>
          <cell r="H1519">
            <v>0</v>
          </cell>
          <cell r="I1519">
            <v>0</v>
          </cell>
          <cell r="J1519">
            <v>0</v>
          </cell>
          <cell r="K1519">
            <v>0</v>
          </cell>
          <cell r="L1519" t="str">
            <v>UN</v>
          </cell>
          <cell r="M1519">
            <v>636.47</v>
          </cell>
        </row>
        <row r="1520">
          <cell r="A1520" t="str">
            <v>12.04.11</v>
          </cell>
          <cell r="B1520" t="str">
            <v>SUDECAP</v>
          </cell>
          <cell r="C1520" t="str">
            <v>60 X 210 CM, 357-E49-ML60 CROMADA</v>
          </cell>
          <cell r="D1520">
            <v>0</v>
          </cell>
          <cell r="E1520">
            <v>0</v>
          </cell>
          <cell r="F1520">
            <v>0</v>
          </cell>
          <cell r="G1520">
            <v>0</v>
          </cell>
          <cell r="H1520">
            <v>0</v>
          </cell>
          <cell r="I1520">
            <v>0</v>
          </cell>
          <cell r="J1520">
            <v>0</v>
          </cell>
          <cell r="K1520">
            <v>0</v>
          </cell>
          <cell r="L1520" t="str">
            <v>UN</v>
          </cell>
          <cell r="M1520">
            <v>587.94000000000005</v>
          </cell>
        </row>
        <row r="1521">
          <cell r="A1521" t="str">
            <v>12.04.12</v>
          </cell>
          <cell r="B1521" t="str">
            <v>SUDECAP</v>
          </cell>
          <cell r="C1521" t="str">
            <v>70 X 210 CM, 357-E49-ML60 CROMADA</v>
          </cell>
          <cell r="D1521">
            <v>0</v>
          </cell>
          <cell r="E1521">
            <v>0</v>
          </cell>
          <cell r="F1521">
            <v>0</v>
          </cell>
          <cell r="G1521">
            <v>0</v>
          </cell>
          <cell r="H1521">
            <v>0</v>
          </cell>
          <cell r="I1521">
            <v>0</v>
          </cell>
          <cell r="J1521">
            <v>0</v>
          </cell>
          <cell r="K1521">
            <v>0</v>
          </cell>
          <cell r="L1521" t="str">
            <v>UN</v>
          </cell>
          <cell r="M1521">
            <v>606.95000000000005</v>
          </cell>
        </row>
        <row r="1522">
          <cell r="A1522" t="str">
            <v>12.04.13</v>
          </cell>
          <cell r="B1522" t="str">
            <v>SUDECAP</v>
          </cell>
          <cell r="C1522" t="str">
            <v>80 X 210 CM, 357-E49-ML60 CROMADA</v>
          </cell>
          <cell r="D1522">
            <v>0</v>
          </cell>
          <cell r="E1522">
            <v>0</v>
          </cell>
          <cell r="F1522">
            <v>0</v>
          </cell>
          <cell r="G1522">
            <v>0</v>
          </cell>
          <cell r="H1522">
            <v>0</v>
          </cell>
          <cell r="I1522">
            <v>0</v>
          </cell>
          <cell r="J1522">
            <v>0</v>
          </cell>
          <cell r="K1522">
            <v>0</v>
          </cell>
          <cell r="L1522" t="str">
            <v>UN</v>
          </cell>
          <cell r="M1522">
            <v>600.65</v>
          </cell>
        </row>
        <row r="1523">
          <cell r="A1523" t="str">
            <v>12.04.21</v>
          </cell>
          <cell r="B1523" t="str">
            <v>SUDECAP</v>
          </cell>
          <cell r="C1523" t="str">
            <v>60 X 210 CM, 457-E59-ML60 CROMADA</v>
          </cell>
          <cell r="D1523">
            <v>0</v>
          </cell>
          <cell r="E1523">
            <v>0</v>
          </cell>
          <cell r="F1523">
            <v>0</v>
          </cell>
          <cell r="G1523">
            <v>0</v>
          </cell>
          <cell r="H1523">
            <v>0</v>
          </cell>
          <cell r="I1523">
            <v>0</v>
          </cell>
          <cell r="J1523">
            <v>0</v>
          </cell>
          <cell r="K1523">
            <v>0</v>
          </cell>
          <cell r="L1523" t="str">
            <v>UN</v>
          </cell>
          <cell r="M1523">
            <v>622.97</v>
          </cell>
        </row>
        <row r="1524">
          <cell r="A1524" t="str">
            <v>12.04.22</v>
          </cell>
          <cell r="B1524" t="str">
            <v>SUDECAP</v>
          </cell>
          <cell r="C1524" t="str">
            <v>70 X 210 CM, 457-E59-ML60 CROMADA</v>
          </cell>
          <cell r="D1524">
            <v>0</v>
          </cell>
          <cell r="E1524">
            <v>0</v>
          </cell>
          <cell r="F1524">
            <v>0</v>
          </cell>
          <cell r="G1524">
            <v>0</v>
          </cell>
          <cell r="H1524">
            <v>0</v>
          </cell>
          <cell r="I1524">
            <v>0</v>
          </cell>
          <cell r="J1524">
            <v>0</v>
          </cell>
          <cell r="K1524">
            <v>0</v>
          </cell>
          <cell r="L1524" t="str">
            <v>UN</v>
          </cell>
          <cell r="M1524">
            <v>641.98</v>
          </cell>
        </row>
        <row r="1525">
          <cell r="A1525" t="str">
            <v>12.04.23</v>
          </cell>
          <cell r="B1525" t="str">
            <v>SUDECAP</v>
          </cell>
          <cell r="C1525" t="str">
            <v>80 X 210 CM, 457-E59-ML60 CROMADA</v>
          </cell>
          <cell r="D1525">
            <v>0</v>
          </cell>
          <cell r="E1525">
            <v>0</v>
          </cell>
          <cell r="F1525">
            <v>0</v>
          </cell>
          <cell r="G1525">
            <v>0</v>
          </cell>
          <cell r="H1525">
            <v>0</v>
          </cell>
          <cell r="I1525">
            <v>0</v>
          </cell>
          <cell r="J1525">
            <v>0</v>
          </cell>
          <cell r="K1525">
            <v>0</v>
          </cell>
          <cell r="L1525" t="str">
            <v>UN</v>
          </cell>
          <cell r="M1525">
            <v>635.67999999999995</v>
          </cell>
        </row>
        <row r="1526">
          <cell r="A1526" t="str">
            <v>12.04.31</v>
          </cell>
          <cell r="B1526" t="str">
            <v>SUDECAP</v>
          </cell>
          <cell r="C1526" t="str">
            <v>60 X 210 CM, 557-E69-ML60 CROMADA</v>
          </cell>
          <cell r="D1526">
            <v>0</v>
          </cell>
          <cell r="E1526">
            <v>0</v>
          </cell>
          <cell r="F1526">
            <v>0</v>
          </cell>
          <cell r="G1526">
            <v>0</v>
          </cell>
          <cell r="H1526">
            <v>0</v>
          </cell>
          <cell r="I1526">
            <v>0</v>
          </cell>
          <cell r="J1526">
            <v>0</v>
          </cell>
          <cell r="K1526">
            <v>0</v>
          </cell>
          <cell r="L1526" t="str">
            <v>UN</v>
          </cell>
          <cell r="M1526">
            <v>643.75</v>
          </cell>
        </row>
        <row r="1527">
          <cell r="A1527" t="str">
            <v>12.04.32</v>
          </cell>
          <cell r="B1527" t="str">
            <v>SUDECAP</v>
          </cell>
          <cell r="C1527" t="str">
            <v>70 X 210 CM, 557-E69-ML60 CROMADA</v>
          </cell>
          <cell r="D1527">
            <v>0</v>
          </cell>
          <cell r="E1527">
            <v>0</v>
          </cell>
          <cell r="F1527">
            <v>0</v>
          </cell>
          <cell r="G1527">
            <v>0</v>
          </cell>
          <cell r="H1527">
            <v>0</v>
          </cell>
          <cell r="I1527">
            <v>0</v>
          </cell>
          <cell r="J1527">
            <v>0</v>
          </cell>
          <cell r="K1527">
            <v>0</v>
          </cell>
          <cell r="L1527" t="str">
            <v>UN</v>
          </cell>
          <cell r="M1527">
            <v>662.76</v>
          </cell>
        </row>
        <row r="1528">
          <cell r="A1528" t="str">
            <v>12.04.33</v>
          </cell>
          <cell r="B1528" t="str">
            <v>SUDECAP</v>
          </cell>
          <cell r="C1528" t="str">
            <v>80 X 210 CM, 557-E69-ML60 CROMADA</v>
          </cell>
          <cell r="D1528">
            <v>0</v>
          </cell>
          <cell r="E1528">
            <v>0</v>
          </cell>
          <cell r="F1528">
            <v>0</v>
          </cell>
          <cell r="G1528">
            <v>0</v>
          </cell>
          <cell r="H1528">
            <v>0</v>
          </cell>
          <cell r="I1528">
            <v>0</v>
          </cell>
          <cell r="J1528">
            <v>0</v>
          </cell>
          <cell r="K1528">
            <v>0</v>
          </cell>
          <cell r="L1528" t="str">
            <v>UN</v>
          </cell>
          <cell r="M1528">
            <v>656.46</v>
          </cell>
        </row>
        <row r="1529">
          <cell r="A1529" t="str">
            <v>12.04.34</v>
          </cell>
          <cell r="B1529" t="str">
            <v>SUDECAP</v>
          </cell>
          <cell r="C1529" t="str">
            <v>90 X 210 CM, 557-E69-ML60 CROMADA</v>
          </cell>
          <cell r="D1529">
            <v>0</v>
          </cell>
          <cell r="E1529">
            <v>0</v>
          </cell>
          <cell r="F1529">
            <v>0</v>
          </cell>
          <cell r="G1529">
            <v>0</v>
          </cell>
          <cell r="H1529">
            <v>0</v>
          </cell>
          <cell r="I1529">
            <v>0</v>
          </cell>
          <cell r="J1529">
            <v>0</v>
          </cell>
          <cell r="K1529">
            <v>0</v>
          </cell>
          <cell r="L1529" t="str">
            <v>UN</v>
          </cell>
          <cell r="M1529">
            <v>681.45</v>
          </cell>
        </row>
        <row r="1530">
          <cell r="A1530" t="str">
            <v>12.04.40</v>
          </cell>
          <cell r="B1530" t="str">
            <v>SUDECAP</v>
          </cell>
          <cell r="C1530" t="str">
            <v>80 X 210 DEF.FIS.C/PROT.PLURIG.H=40CM E BARRA CROM</v>
          </cell>
          <cell r="D1530">
            <v>0</v>
          </cell>
          <cell r="E1530">
            <v>0</v>
          </cell>
          <cell r="F1530">
            <v>0</v>
          </cell>
          <cell r="G1530">
            <v>0</v>
          </cell>
          <cell r="H1530">
            <v>0</v>
          </cell>
          <cell r="I1530">
            <v>0</v>
          </cell>
          <cell r="J1530">
            <v>0</v>
          </cell>
          <cell r="K1530">
            <v>0</v>
          </cell>
          <cell r="L1530" t="str">
            <v>UN</v>
          </cell>
          <cell r="M1530">
            <v>725.59</v>
          </cell>
        </row>
        <row r="1531">
          <cell r="A1531" t="str">
            <v>12.04.41</v>
          </cell>
          <cell r="B1531" t="str">
            <v>SUDECAP</v>
          </cell>
          <cell r="C1531" t="str">
            <v>90 X 210 DEF.FIS.C/PROT.PLURIG.H=40CM E BARRA CROM</v>
          </cell>
          <cell r="D1531">
            <v>0</v>
          </cell>
          <cell r="E1531">
            <v>0</v>
          </cell>
          <cell r="F1531">
            <v>0</v>
          </cell>
          <cell r="G1531">
            <v>0</v>
          </cell>
          <cell r="H1531">
            <v>0</v>
          </cell>
          <cell r="I1531">
            <v>0</v>
          </cell>
          <cell r="J1531">
            <v>0</v>
          </cell>
          <cell r="K1531">
            <v>0</v>
          </cell>
          <cell r="L1531" t="str">
            <v>UN</v>
          </cell>
          <cell r="M1531">
            <v>736.47</v>
          </cell>
        </row>
        <row r="1532">
          <cell r="A1532" t="str">
            <v>12.10</v>
          </cell>
          <cell r="B1532" t="str">
            <v>SUDECAP</v>
          </cell>
          <cell r="C1532" t="str">
            <v>ESQUADRIA DE MADEIRA PADRAO SUDECAP</v>
          </cell>
          <cell r="D1532">
            <v>0</v>
          </cell>
          <cell r="E1532">
            <v>0</v>
          </cell>
          <cell r="F1532">
            <v>0</v>
          </cell>
          <cell r="G1532">
            <v>0</v>
          </cell>
          <cell r="H1532">
            <v>0</v>
          </cell>
          <cell r="I1532">
            <v>0</v>
          </cell>
          <cell r="J1532">
            <v>0</v>
          </cell>
          <cell r="K1532">
            <v>0</v>
          </cell>
          <cell r="L1532">
            <v>0</v>
          </cell>
          <cell r="M1532">
            <v>0</v>
          </cell>
        </row>
        <row r="1533">
          <cell r="A1533" t="str">
            <v>12.10.05</v>
          </cell>
          <cell r="B1533" t="str">
            <v>SUDECAP</v>
          </cell>
          <cell r="C1533" t="str">
            <v>PORTA 150 X 210 CM, 2FLS.,357-E49-ML60, EXCL.MARCO</v>
          </cell>
          <cell r="D1533">
            <v>0</v>
          </cell>
          <cell r="E1533">
            <v>0</v>
          </cell>
          <cell r="F1533">
            <v>0</v>
          </cell>
          <cell r="G1533">
            <v>0</v>
          </cell>
          <cell r="H1533">
            <v>0</v>
          </cell>
          <cell r="I1533">
            <v>0</v>
          </cell>
          <cell r="J1533">
            <v>0</v>
          </cell>
          <cell r="K1533">
            <v>0</v>
          </cell>
          <cell r="L1533" t="str">
            <v>UN</v>
          </cell>
          <cell r="M1533">
            <v>665.57</v>
          </cell>
        </row>
        <row r="1534">
          <cell r="A1534" t="str">
            <v>12.30</v>
          </cell>
          <cell r="B1534" t="str">
            <v>SUDECAP</v>
          </cell>
          <cell r="C1534" t="str">
            <v>FOLHA DE PORTA EM MADEIRA DE LEI</v>
          </cell>
          <cell r="D1534">
            <v>0</v>
          </cell>
          <cell r="E1534">
            <v>0</v>
          </cell>
          <cell r="F1534">
            <v>0</v>
          </cell>
          <cell r="G1534">
            <v>0</v>
          </cell>
          <cell r="H1534">
            <v>0</v>
          </cell>
          <cell r="I1534">
            <v>0</v>
          </cell>
          <cell r="J1534">
            <v>0</v>
          </cell>
          <cell r="K1534">
            <v>0</v>
          </cell>
          <cell r="L1534">
            <v>0</v>
          </cell>
          <cell r="M1534">
            <v>0</v>
          </cell>
        </row>
        <row r="1535">
          <cell r="A1535" t="str">
            <v>12.30.05</v>
          </cell>
          <cell r="B1535" t="str">
            <v>SUDECAP</v>
          </cell>
          <cell r="C1535" t="str">
            <v>PRANCHETA, LARG. &lt;= 60 CM, ALT. &lt;= 180 CM</v>
          </cell>
          <cell r="D1535">
            <v>0</v>
          </cell>
          <cell r="E1535">
            <v>0</v>
          </cell>
          <cell r="F1535">
            <v>0</v>
          </cell>
          <cell r="G1535">
            <v>0</v>
          </cell>
          <cell r="H1535">
            <v>0</v>
          </cell>
          <cell r="I1535">
            <v>0</v>
          </cell>
          <cell r="J1535">
            <v>0</v>
          </cell>
          <cell r="K1535">
            <v>0</v>
          </cell>
          <cell r="L1535" t="str">
            <v>UN</v>
          </cell>
          <cell r="M1535">
            <v>253.3</v>
          </cell>
        </row>
        <row r="1536">
          <cell r="A1536" t="str">
            <v>12.30.10</v>
          </cell>
          <cell r="B1536" t="str">
            <v>SUDECAP</v>
          </cell>
          <cell r="C1536" t="str">
            <v>PRANCHETA, 60 X 210 CM</v>
          </cell>
          <cell r="D1536">
            <v>0</v>
          </cell>
          <cell r="E1536">
            <v>0</v>
          </cell>
          <cell r="F1536">
            <v>0</v>
          </cell>
          <cell r="G1536">
            <v>0</v>
          </cell>
          <cell r="H1536">
            <v>0</v>
          </cell>
          <cell r="I1536">
            <v>0</v>
          </cell>
          <cell r="J1536">
            <v>0</v>
          </cell>
          <cell r="K1536">
            <v>0</v>
          </cell>
          <cell r="L1536" t="str">
            <v>UN</v>
          </cell>
          <cell r="M1536">
            <v>234.02</v>
          </cell>
        </row>
        <row r="1537">
          <cell r="A1537" t="str">
            <v>12.30.11</v>
          </cell>
          <cell r="B1537" t="str">
            <v>SUDECAP</v>
          </cell>
          <cell r="C1537" t="str">
            <v>PRANCHETA, 70 X 210 CM</v>
          </cell>
          <cell r="D1537">
            <v>0</v>
          </cell>
          <cell r="E1537">
            <v>0</v>
          </cell>
          <cell r="F1537">
            <v>0</v>
          </cell>
          <cell r="G1537">
            <v>0</v>
          </cell>
          <cell r="H1537">
            <v>0</v>
          </cell>
          <cell r="I1537">
            <v>0</v>
          </cell>
          <cell r="J1537">
            <v>0</v>
          </cell>
          <cell r="K1537">
            <v>0</v>
          </cell>
          <cell r="L1537" t="str">
            <v>UN</v>
          </cell>
          <cell r="M1537">
            <v>253.03</v>
          </cell>
        </row>
        <row r="1538">
          <cell r="A1538" t="str">
            <v>12.30.12</v>
          </cell>
          <cell r="B1538" t="str">
            <v>SUDECAP</v>
          </cell>
          <cell r="C1538" t="str">
            <v>PRANCHETA, 80 X 210 CM</v>
          </cell>
          <cell r="D1538">
            <v>0</v>
          </cell>
          <cell r="E1538">
            <v>0</v>
          </cell>
          <cell r="F1538">
            <v>0</v>
          </cell>
          <cell r="G1538">
            <v>0</v>
          </cell>
          <cell r="H1538">
            <v>0</v>
          </cell>
          <cell r="I1538">
            <v>0</v>
          </cell>
          <cell r="J1538">
            <v>0</v>
          </cell>
          <cell r="K1538">
            <v>0</v>
          </cell>
          <cell r="L1538" t="str">
            <v>UN</v>
          </cell>
          <cell r="M1538">
            <v>246.73</v>
          </cell>
        </row>
        <row r="1539">
          <cell r="A1539" t="str">
            <v>12.40</v>
          </cell>
          <cell r="B1539" t="str">
            <v>SUDECAP</v>
          </cell>
          <cell r="C1539" t="str">
            <v>MARCO DE MADEIRA, INCLUSIVE ALIZARES</v>
          </cell>
          <cell r="D1539">
            <v>0</v>
          </cell>
          <cell r="E1539">
            <v>0</v>
          </cell>
          <cell r="F1539">
            <v>0</v>
          </cell>
          <cell r="G1539">
            <v>0</v>
          </cell>
          <cell r="H1539">
            <v>0</v>
          </cell>
          <cell r="I1539">
            <v>0</v>
          </cell>
          <cell r="J1539">
            <v>0</v>
          </cell>
          <cell r="K1539">
            <v>0</v>
          </cell>
          <cell r="L1539">
            <v>0</v>
          </cell>
          <cell r="M1539">
            <v>0</v>
          </cell>
        </row>
        <row r="1540">
          <cell r="A1540" t="str">
            <v>12.40.05</v>
          </cell>
          <cell r="B1540" t="str">
            <v>SUDECAP</v>
          </cell>
          <cell r="C1540" t="str">
            <v>MADEIRA DE LEI, LARGURA = 14 CM, 60 X 210 CM</v>
          </cell>
          <cell r="D1540">
            <v>0</v>
          </cell>
          <cell r="E1540">
            <v>0</v>
          </cell>
          <cell r="F1540">
            <v>0</v>
          </cell>
          <cell r="G1540">
            <v>0</v>
          </cell>
          <cell r="H1540">
            <v>0</v>
          </cell>
          <cell r="I1540">
            <v>0</v>
          </cell>
          <cell r="J1540">
            <v>0</v>
          </cell>
          <cell r="K1540">
            <v>0</v>
          </cell>
          <cell r="L1540" t="str">
            <v>UN</v>
          </cell>
          <cell r="M1540">
            <v>212.37</v>
          </cell>
        </row>
        <row r="1541">
          <cell r="A1541" t="str">
            <v>12.40.06</v>
          </cell>
          <cell r="B1541" t="str">
            <v>SUDECAP</v>
          </cell>
          <cell r="C1541" t="str">
            <v>MADEIRA DE LEI, LARGURA = 14 CM, 70 X 210 CM</v>
          </cell>
          <cell r="D1541">
            <v>0</v>
          </cell>
          <cell r="E1541">
            <v>0</v>
          </cell>
          <cell r="F1541">
            <v>0</v>
          </cell>
          <cell r="G1541">
            <v>0</v>
          </cell>
          <cell r="H1541">
            <v>0</v>
          </cell>
          <cell r="I1541">
            <v>0</v>
          </cell>
          <cell r="J1541">
            <v>0</v>
          </cell>
          <cell r="K1541">
            <v>0</v>
          </cell>
          <cell r="L1541" t="str">
            <v>UN</v>
          </cell>
          <cell r="M1541">
            <v>212.37</v>
          </cell>
        </row>
        <row r="1542">
          <cell r="A1542" t="str">
            <v>12.40.07</v>
          </cell>
          <cell r="B1542" t="str">
            <v>SUDECAP</v>
          </cell>
          <cell r="C1542" t="str">
            <v>MADEIRA DE LEI, LARGURA = 14 CM, 80 X 210 CM</v>
          </cell>
          <cell r="D1542">
            <v>0</v>
          </cell>
          <cell r="E1542">
            <v>0</v>
          </cell>
          <cell r="F1542">
            <v>0</v>
          </cell>
          <cell r="G1542">
            <v>0</v>
          </cell>
          <cell r="H1542">
            <v>0</v>
          </cell>
          <cell r="I1542">
            <v>0</v>
          </cell>
          <cell r="J1542">
            <v>0</v>
          </cell>
          <cell r="K1542">
            <v>0</v>
          </cell>
          <cell r="L1542" t="str">
            <v>UN</v>
          </cell>
          <cell r="M1542">
            <v>212.37</v>
          </cell>
        </row>
        <row r="1543">
          <cell r="A1543" t="str">
            <v>12.50</v>
          </cell>
          <cell r="B1543" t="str">
            <v>SUDECAP</v>
          </cell>
          <cell r="C1543" t="str">
            <v>FECHADURA, TARJETA E DOBRADIÇA</v>
          </cell>
          <cell r="D1543">
            <v>0</v>
          </cell>
          <cell r="E1543">
            <v>0</v>
          </cell>
          <cell r="F1543">
            <v>0</v>
          </cell>
          <cell r="G1543">
            <v>0</v>
          </cell>
          <cell r="H1543">
            <v>0</v>
          </cell>
          <cell r="I1543">
            <v>0</v>
          </cell>
          <cell r="J1543">
            <v>0</v>
          </cell>
          <cell r="K1543">
            <v>0</v>
          </cell>
          <cell r="L1543">
            <v>0</v>
          </cell>
          <cell r="M1543">
            <v>0</v>
          </cell>
        </row>
        <row r="1544">
          <cell r="A1544" t="str">
            <v>12.50.08</v>
          </cell>
          <cell r="B1544" t="str">
            <v>SUDECAP</v>
          </cell>
          <cell r="C1544" t="str">
            <v>FECHADURA 357-E49-ML60 CROMADA, PAPAIZ OU EQUIVALENTE</v>
          </cell>
          <cell r="D1544">
            <v>0</v>
          </cell>
          <cell r="E1544">
            <v>0</v>
          </cell>
          <cell r="F1544">
            <v>0</v>
          </cell>
          <cell r="G1544">
            <v>0</v>
          </cell>
          <cell r="H1544">
            <v>0</v>
          </cell>
          <cell r="I1544">
            <v>0</v>
          </cell>
          <cell r="J1544">
            <v>0</v>
          </cell>
          <cell r="K1544">
            <v>0</v>
          </cell>
          <cell r="L1544" t="str">
            <v>UN</v>
          </cell>
          <cell r="M1544">
            <v>174.98</v>
          </cell>
        </row>
        <row r="1545">
          <cell r="A1545" t="str">
            <v>12.50.09</v>
          </cell>
          <cell r="B1545" t="str">
            <v>SUDECAP</v>
          </cell>
          <cell r="C1545" t="str">
            <v>FECHADURA 457-E59-ML60 CROMADA, PAPAIZ OU EQUIVALENTE</v>
          </cell>
          <cell r="D1545">
            <v>0</v>
          </cell>
          <cell r="E1545">
            <v>0</v>
          </cell>
          <cell r="F1545">
            <v>0</v>
          </cell>
          <cell r="G1545">
            <v>0</v>
          </cell>
          <cell r="H1545">
            <v>0</v>
          </cell>
          <cell r="I1545">
            <v>0</v>
          </cell>
          <cell r="J1545">
            <v>0</v>
          </cell>
          <cell r="K1545">
            <v>0</v>
          </cell>
          <cell r="L1545" t="str">
            <v>UN</v>
          </cell>
          <cell r="M1545">
            <v>210.01</v>
          </cell>
        </row>
        <row r="1546">
          <cell r="A1546" t="str">
            <v>12.50.10</v>
          </cell>
          <cell r="B1546" t="str">
            <v>SUDECAP</v>
          </cell>
          <cell r="C1546" t="str">
            <v>FECHADURA 557-E69-ML60 CROMADA, PAPAIZ OU EQUIVALENTE</v>
          </cell>
          <cell r="D1546">
            <v>0</v>
          </cell>
          <cell r="E1546">
            <v>0</v>
          </cell>
          <cell r="F1546">
            <v>0</v>
          </cell>
          <cell r="G1546">
            <v>0</v>
          </cell>
          <cell r="H1546">
            <v>0</v>
          </cell>
          <cell r="I1546">
            <v>0</v>
          </cell>
          <cell r="J1546">
            <v>0</v>
          </cell>
          <cell r="K1546">
            <v>0</v>
          </cell>
          <cell r="L1546" t="str">
            <v>UN</v>
          </cell>
          <cell r="M1546">
            <v>230.79</v>
          </cell>
        </row>
        <row r="1547">
          <cell r="A1547" t="str">
            <v>12.50.21</v>
          </cell>
          <cell r="B1547" t="str">
            <v>SUDECAP</v>
          </cell>
          <cell r="C1547" t="str">
            <v>TARJETA DATY 809 OU EQUIVALENTE</v>
          </cell>
          <cell r="D1547">
            <v>0</v>
          </cell>
          <cell r="E1547">
            <v>0</v>
          </cell>
          <cell r="F1547">
            <v>0</v>
          </cell>
          <cell r="G1547">
            <v>0</v>
          </cell>
          <cell r="H1547">
            <v>0</v>
          </cell>
          <cell r="I1547">
            <v>0</v>
          </cell>
          <cell r="J1547">
            <v>0</v>
          </cell>
          <cell r="K1547">
            <v>0</v>
          </cell>
          <cell r="L1547" t="str">
            <v>UN</v>
          </cell>
          <cell r="M1547">
            <v>40.200000000000003</v>
          </cell>
        </row>
        <row r="1548">
          <cell r="A1548" t="str">
            <v>12.50.22</v>
          </cell>
          <cell r="B1548" t="str">
            <v>SUDECAP</v>
          </cell>
          <cell r="C1548" t="str">
            <v>TARJETA LIVRE-OCUPADO</v>
          </cell>
          <cell r="D1548">
            <v>0</v>
          </cell>
          <cell r="E1548">
            <v>0</v>
          </cell>
          <cell r="F1548">
            <v>0</v>
          </cell>
          <cell r="G1548">
            <v>0</v>
          </cell>
          <cell r="H1548">
            <v>0</v>
          </cell>
          <cell r="I1548">
            <v>0</v>
          </cell>
          <cell r="J1548">
            <v>0</v>
          </cell>
          <cell r="K1548">
            <v>0</v>
          </cell>
          <cell r="L1548" t="str">
            <v>UN</v>
          </cell>
          <cell r="M1548">
            <v>40.200000000000003</v>
          </cell>
        </row>
        <row r="1549">
          <cell r="A1549" t="str">
            <v>12.50.41</v>
          </cell>
          <cell r="B1549" t="str">
            <v>SUDECAP</v>
          </cell>
          <cell r="C1549" t="str">
            <v>DOBRADIÇA DE FERRO CROMADA 3"X2 1/2"</v>
          </cell>
          <cell r="D1549">
            <v>0</v>
          </cell>
          <cell r="E1549">
            <v>0</v>
          </cell>
          <cell r="F1549">
            <v>0</v>
          </cell>
          <cell r="G1549">
            <v>0</v>
          </cell>
          <cell r="H1549">
            <v>0</v>
          </cell>
          <cell r="I1549">
            <v>0</v>
          </cell>
          <cell r="J1549">
            <v>0</v>
          </cell>
          <cell r="K1549">
            <v>0</v>
          </cell>
          <cell r="L1549" t="str">
            <v>UN</v>
          </cell>
          <cell r="M1549">
            <v>13.33</v>
          </cell>
        </row>
        <row r="1550">
          <cell r="A1550" t="str">
            <v>12.50.43</v>
          </cell>
          <cell r="B1550" t="str">
            <v>SUDECAP</v>
          </cell>
          <cell r="C1550" t="str">
            <v>DOBRADIÇA DE FERRO CROMADA 3 1/2" 2 1/4"</v>
          </cell>
          <cell r="D1550">
            <v>0</v>
          </cell>
          <cell r="E1550">
            <v>0</v>
          </cell>
          <cell r="F1550">
            <v>0</v>
          </cell>
          <cell r="G1550">
            <v>0</v>
          </cell>
          <cell r="H1550">
            <v>0</v>
          </cell>
          <cell r="I1550">
            <v>0</v>
          </cell>
          <cell r="J1550">
            <v>0</v>
          </cell>
          <cell r="K1550">
            <v>0</v>
          </cell>
          <cell r="L1550" t="str">
            <v>UN</v>
          </cell>
          <cell r="M1550">
            <v>7.51</v>
          </cell>
        </row>
        <row r="1551">
          <cell r="A1551" t="str">
            <v>12.50.44</v>
          </cell>
          <cell r="B1551" t="str">
            <v>SUDECAP</v>
          </cell>
          <cell r="C1551" t="str">
            <v>DOBRADIÇA DE FERRO CROMADA 3 1/2"X2 1/2"</v>
          </cell>
          <cell r="D1551">
            <v>0</v>
          </cell>
          <cell r="E1551">
            <v>0</v>
          </cell>
          <cell r="F1551">
            <v>0</v>
          </cell>
          <cell r="G1551">
            <v>0</v>
          </cell>
          <cell r="H1551">
            <v>0</v>
          </cell>
          <cell r="I1551">
            <v>0</v>
          </cell>
          <cell r="J1551">
            <v>0</v>
          </cell>
          <cell r="K1551">
            <v>0</v>
          </cell>
          <cell r="L1551" t="str">
            <v>UN</v>
          </cell>
          <cell r="M1551">
            <v>10.16</v>
          </cell>
        </row>
        <row r="1552">
          <cell r="A1552" t="str">
            <v>13</v>
          </cell>
          <cell r="B1552">
            <v>0</v>
          </cell>
          <cell r="C1552" t="str">
            <v>SERRALHERIA</v>
          </cell>
          <cell r="D1552">
            <v>0</v>
          </cell>
          <cell r="E1552">
            <v>0</v>
          </cell>
          <cell r="F1552">
            <v>0</v>
          </cell>
          <cell r="G1552">
            <v>0</v>
          </cell>
          <cell r="H1552">
            <v>0</v>
          </cell>
          <cell r="I1552">
            <v>0</v>
          </cell>
          <cell r="J1552">
            <v>0</v>
          </cell>
          <cell r="K1552">
            <v>0</v>
          </cell>
          <cell r="L1552">
            <v>0</v>
          </cell>
          <cell r="M1552">
            <v>0</v>
          </cell>
        </row>
        <row r="1553">
          <cell r="A1553" t="str">
            <v>13.31</v>
          </cell>
          <cell r="B1553" t="str">
            <v>SUDECAP</v>
          </cell>
          <cell r="C1553" t="str">
            <v>PORTAO EM TELA</v>
          </cell>
          <cell r="D1553">
            <v>0</v>
          </cell>
          <cell r="E1553">
            <v>0</v>
          </cell>
          <cell r="F1553">
            <v>0</v>
          </cell>
          <cell r="G1553">
            <v>0</v>
          </cell>
          <cell r="H1553">
            <v>0</v>
          </cell>
          <cell r="I1553">
            <v>0</v>
          </cell>
          <cell r="J1553">
            <v>0</v>
          </cell>
          <cell r="K1553">
            <v>0</v>
          </cell>
          <cell r="L1553">
            <v>0</v>
          </cell>
          <cell r="M1553">
            <v>0</v>
          </cell>
        </row>
        <row r="1554">
          <cell r="A1554" t="str">
            <v>13.31.10</v>
          </cell>
          <cell r="B1554" t="str">
            <v>SUDECAP</v>
          </cell>
          <cell r="C1554" t="str">
            <v>PT10-120X210CM-TUBO D=2"TELA 2", 1 FOL.DE ABRIR</v>
          </cell>
          <cell r="D1554">
            <v>0</v>
          </cell>
          <cell r="E1554">
            <v>0</v>
          </cell>
          <cell r="F1554">
            <v>0</v>
          </cell>
          <cell r="G1554">
            <v>0</v>
          </cell>
          <cell r="H1554">
            <v>0</v>
          </cell>
          <cell r="I1554">
            <v>0</v>
          </cell>
          <cell r="J1554">
            <v>0</v>
          </cell>
          <cell r="K1554">
            <v>0</v>
          </cell>
          <cell r="L1554" t="str">
            <v>UN</v>
          </cell>
          <cell r="M1554">
            <v>783.89</v>
          </cell>
        </row>
        <row r="1555">
          <cell r="A1555" t="str">
            <v>13.32</v>
          </cell>
          <cell r="B1555" t="str">
            <v>SUDECAP</v>
          </cell>
          <cell r="C1555" t="str">
            <v>PORTAO EM CHAPA E PERFIL DE FERRO</v>
          </cell>
          <cell r="D1555">
            <v>0</v>
          </cell>
          <cell r="E1555">
            <v>0</v>
          </cell>
          <cell r="F1555">
            <v>0</v>
          </cell>
          <cell r="G1555">
            <v>0</v>
          </cell>
          <cell r="H1555">
            <v>0</v>
          </cell>
          <cell r="I1555">
            <v>0</v>
          </cell>
          <cell r="J1555">
            <v>0</v>
          </cell>
          <cell r="K1555">
            <v>0</v>
          </cell>
          <cell r="L1555">
            <v>0</v>
          </cell>
          <cell r="M1555">
            <v>0</v>
          </cell>
        </row>
        <row r="1556">
          <cell r="A1556" t="str">
            <v>13.32.01</v>
          </cell>
          <cell r="B1556" t="str">
            <v>SUDECAP</v>
          </cell>
          <cell r="C1556" t="str">
            <v>PCH1-120X210CM-CHAPA TRAPEZOIDAL 18, 1 FOL. ABRIR</v>
          </cell>
          <cell r="D1556">
            <v>0</v>
          </cell>
          <cell r="E1556">
            <v>0</v>
          </cell>
          <cell r="F1556">
            <v>0</v>
          </cell>
          <cell r="G1556">
            <v>0</v>
          </cell>
          <cell r="H1556">
            <v>0</v>
          </cell>
          <cell r="I1556">
            <v>0</v>
          </cell>
          <cell r="J1556">
            <v>0</v>
          </cell>
          <cell r="K1556">
            <v>0</v>
          </cell>
          <cell r="L1556" t="str">
            <v>UN</v>
          </cell>
          <cell r="M1556">
            <v>939.12</v>
          </cell>
        </row>
        <row r="1557">
          <cell r="A1557" t="str">
            <v>13.32.02</v>
          </cell>
          <cell r="B1557" t="str">
            <v>SUDECAP</v>
          </cell>
          <cell r="C1557" t="str">
            <v>PCH2-300X240CM-CHAPA TRAPEZOIDAL 18, 2 FOL. ABRIR</v>
          </cell>
          <cell r="D1557">
            <v>0</v>
          </cell>
          <cell r="E1557">
            <v>0</v>
          </cell>
          <cell r="F1557">
            <v>0</v>
          </cell>
          <cell r="G1557">
            <v>0</v>
          </cell>
          <cell r="H1557">
            <v>0</v>
          </cell>
          <cell r="I1557">
            <v>0</v>
          </cell>
          <cell r="J1557">
            <v>0</v>
          </cell>
          <cell r="K1557">
            <v>0</v>
          </cell>
          <cell r="L1557" t="str">
            <v>UN</v>
          </cell>
          <cell r="M1557">
            <v>1927.46</v>
          </cell>
        </row>
        <row r="1558">
          <cell r="A1558" t="str">
            <v>13.38</v>
          </cell>
          <cell r="B1558" t="str">
            <v>SUDECAP</v>
          </cell>
          <cell r="C1558" t="str">
            <v>GRADES</v>
          </cell>
          <cell r="D1558">
            <v>0</v>
          </cell>
          <cell r="E1558">
            <v>0</v>
          </cell>
          <cell r="F1558">
            <v>0</v>
          </cell>
          <cell r="G1558">
            <v>0</v>
          </cell>
          <cell r="H1558">
            <v>0</v>
          </cell>
          <cell r="I1558">
            <v>0</v>
          </cell>
          <cell r="J1558">
            <v>0</v>
          </cell>
          <cell r="K1558">
            <v>0</v>
          </cell>
          <cell r="L1558">
            <v>0</v>
          </cell>
          <cell r="M1558">
            <v>0</v>
          </cell>
        </row>
        <row r="1559">
          <cell r="A1559" t="str">
            <v>13.38.03</v>
          </cell>
          <cell r="B1559" t="str">
            <v>SUDECAP</v>
          </cell>
          <cell r="C1559" t="str">
            <v>GRADE DE FERRO QUADRADO 3/8" - 2,60X1,60 M</v>
          </cell>
          <cell r="D1559">
            <v>0</v>
          </cell>
          <cell r="E1559">
            <v>0</v>
          </cell>
          <cell r="F1559">
            <v>0</v>
          </cell>
          <cell r="G1559">
            <v>0</v>
          </cell>
          <cell r="H1559">
            <v>0</v>
          </cell>
          <cell r="I1559">
            <v>0</v>
          </cell>
          <cell r="J1559">
            <v>0</v>
          </cell>
          <cell r="K1559">
            <v>0</v>
          </cell>
          <cell r="L1559" t="str">
            <v>UN</v>
          </cell>
          <cell r="M1559">
            <v>696.07</v>
          </cell>
        </row>
        <row r="1560">
          <cell r="A1560" t="str">
            <v>13.38.27</v>
          </cell>
          <cell r="B1560" t="str">
            <v>SUDECAP</v>
          </cell>
          <cell r="C1560" t="str">
            <v>GRADIL NYLOFOR H=1.03 M INCLUSIVE POSTE OU EQUIVALENTE</v>
          </cell>
          <cell r="D1560">
            <v>0</v>
          </cell>
          <cell r="E1560">
            <v>0</v>
          </cell>
          <cell r="F1560">
            <v>0</v>
          </cell>
          <cell r="G1560">
            <v>0</v>
          </cell>
          <cell r="H1560">
            <v>0</v>
          </cell>
          <cell r="I1560">
            <v>0</v>
          </cell>
          <cell r="J1560">
            <v>0</v>
          </cell>
          <cell r="K1560">
            <v>0</v>
          </cell>
          <cell r="L1560" t="str">
            <v>M</v>
          </cell>
          <cell r="M1560">
            <v>198.39</v>
          </cell>
        </row>
        <row r="1561">
          <cell r="A1561" t="str">
            <v>13.38.28</v>
          </cell>
          <cell r="B1561" t="str">
            <v>SUDECAP</v>
          </cell>
          <cell r="C1561" t="str">
            <v>GRADIL NYLOFOR H=1.53 M INCLUSIVE POSTE OU EQUIVALENTE</v>
          </cell>
          <cell r="D1561">
            <v>0</v>
          </cell>
          <cell r="E1561">
            <v>0</v>
          </cell>
          <cell r="F1561">
            <v>0</v>
          </cell>
          <cell r="G1561">
            <v>0</v>
          </cell>
          <cell r="H1561">
            <v>0</v>
          </cell>
          <cell r="I1561">
            <v>0</v>
          </cell>
          <cell r="J1561">
            <v>0</v>
          </cell>
          <cell r="K1561">
            <v>0</v>
          </cell>
          <cell r="L1561" t="str">
            <v>M</v>
          </cell>
          <cell r="M1561">
            <v>260.79000000000002</v>
          </cell>
        </row>
        <row r="1562">
          <cell r="A1562" t="str">
            <v>13.38.29</v>
          </cell>
          <cell r="B1562" t="str">
            <v>SUDECAP</v>
          </cell>
          <cell r="C1562" t="str">
            <v>GRADIL NYLOFOR H=2.03 M INCLUSIVE POSTE OU EQUIVALENTE</v>
          </cell>
          <cell r="D1562">
            <v>0</v>
          </cell>
          <cell r="E1562">
            <v>0</v>
          </cell>
          <cell r="F1562">
            <v>0</v>
          </cell>
          <cell r="G1562">
            <v>0</v>
          </cell>
          <cell r="H1562">
            <v>0</v>
          </cell>
          <cell r="I1562">
            <v>0</v>
          </cell>
          <cell r="J1562">
            <v>0</v>
          </cell>
          <cell r="K1562">
            <v>0</v>
          </cell>
          <cell r="L1562" t="str">
            <v>M</v>
          </cell>
          <cell r="M1562">
            <v>293.41000000000003</v>
          </cell>
        </row>
        <row r="1563">
          <cell r="A1563" t="str">
            <v>13.38.30</v>
          </cell>
          <cell r="B1563" t="str">
            <v>SUDECAP</v>
          </cell>
          <cell r="C1563" t="str">
            <v>GRADIL NYLOFOR H=2.43 M INCLUSIVE POSTE OU EQUIVALENTE</v>
          </cell>
          <cell r="D1563">
            <v>0</v>
          </cell>
          <cell r="E1563">
            <v>0</v>
          </cell>
          <cell r="F1563">
            <v>0</v>
          </cell>
          <cell r="G1563">
            <v>0</v>
          </cell>
          <cell r="H1563">
            <v>0</v>
          </cell>
          <cell r="I1563">
            <v>0</v>
          </cell>
          <cell r="J1563">
            <v>0</v>
          </cell>
          <cell r="K1563">
            <v>0</v>
          </cell>
          <cell r="L1563" t="str">
            <v>M</v>
          </cell>
          <cell r="M1563">
            <v>335.01</v>
          </cell>
        </row>
        <row r="1564">
          <cell r="A1564" t="str">
            <v>13.40</v>
          </cell>
          <cell r="B1564" t="str">
            <v>SUDECAP</v>
          </cell>
          <cell r="C1564" t="str">
            <v>GUARDA-CORPO E CORRIMAO</v>
          </cell>
          <cell r="D1564">
            <v>0</v>
          </cell>
          <cell r="E1564">
            <v>0</v>
          </cell>
          <cell r="F1564">
            <v>0</v>
          </cell>
          <cell r="G1564">
            <v>0</v>
          </cell>
          <cell r="H1564">
            <v>0</v>
          </cell>
          <cell r="I1564">
            <v>0</v>
          </cell>
          <cell r="J1564">
            <v>0</v>
          </cell>
          <cell r="K1564">
            <v>0</v>
          </cell>
          <cell r="L1564">
            <v>0</v>
          </cell>
          <cell r="M1564">
            <v>0</v>
          </cell>
        </row>
        <row r="1565">
          <cell r="A1565" t="str">
            <v>13.40.02</v>
          </cell>
          <cell r="B1565" t="str">
            <v>SUDECAP</v>
          </cell>
          <cell r="C1565" t="str">
            <v>TIPO B- BARRAS DE AÇO</v>
          </cell>
          <cell r="D1565">
            <v>0</v>
          </cell>
          <cell r="E1565">
            <v>0</v>
          </cell>
          <cell r="F1565">
            <v>0</v>
          </cell>
          <cell r="G1565">
            <v>0</v>
          </cell>
          <cell r="H1565">
            <v>0</v>
          </cell>
          <cell r="I1565">
            <v>0</v>
          </cell>
          <cell r="J1565">
            <v>0</v>
          </cell>
          <cell r="K1565">
            <v>0</v>
          </cell>
          <cell r="L1565" t="str">
            <v>M</v>
          </cell>
          <cell r="M1565">
            <v>295.51</v>
          </cell>
        </row>
        <row r="1566">
          <cell r="A1566" t="str">
            <v>13.40.06</v>
          </cell>
          <cell r="B1566" t="str">
            <v>SUDECAP</v>
          </cell>
          <cell r="C1566" t="str">
            <v>TIPO C-PILARETE DE CONCRETO E 4 TUBOS GALVANIZ.1 "</v>
          </cell>
          <cell r="D1566">
            <v>0</v>
          </cell>
          <cell r="E1566">
            <v>0</v>
          </cell>
          <cell r="F1566">
            <v>0</v>
          </cell>
          <cell r="G1566">
            <v>0</v>
          </cell>
          <cell r="H1566">
            <v>0</v>
          </cell>
          <cell r="I1566">
            <v>0</v>
          </cell>
          <cell r="J1566">
            <v>0</v>
          </cell>
          <cell r="K1566">
            <v>0</v>
          </cell>
          <cell r="L1566" t="str">
            <v>M</v>
          </cell>
          <cell r="M1566">
            <v>144.66</v>
          </cell>
        </row>
        <row r="1567">
          <cell r="A1567" t="str">
            <v>13.40.07</v>
          </cell>
          <cell r="B1567" t="str">
            <v>SUDECAP</v>
          </cell>
          <cell r="C1567" t="str">
            <v>TIPO D-PILARETE DE CONCRETO E 6 TUBOS GALVANIZ. 1"</v>
          </cell>
          <cell r="D1567">
            <v>0</v>
          </cell>
          <cell r="E1567">
            <v>0</v>
          </cell>
          <cell r="F1567">
            <v>0</v>
          </cell>
          <cell r="G1567">
            <v>0</v>
          </cell>
          <cell r="H1567">
            <v>0</v>
          </cell>
          <cell r="I1567">
            <v>0</v>
          </cell>
          <cell r="J1567">
            <v>0</v>
          </cell>
          <cell r="K1567">
            <v>0</v>
          </cell>
          <cell r="L1567" t="str">
            <v>M</v>
          </cell>
          <cell r="M1567">
            <v>186.08</v>
          </cell>
        </row>
        <row r="1568">
          <cell r="A1568" t="str">
            <v>13.40.08</v>
          </cell>
          <cell r="B1568" t="str">
            <v>SUDECAP</v>
          </cell>
          <cell r="C1568" t="str">
            <v>GUARDA CORPO D=2" E TUBOS HORIZONTAIS D= 1 1/2"</v>
          </cell>
          <cell r="D1568">
            <v>0</v>
          </cell>
          <cell r="E1568">
            <v>0</v>
          </cell>
          <cell r="F1568">
            <v>0</v>
          </cell>
          <cell r="G1568">
            <v>0</v>
          </cell>
          <cell r="H1568">
            <v>0</v>
          </cell>
          <cell r="I1568">
            <v>0</v>
          </cell>
          <cell r="J1568">
            <v>0</v>
          </cell>
          <cell r="K1568">
            <v>0</v>
          </cell>
          <cell r="L1568" t="str">
            <v>M2</v>
          </cell>
          <cell r="M1568">
            <v>399.67</v>
          </cell>
        </row>
        <row r="1569">
          <cell r="A1569" t="str">
            <v>13.40.09</v>
          </cell>
          <cell r="B1569" t="str">
            <v>SUDECAP</v>
          </cell>
          <cell r="C1569" t="str">
            <v>GUARDA CORPO D=2" E TUBOS VERTICAIS D= 1 1/2"</v>
          </cell>
          <cell r="D1569">
            <v>0</v>
          </cell>
          <cell r="E1569">
            <v>0</v>
          </cell>
          <cell r="F1569">
            <v>0</v>
          </cell>
          <cell r="G1569">
            <v>0</v>
          </cell>
          <cell r="H1569">
            <v>0</v>
          </cell>
          <cell r="I1569">
            <v>0</v>
          </cell>
          <cell r="J1569">
            <v>0</v>
          </cell>
          <cell r="K1569">
            <v>0</v>
          </cell>
          <cell r="L1569" t="str">
            <v>M2</v>
          </cell>
          <cell r="M1569">
            <v>386.07</v>
          </cell>
        </row>
        <row r="1570">
          <cell r="A1570" t="str">
            <v>13.40.53</v>
          </cell>
          <cell r="B1570" t="str">
            <v>SUDECAP</v>
          </cell>
          <cell r="C1570" t="str">
            <v>BARRA APOIO P/ LAVAT. RETANG. INOX 49X64X49CM D=1 1/2"</v>
          </cell>
          <cell r="D1570">
            <v>0</v>
          </cell>
          <cell r="E1570">
            <v>0</v>
          </cell>
          <cell r="F1570">
            <v>0</v>
          </cell>
          <cell r="G1570">
            <v>0</v>
          </cell>
          <cell r="H1570">
            <v>0</v>
          </cell>
          <cell r="I1570">
            <v>0</v>
          </cell>
          <cell r="J1570">
            <v>0</v>
          </cell>
          <cell r="K1570">
            <v>0</v>
          </cell>
          <cell r="L1570" t="str">
            <v>UN</v>
          </cell>
          <cell r="M1570">
            <v>238.37</v>
          </cell>
        </row>
        <row r="1571">
          <cell r="A1571" t="str">
            <v>13.40.55</v>
          </cell>
          <cell r="B1571" t="str">
            <v>SUDECAP</v>
          </cell>
          <cell r="C1571" t="str">
            <v>BARRA APOIO INOX P/ LAVATORIO CANTO D=11/2"</v>
          </cell>
          <cell r="D1571">
            <v>0</v>
          </cell>
          <cell r="E1571">
            <v>0</v>
          </cell>
          <cell r="F1571">
            <v>0</v>
          </cell>
          <cell r="G1571">
            <v>0</v>
          </cell>
          <cell r="H1571">
            <v>0</v>
          </cell>
          <cell r="I1571">
            <v>0</v>
          </cell>
          <cell r="J1571">
            <v>0</v>
          </cell>
          <cell r="K1571">
            <v>0</v>
          </cell>
          <cell r="L1571" t="str">
            <v>UN</v>
          </cell>
          <cell r="M1571">
            <v>219.07</v>
          </cell>
        </row>
        <row r="1572">
          <cell r="A1572" t="str">
            <v>13.40.56</v>
          </cell>
          <cell r="B1572" t="str">
            <v>SUDECAP</v>
          </cell>
          <cell r="C1572" t="str">
            <v>BARRA APOIO INOX P/ VASO SANITARIO D=11/2" L=80 CM</v>
          </cell>
          <cell r="D1572">
            <v>0</v>
          </cell>
          <cell r="E1572">
            <v>0</v>
          </cell>
          <cell r="F1572">
            <v>0</v>
          </cell>
          <cell r="G1572">
            <v>0</v>
          </cell>
          <cell r="H1572">
            <v>0</v>
          </cell>
          <cell r="I1572">
            <v>0</v>
          </cell>
          <cell r="J1572">
            <v>0</v>
          </cell>
          <cell r="K1572">
            <v>0</v>
          </cell>
          <cell r="L1572" t="str">
            <v>UN</v>
          </cell>
          <cell r="M1572">
            <v>174.13</v>
          </cell>
        </row>
        <row r="1573">
          <cell r="A1573" t="str">
            <v>13.40.57</v>
          </cell>
          <cell r="B1573" t="str">
            <v>SUDECAP</v>
          </cell>
          <cell r="C1573" t="str">
            <v>BARRA APOIO INOX P/ ESCOVARIO "U" 80X80CM  D=1 1/2"</v>
          </cell>
          <cell r="D1573">
            <v>0</v>
          </cell>
          <cell r="E1573">
            <v>0</v>
          </cell>
          <cell r="F1573">
            <v>0</v>
          </cell>
          <cell r="G1573">
            <v>0</v>
          </cell>
          <cell r="H1573">
            <v>0</v>
          </cell>
          <cell r="I1573">
            <v>0</v>
          </cell>
          <cell r="J1573">
            <v>0</v>
          </cell>
          <cell r="K1573">
            <v>0</v>
          </cell>
          <cell r="L1573" t="str">
            <v>UN</v>
          </cell>
          <cell r="M1573">
            <v>238.37</v>
          </cell>
        </row>
        <row r="1574">
          <cell r="A1574" t="str">
            <v>13.40.58</v>
          </cell>
          <cell r="B1574" t="str">
            <v>SUDECAP</v>
          </cell>
          <cell r="C1574" t="str">
            <v>BARRA APOIO INOX P/ BANHO "L"  70X70CM D=1 1/2"</v>
          </cell>
          <cell r="D1574">
            <v>0</v>
          </cell>
          <cell r="E1574">
            <v>0</v>
          </cell>
          <cell r="F1574">
            <v>0</v>
          </cell>
          <cell r="G1574">
            <v>0</v>
          </cell>
          <cell r="H1574">
            <v>0</v>
          </cell>
          <cell r="I1574">
            <v>0</v>
          </cell>
          <cell r="J1574">
            <v>0</v>
          </cell>
          <cell r="K1574">
            <v>0</v>
          </cell>
          <cell r="L1574" t="str">
            <v>UN</v>
          </cell>
          <cell r="M1574">
            <v>320.67</v>
          </cell>
        </row>
        <row r="1575">
          <cell r="A1575" t="str">
            <v>13.40.59</v>
          </cell>
          <cell r="B1575" t="str">
            <v>SUDECAP</v>
          </cell>
          <cell r="C1575" t="str">
            <v>BARRA APOIO P/ PORTA, 40 CM</v>
          </cell>
          <cell r="D1575">
            <v>0</v>
          </cell>
          <cell r="E1575">
            <v>0</v>
          </cell>
          <cell r="F1575">
            <v>0</v>
          </cell>
          <cell r="G1575">
            <v>0</v>
          </cell>
          <cell r="H1575">
            <v>0</v>
          </cell>
          <cell r="I1575">
            <v>0</v>
          </cell>
          <cell r="J1575">
            <v>0</v>
          </cell>
          <cell r="K1575">
            <v>0</v>
          </cell>
          <cell r="L1575" t="str">
            <v>UN</v>
          </cell>
          <cell r="M1575">
            <v>131.12</v>
          </cell>
        </row>
        <row r="1576">
          <cell r="A1576" t="str">
            <v>13.40.65</v>
          </cell>
          <cell r="B1576" t="str">
            <v>SUDECAP</v>
          </cell>
          <cell r="C1576" t="str">
            <v>BARRA APOIO DEFICIENTE TUBO METAL.CROMADO D=1 1/2"</v>
          </cell>
          <cell r="D1576">
            <v>0</v>
          </cell>
          <cell r="E1576">
            <v>0</v>
          </cell>
          <cell r="F1576">
            <v>0</v>
          </cell>
          <cell r="G1576">
            <v>0</v>
          </cell>
          <cell r="H1576">
            <v>0</v>
          </cell>
          <cell r="I1576">
            <v>0</v>
          </cell>
          <cell r="J1576">
            <v>0</v>
          </cell>
          <cell r="K1576">
            <v>0</v>
          </cell>
          <cell r="L1576" t="str">
            <v>M</v>
          </cell>
          <cell r="M1576">
            <v>72.37</v>
          </cell>
        </row>
        <row r="1577">
          <cell r="A1577" t="str">
            <v>13.55</v>
          </cell>
          <cell r="B1577" t="str">
            <v>SUDECAP</v>
          </cell>
          <cell r="C1577" t="str">
            <v>ACESSORIOS E PEÇAS COMPLEMENTARES</v>
          </cell>
          <cell r="D1577">
            <v>0</v>
          </cell>
          <cell r="E1577">
            <v>0</v>
          </cell>
          <cell r="F1577">
            <v>0</v>
          </cell>
          <cell r="G1577">
            <v>0</v>
          </cell>
          <cell r="H1577">
            <v>0</v>
          </cell>
          <cell r="I1577">
            <v>0</v>
          </cell>
          <cell r="J1577">
            <v>0</v>
          </cell>
          <cell r="K1577">
            <v>0</v>
          </cell>
          <cell r="L1577">
            <v>0</v>
          </cell>
          <cell r="M1577">
            <v>0</v>
          </cell>
        </row>
        <row r="1578">
          <cell r="A1578" t="str">
            <v>13.55.01</v>
          </cell>
          <cell r="B1578" t="str">
            <v>SUDECAP</v>
          </cell>
          <cell r="C1578" t="str">
            <v>ALÇAPAO - 60X60 CM, CAIXILHO CHAPA 18</v>
          </cell>
          <cell r="D1578">
            <v>0</v>
          </cell>
          <cell r="E1578">
            <v>0</v>
          </cell>
          <cell r="F1578">
            <v>0</v>
          </cell>
          <cell r="G1578">
            <v>0</v>
          </cell>
          <cell r="H1578">
            <v>0</v>
          </cell>
          <cell r="I1578">
            <v>0</v>
          </cell>
          <cell r="J1578">
            <v>0</v>
          </cell>
          <cell r="K1578">
            <v>0</v>
          </cell>
          <cell r="L1578" t="str">
            <v>UN</v>
          </cell>
          <cell r="M1578">
            <v>188</v>
          </cell>
        </row>
        <row r="1579">
          <cell r="A1579" t="str">
            <v>13.55.02</v>
          </cell>
          <cell r="B1579" t="str">
            <v>SUDECAP</v>
          </cell>
          <cell r="C1579" t="str">
            <v>ALÇAPAO - 80X80 CM, CAIXILHO CHAPA 18</v>
          </cell>
          <cell r="D1579">
            <v>0</v>
          </cell>
          <cell r="E1579">
            <v>0</v>
          </cell>
          <cell r="F1579">
            <v>0</v>
          </cell>
          <cell r="G1579">
            <v>0</v>
          </cell>
          <cell r="H1579">
            <v>0</v>
          </cell>
          <cell r="I1579">
            <v>0</v>
          </cell>
          <cell r="J1579">
            <v>0</v>
          </cell>
          <cell r="K1579">
            <v>0</v>
          </cell>
          <cell r="L1579" t="str">
            <v>UN</v>
          </cell>
          <cell r="M1579">
            <v>228.27</v>
          </cell>
        </row>
        <row r="1580">
          <cell r="A1580" t="str">
            <v>13.55.21</v>
          </cell>
          <cell r="B1580" t="str">
            <v>SUDECAP</v>
          </cell>
          <cell r="C1580" t="str">
            <v>ESCADA MARINHEIRO-TB GALV.D=3/4" C/ GRADIL-TIPO 2</v>
          </cell>
          <cell r="D1580">
            <v>0</v>
          </cell>
          <cell r="E1580">
            <v>0</v>
          </cell>
          <cell r="F1580">
            <v>0</v>
          </cell>
          <cell r="G1580">
            <v>0</v>
          </cell>
          <cell r="H1580">
            <v>0</v>
          </cell>
          <cell r="I1580">
            <v>0</v>
          </cell>
          <cell r="J1580">
            <v>0</v>
          </cell>
          <cell r="K1580">
            <v>0</v>
          </cell>
          <cell r="L1580" t="str">
            <v>M</v>
          </cell>
          <cell r="M1580">
            <v>413.52</v>
          </cell>
        </row>
        <row r="1581">
          <cell r="A1581" t="str">
            <v>13.55.30</v>
          </cell>
          <cell r="B1581" t="str">
            <v>SUDECAP</v>
          </cell>
          <cell r="C1581" t="str">
            <v>BATE-RODAS EM TUBO GALVANIZADO PINTADO D=3"</v>
          </cell>
          <cell r="D1581">
            <v>0</v>
          </cell>
          <cell r="E1581">
            <v>0</v>
          </cell>
          <cell r="F1581">
            <v>0</v>
          </cell>
          <cell r="G1581">
            <v>0</v>
          </cell>
          <cell r="H1581">
            <v>0</v>
          </cell>
          <cell r="I1581">
            <v>0</v>
          </cell>
          <cell r="J1581">
            <v>0</v>
          </cell>
          <cell r="K1581">
            <v>0</v>
          </cell>
          <cell r="L1581" t="str">
            <v>UN</v>
          </cell>
          <cell r="M1581">
            <v>194.38</v>
          </cell>
        </row>
        <row r="1582">
          <cell r="A1582" t="str">
            <v>13.55.41</v>
          </cell>
          <cell r="B1582" t="str">
            <v>SUDECAP</v>
          </cell>
          <cell r="C1582" t="str">
            <v>MASTRO P/ BANDEIRA GALV.D=2",E=3,65MM,H=6M PINTADO</v>
          </cell>
          <cell r="D1582">
            <v>0</v>
          </cell>
          <cell r="E1582">
            <v>0</v>
          </cell>
          <cell r="F1582">
            <v>0</v>
          </cell>
          <cell r="G1582">
            <v>0</v>
          </cell>
          <cell r="H1582">
            <v>0</v>
          </cell>
          <cell r="I1582">
            <v>0</v>
          </cell>
          <cell r="J1582">
            <v>0</v>
          </cell>
          <cell r="K1582">
            <v>0</v>
          </cell>
          <cell r="L1582" t="str">
            <v>UN</v>
          </cell>
          <cell r="M1582">
            <v>680.75</v>
          </cell>
        </row>
        <row r="1583">
          <cell r="A1583" t="str">
            <v>13.70</v>
          </cell>
          <cell r="B1583" t="str">
            <v>SUDECAP</v>
          </cell>
          <cell r="C1583" t="str">
            <v>PADRAO GRUPO ESCOLAR</v>
          </cell>
          <cell r="D1583">
            <v>0</v>
          </cell>
          <cell r="E1583">
            <v>0</v>
          </cell>
          <cell r="F1583">
            <v>0</v>
          </cell>
          <cell r="G1583">
            <v>0</v>
          </cell>
          <cell r="H1583">
            <v>0</v>
          </cell>
          <cell r="I1583">
            <v>0</v>
          </cell>
          <cell r="J1583">
            <v>0</v>
          </cell>
          <cell r="K1583">
            <v>0</v>
          </cell>
          <cell r="L1583">
            <v>0</v>
          </cell>
          <cell r="M1583">
            <v>0</v>
          </cell>
        </row>
        <row r="1584">
          <cell r="A1584" t="str">
            <v>13.70.05</v>
          </cell>
          <cell r="B1584" t="str">
            <v>SUDECAP</v>
          </cell>
          <cell r="C1584" t="str">
            <v>J1- JANELA DE CORRER DE FERRO 1X1/8" - 1,6 X 1,6 M</v>
          </cell>
          <cell r="D1584">
            <v>0</v>
          </cell>
          <cell r="E1584">
            <v>0</v>
          </cell>
          <cell r="F1584">
            <v>0</v>
          </cell>
          <cell r="G1584">
            <v>0</v>
          </cell>
          <cell r="H1584">
            <v>0</v>
          </cell>
          <cell r="I1584">
            <v>0</v>
          </cell>
          <cell r="J1584">
            <v>0</v>
          </cell>
          <cell r="K1584">
            <v>0</v>
          </cell>
          <cell r="L1584" t="str">
            <v>UN</v>
          </cell>
          <cell r="M1584">
            <v>848.29</v>
          </cell>
        </row>
        <row r="1585">
          <cell r="A1585" t="str">
            <v>13.70.06</v>
          </cell>
          <cell r="B1585" t="str">
            <v>SUDECAP</v>
          </cell>
          <cell r="C1585" t="str">
            <v>J9- JANELA DE CORRER DE FERRO 1X1/8" - 3,0 X 1,6 M</v>
          </cell>
          <cell r="D1585">
            <v>0</v>
          </cell>
          <cell r="E1585">
            <v>0</v>
          </cell>
          <cell r="F1585">
            <v>0</v>
          </cell>
          <cell r="G1585">
            <v>0</v>
          </cell>
          <cell r="H1585">
            <v>0</v>
          </cell>
          <cell r="I1585">
            <v>0</v>
          </cell>
          <cell r="J1585">
            <v>0</v>
          </cell>
          <cell r="K1585">
            <v>0</v>
          </cell>
          <cell r="L1585" t="str">
            <v>UN</v>
          </cell>
          <cell r="M1585">
            <v>1374.79</v>
          </cell>
        </row>
        <row r="1586">
          <cell r="A1586" t="str">
            <v>13.70.07</v>
          </cell>
          <cell r="B1586" t="str">
            <v>SUDECAP</v>
          </cell>
          <cell r="C1586" t="str">
            <v>J12- JANELA DE CORRER DE FERRO 1X1/8"- 2,0 X 1,6 M</v>
          </cell>
          <cell r="D1586">
            <v>0</v>
          </cell>
          <cell r="E1586">
            <v>0</v>
          </cell>
          <cell r="F1586">
            <v>0</v>
          </cell>
          <cell r="G1586">
            <v>0</v>
          </cell>
          <cell r="H1586">
            <v>0</v>
          </cell>
          <cell r="I1586">
            <v>0</v>
          </cell>
          <cell r="J1586">
            <v>0</v>
          </cell>
          <cell r="K1586">
            <v>0</v>
          </cell>
          <cell r="L1586" t="str">
            <v>UN</v>
          </cell>
          <cell r="M1586">
            <v>1063.1500000000001</v>
          </cell>
        </row>
        <row r="1587">
          <cell r="A1587" t="str">
            <v>13.70.08</v>
          </cell>
          <cell r="B1587" t="str">
            <v>SUDECAP</v>
          </cell>
          <cell r="C1587" t="str">
            <v>J7- JANELA DE CORRER DE FERRO 1X1/8"- 2,6 X 1,6 M</v>
          </cell>
          <cell r="D1587">
            <v>0</v>
          </cell>
          <cell r="E1587">
            <v>0</v>
          </cell>
          <cell r="F1587">
            <v>0</v>
          </cell>
          <cell r="G1587">
            <v>0</v>
          </cell>
          <cell r="H1587">
            <v>0</v>
          </cell>
          <cell r="I1587">
            <v>0</v>
          </cell>
          <cell r="J1587">
            <v>0</v>
          </cell>
          <cell r="K1587">
            <v>0</v>
          </cell>
          <cell r="L1587" t="str">
            <v>UN</v>
          </cell>
          <cell r="M1587">
            <v>1328.34</v>
          </cell>
        </row>
        <row r="1588">
          <cell r="A1588" t="str">
            <v>13.70.18</v>
          </cell>
          <cell r="B1588" t="str">
            <v>SUDECAP</v>
          </cell>
          <cell r="C1588" t="str">
            <v>J2- BASCULANTE DE FERRO 1X1/8" - 1,6 X 0,5 M</v>
          </cell>
          <cell r="D1588">
            <v>0</v>
          </cell>
          <cell r="E1588">
            <v>0</v>
          </cell>
          <cell r="F1588">
            <v>0</v>
          </cell>
          <cell r="G1588">
            <v>0</v>
          </cell>
          <cell r="H1588">
            <v>0</v>
          </cell>
          <cell r="I1588">
            <v>0</v>
          </cell>
          <cell r="J1588">
            <v>0</v>
          </cell>
          <cell r="K1588">
            <v>0</v>
          </cell>
          <cell r="L1588" t="str">
            <v>UN</v>
          </cell>
          <cell r="M1588">
            <v>444.13</v>
          </cell>
        </row>
        <row r="1589">
          <cell r="A1589" t="str">
            <v>13.70.20</v>
          </cell>
          <cell r="B1589" t="str">
            <v>SUDECAP</v>
          </cell>
          <cell r="C1589" t="str">
            <v>J3- BASCULANTE DE FERRO 1X1/8" - 2,3 X 0,5 M</v>
          </cell>
          <cell r="D1589">
            <v>0</v>
          </cell>
          <cell r="E1589">
            <v>0</v>
          </cell>
          <cell r="F1589">
            <v>0</v>
          </cell>
          <cell r="G1589">
            <v>0</v>
          </cell>
          <cell r="H1589">
            <v>0</v>
          </cell>
          <cell r="I1589">
            <v>0</v>
          </cell>
          <cell r="J1589">
            <v>0</v>
          </cell>
          <cell r="K1589">
            <v>0</v>
          </cell>
          <cell r="L1589" t="str">
            <v>UN</v>
          </cell>
          <cell r="M1589">
            <v>595.67999999999995</v>
          </cell>
        </row>
        <row r="1590">
          <cell r="A1590" t="str">
            <v>13.70.21</v>
          </cell>
          <cell r="B1590" t="str">
            <v>SUDECAP</v>
          </cell>
          <cell r="C1590" t="str">
            <v>J4- BASCULANTE DE FERRO 1X1/8" - 3,2 X 0,5 M</v>
          </cell>
          <cell r="D1590">
            <v>0</v>
          </cell>
          <cell r="E1590">
            <v>0</v>
          </cell>
          <cell r="F1590">
            <v>0</v>
          </cell>
          <cell r="G1590">
            <v>0</v>
          </cell>
          <cell r="H1590">
            <v>0</v>
          </cell>
          <cell r="I1590">
            <v>0</v>
          </cell>
          <cell r="J1590">
            <v>0</v>
          </cell>
          <cell r="K1590">
            <v>0</v>
          </cell>
          <cell r="L1590" t="str">
            <v>UN</v>
          </cell>
          <cell r="M1590">
            <v>794.04</v>
          </cell>
        </row>
        <row r="1591">
          <cell r="A1591" t="str">
            <v>13.70.23</v>
          </cell>
          <cell r="B1591" t="str">
            <v>SUDECAP</v>
          </cell>
          <cell r="C1591" t="str">
            <v>J5- BASCULANTE DE FERRO 1X1/8" - 2,6 X 0,5 M</v>
          </cell>
          <cell r="D1591">
            <v>0</v>
          </cell>
          <cell r="E1591">
            <v>0</v>
          </cell>
          <cell r="F1591">
            <v>0</v>
          </cell>
          <cell r="G1591">
            <v>0</v>
          </cell>
          <cell r="H1591">
            <v>0</v>
          </cell>
          <cell r="I1591">
            <v>0</v>
          </cell>
          <cell r="J1591">
            <v>0</v>
          </cell>
          <cell r="K1591">
            <v>0</v>
          </cell>
          <cell r="L1591" t="str">
            <v>UN</v>
          </cell>
          <cell r="M1591">
            <v>670.41</v>
          </cell>
        </row>
        <row r="1592">
          <cell r="A1592" t="str">
            <v>13.70.35</v>
          </cell>
          <cell r="B1592" t="str">
            <v>SUDECAP</v>
          </cell>
          <cell r="C1592" t="str">
            <v>PF1- PORTA DE ABRIR CHAPA DOBRADA 1FL. 0,8 X 2,1 M</v>
          </cell>
          <cell r="D1592">
            <v>0</v>
          </cell>
          <cell r="E1592">
            <v>0</v>
          </cell>
          <cell r="F1592">
            <v>0</v>
          </cell>
          <cell r="G1592">
            <v>0</v>
          </cell>
          <cell r="H1592">
            <v>0</v>
          </cell>
          <cell r="I1592">
            <v>0</v>
          </cell>
          <cell r="J1592">
            <v>0</v>
          </cell>
          <cell r="K1592">
            <v>0</v>
          </cell>
          <cell r="L1592" t="str">
            <v>UN</v>
          </cell>
          <cell r="M1592">
            <v>843.77</v>
          </cell>
        </row>
        <row r="1593">
          <cell r="A1593" t="str">
            <v>13.70.36</v>
          </cell>
          <cell r="B1593" t="str">
            <v>SUDECAP</v>
          </cell>
          <cell r="C1593" t="str">
            <v>PF2- PORTA DE ABRIR CHAPA DOBRADA 1FL. 0,6 X 2,1 M</v>
          </cell>
          <cell r="D1593">
            <v>0</v>
          </cell>
          <cell r="E1593">
            <v>0</v>
          </cell>
          <cell r="F1593">
            <v>0</v>
          </cell>
          <cell r="G1593">
            <v>0</v>
          </cell>
          <cell r="H1593">
            <v>0</v>
          </cell>
          <cell r="I1593">
            <v>0</v>
          </cell>
          <cell r="J1593">
            <v>0</v>
          </cell>
          <cell r="K1593">
            <v>0</v>
          </cell>
          <cell r="L1593" t="str">
            <v>UN</v>
          </cell>
          <cell r="M1593">
            <v>756.91</v>
          </cell>
        </row>
        <row r="1594">
          <cell r="A1594" t="str">
            <v>13.70.37</v>
          </cell>
          <cell r="B1594" t="str">
            <v>SUDECAP</v>
          </cell>
          <cell r="C1594" t="str">
            <v>PF7- PORTA DE ABRIR CHAPA DOBRADA 1FL. 1,0 X 2,1 M</v>
          </cell>
          <cell r="D1594">
            <v>0</v>
          </cell>
          <cell r="E1594">
            <v>0</v>
          </cell>
          <cell r="F1594">
            <v>0</v>
          </cell>
          <cell r="G1594">
            <v>0</v>
          </cell>
          <cell r="H1594">
            <v>0</v>
          </cell>
          <cell r="I1594">
            <v>0</v>
          </cell>
          <cell r="J1594">
            <v>0</v>
          </cell>
          <cell r="K1594">
            <v>0</v>
          </cell>
          <cell r="L1594" t="str">
            <v>UN</v>
          </cell>
          <cell r="M1594">
            <v>983.02</v>
          </cell>
        </row>
        <row r="1595">
          <cell r="A1595" t="str">
            <v>13.70.39</v>
          </cell>
          <cell r="B1595" t="str">
            <v>SUDECAP</v>
          </cell>
          <cell r="C1595" t="str">
            <v>PF6- PORTA DE ABRIR CHAPA DOBRADA 2FLS. 1,6X2,1 M</v>
          </cell>
          <cell r="D1595">
            <v>0</v>
          </cell>
          <cell r="E1595">
            <v>0</v>
          </cell>
          <cell r="F1595">
            <v>0</v>
          </cell>
          <cell r="G1595">
            <v>0</v>
          </cell>
          <cell r="H1595">
            <v>0</v>
          </cell>
          <cell r="I1595">
            <v>0</v>
          </cell>
          <cell r="J1595">
            <v>0</v>
          </cell>
          <cell r="K1595">
            <v>0</v>
          </cell>
          <cell r="L1595" t="str">
            <v>UN</v>
          </cell>
          <cell r="M1595">
            <v>1333.67</v>
          </cell>
        </row>
        <row r="1596">
          <cell r="A1596" t="str">
            <v>13.70.43</v>
          </cell>
          <cell r="B1596" t="str">
            <v>SUDECAP</v>
          </cell>
          <cell r="C1596" t="str">
            <v>PF4- PORTA DE CORRER CHAPA DOBRADA 2FLS. 1,5X2,1 M</v>
          </cell>
          <cell r="D1596">
            <v>0</v>
          </cell>
          <cell r="E1596">
            <v>0</v>
          </cell>
          <cell r="F1596">
            <v>0</v>
          </cell>
          <cell r="G1596">
            <v>0</v>
          </cell>
          <cell r="H1596">
            <v>0</v>
          </cell>
          <cell r="I1596">
            <v>0</v>
          </cell>
          <cell r="J1596">
            <v>0</v>
          </cell>
          <cell r="K1596">
            <v>0</v>
          </cell>
          <cell r="L1596" t="str">
            <v>UN</v>
          </cell>
          <cell r="M1596">
            <v>1550.49</v>
          </cell>
        </row>
        <row r="1597">
          <cell r="A1597" t="str">
            <v>13.70.62</v>
          </cell>
          <cell r="B1597" t="str">
            <v>SUDECAP</v>
          </cell>
          <cell r="C1597" t="str">
            <v>PT2- PORTA DE ABRIR DE FERRO E TELA 1 FL.0,8X1,25M</v>
          </cell>
          <cell r="D1597">
            <v>0</v>
          </cell>
          <cell r="E1597">
            <v>0</v>
          </cell>
          <cell r="F1597">
            <v>0</v>
          </cell>
          <cell r="G1597">
            <v>0</v>
          </cell>
          <cell r="H1597">
            <v>0</v>
          </cell>
          <cell r="I1597">
            <v>0</v>
          </cell>
          <cell r="J1597">
            <v>0</v>
          </cell>
          <cell r="K1597">
            <v>0</v>
          </cell>
          <cell r="L1597" t="str">
            <v>UN</v>
          </cell>
          <cell r="M1597">
            <v>310.79000000000002</v>
          </cell>
        </row>
        <row r="1598">
          <cell r="A1598" t="str">
            <v>13.72</v>
          </cell>
          <cell r="B1598" t="str">
            <v>SUDECAP</v>
          </cell>
          <cell r="C1598" t="str">
            <v>PADRAO POLICLINICA</v>
          </cell>
          <cell r="D1598">
            <v>0</v>
          </cell>
          <cell r="E1598">
            <v>0</v>
          </cell>
          <cell r="F1598">
            <v>0</v>
          </cell>
          <cell r="G1598">
            <v>0</v>
          </cell>
          <cell r="H1598">
            <v>0</v>
          </cell>
          <cell r="I1598">
            <v>0</v>
          </cell>
          <cell r="J1598">
            <v>0</v>
          </cell>
          <cell r="K1598">
            <v>0</v>
          </cell>
          <cell r="L1598">
            <v>0</v>
          </cell>
          <cell r="M1598">
            <v>0</v>
          </cell>
        </row>
        <row r="1599">
          <cell r="A1599" t="str">
            <v>13.72.20</v>
          </cell>
          <cell r="B1599" t="str">
            <v>SUDECAP</v>
          </cell>
          <cell r="C1599" t="str">
            <v>J3- MAXIMO AR DE METALON - 1,65 X 2,90 M</v>
          </cell>
          <cell r="D1599">
            <v>0</v>
          </cell>
          <cell r="E1599">
            <v>0</v>
          </cell>
          <cell r="F1599">
            <v>0</v>
          </cell>
          <cell r="G1599">
            <v>0</v>
          </cell>
          <cell r="H1599">
            <v>0</v>
          </cell>
          <cell r="I1599">
            <v>0</v>
          </cell>
          <cell r="J1599">
            <v>0</v>
          </cell>
          <cell r="K1599">
            <v>0</v>
          </cell>
          <cell r="L1599" t="str">
            <v>UN</v>
          </cell>
          <cell r="M1599">
            <v>1102.5899999999999</v>
          </cell>
        </row>
        <row r="1600">
          <cell r="A1600" t="str">
            <v>13.72.22</v>
          </cell>
          <cell r="B1600" t="str">
            <v>SUDECAP</v>
          </cell>
          <cell r="C1600" t="str">
            <v>J5- MAXIMO AR DE METALON - 1,65 X 3,20 M</v>
          </cell>
          <cell r="D1600">
            <v>0</v>
          </cell>
          <cell r="E1600">
            <v>0</v>
          </cell>
          <cell r="F1600">
            <v>0</v>
          </cell>
          <cell r="G1600">
            <v>0</v>
          </cell>
          <cell r="H1600">
            <v>0</v>
          </cell>
          <cell r="I1600">
            <v>0</v>
          </cell>
          <cell r="J1600">
            <v>0</v>
          </cell>
          <cell r="K1600">
            <v>0</v>
          </cell>
          <cell r="L1600" t="str">
            <v>UN</v>
          </cell>
          <cell r="M1600">
            <v>1436.57</v>
          </cell>
        </row>
        <row r="1601">
          <cell r="A1601" t="str">
            <v>13.74</v>
          </cell>
          <cell r="B1601" t="str">
            <v>SUDECAP</v>
          </cell>
          <cell r="C1601" t="str">
            <v>PADRAO UNIDADE DE SAUDE</v>
          </cell>
          <cell r="D1601">
            <v>0</v>
          </cell>
          <cell r="E1601">
            <v>0</v>
          </cell>
          <cell r="F1601">
            <v>0</v>
          </cell>
          <cell r="G1601">
            <v>0</v>
          </cell>
          <cell r="H1601">
            <v>0</v>
          </cell>
          <cell r="I1601">
            <v>0</v>
          </cell>
          <cell r="J1601">
            <v>0</v>
          </cell>
          <cell r="K1601">
            <v>0</v>
          </cell>
          <cell r="L1601">
            <v>0</v>
          </cell>
          <cell r="M1601">
            <v>0</v>
          </cell>
        </row>
        <row r="1602">
          <cell r="A1602" t="str">
            <v>13.74.05</v>
          </cell>
          <cell r="B1602" t="str">
            <v>SUDECAP</v>
          </cell>
          <cell r="C1602" t="str">
            <v>MAXIMO AR DE METALON - 0,6 X 1,2 M</v>
          </cell>
          <cell r="D1602">
            <v>0</v>
          </cell>
          <cell r="E1602">
            <v>0</v>
          </cell>
          <cell r="F1602">
            <v>0</v>
          </cell>
          <cell r="G1602">
            <v>0</v>
          </cell>
          <cell r="H1602">
            <v>0</v>
          </cell>
          <cell r="I1602">
            <v>0</v>
          </cell>
          <cell r="J1602">
            <v>0</v>
          </cell>
          <cell r="K1602">
            <v>0</v>
          </cell>
          <cell r="L1602" t="str">
            <v>UN</v>
          </cell>
          <cell r="M1602">
            <v>270.95</v>
          </cell>
        </row>
        <row r="1603">
          <cell r="A1603" t="str">
            <v>13.74.06</v>
          </cell>
          <cell r="B1603" t="str">
            <v>SUDECAP</v>
          </cell>
          <cell r="C1603" t="str">
            <v>MAXIMO AR DE METALON - 0,6 X 2,0 M</v>
          </cell>
          <cell r="D1603">
            <v>0</v>
          </cell>
          <cell r="E1603">
            <v>0</v>
          </cell>
          <cell r="F1603">
            <v>0</v>
          </cell>
          <cell r="G1603">
            <v>0</v>
          </cell>
          <cell r="H1603">
            <v>0</v>
          </cell>
          <cell r="I1603">
            <v>0</v>
          </cell>
          <cell r="J1603">
            <v>0</v>
          </cell>
          <cell r="K1603">
            <v>0</v>
          </cell>
          <cell r="L1603" t="str">
            <v>UN</v>
          </cell>
          <cell r="M1603">
            <v>413.09</v>
          </cell>
        </row>
        <row r="1604">
          <cell r="A1604" t="str">
            <v>13.76</v>
          </cell>
          <cell r="B1604" t="str">
            <v>SUDECAP</v>
          </cell>
          <cell r="C1604" t="str">
            <v>PADRAO CENTRO DE SAUDE</v>
          </cell>
          <cell r="D1604">
            <v>0</v>
          </cell>
          <cell r="E1604">
            <v>0</v>
          </cell>
          <cell r="F1604">
            <v>0</v>
          </cell>
          <cell r="G1604">
            <v>0</v>
          </cell>
          <cell r="H1604">
            <v>0</v>
          </cell>
          <cell r="I1604">
            <v>0</v>
          </cell>
          <cell r="J1604">
            <v>0</v>
          </cell>
          <cell r="K1604">
            <v>0</v>
          </cell>
          <cell r="L1604">
            <v>0</v>
          </cell>
          <cell r="M1604">
            <v>0</v>
          </cell>
        </row>
        <row r="1605">
          <cell r="A1605" t="str">
            <v>13.76.05</v>
          </cell>
          <cell r="B1605" t="str">
            <v>SUDECAP</v>
          </cell>
          <cell r="C1605" t="str">
            <v>JF1- BASCULANTE DE FERRO 3/4X1/8"- 3,0 X 1,0 M</v>
          </cell>
          <cell r="D1605">
            <v>0</v>
          </cell>
          <cell r="E1605">
            <v>0</v>
          </cell>
          <cell r="F1605">
            <v>0</v>
          </cell>
          <cell r="G1605">
            <v>0</v>
          </cell>
          <cell r="H1605">
            <v>0</v>
          </cell>
          <cell r="I1605">
            <v>0</v>
          </cell>
          <cell r="J1605">
            <v>0</v>
          </cell>
          <cell r="K1605">
            <v>0</v>
          </cell>
          <cell r="L1605" t="str">
            <v>UN</v>
          </cell>
          <cell r="M1605">
            <v>1095.53</v>
          </cell>
        </row>
        <row r="1606">
          <cell r="A1606" t="str">
            <v>13.76.09</v>
          </cell>
          <cell r="B1606" t="str">
            <v>SUDECAP</v>
          </cell>
          <cell r="C1606" t="str">
            <v>JF3- BASCULANTE DE FERRO 3/4X1/8"- 0,5 X 1,0 M</v>
          </cell>
          <cell r="D1606">
            <v>0</v>
          </cell>
          <cell r="E1606">
            <v>0</v>
          </cell>
          <cell r="F1606">
            <v>0</v>
          </cell>
          <cell r="G1606">
            <v>0</v>
          </cell>
          <cell r="H1606">
            <v>0</v>
          </cell>
          <cell r="I1606">
            <v>0</v>
          </cell>
          <cell r="J1606">
            <v>0</v>
          </cell>
          <cell r="K1606">
            <v>0</v>
          </cell>
          <cell r="L1606" t="str">
            <v>UN</v>
          </cell>
          <cell r="M1606">
            <v>330.78</v>
          </cell>
        </row>
        <row r="1607">
          <cell r="A1607" t="str">
            <v>13.76.11</v>
          </cell>
          <cell r="B1607" t="str">
            <v>SUDECAP</v>
          </cell>
          <cell r="C1607" t="str">
            <v>JF4- BASCULANTE DE FERRO 3/4X1/8"- 1,1 X 1,5 M</v>
          </cell>
          <cell r="D1607">
            <v>0</v>
          </cell>
          <cell r="E1607">
            <v>0</v>
          </cell>
          <cell r="F1607">
            <v>0</v>
          </cell>
          <cell r="G1607">
            <v>0</v>
          </cell>
          <cell r="H1607">
            <v>0</v>
          </cell>
          <cell r="I1607">
            <v>0</v>
          </cell>
          <cell r="J1607">
            <v>0</v>
          </cell>
          <cell r="K1607">
            <v>0</v>
          </cell>
          <cell r="L1607" t="str">
            <v>UN</v>
          </cell>
          <cell r="M1607">
            <v>693.91</v>
          </cell>
        </row>
        <row r="1608">
          <cell r="A1608" t="str">
            <v>13.76.27</v>
          </cell>
          <cell r="B1608" t="str">
            <v>SUDECAP</v>
          </cell>
          <cell r="C1608" t="str">
            <v>PF2-PORTA DE ABRIR - VENEZIANA - CHAPA - 0,7X2,8 M</v>
          </cell>
          <cell r="D1608">
            <v>0</v>
          </cell>
          <cell r="E1608">
            <v>0</v>
          </cell>
          <cell r="F1608">
            <v>0</v>
          </cell>
          <cell r="G1608">
            <v>0</v>
          </cell>
          <cell r="H1608">
            <v>0</v>
          </cell>
          <cell r="I1608">
            <v>0</v>
          </cell>
          <cell r="J1608">
            <v>0</v>
          </cell>
          <cell r="K1608">
            <v>0</v>
          </cell>
          <cell r="L1608" t="str">
            <v>UN</v>
          </cell>
          <cell r="M1608">
            <v>1111.08</v>
          </cell>
        </row>
        <row r="1609">
          <cell r="A1609" t="str">
            <v>13.76.29</v>
          </cell>
          <cell r="B1609" t="str">
            <v>SUDECAP</v>
          </cell>
          <cell r="C1609" t="str">
            <v>PF2A-PORTA DE ABRIR-VENEZIANA-CHAPA - 0,8 X 2,8 M</v>
          </cell>
          <cell r="D1609">
            <v>0</v>
          </cell>
          <cell r="E1609">
            <v>0</v>
          </cell>
          <cell r="F1609">
            <v>0</v>
          </cell>
          <cell r="G1609">
            <v>0</v>
          </cell>
          <cell r="H1609">
            <v>0</v>
          </cell>
          <cell r="I1609">
            <v>0</v>
          </cell>
          <cell r="J1609">
            <v>0</v>
          </cell>
          <cell r="K1609">
            <v>0</v>
          </cell>
          <cell r="L1609" t="str">
            <v>UN</v>
          </cell>
          <cell r="M1609">
            <v>1156.04</v>
          </cell>
        </row>
        <row r="1610">
          <cell r="A1610" t="str">
            <v>13.76.30</v>
          </cell>
          <cell r="B1610" t="str">
            <v>SUDECAP</v>
          </cell>
          <cell r="C1610" t="str">
            <v>PF2B-PORTA DE ABRIR-VENEZIANA-CHAPA - 0,9 X 2,8 M</v>
          </cell>
          <cell r="D1610">
            <v>0</v>
          </cell>
          <cell r="E1610">
            <v>0</v>
          </cell>
          <cell r="F1610">
            <v>0</v>
          </cell>
          <cell r="G1610">
            <v>0</v>
          </cell>
          <cell r="H1610">
            <v>0</v>
          </cell>
          <cell r="I1610">
            <v>0</v>
          </cell>
          <cell r="J1610">
            <v>0</v>
          </cell>
          <cell r="K1610">
            <v>0</v>
          </cell>
          <cell r="L1610" t="str">
            <v>UN</v>
          </cell>
          <cell r="M1610">
            <v>1203.1199999999999</v>
          </cell>
        </row>
        <row r="1611">
          <cell r="A1611" t="str">
            <v>13.76.50</v>
          </cell>
          <cell r="B1611" t="str">
            <v>SUDECAP</v>
          </cell>
          <cell r="C1611" t="str">
            <v>PORTAO DE METALON 50X20 A CADA 15CM - 2,2 X 2,0 M</v>
          </cell>
          <cell r="D1611">
            <v>0</v>
          </cell>
          <cell r="E1611">
            <v>0</v>
          </cell>
          <cell r="F1611">
            <v>0</v>
          </cell>
          <cell r="G1611">
            <v>0</v>
          </cell>
          <cell r="H1611">
            <v>0</v>
          </cell>
          <cell r="I1611">
            <v>0</v>
          </cell>
          <cell r="J1611">
            <v>0</v>
          </cell>
          <cell r="K1611">
            <v>0</v>
          </cell>
          <cell r="L1611" t="str">
            <v>UN</v>
          </cell>
          <cell r="M1611">
            <v>1241.45</v>
          </cell>
        </row>
        <row r="1612">
          <cell r="A1612" t="str">
            <v>13.76.52</v>
          </cell>
          <cell r="B1612" t="str">
            <v>SUDECAP</v>
          </cell>
          <cell r="C1612" t="str">
            <v>PORTAO DE METALON 50X20 A CADA 15CM - 1,1 X 2,0 M</v>
          </cell>
          <cell r="D1612">
            <v>0</v>
          </cell>
          <cell r="E1612">
            <v>0</v>
          </cell>
          <cell r="F1612">
            <v>0</v>
          </cell>
          <cell r="G1612">
            <v>0</v>
          </cell>
          <cell r="H1612">
            <v>0</v>
          </cell>
          <cell r="I1612">
            <v>0</v>
          </cell>
          <cell r="J1612">
            <v>0</v>
          </cell>
          <cell r="K1612">
            <v>0</v>
          </cell>
          <cell r="L1612" t="str">
            <v>UN</v>
          </cell>
          <cell r="M1612">
            <v>777.2</v>
          </cell>
        </row>
        <row r="1613">
          <cell r="A1613" t="str">
            <v>13.78</v>
          </cell>
          <cell r="B1613" t="str">
            <v>SUDECAP</v>
          </cell>
          <cell r="C1613" t="str">
            <v>PADRAO CRECHE</v>
          </cell>
          <cell r="D1613">
            <v>0</v>
          </cell>
          <cell r="E1613">
            <v>0</v>
          </cell>
          <cell r="F1613">
            <v>0</v>
          </cell>
          <cell r="G1613">
            <v>0</v>
          </cell>
          <cell r="H1613">
            <v>0</v>
          </cell>
          <cell r="I1613">
            <v>0</v>
          </cell>
          <cell r="J1613">
            <v>0</v>
          </cell>
          <cell r="K1613">
            <v>0</v>
          </cell>
          <cell r="L1613">
            <v>0</v>
          </cell>
          <cell r="M1613">
            <v>0</v>
          </cell>
        </row>
        <row r="1614">
          <cell r="A1614" t="str">
            <v>13.78.20</v>
          </cell>
          <cell r="B1614" t="str">
            <v>SUDECAP</v>
          </cell>
          <cell r="C1614" t="str">
            <v>P-2 PORTA DE CORRER DE METALON 1 FL 1,20 X 2,20 M</v>
          </cell>
          <cell r="D1614">
            <v>0</v>
          </cell>
          <cell r="E1614">
            <v>0</v>
          </cell>
          <cell r="F1614">
            <v>0</v>
          </cell>
          <cell r="G1614">
            <v>0</v>
          </cell>
          <cell r="H1614">
            <v>0</v>
          </cell>
          <cell r="I1614">
            <v>0</v>
          </cell>
          <cell r="J1614">
            <v>0</v>
          </cell>
          <cell r="K1614">
            <v>0</v>
          </cell>
          <cell r="L1614" t="str">
            <v>UN</v>
          </cell>
          <cell r="M1614">
            <v>1159.97</v>
          </cell>
        </row>
        <row r="1615">
          <cell r="A1615" t="str">
            <v>13.78.25</v>
          </cell>
          <cell r="B1615" t="str">
            <v>SUDECAP</v>
          </cell>
          <cell r="C1615" t="str">
            <v>PORTA DE CORRER DE FERRO/TELA ARTISTEX 1,75X2,10 M</v>
          </cell>
          <cell r="D1615">
            <v>0</v>
          </cell>
          <cell r="E1615">
            <v>0</v>
          </cell>
          <cell r="F1615">
            <v>0</v>
          </cell>
          <cell r="G1615">
            <v>0</v>
          </cell>
          <cell r="H1615">
            <v>0</v>
          </cell>
          <cell r="I1615">
            <v>0</v>
          </cell>
          <cell r="J1615">
            <v>0</v>
          </cell>
          <cell r="K1615">
            <v>0</v>
          </cell>
          <cell r="L1615" t="str">
            <v>UN</v>
          </cell>
          <cell r="M1615">
            <v>799.54</v>
          </cell>
        </row>
        <row r="1616">
          <cell r="A1616" t="str">
            <v>13.78.55</v>
          </cell>
          <cell r="B1616" t="str">
            <v>SUDECAP</v>
          </cell>
          <cell r="C1616" t="str">
            <v>GUICHE DE ABRIR DE METALON 2 FL 0,9 X 0,7 M</v>
          </cell>
          <cell r="D1616">
            <v>0</v>
          </cell>
          <cell r="E1616">
            <v>0</v>
          </cell>
          <cell r="F1616">
            <v>0</v>
          </cell>
          <cell r="G1616">
            <v>0</v>
          </cell>
          <cell r="H1616">
            <v>0</v>
          </cell>
          <cell r="I1616">
            <v>0</v>
          </cell>
          <cell r="J1616">
            <v>0</v>
          </cell>
          <cell r="K1616">
            <v>0</v>
          </cell>
          <cell r="L1616" t="str">
            <v>UN</v>
          </cell>
          <cell r="M1616">
            <v>443.34</v>
          </cell>
        </row>
        <row r="1617">
          <cell r="A1617" t="str">
            <v>14</v>
          </cell>
          <cell r="B1617">
            <v>0</v>
          </cell>
          <cell r="C1617" t="str">
            <v>REVESTIMENTOS</v>
          </cell>
          <cell r="D1617">
            <v>0</v>
          </cell>
          <cell r="E1617">
            <v>0</v>
          </cell>
          <cell r="F1617">
            <v>0</v>
          </cell>
          <cell r="G1617">
            <v>0</v>
          </cell>
          <cell r="H1617">
            <v>0</v>
          </cell>
          <cell r="I1617">
            <v>0</v>
          </cell>
          <cell r="J1617">
            <v>0</v>
          </cell>
          <cell r="K1617">
            <v>0</v>
          </cell>
          <cell r="L1617">
            <v>0</v>
          </cell>
          <cell r="M1617">
            <v>0</v>
          </cell>
        </row>
        <row r="1618">
          <cell r="A1618" t="str">
            <v>14.05</v>
          </cell>
          <cell r="B1618" t="str">
            <v>SUDECAP</v>
          </cell>
          <cell r="C1618" t="str">
            <v>REVESTIMENTO COM ARGAMASSA DE CIMENTO, CAL E AREIA</v>
          </cell>
          <cell r="D1618">
            <v>0</v>
          </cell>
          <cell r="E1618">
            <v>0</v>
          </cell>
          <cell r="F1618">
            <v>0</v>
          </cell>
          <cell r="G1618">
            <v>0</v>
          </cell>
          <cell r="H1618">
            <v>0</v>
          </cell>
          <cell r="I1618">
            <v>0</v>
          </cell>
          <cell r="J1618">
            <v>0</v>
          </cell>
          <cell r="K1618">
            <v>0</v>
          </cell>
          <cell r="L1618">
            <v>0</v>
          </cell>
          <cell r="M1618">
            <v>0</v>
          </cell>
        </row>
        <row r="1619">
          <cell r="A1619" t="str">
            <v>14.05.05</v>
          </cell>
          <cell r="B1619" t="str">
            <v>SUDECAP</v>
          </cell>
          <cell r="C1619" t="str">
            <v>CHAPISCO COM ARGAMASSA 1:3 CIM./AREIA, A COLHER</v>
          </cell>
          <cell r="D1619">
            <v>0</v>
          </cell>
          <cell r="E1619">
            <v>0</v>
          </cell>
          <cell r="F1619">
            <v>0</v>
          </cell>
          <cell r="G1619">
            <v>0</v>
          </cell>
          <cell r="H1619">
            <v>0</v>
          </cell>
          <cell r="I1619">
            <v>0</v>
          </cell>
          <cell r="J1619">
            <v>0</v>
          </cell>
          <cell r="K1619">
            <v>0</v>
          </cell>
          <cell r="L1619" t="str">
            <v>M2</v>
          </cell>
          <cell r="M1619">
            <v>5.28</v>
          </cell>
        </row>
        <row r="1620">
          <cell r="A1620" t="str">
            <v>14.05.07</v>
          </cell>
          <cell r="B1620" t="str">
            <v>SUDECAP</v>
          </cell>
          <cell r="C1620" t="str">
            <v>CHAPISCO COM ARGAMASSA 1:3 CIM./AREIA, A PENEIRA</v>
          </cell>
          <cell r="D1620">
            <v>0</v>
          </cell>
          <cell r="E1620">
            <v>0</v>
          </cell>
          <cell r="F1620">
            <v>0</v>
          </cell>
          <cell r="G1620">
            <v>0</v>
          </cell>
          <cell r="H1620">
            <v>0</v>
          </cell>
          <cell r="I1620">
            <v>0</v>
          </cell>
          <cell r="J1620">
            <v>0</v>
          </cell>
          <cell r="K1620">
            <v>0</v>
          </cell>
          <cell r="L1620" t="str">
            <v>M2</v>
          </cell>
          <cell r="M1620">
            <v>7.93</v>
          </cell>
        </row>
        <row r="1621">
          <cell r="A1621" t="str">
            <v>14.05.21</v>
          </cell>
          <cell r="B1621" t="str">
            <v>SUDECAP</v>
          </cell>
          <cell r="C1621" t="str">
            <v>EMBOÇO COM ARGAMASSA 1:6 CIMENTO E AREIA</v>
          </cell>
          <cell r="D1621">
            <v>0</v>
          </cell>
          <cell r="E1621">
            <v>0</v>
          </cell>
          <cell r="F1621">
            <v>0</v>
          </cell>
          <cell r="G1621">
            <v>0</v>
          </cell>
          <cell r="H1621">
            <v>0</v>
          </cell>
          <cell r="I1621">
            <v>0</v>
          </cell>
          <cell r="J1621">
            <v>0</v>
          </cell>
          <cell r="K1621">
            <v>0</v>
          </cell>
          <cell r="L1621" t="str">
            <v>M2</v>
          </cell>
          <cell r="M1621">
            <v>18.14</v>
          </cell>
        </row>
        <row r="1622">
          <cell r="A1622" t="str">
            <v>14.05.31</v>
          </cell>
          <cell r="B1622" t="str">
            <v>SUDECAP</v>
          </cell>
          <cell r="C1622" t="str">
            <v>REBOCO COM ARGAMASSA 1:7 CIMENTO E AREIA</v>
          </cell>
          <cell r="D1622">
            <v>0</v>
          </cell>
          <cell r="E1622">
            <v>0</v>
          </cell>
          <cell r="F1622">
            <v>0</v>
          </cell>
          <cell r="G1622">
            <v>0</v>
          </cell>
          <cell r="H1622">
            <v>0</v>
          </cell>
          <cell r="I1622">
            <v>0</v>
          </cell>
          <cell r="J1622">
            <v>0</v>
          </cell>
          <cell r="K1622">
            <v>0</v>
          </cell>
          <cell r="L1622" t="str">
            <v>M2</v>
          </cell>
          <cell r="M1622">
            <v>23.47</v>
          </cell>
        </row>
        <row r="1623">
          <cell r="A1623" t="str">
            <v>14.05.34</v>
          </cell>
          <cell r="B1623" t="str">
            <v>SUDECAP</v>
          </cell>
          <cell r="C1623" t="str">
            <v>REBOCO COM ARGAMASSA 1:4</v>
          </cell>
          <cell r="D1623">
            <v>0</v>
          </cell>
          <cell r="E1623">
            <v>0</v>
          </cell>
          <cell r="F1623">
            <v>0</v>
          </cell>
          <cell r="G1623">
            <v>0</v>
          </cell>
          <cell r="H1623">
            <v>0</v>
          </cell>
          <cell r="I1623">
            <v>0</v>
          </cell>
          <cell r="J1623">
            <v>0</v>
          </cell>
          <cell r="K1623">
            <v>0</v>
          </cell>
          <cell r="L1623" t="str">
            <v>M2</v>
          </cell>
          <cell r="M1623">
            <v>24.67</v>
          </cell>
        </row>
        <row r="1624">
          <cell r="A1624" t="str">
            <v>14.05.41</v>
          </cell>
          <cell r="B1624" t="str">
            <v>SUDECAP</v>
          </cell>
          <cell r="C1624" t="str">
            <v>REBOCO COM ARGAMASSA 1:4 E SIKA 1 /EQUIVALENTE</v>
          </cell>
          <cell r="D1624">
            <v>0</v>
          </cell>
          <cell r="E1624">
            <v>0</v>
          </cell>
          <cell r="F1624">
            <v>0</v>
          </cell>
          <cell r="G1624">
            <v>0</v>
          </cell>
          <cell r="H1624">
            <v>0</v>
          </cell>
          <cell r="I1624">
            <v>0</v>
          </cell>
          <cell r="J1624">
            <v>0</v>
          </cell>
          <cell r="K1624">
            <v>0</v>
          </cell>
          <cell r="L1624" t="str">
            <v>M2</v>
          </cell>
          <cell r="M1624">
            <v>26.61</v>
          </cell>
        </row>
        <row r="1625">
          <cell r="A1625" t="str">
            <v>14.05.43</v>
          </cell>
          <cell r="B1625" t="str">
            <v>SUDECAP</v>
          </cell>
          <cell r="C1625" t="str">
            <v>REBOCO COM ARGAMASSA 1:4 NATADO (BARRA LISA)</v>
          </cell>
          <cell r="D1625">
            <v>0</v>
          </cell>
          <cell r="E1625">
            <v>0</v>
          </cell>
          <cell r="F1625">
            <v>0</v>
          </cell>
          <cell r="G1625">
            <v>0</v>
          </cell>
          <cell r="H1625">
            <v>0</v>
          </cell>
          <cell r="I1625">
            <v>0</v>
          </cell>
          <cell r="J1625">
            <v>0</v>
          </cell>
          <cell r="K1625">
            <v>0</v>
          </cell>
          <cell r="L1625" t="str">
            <v>M2</v>
          </cell>
          <cell r="M1625">
            <v>28.31</v>
          </cell>
        </row>
        <row r="1626">
          <cell r="A1626" t="str">
            <v>14.05.61</v>
          </cell>
          <cell r="B1626" t="str">
            <v>SUDECAP</v>
          </cell>
          <cell r="C1626" t="str">
            <v>REBOCO TIPO MASSA FINA COM ARGAMASSA 1:7</v>
          </cell>
          <cell r="D1626">
            <v>0</v>
          </cell>
          <cell r="E1626">
            <v>0</v>
          </cell>
          <cell r="F1626">
            <v>0</v>
          </cell>
          <cell r="G1626">
            <v>0</v>
          </cell>
          <cell r="H1626">
            <v>0</v>
          </cell>
          <cell r="I1626">
            <v>0</v>
          </cell>
          <cell r="J1626">
            <v>0</v>
          </cell>
          <cell r="K1626">
            <v>0</v>
          </cell>
          <cell r="L1626" t="str">
            <v>M2</v>
          </cell>
          <cell r="M1626">
            <v>14.76</v>
          </cell>
        </row>
        <row r="1627">
          <cell r="A1627" t="str">
            <v>14.05.71</v>
          </cell>
          <cell r="B1627" t="str">
            <v>SUDECAP</v>
          </cell>
          <cell r="C1627" t="str">
            <v>SULCO NO REBOCO LARGURA=2CM</v>
          </cell>
          <cell r="D1627">
            <v>0</v>
          </cell>
          <cell r="E1627">
            <v>0</v>
          </cell>
          <cell r="F1627">
            <v>0</v>
          </cell>
          <cell r="G1627">
            <v>0</v>
          </cell>
          <cell r="H1627">
            <v>0</v>
          </cell>
          <cell r="I1627">
            <v>0</v>
          </cell>
          <cell r="J1627">
            <v>0</v>
          </cell>
          <cell r="K1627">
            <v>0</v>
          </cell>
          <cell r="L1627" t="str">
            <v>M</v>
          </cell>
          <cell r="M1627">
            <v>7.07</v>
          </cell>
        </row>
        <row r="1628">
          <cell r="A1628" t="str">
            <v>14.05.77</v>
          </cell>
          <cell r="B1628" t="str">
            <v>SUDECAP</v>
          </cell>
          <cell r="C1628" t="str">
            <v>ABERTURA DE JUNTA EM ARGAMASSA DE REVEST.L=1 A 2CM</v>
          </cell>
          <cell r="D1628">
            <v>0</v>
          </cell>
          <cell r="E1628">
            <v>0</v>
          </cell>
          <cell r="F1628">
            <v>0</v>
          </cell>
          <cell r="G1628">
            <v>0</v>
          </cell>
          <cell r="H1628">
            <v>0</v>
          </cell>
          <cell r="I1628">
            <v>0</v>
          </cell>
          <cell r="J1628">
            <v>0</v>
          </cell>
          <cell r="K1628">
            <v>0</v>
          </cell>
          <cell r="L1628" t="str">
            <v>M</v>
          </cell>
          <cell r="M1628">
            <v>7.07</v>
          </cell>
        </row>
        <row r="1629">
          <cell r="A1629" t="str">
            <v>14.06</v>
          </cell>
          <cell r="B1629" t="str">
            <v>SUDECAP</v>
          </cell>
          <cell r="C1629" t="str">
            <v>REVESTIMENTO COM ARGAMASSA ESPECIAL</v>
          </cell>
          <cell r="D1629">
            <v>0</v>
          </cell>
          <cell r="E1629">
            <v>0</v>
          </cell>
          <cell r="F1629">
            <v>0</v>
          </cell>
          <cell r="G1629">
            <v>0</v>
          </cell>
          <cell r="H1629">
            <v>0</v>
          </cell>
          <cell r="I1629">
            <v>0</v>
          </cell>
          <cell r="J1629">
            <v>0</v>
          </cell>
          <cell r="K1629">
            <v>0</v>
          </cell>
          <cell r="L1629">
            <v>0</v>
          </cell>
          <cell r="M1629">
            <v>0</v>
          </cell>
        </row>
        <row r="1630">
          <cell r="A1630" t="str">
            <v>14.06.01</v>
          </cell>
          <cell r="B1630" t="str">
            <v>SUDECAP</v>
          </cell>
          <cell r="C1630" t="str">
            <v>REVESTIMENTO COM ARGAMASSA BARITADA</v>
          </cell>
          <cell r="D1630">
            <v>0</v>
          </cell>
          <cell r="E1630">
            <v>0</v>
          </cell>
          <cell r="F1630">
            <v>0</v>
          </cell>
          <cell r="G1630">
            <v>0</v>
          </cell>
          <cell r="H1630">
            <v>0</v>
          </cell>
          <cell r="I1630">
            <v>0</v>
          </cell>
          <cell r="J1630">
            <v>0</v>
          </cell>
          <cell r="K1630">
            <v>0</v>
          </cell>
          <cell r="L1630" t="str">
            <v>M2</v>
          </cell>
          <cell r="M1630">
            <v>40.89</v>
          </cell>
        </row>
        <row r="1631">
          <cell r="A1631" t="str">
            <v>14.07</v>
          </cell>
          <cell r="B1631" t="str">
            <v>SUDECAP</v>
          </cell>
          <cell r="C1631" t="str">
            <v>REVESTIMENTO INTERNO EM GESSO</v>
          </cell>
          <cell r="D1631">
            <v>0</v>
          </cell>
          <cell r="E1631">
            <v>0</v>
          </cell>
          <cell r="F1631">
            <v>0</v>
          </cell>
          <cell r="G1631">
            <v>0</v>
          </cell>
          <cell r="H1631">
            <v>0</v>
          </cell>
          <cell r="I1631">
            <v>0</v>
          </cell>
          <cell r="J1631">
            <v>0</v>
          </cell>
          <cell r="K1631">
            <v>0</v>
          </cell>
          <cell r="L1631">
            <v>0</v>
          </cell>
          <cell r="M1631">
            <v>0</v>
          </cell>
        </row>
        <row r="1632">
          <cell r="A1632" t="str">
            <v>14.07.01</v>
          </cell>
          <cell r="B1632" t="str">
            <v>SUDECAP</v>
          </cell>
          <cell r="C1632" t="str">
            <v>REVESTIMENTO DE PAREDES INTERNAS E TETOS EM GESSO</v>
          </cell>
          <cell r="D1632">
            <v>0</v>
          </cell>
          <cell r="E1632">
            <v>0</v>
          </cell>
          <cell r="F1632">
            <v>0</v>
          </cell>
          <cell r="G1632">
            <v>0</v>
          </cell>
          <cell r="H1632">
            <v>0</v>
          </cell>
          <cell r="I1632">
            <v>0</v>
          </cell>
          <cell r="J1632">
            <v>0</v>
          </cell>
          <cell r="K1632">
            <v>0</v>
          </cell>
          <cell r="L1632" t="str">
            <v>M2</v>
          </cell>
          <cell r="M1632">
            <v>15.95</v>
          </cell>
        </row>
        <row r="1633">
          <cell r="A1633" t="str">
            <v>14.15</v>
          </cell>
          <cell r="B1633" t="str">
            <v>SUDECAP</v>
          </cell>
          <cell r="C1633" t="str">
            <v>REVESTIMENTO COM AZULEJO</v>
          </cell>
          <cell r="D1633">
            <v>0</v>
          </cell>
          <cell r="E1633">
            <v>0</v>
          </cell>
          <cell r="F1633">
            <v>0</v>
          </cell>
          <cell r="G1633">
            <v>0</v>
          </cell>
          <cell r="H1633">
            <v>0</v>
          </cell>
          <cell r="I1633">
            <v>0</v>
          </cell>
          <cell r="J1633">
            <v>0</v>
          </cell>
          <cell r="K1633">
            <v>0</v>
          </cell>
          <cell r="L1633">
            <v>0</v>
          </cell>
          <cell r="M1633">
            <v>0</v>
          </cell>
        </row>
        <row r="1634">
          <cell r="A1634" t="str">
            <v>14.15.05</v>
          </cell>
          <cell r="B1634" t="str">
            <v>SUDECAP</v>
          </cell>
          <cell r="C1634" t="str">
            <v>BRANCO 15X15 CM, EXTRA</v>
          </cell>
          <cell r="D1634">
            <v>0</v>
          </cell>
          <cell r="E1634">
            <v>0</v>
          </cell>
          <cell r="F1634">
            <v>0</v>
          </cell>
          <cell r="G1634">
            <v>0</v>
          </cell>
          <cell r="H1634">
            <v>0</v>
          </cell>
          <cell r="I1634">
            <v>0</v>
          </cell>
          <cell r="J1634">
            <v>0</v>
          </cell>
          <cell r="K1634">
            <v>0</v>
          </cell>
          <cell r="L1634" t="str">
            <v>M2</v>
          </cell>
          <cell r="M1634">
            <v>73.16</v>
          </cell>
        </row>
        <row r="1635">
          <cell r="A1635" t="str">
            <v>14.15.06</v>
          </cell>
          <cell r="B1635" t="str">
            <v>SUDECAP</v>
          </cell>
          <cell r="C1635" t="str">
            <v>BRANCO 20X20CM, EXTRA</v>
          </cell>
          <cell r="D1635">
            <v>0</v>
          </cell>
          <cell r="E1635">
            <v>0</v>
          </cell>
          <cell r="F1635">
            <v>0</v>
          </cell>
          <cell r="G1635">
            <v>0</v>
          </cell>
          <cell r="H1635">
            <v>0</v>
          </cell>
          <cell r="I1635">
            <v>0</v>
          </cell>
          <cell r="J1635">
            <v>0</v>
          </cell>
          <cell r="K1635">
            <v>0</v>
          </cell>
          <cell r="L1635" t="str">
            <v>M2</v>
          </cell>
          <cell r="M1635">
            <v>56.07</v>
          </cell>
        </row>
        <row r="1636">
          <cell r="A1636" t="str">
            <v>14.17</v>
          </cell>
          <cell r="B1636" t="str">
            <v>SUDECAP</v>
          </cell>
          <cell r="C1636" t="str">
            <v>REVESTIMENTO COM CERAMICA</v>
          </cell>
          <cell r="D1636">
            <v>0</v>
          </cell>
          <cell r="E1636">
            <v>0</v>
          </cell>
          <cell r="F1636">
            <v>0</v>
          </cell>
          <cell r="G1636">
            <v>0</v>
          </cell>
          <cell r="H1636">
            <v>0</v>
          </cell>
          <cell r="I1636">
            <v>0</v>
          </cell>
          <cell r="J1636">
            <v>0</v>
          </cell>
          <cell r="K1636">
            <v>0</v>
          </cell>
          <cell r="L1636">
            <v>0</v>
          </cell>
          <cell r="M1636">
            <v>0</v>
          </cell>
        </row>
        <row r="1637">
          <cell r="A1637" t="str">
            <v>14.17.09</v>
          </cell>
          <cell r="B1637" t="str">
            <v>SUDECAP</v>
          </cell>
          <cell r="C1637" t="str">
            <v>10X10CM LINHA ARQUITETURAL BEGE/BRANCO ELIANE/EQUIVALENTE</v>
          </cell>
          <cell r="D1637">
            <v>0</v>
          </cell>
          <cell r="E1637">
            <v>0</v>
          </cell>
          <cell r="F1637">
            <v>0</v>
          </cell>
          <cell r="G1637">
            <v>0</v>
          </cell>
          <cell r="H1637">
            <v>0</v>
          </cell>
          <cell r="I1637">
            <v>0</v>
          </cell>
          <cell r="J1637">
            <v>0</v>
          </cell>
          <cell r="K1637">
            <v>0</v>
          </cell>
          <cell r="L1637" t="str">
            <v>M2</v>
          </cell>
          <cell r="M1637">
            <v>56.33</v>
          </cell>
        </row>
        <row r="1638">
          <cell r="A1638" t="str">
            <v>14.17.10</v>
          </cell>
          <cell r="B1638" t="str">
            <v>SUDECAP</v>
          </cell>
          <cell r="C1638" t="str">
            <v>10X10CM ARQUITE. VERDE/AZUL/CINZA MEDIO ELIANE/EQUIVALENTE</v>
          </cell>
          <cell r="D1638">
            <v>0</v>
          </cell>
          <cell r="E1638">
            <v>0</v>
          </cell>
          <cell r="F1638">
            <v>0</v>
          </cell>
          <cell r="G1638">
            <v>0</v>
          </cell>
          <cell r="H1638">
            <v>0</v>
          </cell>
          <cell r="I1638">
            <v>0</v>
          </cell>
          <cell r="J1638">
            <v>0</v>
          </cell>
          <cell r="K1638">
            <v>0</v>
          </cell>
          <cell r="L1638" t="str">
            <v>M2</v>
          </cell>
          <cell r="M1638">
            <v>56.33</v>
          </cell>
        </row>
        <row r="1639">
          <cell r="A1639" t="str">
            <v>14.17.11</v>
          </cell>
          <cell r="B1639" t="str">
            <v>SUDECAP</v>
          </cell>
          <cell r="C1639" t="str">
            <v>10X10CM ARQUITE.AZUL/VERDE/DAMASCO ESCURO ELIANE/S</v>
          </cell>
          <cell r="D1639">
            <v>0</v>
          </cell>
          <cell r="E1639">
            <v>0</v>
          </cell>
          <cell r="F1639">
            <v>0</v>
          </cell>
          <cell r="G1639">
            <v>0</v>
          </cell>
          <cell r="H1639">
            <v>0</v>
          </cell>
          <cell r="I1639">
            <v>0</v>
          </cell>
          <cell r="J1639">
            <v>0</v>
          </cell>
          <cell r="K1639">
            <v>0</v>
          </cell>
          <cell r="L1639" t="str">
            <v>M2</v>
          </cell>
          <cell r="M1639">
            <v>56.33</v>
          </cell>
        </row>
        <row r="1640">
          <cell r="A1640" t="str">
            <v>14.17.12</v>
          </cell>
          <cell r="B1640" t="str">
            <v>SUDECAP</v>
          </cell>
          <cell r="C1640" t="str">
            <v>10X10CM LINHA ARQUITETURAL COR CEREJA ELIANE/EQUIVALENTE</v>
          </cell>
          <cell r="D1640">
            <v>0</v>
          </cell>
          <cell r="E1640">
            <v>0</v>
          </cell>
          <cell r="F1640">
            <v>0</v>
          </cell>
          <cell r="G1640">
            <v>0</v>
          </cell>
          <cell r="H1640">
            <v>0</v>
          </cell>
          <cell r="I1640">
            <v>0</v>
          </cell>
          <cell r="J1640">
            <v>0</v>
          </cell>
          <cell r="K1640">
            <v>0</v>
          </cell>
          <cell r="L1640" t="str">
            <v>M2</v>
          </cell>
          <cell r="M1640">
            <v>56.33</v>
          </cell>
        </row>
        <row r="1641">
          <cell r="A1641" t="str">
            <v>14.17.13</v>
          </cell>
          <cell r="B1641" t="str">
            <v>SUDECAP</v>
          </cell>
          <cell r="C1641" t="str">
            <v>25X33,5 CM LINHA FORMA SLIM BRANCA ELIANE/EQUIVALENTE</v>
          </cell>
          <cell r="D1641">
            <v>0</v>
          </cell>
          <cell r="E1641">
            <v>0</v>
          </cell>
          <cell r="F1641">
            <v>0</v>
          </cell>
          <cell r="G1641">
            <v>0</v>
          </cell>
          <cell r="H1641">
            <v>0</v>
          </cell>
          <cell r="I1641">
            <v>0</v>
          </cell>
          <cell r="J1641">
            <v>0</v>
          </cell>
          <cell r="K1641">
            <v>0</v>
          </cell>
          <cell r="L1641" t="str">
            <v>M2</v>
          </cell>
          <cell r="M1641">
            <v>55.64</v>
          </cell>
        </row>
        <row r="1642">
          <cell r="A1642" t="str">
            <v>14.21</v>
          </cell>
          <cell r="B1642" t="str">
            <v>SUDECAP</v>
          </cell>
          <cell r="C1642" t="str">
            <v>REVESTIMENTO COM PEDRA</v>
          </cell>
          <cell r="D1642">
            <v>0</v>
          </cell>
          <cell r="E1642">
            <v>0</v>
          </cell>
          <cell r="F1642">
            <v>0</v>
          </cell>
          <cell r="G1642">
            <v>0</v>
          </cell>
          <cell r="H1642">
            <v>0</v>
          </cell>
          <cell r="I1642">
            <v>0</v>
          </cell>
          <cell r="J1642">
            <v>0</v>
          </cell>
          <cell r="K1642">
            <v>0</v>
          </cell>
          <cell r="L1642">
            <v>0</v>
          </cell>
          <cell r="M1642">
            <v>0</v>
          </cell>
        </row>
        <row r="1643">
          <cell r="A1643" t="str">
            <v>14.21.03</v>
          </cell>
          <cell r="B1643" t="str">
            <v>SUDECAP</v>
          </cell>
          <cell r="C1643" t="str">
            <v>ARREMATE EM ARDOSIA H=5CM</v>
          </cell>
          <cell r="D1643">
            <v>0</v>
          </cell>
          <cell r="E1643">
            <v>0</v>
          </cell>
          <cell r="F1643">
            <v>0</v>
          </cell>
          <cell r="G1643">
            <v>0</v>
          </cell>
          <cell r="H1643">
            <v>0</v>
          </cell>
          <cell r="I1643">
            <v>0</v>
          </cell>
          <cell r="J1643">
            <v>0</v>
          </cell>
          <cell r="K1643">
            <v>0</v>
          </cell>
          <cell r="L1643" t="str">
            <v>M</v>
          </cell>
          <cell r="M1643">
            <v>11.76</v>
          </cell>
        </row>
        <row r="1644">
          <cell r="A1644" t="str">
            <v>14.21.05</v>
          </cell>
          <cell r="B1644" t="str">
            <v>SUDECAP</v>
          </cell>
          <cell r="C1644" t="str">
            <v>ARDOSIA 40 X 40 CM</v>
          </cell>
          <cell r="D1644">
            <v>0</v>
          </cell>
          <cell r="E1644">
            <v>0</v>
          </cell>
          <cell r="F1644">
            <v>0</v>
          </cell>
          <cell r="G1644">
            <v>0</v>
          </cell>
          <cell r="H1644">
            <v>0</v>
          </cell>
          <cell r="I1644">
            <v>0</v>
          </cell>
          <cell r="J1644">
            <v>0</v>
          </cell>
          <cell r="K1644">
            <v>0</v>
          </cell>
          <cell r="L1644" t="str">
            <v>M2</v>
          </cell>
          <cell r="M1644">
            <v>43.87</v>
          </cell>
        </row>
        <row r="1645">
          <cell r="A1645" t="str">
            <v>14.21.10</v>
          </cell>
          <cell r="B1645" t="str">
            <v>SUDECAP</v>
          </cell>
          <cell r="C1645" t="str">
            <v>MARMORE BRANCO NACIONAL, E= 2 CM</v>
          </cell>
          <cell r="D1645">
            <v>0</v>
          </cell>
          <cell r="E1645">
            <v>0</v>
          </cell>
          <cell r="F1645">
            <v>0</v>
          </cell>
          <cell r="G1645">
            <v>0</v>
          </cell>
          <cell r="H1645">
            <v>0</v>
          </cell>
          <cell r="I1645">
            <v>0</v>
          </cell>
          <cell r="J1645">
            <v>0</v>
          </cell>
          <cell r="K1645">
            <v>0</v>
          </cell>
          <cell r="L1645" t="str">
            <v>M2</v>
          </cell>
          <cell r="M1645">
            <v>330.99</v>
          </cell>
        </row>
        <row r="1646">
          <cell r="A1646" t="str">
            <v>14.21.11</v>
          </cell>
          <cell r="B1646" t="str">
            <v>SUDECAP</v>
          </cell>
          <cell r="C1646" t="str">
            <v>GRANITO CINZA CORUMBA E=2CM</v>
          </cell>
          <cell r="D1646">
            <v>0</v>
          </cell>
          <cell r="E1646">
            <v>0</v>
          </cell>
          <cell r="F1646">
            <v>0</v>
          </cell>
          <cell r="G1646">
            <v>0</v>
          </cell>
          <cell r="H1646">
            <v>0</v>
          </cell>
          <cell r="I1646">
            <v>0</v>
          </cell>
          <cell r="J1646">
            <v>0</v>
          </cell>
          <cell r="K1646">
            <v>0</v>
          </cell>
          <cell r="L1646" t="str">
            <v>M2</v>
          </cell>
          <cell r="M1646">
            <v>197.07</v>
          </cell>
        </row>
        <row r="1647">
          <cell r="A1647" t="str">
            <v>14.35</v>
          </cell>
          <cell r="B1647" t="str">
            <v>SUDECAP</v>
          </cell>
          <cell r="C1647" t="str">
            <v>COMPLEMENTO PARA ARREMATE CERAMICO</v>
          </cell>
          <cell r="D1647">
            <v>0</v>
          </cell>
          <cell r="E1647">
            <v>0</v>
          </cell>
          <cell r="F1647">
            <v>0</v>
          </cell>
          <cell r="G1647">
            <v>0</v>
          </cell>
          <cell r="H1647">
            <v>0</v>
          </cell>
          <cell r="I1647">
            <v>0</v>
          </cell>
          <cell r="J1647">
            <v>0</v>
          </cell>
          <cell r="K1647">
            <v>0</v>
          </cell>
          <cell r="L1647">
            <v>0</v>
          </cell>
          <cell r="M1647">
            <v>0</v>
          </cell>
        </row>
        <row r="1648">
          <cell r="A1648" t="str">
            <v>14.35.02</v>
          </cell>
          <cell r="B1648" t="str">
            <v>SUDECAP</v>
          </cell>
          <cell r="C1648" t="str">
            <v>CANTONEIRA ALUMINIO P/ ACABAMENTO DE QUINA DS-020</v>
          </cell>
          <cell r="D1648">
            <v>0</v>
          </cell>
          <cell r="E1648">
            <v>0</v>
          </cell>
          <cell r="F1648">
            <v>0</v>
          </cell>
          <cell r="G1648">
            <v>0</v>
          </cell>
          <cell r="H1648">
            <v>0</v>
          </cell>
          <cell r="I1648">
            <v>0</v>
          </cell>
          <cell r="J1648">
            <v>0</v>
          </cell>
          <cell r="K1648">
            <v>0</v>
          </cell>
          <cell r="L1648" t="str">
            <v>M</v>
          </cell>
          <cell r="M1648">
            <v>19.350000000000001</v>
          </cell>
        </row>
        <row r="1649">
          <cell r="A1649" t="str">
            <v>15</v>
          </cell>
          <cell r="B1649">
            <v>0</v>
          </cell>
          <cell r="C1649" t="str">
            <v>PISOS, RODAPES, SOLEIRAS E PEITORIS</v>
          </cell>
          <cell r="D1649">
            <v>0</v>
          </cell>
          <cell r="E1649">
            <v>0</v>
          </cell>
          <cell r="F1649">
            <v>0</v>
          </cell>
          <cell r="G1649">
            <v>0</v>
          </cell>
          <cell r="H1649">
            <v>0</v>
          </cell>
          <cell r="I1649">
            <v>0</v>
          </cell>
          <cell r="J1649">
            <v>0</v>
          </cell>
          <cell r="K1649">
            <v>0</v>
          </cell>
          <cell r="L1649">
            <v>0</v>
          </cell>
          <cell r="M1649">
            <v>0</v>
          </cell>
        </row>
        <row r="1650">
          <cell r="A1650" t="str">
            <v>15.02</v>
          </cell>
          <cell r="B1650" t="str">
            <v>SUDECAP</v>
          </cell>
          <cell r="C1650" t="str">
            <v>LAJE DE TRANSIÇAO</v>
          </cell>
          <cell r="D1650">
            <v>0</v>
          </cell>
          <cell r="E1650">
            <v>0</v>
          </cell>
          <cell r="F1650">
            <v>0</v>
          </cell>
          <cell r="G1650">
            <v>0</v>
          </cell>
          <cell r="H1650">
            <v>0</v>
          </cell>
          <cell r="I1650">
            <v>0</v>
          </cell>
          <cell r="J1650">
            <v>0</v>
          </cell>
          <cell r="K1650">
            <v>0</v>
          </cell>
          <cell r="L1650">
            <v>0</v>
          </cell>
          <cell r="M1650">
            <v>0</v>
          </cell>
        </row>
        <row r="1651">
          <cell r="A1651" t="str">
            <v>15.02.05</v>
          </cell>
          <cell r="B1651" t="str">
            <v>SUDECAP</v>
          </cell>
          <cell r="C1651" t="str">
            <v>E= 6,0 CM, SEM JUNTA FCK&gt;=10 MPA (MANUAL)</v>
          </cell>
          <cell r="D1651">
            <v>0</v>
          </cell>
          <cell r="E1651">
            <v>0</v>
          </cell>
          <cell r="F1651">
            <v>0</v>
          </cell>
          <cell r="G1651">
            <v>0</v>
          </cell>
          <cell r="H1651">
            <v>0</v>
          </cell>
          <cell r="I1651">
            <v>0</v>
          </cell>
          <cell r="J1651">
            <v>0</v>
          </cell>
          <cell r="K1651">
            <v>0</v>
          </cell>
          <cell r="L1651" t="str">
            <v>M2</v>
          </cell>
          <cell r="M1651">
            <v>28.3</v>
          </cell>
        </row>
        <row r="1652">
          <cell r="A1652" t="str">
            <v>15.02.07</v>
          </cell>
          <cell r="B1652" t="str">
            <v>SUDECAP</v>
          </cell>
          <cell r="C1652" t="str">
            <v>E=  8,0 CM, SEM JUNTA FCK &gt;= 10MPA (MANUAL)</v>
          </cell>
          <cell r="D1652">
            <v>0</v>
          </cell>
          <cell r="E1652">
            <v>0</v>
          </cell>
          <cell r="F1652">
            <v>0</v>
          </cell>
          <cell r="G1652">
            <v>0</v>
          </cell>
          <cell r="H1652">
            <v>0</v>
          </cell>
          <cell r="I1652">
            <v>0</v>
          </cell>
          <cell r="J1652">
            <v>0</v>
          </cell>
          <cell r="K1652">
            <v>0</v>
          </cell>
          <cell r="L1652" t="str">
            <v>M2</v>
          </cell>
          <cell r="M1652">
            <v>35</v>
          </cell>
        </row>
        <row r="1653">
          <cell r="A1653" t="str">
            <v>15.02.09</v>
          </cell>
          <cell r="B1653" t="str">
            <v>SUDECAP</v>
          </cell>
          <cell r="C1653" t="str">
            <v>E= 10,0 CM, SEM JUNTA FCK &gt;= 10MPA</v>
          </cell>
          <cell r="D1653">
            <v>0</v>
          </cell>
          <cell r="E1653">
            <v>0</v>
          </cell>
          <cell r="F1653">
            <v>0</v>
          </cell>
          <cell r="G1653">
            <v>0</v>
          </cell>
          <cell r="H1653">
            <v>0</v>
          </cell>
          <cell r="I1653">
            <v>0</v>
          </cell>
          <cell r="J1653">
            <v>0</v>
          </cell>
          <cell r="K1653">
            <v>0</v>
          </cell>
          <cell r="L1653" t="str">
            <v>M2</v>
          </cell>
          <cell r="M1653">
            <v>41.69</v>
          </cell>
        </row>
        <row r="1654">
          <cell r="A1654" t="str">
            <v>15.02.15</v>
          </cell>
          <cell r="B1654" t="str">
            <v>SUDECAP</v>
          </cell>
          <cell r="C1654" t="str">
            <v>E=  6 CM, COM JUNTA DE MADEIRA DE 2 X 2 M</v>
          </cell>
          <cell r="D1654">
            <v>0</v>
          </cell>
          <cell r="E1654">
            <v>0</v>
          </cell>
          <cell r="F1654">
            <v>0</v>
          </cell>
          <cell r="G1654">
            <v>0</v>
          </cell>
          <cell r="H1654">
            <v>0</v>
          </cell>
          <cell r="I1654">
            <v>0</v>
          </cell>
          <cell r="J1654">
            <v>0</v>
          </cell>
          <cell r="K1654">
            <v>0</v>
          </cell>
          <cell r="L1654" t="str">
            <v>M2</v>
          </cell>
          <cell r="M1654">
            <v>38.29</v>
          </cell>
        </row>
        <row r="1655">
          <cell r="A1655" t="str">
            <v>15.02.17</v>
          </cell>
          <cell r="B1655" t="str">
            <v>SUDECAP</v>
          </cell>
          <cell r="C1655" t="str">
            <v>E=  8 CM, COM JUNTA DE MADEIRA DE 2 X 2 M</v>
          </cell>
          <cell r="D1655">
            <v>0</v>
          </cell>
          <cell r="E1655">
            <v>0</v>
          </cell>
          <cell r="F1655">
            <v>0</v>
          </cell>
          <cell r="G1655">
            <v>0</v>
          </cell>
          <cell r="H1655">
            <v>0</v>
          </cell>
          <cell r="I1655">
            <v>0</v>
          </cell>
          <cell r="J1655">
            <v>0</v>
          </cell>
          <cell r="K1655">
            <v>0</v>
          </cell>
          <cell r="L1655" t="str">
            <v>M2</v>
          </cell>
          <cell r="M1655">
            <v>46.89</v>
          </cell>
        </row>
        <row r="1656">
          <cell r="A1656" t="str">
            <v>15.02.19</v>
          </cell>
          <cell r="B1656" t="str">
            <v>SUDECAP</v>
          </cell>
          <cell r="C1656" t="str">
            <v>E= 10 CM, COM JUNTA DE MADEIRA DE 2 X 2 M</v>
          </cell>
          <cell r="D1656">
            <v>0</v>
          </cell>
          <cell r="E1656">
            <v>0</v>
          </cell>
          <cell r="F1656">
            <v>0</v>
          </cell>
          <cell r="G1656">
            <v>0</v>
          </cell>
          <cell r="H1656">
            <v>0</v>
          </cell>
          <cell r="I1656">
            <v>0</v>
          </cell>
          <cell r="J1656">
            <v>0</v>
          </cell>
          <cell r="K1656">
            <v>0</v>
          </cell>
          <cell r="L1656" t="str">
            <v>M2</v>
          </cell>
          <cell r="M1656">
            <v>55.47</v>
          </cell>
        </row>
        <row r="1657">
          <cell r="A1657" t="str">
            <v>15.03</v>
          </cell>
          <cell r="B1657" t="str">
            <v>SUDECAP</v>
          </cell>
          <cell r="C1657" t="str">
            <v>LAJE DE PISO</v>
          </cell>
          <cell r="D1657">
            <v>0</v>
          </cell>
          <cell r="E1657">
            <v>0</v>
          </cell>
          <cell r="F1657">
            <v>0</v>
          </cell>
          <cell r="G1657">
            <v>0</v>
          </cell>
          <cell r="H1657">
            <v>0</v>
          </cell>
          <cell r="I1657">
            <v>0</v>
          </cell>
          <cell r="J1657">
            <v>0</v>
          </cell>
          <cell r="K1657">
            <v>0</v>
          </cell>
          <cell r="L1657">
            <v>0</v>
          </cell>
          <cell r="M1657">
            <v>0</v>
          </cell>
        </row>
        <row r="1658">
          <cell r="A1658" t="str">
            <v>15.03.01</v>
          </cell>
          <cell r="B1658" t="str">
            <v>SUDECAP</v>
          </cell>
          <cell r="C1658" t="str">
            <v>CONCRETO &gt;=20MPA USINADO E=8CM MECANIZ.(INCL.TELA)</v>
          </cell>
          <cell r="D1658">
            <v>0</v>
          </cell>
          <cell r="E1658">
            <v>0</v>
          </cell>
          <cell r="F1658">
            <v>0</v>
          </cell>
          <cell r="G1658">
            <v>0</v>
          </cell>
          <cell r="H1658">
            <v>0</v>
          </cell>
          <cell r="I1658">
            <v>0</v>
          </cell>
          <cell r="J1658">
            <v>0</v>
          </cell>
          <cell r="K1658">
            <v>0</v>
          </cell>
          <cell r="L1658" t="str">
            <v>M2</v>
          </cell>
          <cell r="M1658">
            <v>43.68</v>
          </cell>
        </row>
        <row r="1659">
          <cell r="A1659" t="str">
            <v>15.04</v>
          </cell>
          <cell r="B1659" t="str">
            <v>SUDECAP</v>
          </cell>
          <cell r="C1659" t="str">
            <v>CONTRAPISO DESEMPENADO, COM ARG.1:3 SEM JUNTA</v>
          </cell>
          <cell r="D1659">
            <v>0</v>
          </cell>
          <cell r="E1659">
            <v>0</v>
          </cell>
          <cell r="F1659">
            <v>0</v>
          </cell>
          <cell r="G1659">
            <v>0</v>
          </cell>
          <cell r="H1659">
            <v>0</v>
          </cell>
          <cell r="I1659">
            <v>0</v>
          </cell>
          <cell r="J1659">
            <v>0</v>
          </cell>
          <cell r="K1659">
            <v>0</v>
          </cell>
          <cell r="L1659">
            <v>0</v>
          </cell>
          <cell r="M1659">
            <v>0</v>
          </cell>
        </row>
        <row r="1660">
          <cell r="A1660" t="str">
            <v>15.04.05</v>
          </cell>
          <cell r="B1660" t="str">
            <v>SUDECAP</v>
          </cell>
          <cell r="C1660" t="str">
            <v>E= 2,0 CM</v>
          </cell>
          <cell r="D1660">
            <v>0</v>
          </cell>
          <cell r="E1660">
            <v>0</v>
          </cell>
          <cell r="F1660">
            <v>0</v>
          </cell>
          <cell r="G1660">
            <v>0</v>
          </cell>
          <cell r="H1660">
            <v>0</v>
          </cell>
          <cell r="I1660">
            <v>0</v>
          </cell>
          <cell r="J1660">
            <v>0</v>
          </cell>
          <cell r="K1660">
            <v>0</v>
          </cell>
          <cell r="L1660" t="str">
            <v>M2</v>
          </cell>
          <cell r="M1660">
            <v>24.08</v>
          </cell>
        </row>
        <row r="1661">
          <cell r="A1661" t="str">
            <v>15.04.06</v>
          </cell>
          <cell r="B1661" t="str">
            <v>SUDECAP</v>
          </cell>
          <cell r="C1661" t="str">
            <v>E= 2,5 CM</v>
          </cell>
          <cell r="D1661">
            <v>0</v>
          </cell>
          <cell r="E1661">
            <v>0</v>
          </cell>
          <cell r="F1661">
            <v>0</v>
          </cell>
          <cell r="G1661">
            <v>0</v>
          </cell>
          <cell r="H1661">
            <v>0</v>
          </cell>
          <cell r="I1661">
            <v>0</v>
          </cell>
          <cell r="J1661">
            <v>0</v>
          </cell>
          <cell r="K1661">
            <v>0</v>
          </cell>
          <cell r="L1661" t="str">
            <v>M2</v>
          </cell>
          <cell r="M1661">
            <v>25.6</v>
          </cell>
        </row>
        <row r="1662">
          <cell r="A1662" t="str">
            <v>15.04.07</v>
          </cell>
          <cell r="B1662" t="str">
            <v>SUDECAP</v>
          </cell>
          <cell r="C1662" t="str">
            <v>E= 3,0 CM</v>
          </cell>
          <cell r="D1662">
            <v>0</v>
          </cell>
          <cell r="E1662">
            <v>0</v>
          </cell>
          <cell r="F1662">
            <v>0</v>
          </cell>
          <cell r="G1662">
            <v>0</v>
          </cell>
          <cell r="H1662">
            <v>0</v>
          </cell>
          <cell r="I1662">
            <v>0</v>
          </cell>
          <cell r="J1662">
            <v>0</v>
          </cell>
          <cell r="K1662">
            <v>0</v>
          </cell>
          <cell r="L1662" t="str">
            <v>M2</v>
          </cell>
          <cell r="M1662">
            <v>27.12</v>
          </cell>
        </row>
        <row r="1663">
          <cell r="A1663" t="str">
            <v>15.05</v>
          </cell>
          <cell r="B1663" t="str">
            <v>SUDECAP</v>
          </cell>
          <cell r="C1663" t="str">
            <v>PISO CIMENT.DESEMP.FELTRADO,ARG.1:3,JUNTA PL.17X3M</v>
          </cell>
          <cell r="D1663">
            <v>0</v>
          </cell>
          <cell r="E1663">
            <v>0</v>
          </cell>
          <cell r="F1663">
            <v>0</v>
          </cell>
          <cell r="G1663">
            <v>0</v>
          </cell>
          <cell r="H1663">
            <v>0</v>
          </cell>
          <cell r="I1663">
            <v>0</v>
          </cell>
          <cell r="J1663">
            <v>0</v>
          </cell>
          <cell r="K1663">
            <v>0</v>
          </cell>
          <cell r="L1663">
            <v>0</v>
          </cell>
          <cell r="M1663">
            <v>0</v>
          </cell>
        </row>
        <row r="1664">
          <cell r="A1664" t="str">
            <v>15.05.06</v>
          </cell>
          <cell r="B1664" t="str">
            <v>SUDECAP</v>
          </cell>
          <cell r="C1664" t="str">
            <v>E= 2,5 CM, COM JUNTA DE 2 X 2 M</v>
          </cell>
          <cell r="D1664">
            <v>0</v>
          </cell>
          <cell r="E1664">
            <v>0</v>
          </cell>
          <cell r="F1664">
            <v>0</v>
          </cell>
          <cell r="G1664">
            <v>0</v>
          </cell>
          <cell r="H1664">
            <v>0</v>
          </cell>
          <cell r="I1664">
            <v>0</v>
          </cell>
          <cell r="J1664">
            <v>0</v>
          </cell>
          <cell r="K1664">
            <v>0</v>
          </cell>
          <cell r="L1664" t="str">
            <v>M2</v>
          </cell>
          <cell r="M1664">
            <v>30.36</v>
          </cell>
        </row>
        <row r="1665">
          <cell r="A1665" t="str">
            <v>15.05.07</v>
          </cell>
          <cell r="B1665" t="str">
            <v>SUDECAP</v>
          </cell>
          <cell r="C1665" t="str">
            <v>E= 3,0 CM, COM JUNTA DE 2 X 2 M</v>
          </cell>
          <cell r="D1665">
            <v>0</v>
          </cell>
          <cell r="E1665">
            <v>0</v>
          </cell>
          <cell r="F1665">
            <v>0</v>
          </cell>
          <cell r="G1665">
            <v>0</v>
          </cell>
          <cell r="H1665">
            <v>0</v>
          </cell>
          <cell r="I1665">
            <v>0</v>
          </cell>
          <cell r="J1665">
            <v>0</v>
          </cell>
          <cell r="K1665">
            <v>0</v>
          </cell>
          <cell r="L1665" t="str">
            <v>M2</v>
          </cell>
          <cell r="M1665">
            <v>31.88</v>
          </cell>
        </row>
        <row r="1666">
          <cell r="A1666" t="str">
            <v>15.05.16</v>
          </cell>
          <cell r="B1666" t="str">
            <v>SUDECAP</v>
          </cell>
          <cell r="C1666" t="str">
            <v>E= 2,5 CM, COM JUNTA DE 1 X 1 M</v>
          </cell>
          <cell r="D1666">
            <v>0</v>
          </cell>
          <cell r="E1666">
            <v>0</v>
          </cell>
          <cell r="F1666">
            <v>0</v>
          </cell>
          <cell r="G1666">
            <v>0</v>
          </cell>
          <cell r="H1666">
            <v>0</v>
          </cell>
          <cell r="I1666">
            <v>0</v>
          </cell>
          <cell r="J1666">
            <v>0</v>
          </cell>
          <cell r="K1666">
            <v>0</v>
          </cell>
          <cell r="L1666" t="str">
            <v>M2</v>
          </cell>
          <cell r="M1666">
            <v>31.35</v>
          </cell>
        </row>
        <row r="1667">
          <cell r="A1667" t="str">
            <v>15.05.17</v>
          </cell>
          <cell r="B1667" t="str">
            <v>SUDECAP</v>
          </cell>
          <cell r="C1667" t="str">
            <v>E= 3,0 CM, COM JUNTA DE 1 X 1 M</v>
          </cell>
          <cell r="D1667">
            <v>0</v>
          </cell>
          <cell r="E1667">
            <v>0</v>
          </cell>
          <cell r="F1667">
            <v>0</v>
          </cell>
          <cell r="G1667">
            <v>0</v>
          </cell>
          <cell r="H1667">
            <v>0</v>
          </cell>
          <cell r="I1667">
            <v>0</v>
          </cell>
          <cell r="J1667">
            <v>0</v>
          </cell>
          <cell r="K1667">
            <v>0</v>
          </cell>
          <cell r="L1667" t="str">
            <v>M2</v>
          </cell>
          <cell r="M1667">
            <v>32.869999999999997</v>
          </cell>
        </row>
        <row r="1668">
          <cell r="A1668" t="str">
            <v>15.05.26</v>
          </cell>
          <cell r="B1668" t="str">
            <v>SUDECAP</v>
          </cell>
          <cell r="C1668" t="str">
            <v>E= 2,5 CM, COM JUNTA DE 0,60 X 0,60 M</v>
          </cell>
          <cell r="D1668">
            <v>0</v>
          </cell>
          <cell r="E1668">
            <v>0</v>
          </cell>
          <cell r="F1668">
            <v>0</v>
          </cell>
          <cell r="G1668">
            <v>0</v>
          </cell>
          <cell r="H1668">
            <v>0</v>
          </cell>
          <cell r="I1668">
            <v>0</v>
          </cell>
          <cell r="J1668">
            <v>0</v>
          </cell>
          <cell r="K1668">
            <v>0</v>
          </cell>
          <cell r="L1668" t="str">
            <v>M2</v>
          </cell>
          <cell r="M1668">
            <v>32.67</v>
          </cell>
        </row>
        <row r="1669">
          <cell r="A1669" t="str">
            <v>15.05.27</v>
          </cell>
          <cell r="B1669" t="str">
            <v>SUDECAP</v>
          </cell>
          <cell r="C1669" t="str">
            <v>E= 3,0 CM, COM JUNTA DE 0,60 X 0,60 M</v>
          </cell>
          <cell r="D1669">
            <v>0</v>
          </cell>
          <cell r="E1669">
            <v>0</v>
          </cell>
          <cell r="F1669">
            <v>0</v>
          </cell>
          <cell r="G1669">
            <v>0</v>
          </cell>
          <cell r="H1669">
            <v>0</v>
          </cell>
          <cell r="I1669">
            <v>0</v>
          </cell>
          <cell r="J1669">
            <v>0</v>
          </cell>
          <cell r="K1669">
            <v>0</v>
          </cell>
          <cell r="L1669" t="str">
            <v>M2</v>
          </cell>
          <cell r="M1669">
            <v>34.19</v>
          </cell>
        </row>
        <row r="1670">
          <cell r="A1670" t="str">
            <v>15.06</v>
          </cell>
          <cell r="B1670" t="str">
            <v>SUDECAP</v>
          </cell>
          <cell r="C1670" t="str">
            <v>PISO CIMENTADO NATADO COM ARGAMASSA 1:3, SEM JUNTA</v>
          </cell>
          <cell r="D1670">
            <v>0</v>
          </cell>
          <cell r="E1670">
            <v>0</v>
          </cell>
          <cell r="F1670">
            <v>0</v>
          </cell>
          <cell r="G1670">
            <v>0</v>
          </cell>
          <cell r="H1670">
            <v>0</v>
          </cell>
          <cell r="I1670">
            <v>0</v>
          </cell>
          <cell r="J1670">
            <v>0</v>
          </cell>
          <cell r="K1670">
            <v>0</v>
          </cell>
          <cell r="L1670">
            <v>0</v>
          </cell>
          <cell r="M1670">
            <v>0</v>
          </cell>
        </row>
        <row r="1671">
          <cell r="A1671" t="str">
            <v>15.06.05</v>
          </cell>
          <cell r="B1671" t="str">
            <v>SUDECAP</v>
          </cell>
          <cell r="C1671" t="str">
            <v>E= 2,0 CM</v>
          </cell>
          <cell r="D1671">
            <v>0</v>
          </cell>
          <cell r="E1671">
            <v>0</v>
          </cell>
          <cell r="F1671">
            <v>0</v>
          </cell>
          <cell r="G1671">
            <v>0</v>
          </cell>
          <cell r="H1671">
            <v>0</v>
          </cell>
          <cell r="I1671">
            <v>0</v>
          </cell>
          <cell r="J1671">
            <v>0</v>
          </cell>
          <cell r="K1671">
            <v>0</v>
          </cell>
          <cell r="L1671" t="str">
            <v>M2</v>
          </cell>
          <cell r="M1671">
            <v>27.08</v>
          </cell>
        </row>
        <row r="1672">
          <cell r="A1672" t="str">
            <v>15.06.06</v>
          </cell>
          <cell r="B1672" t="str">
            <v>SUDECAP</v>
          </cell>
          <cell r="C1672" t="str">
            <v>E= 2,5 CM</v>
          </cell>
          <cell r="D1672">
            <v>0</v>
          </cell>
          <cell r="E1672">
            <v>0</v>
          </cell>
          <cell r="F1672">
            <v>0</v>
          </cell>
          <cell r="G1672">
            <v>0</v>
          </cell>
          <cell r="H1672">
            <v>0</v>
          </cell>
          <cell r="I1672">
            <v>0</v>
          </cell>
          <cell r="J1672">
            <v>0</v>
          </cell>
          <cell r="K1672">
            <v>0</v>
          </cell>
          <cell r="L1672" t="str">
            <v>M2</v>
          </cell>
          <cell r="M1672">
            <v>28.6</v>
          </cell>
        </row>
        <row r="1673">
          <cell r="A1673" t="str">
            <v>15.06.07</v>
          </cell>
          <cell r="B1673" t="str">
            <v>SUDECAP</v>
          </cell>
          <cell r="C1673" t="str">
            <v>E= 3,0 CM</v>
          </cell>
          <cell r="D1673">
            <v>0</v>
          </cell>
          <cell r="E1673">
            <v>0</v>
          </cell>
          <cell r="F1673">
            <v>0</v>
          </cell>
          <cell r="G1673">
            <v>0</v>
          </cell>
          <cell r="H1673">
            <v>0</v>
          </cell>
          <cell r="I1673">
            <v>0</v>
          </cell>
          <cell r="J1673">
            <v>0</v>
          </cell>
          <cell r="K1673">
            <v>0</v>
          </cell>
          <cell r="L1673" t="str">
            <v>M2</v>
          </cell>
          <cell r="M1673">
            <v>30.12</v>
          </cell>
        </row>
        <row r="1674">
          <cell r="A1674" t="str">
            <v>15.07</v>
          </cell>
          <cell r="B1674" t="str">
            <v>SUDECAP</v>
          </cell>
          <cell r="C1674" t="str">
            <v>PISO CIMENTADO NATADO COM ARG.1:3 JUNTA PL. 17x3MM</v>
          </cell>
          <cell r="D1674">
            <v>0</v>
          </cell>
          <cell r="E1674">
            <v>0</v>
          </cell>
          <cell r="F1674">
            <v>0</v>
          </cell>
          <cell r="G1674">
            <v>0</v>
          </cell>
          <cell r="H1674">
            <v>0</v>
          </cell>
          <cell r="I1674">
            <v>0</v>
          </cell>
          <cell r="J1674">
            <v>0</v>
          </cell>
          <cell r="K1674">
            <v>0</v>
          </cell>
          <cell r="L1674">
            <v>0</v>
          </cell>
          <cell r="M1674">
            <v>0</v>
          </cell>
        </row>
        <row r="1675">
          <cell r="A1675" t="str">
            <v>15.07.06</v>
          </cell>
          <cell r="B1675" t="str">
            <v>SUDECAP</v>
          </cell>
          <cell r="C1675" t="str">
            <v>E= 2,5 CM COM JUNTA DE 2 X 2 M</v>
          </cell>
          <cell r="D1675">
            <v>0</v>
          </cell>
          <cell r="E1675">
            <v>0</v>
          </cell>
          <cell r="F1675">
            <v>0</v>
          </cell>
          <cell r="G1675">
            <v>0</v>
          </cell>
          <cell r="H1675">
            <v>0</v>
          </cell>
          <cell r="I1675">
            <v>0</v>
          </cell>
          <cell r="J1675">
            <v>0</v>
          </cell>
          <cell r="K1675">
            <v>0</v>
          </cell>
          <cell r="L1675" t="str">
            <v>M2</v>
          </cell>
          <cell r="M1675">
            <v>32.49</v>
          </cell>
        </row>
        <row r="1676">
          <cell r="A1676" t="str">
            <v>15.07.07</v>
          </cell>
          <cell r="B1676" t="str">
            <v>SUDECAP</v>
          </cell>
          <cell r="C1676" t="str">
            <v>E= 3,0 CM COM JUNTA DE 2 X 2 M</v>
          </cell>
          <cell r="D1676">
            <v>0</v>
          </cell>
          <cell r="E1676">
            <v>0</v>
          </cell>
          <cell r="F1676">
            <v>0</v>
          </cell>
          <cell r="G1676">
            <v>0</v>
          </cell>
          <cell r="H1676">
            <v>0</v>
          </cell>
          <cell r="I1676">
            <v>0</v>
          </cell>
          <cell r="J1676">
            <v>0</v>
          </cell>
          <cell r="K1676">
            <v>0</v>
          </cell>
          <cell r="L1676" t="str">
            <v>M2</v>
          </cell>
          <cell r="M1676">
            <v>34.01</v>
          </cell>
        </row>
        <row r="1677">
          <cell r="A1677" t="str">
            <v>15.07.16</v>
          </cell>
          <cell r="B1677" t="str">
            <v>SUDECAP</v>
          </cell>
          <cell r="C1677" t="str">
            <v>E= 2,5 CM COM JUNTA DE 1 X 1 M</v>
          </cell>
          <cell r="D1677">
            <v>0</v>
          </cell>
          <cell r="E1677">
            <v>0</v>
          </cell>
          <cell r="F1677">
            <v>0</v>
          </cell>
          <cell r="G1677">
            <v>0</v>
          </cell>
          <cell r="H1677">
            <v>0</v>
          </cell>
          <cell r="I1677">
            <v>0</v>
          </cell>
          <cell r="J1677">
            <v>0</v>
          </cell>
          <cell r="K1677">
            <v>0</v>
          </cell>
          <cell r="L1677" t="str">
            <v>M2</v>
          </cell>
          <cell r="M1677">
            <v>33.479999999999997</v>
          </cell>
        </row>
        <row r="1678">
          <cell r="A1678" t="str">
            <v>15.07.17</v>
          </cell>
          <cell r="B1678" t="str">
            <v>SUDECAP</v>
          </cell>
          <cell r="C1678" t="str">
            <v>E= 3,0 CM COM JUNTA DE 1 X 1 M</v>
          </cell>
          <cell r="D1678">
            <v>0</v>
          </cell>
          <cell r="E1678">
            <v>0</v>
          </cell>
          <cell r="F1678">
            <v>0</v>
          </cell>
          <cell r="G1678">
            <v>0</v>
          </cell>
          <cell r="H1678">
            <v>0</v>
          </cell>
          <cell r="I1678">
            <v>0</v>
          </cell>
          <cell r="J1678">
            <v>0</v>
          </cell>
          <cell r="K1678">
            <v>0</v>
          </cell>
          <cell r="L1678" t="str">
            <v>M2</v>
          </cell>
          <cell r="M1678">
            <v>35</v>
          </cell>
        </row>
        <row r="1679">
          <cell r="A1679" t="str">
            <v>15.07.26</v>
          </cell>
          <cell r="B1679" t="str">
            <v>SUDECAP</v>
          </cell>
          <cell r="C1679" t="str">
            <v>E= 2,5 CM COM JUNTA DE 0,60 X 0,60 M</v>
          </cell>
          <cell r="D1679">
            <v>0</v>
          </cell>
          <cell r="E1679">
            <v>0</v>
          </cell>
          <cell r="F1679">
            <v>0</v>
          </cell>
          <cell r="G1679">
            <v>0</v>
          </cell>
          <cell r="H1679">
            <v>0</v>
          </cell>
          <cell r="I1679">
            <v>0</v>
          </cell>
          <cell r="J1679">
            <v>0</v>
          </cell>
          <cell r="K1679">
            <v>0</v>
          </cell>
          <cell r="L1679" t="str">
            <v>M2</v>
          </cell>
          <cell r="M1679">
            <v>34.799999999999997</v>
          </cell>
        </row>
        <row r="1680">
          <cell r="A1680" t="str">
            <v>15.07.27</v>
          </cell>
          <cell r="B1680" t="str">
            <v>SUDECAP</v>
          </cell>
          <cell r="C1680" t="str">
            <v>E= 3,0 CM COM JUNTA DE 0,60 X 0,60 M</v>
          </cell>
          <cell r="D1680">
            <v>0</v>
          </cell>
          <cell r="E1680">
            <v>0</v>
          </cell>
          <cell r="F1680">
            <v>0</v>
          </cell>
          <cell r="G1680">
            <v>0</v>
          </cell>
          <cell r="H1680">
            <v>0</v>
          </cell>
          <cell r="I1680">
            <v>0</v>
          </cell>
          <cell r="J1680">
            <v>0</v>
          </cell>
          <cell r="K1680">
            <v>0</v>
          </cell>
          <cell r="L1680" t="str">
            <v>M2</v>
          </cell>
          <cell r="M1680">
            <v>36.32</v>
          </cell>
        </row>
        <row r="1681">
          <cell r="A1681" t="str">
            <v>15.08</v>
          </cell>
          <cell r="B1681" t="str">
            <v>SUDECAP</v>
          </cell>
          <cell r="C1681" t="str">
            <v>PISO CIMENTADO ACAB. LISO ARGAMASSA 1:3 JUNTA SECA</v>
          </cell>
          <cell r="D1681">
            <v>0</v>
          </cell>
          <cell r="E1681">
            <v>0</v>
          </cell>
          <cell r="F1681">
            <v>0</v>
          </cell>
          <cell r="G1681">
            <v>0</v>
          </cell>
          <cell r="H1681">
            <v>0</v>
          </cell>
          <cell r="I1681">
            <v>0</v>
          </cell>
          <cell r="J1681">
            <v>0</v>
          </cell>
          <cell r="K1681">
            <v>0</v>
          </cell>
          <cell r="L1681">
            <v>0</v>
          </cell>
          <cell r="M1681">
            <v>0</v>
          </cell>
        </row>
        <row r="1682">
          <cell r="A1682" t="str">
            <v>15.08.01</v>
          </cell>
          <cell r="B1682" t="str">
            <v>SUDECAP</v>
          </cell>
          <cell r="C1682" t="str">
            <v>E= 2,0 CM</v>
          </cell>
          <cell r="D1682">
            <v>0</v>
          </cell>
          <cell r="E1682">
            <v>0</v>
          </cell>
          <cell r="F1682">
            <v>0</v>
          </cell>
          <cell r="G1682">
            <v>0</v>
          </cell>
          <cell r="H1682">
            <v>0</v>
          </cell>
          <cell r="I1682">
            <v>0</v>
          </cell>
          <cell r="J1682">
            <v>0</v>
          </cell>
          <cell r="K1682">
            <v>0</v>
          </cell>
          <cell r="L1682" t="str">
            <v>M2</v>
          </cell>
          <cell r="M1682">
            <v>30.72</v>
          </cell>
        </row>
        <row r="1683">
          <cell r="A1683" t="str">
            <v>15.08.02</v>
          </cell>
          <cell r="B1683" t="str">
            <v>SUDECAP</v>
          </cell>
          <cell r="C1683" t="str">
            <v>E= 3,0 CM</v>
          </cell>
          <cell r="D1683">
            <v>0</v>
          </cell>
          <cell r="E1683">
            <v>0</v>
          </cell>
          <cell r="F1683">
            <v>0</v>
          </cell>
          <cell r="G1683">
            <v>0</v>
          </cell>
          <cell r="H1683">
            <v>0</v>
          </cell>
          <cell r="I1683">
            <v>0</v>
          </cell>
          <cell r="J1683">
            <v>0</v>
          </cell>
          <cell r="K1683">
            <v>0</v>
          </cell>
          <cell r="L1683" t="str">
            <v>M2</v>
          </cell>
          <cell r="M1683">
            <v>35.21</v>
          </cell>
        </row>
        <row r="1684">
          <cell r="A1684" t="str">
            <v>15.15</v>
          </cell>
          <cell r="B1684" t="str">
            <v>SUDECAP</v>
          </cell>
          <cell r="C1684" t="str">
            <v>PISO DE MADEIRA</v>
          </cell>
          <cell r="D1684">
            <v>0</v>
          </cell>
          <cell r="E1684">
            <v>0</v>
          </cell>
          <cell r="F1684">
            <v>0</v>
          </cell>
          <cell r="G1684">
            <v>0</v>
          </cell>
          <cell r="H1684">
            <v>0</v>
          </cell>
          <cell r="I1684">
            <v>0</v>
          </cell>
          <cell r="J1684">
            <v>0</v>
          </cell>
          <cell r="K1684">
            <v>0</v>
          </cell>
          <cell r="L1684">
            <v>0</v>
          </cell>
          <cell r="M1684">
            <v>0</v>
          </cell>
        </row>
        <row r="1685">
          <cell r="A1685" t="str">
            <v>15.15.05</v>
          </cell>
          <cell r="B1685" t="str">
            <v>SUDECAP</v>
          </cell>
          <cell r="C1685" t="str">
            <v>TACO DE IPE EXTRA 7 X 21 CM</v>
          </cell>
          <cell r="D1685">
            <v>0</v>
          </cell>
          <cell r="E1685">
            <v>0</v>
          </cell>
          <cell r="F1685">
            <v>0</v>
          </cell>
          <cell r="G1685">
            <v>0</v>
          </cell>
          <cell r="H1685">
            <v>0</v>
          </cell>
          <cell r="I1685">
            <v>0</v>
          </cell>
          <cell r="J1685">
            <v>0</v>
          </cell>
          <cell r="K1685">
            <v>0</v>
          </cell>
          <cell r="L1685" t="str">
            <v>M2</v>
          </cell>
          <cell r="M1685">
            <v>153.19999999999999</v>
          </cell>
        </row>
        <row r="1686">
          <cell r="A1686" t="str">
            <v>15.17</v>
          </cell>
          <cell r="B1686" t="str">
            <v>SUDECAP</v>
          </cell>
          <cell r="C1686" t="str">
            <v>PISO CERAMICO</v>
          </cell>
          <cell r="D1686">
            <v>0</v>
          </cell>
          <cell r="E1686">
            <v>0</v>
          </cell>
          <cell r="F1686">
            <v>0</v>
          </cell>
          <cell r="G1686">
            <v>0</v>
          </cell>
          <cell r="H1686">
            <v>0</v>
          </cell>
          <cell r="I1686">
            <v>0</v>
          </cell>
          <cell r="J1686">
            <v>0</v>
          </cell>
          <cell r="K1686">
            <v>0</v>
          </cell>
          <cell r="L1686">
            <v>0</v>
          </cell>
          <cell r="M1686">
            <v>0</v>
          </cell>
        </row>
        <row r="1687">
          <cell r="A1687" t="str">
            <v>15.17.08</v>
          </cell>
          <cell r="B1687" t="str">
            <v>SUDECAP</v>
          </cell>
          <cell r="C1687" t="str">
            <v>LAJOTA VERMELHA NATURAL 24 X 24 CM - EXTRA</v>
          </cell>
          <cell r="D1687">
            <v>0</v>
          </cell>
          <cell r="E1687">
            <v>0</v>
          </cell>
          <cell r="F1687">
            <v>0</v>
          </cell>
          <cell r="G1687">
            <v>0</v>
          </cell>
          <cell r="H1687">
            <v>0</v>
          </cell>
          <cell r="I1687">
            <v>0</v>
          </cell>
          <cell r="J1687">
            <v>0</v>
          </cell>
          <cell r="K1687">
            <v>0</v>
          </cell>
          <cell r="L1687" t="str">
            <v>M2</v>
          </cell>
          <cell r="M1687">
            <v>41.59</v>
          </cell>
        </row>
        <row r="1688">
          <cell r="A1688" t="str">
            <v>15.17.20</v>
          </cell>
          <cell r="B1688" t="str">
            <v>SUDECAP</v>
          </cell>
          <cell r="C1688" t="str">
            <v>PEI-5 (33,5X33,5)CM URBANUS GRAY/WHITE ELIANE/EQUIVALENTE</v>
          </cell>
          <cell r="D1688">
            <v>0</v>
          </cell>
          <cell r="E1688">
            <v>0</v>
          </cell>
          <cell r="F1688">
            <v>0</v>
          </cell>
          <cell r="G1688">
            <v>0</v>
          </cell>
          <cell r="H1688">
            <v>0</v>
          </cell>
          <cell r="I1688">
            <v>0</v>
          </cell>
          <cell r="J1688">
            <v>0</v>
          </cell>
          <cell r="K1688">
            <v>0</v>
          </cell>
          <cell r="L1688" t="str">
            <v>M2</v>
          </cell>
          <cell r="M1688">
            <v>48.72</v>
          </cell>
        </row>
        <row r="1689">
          <cell r="A1689" t="str">
            <v>15.17.22</v>
          </cell>
          <cell r="B1689" t="str">
            <v>SUDECAP</v>
          </cell>
          <cell r="C1689" t="str">
            <v>PEI-5 45X45CM CARGO PLUS COR GRAY/WHITE ELIANE/EQUIVALENTE</v>
          </cell>
          <cell r="D1689">
            <v>0</v>
          </cell>
          <cell r="E1689">
            <v>0</v>
          </cell>
          <cell r="F1689">
            <v>0</v>
          </cell>
          <cell r="G1689">
            <v>0</v>
          </cell>
          <cell r="H1689">
            <v>0</v>
          </cell>
          <cell r="I1689">
            <v>0</v>
          </cell>
          <cell r="J1689">
            <v>0</v>
          </cell>
          <cell r="K1689">
            <v>0</v>
          </cell>
          <cell r="L1689" t="str">
            <v>M2</v>
          </cell>
          <cell r="M1689">
            <v>69</v>
          </cell>
        </row>
        <row r="1690">
          <cell r="A1690" t="str">
            <v>15.20</v>
          </cell>
          <cell r="B1690" t="str">
            <v>SUDECAP</v>
          </cell>
          <cell r="C1690" t="str">
            <v>PISO DE PEDRA EM PLACAS</v>
          </cell>
          <cell r="D1690">
            <v>0</v>
          </cell>
          <cell r="E1690">
            <v>0</v>
          </cell>
          <cell r="F1690">
            <v>0</v>
          </cell>
          <cell r="G1690">
            <v>0</v>
          </cell>
          <cell r="H1690">
            <v>0</v>
          </cell>
          <cell r="I1690">
            <v>0</v>
          </cell>
          <cell r="J1690">
            <v>0</v>
          </cell>
          <cell r="K1690">
            <v>0</v>
          </cell>
          <cell r="L1690">
            <v>0</v>
          </cell>
          <cell r="M1690">
            <v>0</v>
          </cell>
        </row>
        <row r="1691">
          <cell r="A1691" t="str">
            <v>15.20.05</v>
          </cell>
          <cell r="B1691" t="str">
            <v>SUDECAP</v>
          </cell>
          <cell r="C1691" t="str">
            <v>ARDOSIA 40 X 40 CM</v>
          </cell>
          <cell r="D1691">
            <v>0</v>
          </cell>
          <cell r="E1691">
            <v>0</v>
          </cell>
          <cell r="F1691">
            <v>0</v>
          </cell>
          <cell r="G1691">
            <v>0</v>
          </cell>
          <cell r="H1691">
            <v>0</v>
          </cell>
          <cell r="I1691">
            <v>0</v>
          </cell>
          <cell r="J1691">
            <v>0</v>
          </cell>
          <cell r="K1691">
            <v>0</v>
          </cell>
          <cell r="L1691" t="str">
            <v>M2</v>
          </cell>
          <cell r="M1691">
            <v>45.64</v>
          </cell>
        </row>
        <row r="1692">
          <cell r="A1692" t="str">
            <v>15.20.07</v>
          </cell>
          <cell r="B1692" t="str">
            <v>SUDECAP</v>
          </cell>
          <cell r="C1692" t="str">
            <v>MARMORE BRANCO NACIONAL E= 2 CM</v>
          </cell>
          <cell r="D1692">
            <v>0</v>
          </cell>
          <cell r="E1692">
            <v>0</v>
          </cell>
          <cell r="F1692">
            <v>0</v>
          </cell>
          <cell r="G1692">
            <v>0</v>
          </cell>
          <cell r="H1692">
            <v>0</v>
          </cell>
          <cell r="I1692">
            <v>0</v>
          </cell>
          <cell r="J1692">
            <v>0</v>
          </cell>
          <cell r="K1692">
            <v>0</v>
          </cell>
          <cell r="L1692" t="str">
            <v>M2</v>
          </cell>
          <cell r="M1692">
            <v>327.63</v>
          </cell>
        </row>
        <row r="1693">
          <cell r="A1693" t="str">
            <v>15.20.09</v>
          </cell>
          <cell r="B1693" t="str">
            <v>SUDECAP</v>
          </cell>
          <cell r="C1693" t="str">
            <v>MARMORE BRANCO NACIONAL E= 3 CM</v>
          </cell>
          <cell r="D1693">
            <v>0</v>
          </cell>
          <cell r="E1693">
            <v>0</v>
          </cell>
          <cell r="F1693">
            <v>0</v>
          </cell>
          <cell r="G1693">
            <v>0</v>
          </cell>
          <cell r="H1693">
            <v>0</v>
          </cell>
          <cell r="I1693">
            <v>0</v>
          </cell>
          <cell r="J1693">
            <v>0</v>
          </cell>
          <cell r="K1693">
            <v>0</v>
          </cell>
          <cell r="L1693" t="str">
            <v>M2</v>
          </cell>
          <cell r="M1693">
            <v>395.29</v>
          </cell>
        </row>
        <row r="1694">
          <cell r="A1694" t="str">
            <v>15.22</v>
          </cell>
          <cell r="B1694" t="str">
            <v>SUDECAP</v>
          </cell>
          <cell r="C1694" t="str">
            <v>PISO DE LADRILHO HIDRAULICO</v>
          </cell>
          <cell r="D1694">
            <v>0</v>
          </cell>
          <cell r="E1694">
            <v>0</v>
          </cell>
          <cell r="F1694">
            <v>0</v>
          </cell>
          <cell r="G1694">
            <v>0</v>
          </cell>
          <cell r="H1694">
            <v>0</v>
          </cell>
          <cell r="I1694">
            <v>0</v>
          </cell>
          <cell r="J1694">
            <v>0</v>
          </cell>
          <cell r="K1694">
            <v>0</v>
          </cell>
          <cell r="L1694">
            <v>0</v>
          </cell>
          <cell r="M1694">
            <v>0</v>
          </cell>
        </row>
        <row r="1695">
          <cell r="A1695" t="str">
            <v>15.22.05</v>
          </cell>
          <cell r="B1695" t="str">
            <v>SUDECAP</v>
          </cell>
          <cell r="C1695" t="str">
            <v>20 X 20 CM, NA COR NATURAL</v>
          </cell>
          <cell r="D1695">
            <v>0</v>
          </cell>
          <cell r="E1695">
            <v>0</v>
          </cell>
          <cell r="F1695">
            <v>0</v>
          </cell>
          <cell r="G1695">
            <v>0</v>
          </cell>
          <cell r="H1695">
            <v>0</v>
          </cell>
          <cell r="I1695">
            <v>0</v>
          </cell>
          <cell r="J1695">
            <v>0</v>
          </cell>
          <cell r="K1695">
            <v>0</v>
          </cell>
          <cell r="L1695" t="str">
            <v>M2</v>
          </cell>
          <cell r="M1695">
            <v>64.55</v>
          </cell>
        </row>
        <row r="1696">
          <cell r="A1696" t="str">
            <v>15.22.10</v>
          </cell>
          <cell r="B1696" t="str">
            <v>SUDECAP</v>
          </cell>
          <cell r="C1696" t="str">
            <v>20 X 20 CM, DIRECIONAL EM COR AMARELA/VERMELHA</v>
          </cell>
          <cell r="D1696">
            <v>0</v>
          </cell>
          <cell r="E1696">
            <v>0</v>
          </cell>
          <cell r="F1696">
            <v>0</v>
          </cell>
          <cell r="G1696">
            <v>0</v>
          </cell>
          <cell r="H1696">
            <v>0</v>
          </cell>
          <cell r="I1696">
            <v>0</v>
          </cell>
          <cell r="J1696">
            <v>0</v>
          </cell>
          <cell r="K1696">
            <v>0</v>
          </cell>
          <cell r="L1696" t="str">
            <v>M2</v>
          </cell>
          <cell r="M1696">
            <v>72.930000000000007</v>
          </cell>
        </row>
        <row r="1697">
          <cell r="A1697" t="str">
            <v>15.22.11</v>
          </cell>
          <cell r="B1697" t="str">
            <v>SUDECAP</v>
          </cell>
          <cell r="C1697" t="str">
            <v>20 X 20 CM, TATIL EM COR AMARELA/VERMELHA</v>
          </cell>
          <cell r="D1697">
            <v>0</v>
          </cell>
          <cell r="E1697">
            <v>0</v>
          </cell>
          <cell r="F1697">
            <v>0</v>
          </cell>
          <cell r="G1697">
            <v>0</v>
          </cell>
          <cell r="H1697">
            <v>0</v>
          </cell>
          <cell r="I1697">
            <v>0</v>
          </cell>
          <cell r="J1697">
            <v>0</v>
          </cell>
          <cell r="K1697">
            <v>0</v>
          </cell>
          <cell r="L1697" t="str">
            <v>M2</v>
          </cell>
          <cell r="M1697">
            <v>72.930000000000007</v>
          </cell>
        </row>
        <row r="1698">
          <cell r="A1698" t="str">
            <v>15.22.15</v>
          </cell>
          <cell r="B1698" t="str">
            <v>SUDECAP</v>
          </cell>
          <cell r="C1698" t="str">
            <v>25 X 25 CM, NA COR NATURAL</v>
          </cell>
          <cell r="D1698">
            <v>0</v>
          </cell>
          <cell r="E1698">
            <v>0</v>
          </cell>
          <cell r="F1698">
            <v>0</v>
          </cell>
          <cell r="G1698">
            <v>0</v>
          </cell>
          <cell r="H1698">
            <v>0</v>
          </cell>
          <cell r="I1698">
            <v>0</v>
          </cell>
          <cell r="J1698">
            <v>0</v>
          </cell>
          <cell r="K1698">
            <v>0</v>
          </cell>
          <cell r="L1698" t="str">
            <v>M2</v>
          </cell>
          <cell r="M1698">
            <v>64.17</v>
          </cell>
        </row>
        <row r="1699">
          <cell r="A1699" t="str">
            <v>15.25</v>
          </cell>
          <cell r="B1699" t="str">
            <v>SUDECAP</v>
          </cell>
          <cell r="C1699" t="str">
            <v>PISO VINILICO E DE BORRACHA</v>
          </cell>
          <cell r="D1699">
            <v>0</v>
          </cell>
          <cell r="E1699">
            <v>0</v>
          </cell>
          <cell r="F1699">
            <v>0</v>
          </cell>
          <cell r="G1699">
            <v>0</v>
          </cell>
          <cell r="H1699">
            <v>0</v>
          </cell>
          <cell r="I1699">
            <v>0</v>
          </cell>
          <cell r="J1699">
            <v>0</v>
          </cell>
          <cell r="K1699">
            <v>0</v>
          </cell>
          <cell r="L1699">
            <v>0</v>
          </cell>
          <cell r="M1699">
            <v>0</v>
          </cell>
        </row>
        <row r="1700">
          <cell r="A1700" t="str">
            <v>15.25.05</v>
          </cell>
          <cell r="B1700" t="str">
            <v>SUDECAP</v>
          </cell>
          <cell r="C1700" t="str">
            <v>PISO VINILICO 30 X 30 CM E= 2 MM FIXADO COM COLA</v>
          </cell>
          <cell r="D1700">
            <v>0</v>
          </cell>
          <cell r="E1700">
            <v>0</v>
          </cell>
          <cell r="F1700">
            <v>0</v>
          </cell>
          <cell r="G1700">
            <v>0</v>
          </cell>
          <cell r="H1700">
            <v>0</v>
          </cell>
          <cell r="I1700">
            <v>0</v>
          </cell>
          <cell r="J1700">
            <v>0</v>
          </cell>
          <cell r="K1700">
            <v>0</v>
          </cell>
          <cell r="L1700" t="str">
            <v>M2</v>
          </cell>
          <cell r="M1700">
            <v>61.57</v>
          </cell>
        </row>
        <row r="1701">
          <cell r="A1701" t="str">
            <v>15.25.25</v>
          </cell>
          <cell r="B1701" t="str">
            <v>SUDECAP</v>
          </cell>
          <cell r="C1701" t="str">
            <v>PISO DE BORRACHA PASTILHADO 50X50CMX3MM C/ COLA PLURIG.</v>
          </cell>
          <cell r="D1701">
            <v>0</v>
          </cell>
          <cell r="E1701">
            <v>0</v>
          </cell>
          <cell r="F1701">
            <v>0</v>
          </cell>
          <cell r="G1701">
            <v>0</v>
          </cell>
          <cell r="H1701">
            <v>0</v>
          </cell>
          <cell r="I1701">
            <v>0</v>
          </cell>
          <cell r="J1701">
            <v>0</v>
          </cell>
          <cell r="K1701">
            <v>0</v>
          </cell>
          <cell r="L1701" t="str">
            <v>M2</v>
          </cell>
          <cell r="M1701">
            <v>43.13</v>
          </cell>
        </row>
        <row r="1702">
          <cell r="A1702" t="str">
            <v>15.25.26</v>
          </cell>
          <cell r="B1702" t="str">
            <v>SUDECAP</v>
          </cell>
          <cell r="C1702" t="str">
            <v>PISO DE BORRACHA RECICLADA COR PRETA (PLAYGROUND)</v>
          </cell>
          <cell r="D1702">
            <v>0</v>
          </cell>
          <cell r="E1702">
            <v>0</v>
          </cell>
          <cell r="F1702">
            <v>0</v>
          </cell>
          <cell r="G1702">
            <v>0</v>
          </cell>
          <cell r="H1702">
            <v>0</v>
          </cell>
          <cell r="I1702">
            <v>0</v>
          </cell>
          <cell r="J1702">
            <v>0</v>
          </cell>
          <cell r="K1702">
            <v>0</v>
          </cell>
          <cell r="L1702" t="str">
            <v>M2</v>
          </cell>
          <cell r="M1702">
            <v>112.44</v>
          </cell>
        </row>
        <row r="1703">
          <cell r="A1703" t="str">
            <v>15.33</v>
          </cell>
          <cell r="B1703" t="str">
            <v>SUDECAP</v>
          </cell>
          <cell r="C1703" t="str">
            <v>PISO DE TIJOLO</v>
          </cell>
          <cell r="D1703">
            <v>0</v>
          </cell>
          <cell r="E1703">
            <v>0</v>
          </cell>
          <cell r="F1703">
            <v>0</v>
          </cell>
          <cell r="G1703">
            <v>0</v>
          </cell>
          <cell r="H1703">
            <v>0</v>
          </cell>
          <cell r="I1703">
            <v>0</v>
          </cell>
          <cell r="J1703">
            <v>0</v>
          </cell>
          <cell r="K1703">
            <v>0</v>
          </cell>
          <cell r="L1703">
            <v>0</v>
          </cell>
          <cell r="M1703">
            <v>0</v>
          </cell>
        </row>
        <row r="1704">
          <cell r="A1704" t="str">
            <v>15.33.05</v>
          </cell>
          <cell r="B1704" t="str">
            <v>SUDECAP</v>
          </cell>
          <cell r="C1704" t="str">
            <v>CERAMICO MACIÇO PRENSADO, TIPO MORGAN OU EQUIVALENTE</v>
          </cell>
          <cell r="D1704">
            <v>0</v>
          </cell>
          <cell r="E1704">
            <v>0</v>
          </cell>
          <cell r="F1704">
            <v>0</v>
          </cell>
          <cell r="G1704">
            <v>0</v>
          </cell>
          <cell r="H1704">
            <v>0</v>
          </cell>
          <cell r="I1704">
            <v>0</v>
          </cell>
          <cell r="J1704">
            <v>0</v>
          </cell>
          <cell r="K1704">
            <v>0</v>
          </cell>
          <cell r="L1704" t="str">
            <v>M2</v>
          </cell>
          <cell r="M1704">
            <v>52.27</v>
          </cell>
        </row>
        <row r="1705">
          <cell r="A1705" t="str">
            <v>15.35</v>
          </cell>
          <cell r="B1705" t="str">
            <v>SUDECAP</v>
          </cell>
          <cell r="C1705" t="str">
            <v>PISO DE CONCRETO (PATIO)</v>
          </cell>
          <cell r="D1705">
            <v>0</v>
          </cell>
          <cell r="E1705">
            <v>0</v>
          </cell>
          <cell r="F1705">
            <v>0</v>
          </cell>
          <cell r="G1705">
            <v>0</v>
          </cell>
          <cell r="H1705">
            <v>0</v>
          </cell>
          <cell r="I1705">
            <v>0</v>
          </cell>
          <cell r="J1705">
            <v>0</v>
          </cell>
          <cell r="K1705">
            <v>0</v>
          </cell>
          <cell r="L1705">
            <v>0</v>
          </cell>
          <cell r="M1705">
            <v>0</v>
          </cell>
        </row>
        <row r="1706">
          <cell r="A1706" t="str">
            <v>15.35.25</v>
          </cell>
          <cell r="B1706" t="str">
            <v>SUDECAP</v>
          </cell>
          <cell r="C1706" t="str">
            <v>CONC.10MPA 6CM, ARG.1:3 2CM, JUNTA SECA 3M MANUAL</v>
          </cell>
          <cell r="D1706">
            <v>0</v>
          </cell>
          <cell r="E1706">
            <v>0</v>
          </cell>
          <cell r="F1706">
            <v>0</v>
          </cell>
          <cell r="G1706">
            <v>0</v>
          </cell>
          <cell r="H1706">
            <v>0</v>
          </cell>
          <cell r="I1706">
            <v>0</v>
          </cell>
          <cell r="J1706">
            <v>0</v>
          </cell>
          <cell r="K1706">
            <v>0</v>
          </cell>
          <cell r="L1706" t="str">
            <v>M2</v>
          </cell>
          <cell r="M1706">
            <v>48.03</v>
          </cell>
        </row>
        <row r="1707">
          <cell r="A1707" t="str">
            <v>15.35.27</v>
          </cell>
          <cell r="B1707" t="str">
            <v>SUDECAP</v>
          </cell>
          <cell r="C1707" t="str">
            <v>CONCRETO 10 MPA - 6CM E ARG. 1:3 - 2CM, SEM JUNTA</v>
          </cell>
          <cell r="D1707">
            <v>0</v>
          </cell>
          <cell r="E1707">
            <v>0</v>
          </cell>
          <cell r="F1707">
            <v>0</v>
          </cell>
          <cell r="G1707">
            <v>0</v>
          </cell>
          <cell r="H1707">
            <v>0</v>
          </cell>
          <cell r="I1707">
            <v>0</v>
          </cell>
          <cell r="J1707">
            <v>0</v>
          </cell>
          <cell r="K1707">
            <v>0</v>
          </cell>
          <cell r="L1707" t="str">
            <v>M2</v>
          </cell>
          <cell r="M1707">
            <v>42.26</v>
          </cell>
        </row>
        <row r="1708">
          <cell r="A1708" t="str">
            <v>15.35.28</v>
          </cell>
          <cell r="B1708" t="str">
            <v>SUDECAP</v>
          </cell>
          <cell r="C1708" t="str">
            <v>CONCRETO &gt;=20MPA USINADO E=8CM MECANIZ. (INCL.TELA E POLIMENTO)</v>
          </cell>
          <cell r="D1708">
            <v>0</v>
          </cell>
          <cell r="E1708">
            <v>0</v>
          </cell>
          <cell r="F1708">
            <v>0</v>
          </cell>
          <cell r="G1708">
            <v>0</v>
          </cell>
          <cell r="H1708">
            <v>0</v>
          </cell>
          <cell r="I1708">
            <v>0</v>
          </cell>
          <cell r="J1708">
            <v>0</v>
          </cell>
          <cell r="K1708">
            <v>0</v>
          </cell>
          <cell r="L1708" t="str">
            <v>M2</v>
          </cell>
          <cell r="M1708">
            <v>43.68</v>
          </cell>
        </row>
        <row r="1709">
          <cell r="A1709" t="str">
            <v>15.35.29</v>
          </cell>
          <cell r="B1709" t="str">
            <v>SUDECAP</v>
          </cell>
          <cell r="C1709" t="str">
            <v>BASE EM COLCHAO DE BRITA ESP.5CM P/ PISO DE PATIO</v>
          </cell>
          <cell r="D1709">
            <v>0</v>
          </cell>
          <cell r="E1709">
            <v>0</v>
          </cell>
          <cell r="F1709">
            <v>0</v>
          </cell>
          <cell r="G1709">
            <v>0</v>
          </cell>
          <cell r="H1709">
            <v>0</v>
          </cell>
          <cell r="I1709">
            <v>0</v>
          </cell>
          <cell r="J1709">
            <v>0</v>
          </cell>
          <cell r="K1709">
            <v>0</v>
          </cell>
          <cell r="L1709" t="str">
            <v>M2</v>
          </cell>
          <cell r="M1709">
            <v>4.25</v>
          </cell>
        </row>
        <row r="1710">
          <cell r="A1710" t="str">
            <v>15.36</v>
          </cell>
          <cell r="B1710" t="str">
            <v>SUDECAP</v>
          </cell>
          <cell r="C1710" t="str">
            <v>PISO DE CONCRETO (QUADRA)</v>
          </cell>
          <cell r="D1710">
            <v>0</v>
          </cell>
          <cell r="E1710">
            <v>0</v>
          </cell>
          <cell r="F1710">
            <v>0</v>
          </cell>
          <cell r="G1710">
            <v>0</v>
          </cell>
          <cell r="H1710">
            <v>0</v>
          </cell>
          <cell r="I1710">
            <v>0</v>
          </cell>
          <cell r="J1710">
            <v>0</v>
          </cell>
          <cell r="K1710">
            <v>0</v>
          </cell>
          <cell r="L1710">
            <v>0</v>
          </cell>
          <cell r="M1710">
            <v>0</v>
          </cell>
        </row>
        <row r="1711">
          <cell r="A1711" t="str">
            <v>15.36.02</v>
          </cell>
          <cell r="B1711" t="str">
            <v>SUDECAP</v>
          </cell>
          <cell r="C1711" t="str">
            <v>CONCRETO &gt;=20MPA USINADO E=8CM MECANIZ.(INCL.TELA)</v>
          </cell>
          <cell r="D1711">
            <v>0</v>
          </cell>
          <cell r="E1711">
            <v>0</v>
          </cell>
          <cell r="F1711">
            <v>0</v>
          </cell>
          <cell r="G1711">
            <v>0</v>
          </cell>
          <cell r="H1711">
            <v>0</v>
          </cell>
          <cell r="I1711">
            <v>0</v>
          </cell>
          <cell r="J1711">
            <v>0</v>
          </cell>
          <cell r="K1711">
            <v>0</v>
          </cell>
          <cell r="L1711" t="str">
            <v>M2</v>
          </cell>
          <cell r="M1711">
            <v>43.68</v>
          </cell>
        </row>
        <row r="1712">
          <cell r="A1712" t="str">
            <v>15.36.03</v>
          </cell>
          <cell r="B1712" t="str">
            <v>SUDECAP</v>
          </cell>
          <cell r="C1712" t="str">
            <v>BASE EM COLCHAO DE BRITA ESP.5CM P/ PISO DE QUADRA</v>
          </cell>
          <cell r="D1712">
            <v>0</v>
          </cell>
          <cell r="E1712">
            <v>0</v>
          </cell>
          <cell r="F1712">
            <v>0</v>
          </cell>
          <cell r="G1712">
            <v>0</v>
          </cell>
          <cell r="H1712">
            <v>0</v>
          </cell>
          <cell r="I1712">
            <v>0</v>
          </cell>
          <cell r="J1712">
            <v>0</v>
          </cell>
          <cell r="K1712">
            <v>0</v>
          </cell>
          <cell r="L1712" t="str">
            <v>M2</v>
          </cell>
          <cell r="M1712">
            <v>4.25</v>
          </cell>
        </row>
        <row r="1713">
          <cell r="A1713" t="str">
            <v>15.37</v>
          </cell>
          <cell r="B1713" t="str">
            <v>SUDECAP</v>
          </cell>
          <cell r="C1713" t="str">
            <v>CALÇADA PORTUGUESA</v>
          </cell>
          <cell r="D1713">
            <v>0</v>
          </cell>
          <cell r="E1713">
            <v>0</v>
          </cell>
          <cell r="F1713">
            <v>0</v>
          </cell>
          <cell r="G1713">
            <v>0</v>
          </cell>
          <cell r="H1713">
            <v>0</v>
          </cell>
          <cell r="I1713">
            <v>0</v>
          </cell>
          <cell r="J1713">
            <v>0</v>
          </cell>
          <cell r="K1713">
            <v>0</v>
          </cell>
          <cell r="L1713">
            <v>0</v>
          </cell>
          <cell r="M1713">
            <v>0</v>
          </cell>
        </row>
        <row r="1714">
          <cell r="A1714" t="str">
            <v>15.37.05</v>
          </cell>
          <cell r="B1714" t="str">
            <v>SUDECAP</v>
          </cell>
          <cell r="C1714" t="str">
            <v>CALÇADA PORTUGUESA-FORNEC. E ASSENT.,INCL. COLCHAO</v>
          </cell>
          <cell r="D1714">
            <v>0</v>
          </cell>
          <cell r="E1714">
            <v>0</v>
          </cell>
          <cell r="F1714">
            <v>0</v>
          </cell>
          <cell r="G1714">
            <v>0</v>
          </cell>
          <cell r="H1714">
            <v>0</v>
          </cell>
          <cell r="I1714">
            <v>0</v>
          </cell>
          <cell r="J1714">
            <v>0</v>
          </cell>
          <cell r="K1714">
            <v>0</v>
          </cell>
          <cell r="L1714" t="str">
            <v>M2</v>
          </cell>
          <cell r="M1714">
            <v>64.75</v>
          </cell>
        </row>
        <row r="1715">
          <cell r="A1715" t="str">
            <v>15.37.10</v>
          </cell>
          <cell r="B1715" t="str">
            <v>SUDECAP</v>
          </cell>
          <cell r="C1715" t="str">
            <v>REMOÇAO E REASSENTAMENTO DE CALÇADA PORTUGUESA</v>
          </cell>
          <cell r="D1715">
            <v>0</v>
          </cell>
          <cell r="E1715">
            <v>0</v>
          </cell>
          <cell r="F1715">
            <v>0</v>
          </cell>
          <cell r="G1715">
            <v>0</v>
          </cell>
          <cell r="H1715">
            <v>0</v>
          </cell>
          <cell r="I1715">
            <v>0</v>
          </cell>
          <cell r="J1715">
            <v>0</v>
          </cell>
          <cell r="K1715">
            <v>0</v>
          </cell>
          <cell r="L1715" t="str">
            <v>M2</v>
          </cell>
          <cell r="M1715">
            <v>24.69</v>
          </cell>
        </row>
        <row r="1716">
          <cell r="A1716" t="str">
            <v>15.40</v>
          </cell>
          <cell r="B1716" t="str">
            <v>SUDECAP</v>
          </cell>
          <cell r="C1716" t="str">
            <v>RODAPE DE MADEIRA</v>
          </cell>
          <cell r="D1716">
            <v>0</v>
          </cell>
          <cell r="E1716">
            <v>0</v>
          </cell>
          <cell r="F1716">
            <v>0</v>
          </cell>
          <cell r="G1716">
            <v>0</v>
          </cell>
          <cell r="H1716">
            <v>0</v>
          </cell>
          <cell r="I1716">
            <v>0</v>
          </cell>
          <cell r="J1716">
            <v>0</v>
          </cell>
          <cell r="K1716">
            <v>0</v>
          </cell>
          <cell r="L1716">
            <v>0</v>
          </cell>
          <cell r="M1716">
            <v>0</v>
          </cell>
        </row>
        <row r="1717">
          <cell r="A1717" t="str">
            <v>15.40.04</v>
          </cell>
          <cell r="B1717" t="str">
            <v>SUDECAP</v>
          </cell>
          <cell r="C1717" t="str">
            <v>SUCUPIRA OU IPE H= 7 CM</v>
          </cell>
          <cell r="D1717">
            <v>0</v>
          </cell>
          <cell r="E1717">
            <v>0</v>
          </cell>
          <cell r="F1717">
            <v>0</v>
          </cell>
          <cell r="G1717">
            <v>0</v>
          </cell>
          <cell r="H1717">
            <v>0</v>
          </cell>
          <cell r="I1717">
            <v>0</v>
          </cell>
          <cell r="J1717">
            <v>0</v>
          </cell>
          <cell r="K1717">
            <v>0</v>
          </cell>
          <cell r="L1717" t="str">
            <v>M</v>
          </cell>
          <cell r="M1717">
            <v>14.12</v>
          </cell>
        </row>
        <row r="1718">
          <cell r="A1718" t="str">
            <v>15.46</v>
          </cell>
          <cell r="B1718" t="str">
            <v>SUDECAP</v>
          </cell>
          <cell r="C1718" t="str">
            <v>RODAPE DE PEDRA</v>
          </cell>
          <cell r="D1718">
            <v>0</v>
          </cell>
          <cell r="E1718">
            <v>0</v>
          </cell>
          <cell r="F1718">
            <v>0</v>
          </cell>
          <cell r="G1718">
            <v>0</v>
          </cell>
          <cell r="H1718">
            <v>0</v>
          </cell>
          <cell r="I1718">
            <v>0</v>
          </cell>
          <cell r="J1718">
            <v>0</v>
          </cell>
          <cell r="K1718">
            <v>0</v>
          </cell>
          <cell r="L1718">
            <v>0</v>
          </cell>
          <cell r="M1718">
            <v>0</v>
          </cell>
        </row>
        <row r="1719">
          <cell r="A1719" t="str">
            <v>15.46.02</v>
          </cell>
          <cell r="B1719" t="str">
            <v>SUDECAP</v>
          </cell>
          <cell r="C1719" t="str">
            <v>ARDOSIA H= 5 CM</v>
          </cell>
          <cell r="D1719">
            <v>0</v>
          </cell>
          <cell r="E1719">
            <v>0</v>
          </cell>
          <cell r="F1719">
            <v>0</v>
          </cell>
          <cell r="G1719">
            <v>0</v>
          </cell>
          <cell r="H1719">
            <v>0</v>
          </cell>
          <cell r="I1719">
            <v>0</v>
          </cell>
          <cell r="J1719">
            <v>0</v>
          </cell>
          <cell r="K1719">
            <v>0</v>
          </cell>
          <cell r="L1719" t="str">
            <v>M</v>
          </cell>
          <cell r="M1719">
            <v>11.6</v>
          </cell>
        </row>
        <row r="1720">
          <cell r="A1720" t="str">
            <v>15.46.04</v>
          </cell>
          <cell r="B1720" t="str">
            <v>SUDECAP</v>
          </cell>
          <cell r="C1720" t="str">
            <v>ARDOSIA H= 7 CM</v>
          </cell>
          <cell r="D1720">
            <v>0</v>
          </cell>
          <cell r="E1720">
            <v>0</v>
          </cell>
          <cell r="F1720">
            <v>0</v>
          </cell>
          <cell r="G1720">
            <v>0</v>
          </cell>
          <cell r="H1720">
            <v>0</v>
          </cell>
          <cell r="I1720">
            <v>0</v>
          </cell>
          <cell r="J1720">
            <v>0</v>
          </cell>
          <cell r="K1720">
            <v>0</v>
          </cell>
          <cell r="L1720" t="str">
            <v>M</v>
          </cell>
          <cell r="M1720">
            <v>11.76</v>
          </cell>
        </row>
        <row r="1721">
          <cell r="A1721" t="str">
            <v>15.46.08</v>
          </cell>
          <cell r="B1721" t="str">
            <v>SUDECAP</v>
          </cell>
          <cell r="C1721" t="str">
            <v>MARMORE BRANCO, H= 7 CM</v>
          </cell>
          <cell r="D1721">
            <v>0</v>
          </cell>
          <cell r="E1721">
            <v>0</v>
          </cell>
          <cell r="F1721">
            <v>0</v>
          </cell>
          <cell r="G1721">
            <v>0</v>
          </cell>
          <cell r="H1721">
            <v>0</v>
          </cell>
          <cell r="I1721">
            <v>0</v>
          </cell>
          <cell r="J1721">
            <v>0</v>
          </cell>
          <cell r="K1721">
            <v>0</v>
          </cell>
          <cell r="L1721" t="str">
            <v>M</v>
          </cell>
          <cell r="M1721">
            <v>41.65</v>
          </cell>
        </row>
        <row r="1722">
          <cell r="A1722" t="str">
            <v>15.48</v>
          </cell>
          <cell r="B1722" t="str">
            <v>SUDECAP</v>
          </cell>
          <cell r="C1722" t="str">
            <v>RODAPE DE ARGAMASSA 1:3</v>
          </cell>
          <cell r="D1722">
            <v>0</v>
          </cell>
          <cell r="E1722">
            <v>0</v>
          </cell>
          <cell r="F1722">
            <v>0</v>
          </cell>
          <cell r="G1722">
            <v>0</v>
          </cell>
          <cell r="H1722">
            <v>0</v>
          </cell>
          <cell r="I1722">
            <v>0</v>
          </cell>
          <cell r="J1722">
            <v>0</v>
          </cell>
          <cell r="K1722">
            <v>0</v>
          </cell>
          <cell r="L1722">
            <v>0</v>
          </cell>
          <cell r="M1722">
            <v>0</v>
          </cell>
        </row>
        <row r="1723">
          <cell r="A1723" t="str">
            <v>15.48.02</v>
          </cell>
          <cell r="B1723" t="str">
            <v>SUDECAP</v>
          </cell>
          <cell r="C1723" t="str">
            <v>H= 5 CM</v>
          </cell>
          <cell r="D1723">
            <v>0</v>
          </cell>
          <cell r="E1723">
            <v>0</v>
          </cell>
          <cell r="F1723">
            <v>0</v>
          </cell>
          <cell r="G1723">
            <v>0</v>
          </cell>
          <cell r="H1723">
            <v>0</v>
          </cell>
          <cell r="I1723">
            <v>0</v>
          </cell>
          <cell r="J1723">
            <v>0</v>
          </cell>
          <cell r="K1723">
            <v>0</v>
          </cell>
          <cell r="L1723" t="str">
            <v>M</v>
          </cell>
          <cell r="M1723">
            <v>9.4700000000000006</v>
          </cell>
        </row>
        <row r="1724">
          <cell r="A1724" t="str">
            <v>15.48.04</v>
          </cell>
          <cell r="B1724" t="str">
            <v>SUDECAP</v>
          </cell>
          <cell r="C1724" t="str">
            <v>H= 7 CM</v>
          </cell>
          <cell r="D1724">
            <v>0</v>
          </cell>
          <cell r="E1724">
            <v>0</v>
          </cell>
          <cell r="F1724">
            <v>0</v>
          </cell>
          <cell r="G1724">
            <v>0</v>
          </cell>
          <cell r="H1724">
            <v>0</v>
          </cell>
          <cell r="I1724">
            <v>0</v>
          </cell>
          <cell r="J1724">
            <v>0</v>
          </cell>
          <cell r="K1724">
            <v>0</v>
          </cell>
          <cell r="L1724" t="str">
            <v>M</v>
          </cell>
          <cell r="M1724">
            <v>9.6</v>
          </cell>
        </row>
        <row r="1725">
          <cell r="A1725" t="str">
            <v>15.54</v>
          </cell>
          <cell r="B1725" t="str">
            <v>SUDECAP</v>
          </cell>
          <cell r="C1725" t="str">
            <v>SOLEIRA DE PEDRA</v>
          </cell>
          <cell r="D1725">
            <v>0</v>
          </cell>
          <cell r="E1725">
            <v>0</v>
          </cell>
          <cell r="F1725">
            <v>0</v>
          </cell>
          <cell r="G1725">
            <v>0</v>
          </cell>
          <cell r="H1725">
            <v>0</v>
          </cell>
          <cell r="I1725">
            <v>0</v>
          </cell>
          <cell r="J1725">
            <v>0</v>
          </cell>
          <cell r="K1725">
            <v>0</v>
          </cell>
          <cell r="L1725">
            <v>0</v>
          </cell>
          <cell r="M1725">
            <v>0</v>
          </cell>
        </row>
        <row r="1726">
          <cell r="A1726" t="str">
            <v>15.54.02</v>
          </cell>
          <cell r="B1726" t="str">
            <v>SUDECAP</v>
          </cell>
          <cell r="C1726" t="str">
            <v>SOLEIRA DE MARMORE BRANCO, E= 2 CM</v>
          </cell>
          <cell r="D1726">
            <v>0</v>
          </cell>
          <cell r="E1726">
            <v>0</v>
          </cell>
          <cell r="F1726">
            <v>0</v>
          </cell>
          <cell r="G1726">
            <v>0</v>
          </cell>
          <cell r="H1726">
            <v>0</v>
          </cell>
          <cell r="I1726">
            <v>0</v>
          </cell>
          <cell r="J1726">
            <v>0</v>
          </cell>
          <cell r="K1726">
            <v>0</v>
          </cell>
          <cell r="L1726" t="str">
            <v>M2</v>
          </cell>
          <cell r="M1726">
            <v>328</v>
          </cell>
        </row>
        <row r="1727">
          <cell r="A1727" t="str">
            <v>15.54.03</v>
          </cell>
          <cell r="B1727" t="str">
            <v>SUDECAP</v>
          </cell>
          <cell r="C1727" t="str">
            <v>SOLEIRA DE MARMORE BRANCO, E= 3 CM</v>
          </cell>
          <cell r="D1727">
            <v>0</v>
          </cell>
          <cell r="E1727">
            <v>0</v>
          </cell>
          <cell r="F1727">
            <v>0</v>
          </cell>
          <cell r="G1727">
            <v>0</v>
          </cell>
          <cell r="H1727">
            <v>0</v>
          </cell>
          <cell r="I1727">
            <v>0</v>
          </cell>
          <cell r="J1727">
            <v>0</v>
          </cell>
          <cell r="K1727">
            <v>0</v>
          </cell>
          <cell r="L1727" t="str">
            <v>M2</v>
          </cell>
          <cell r="M1727">
            <v>391.24</v>
          </cell>
        </row>
        <row r="1728">
          <cell r="A1728" t="str">
            <v>15.54.05</v>
          </cell>
          <cell r="B1728" t="str">
            <v>SUDECAP</v>
          </cell>
          <cell r="C1728" t="str">
            <v>SOLEIRA DE ARDOSIA, E= 2 CM</v>
          </cell>
          <cell r="D1728">
            <v>0</v>
          </cell>
          <cell r="E1728">
            <v>0</v>
          </cell>
          <cell r="F1728">
            <v>0</v>
          </cell>
          <cell r="G1728">
            <v>0</v>
          </cell>
          <cell r="H1728">
            <v>0</v>
          </cell>
          <cell r="I1728">
            <v>0</v>
          </cell>
          <cell r="J1728">
            <v>0</v>
          </cell>
          <cell r="K1728">
            <v>0</v>
          </cell>
          <cell r="L1728" t="str">
            <v>M2</v>
          </cell>
          <cell r="M1728">
            <v>116.3</v>
          </cell>
        </row>
        <row r="1729">
          <cell r="A1729" t="str">
            <v>15.54.07</v>
          </cell>
          <cell r="B1729" t="str">
            <v>SUDECAP</v>
          </cell>
          <cell r="C1729" t="str">
            <v>SOLEIRA DE GRANITO CINZA CORUMBA E= 2 CM</v>
          </cell>
          <cell r="D1729">
            <v>0</v>
          </cell>
          <cell r="E1729">
            <v>0</v>
          </cell>
          <cell r="F1729">
            <v>0</v>
          </cell>
          <cell r="G1729">
            <v>0</v>
          </cell>
          <cell r="H1729">
            <v>0</v>
          </cell>
          <cell r="I1729">
            <v>0</v>
          </cell>
          <cell r="J1729">
            <v>0</v>
          </cell>
          <cell r="K1729">
            <v>0</v>
          </cell>
          <cell r="L1729" t="str">
            <v>M2</v>
          </cell>
          <cell r="M1729">
            <v>473.39</v>
          </cell>
        </row>
        <row r="1730">
          <cell r="A1730" t="str">
            <v>15.58</v>
          </cell>
          <cell r="B1730" t="str">
            <v>SUDECAP</v>
          </cell>
          <cell r="C1730" t="str">
            <v>PEITORIL DE PEDRA</v>
          </cell>
          <cell r="D1730">
            <v>0</v>
          </cell>
          <cell r="E1730">
            <v>0</v>
          </cell>
          <cell r="F1730">
            <v>0</v>
          </cell>
          <cell r="G1730">
            <v>0</v>
          </cell>
          <cell r="H1730">
            <v>0</v>
          </cell>
          <cell r="I1730">
            <v>0</v>
          </cell>
          <cell r="J1730">
            <v>0</v>
          </cell>
          <cell r="K1730">
            <v>0</v>
          </cell>
          <cell r="L1730">
            <v>0</v>
          </cell>
          <cell r="M1730">
            <v>0</v>
          </cell>
        </row>
        <row r="1731">
          <cell r="A1731" t="str">
            <v>15.58.02</v>
          </cell>
          <cell r="B1731" t="str">
            <v>SUDECAP</v>
          </cell>
          <cell r="C1731" t="str">
            <v>PEITORIL DE MARMORE BRANCO, E= 2 CM</v>
          </cell>
          <cell r="D1731">
            <v>0</v>
          </cell>
          <cell r="E1731">
            <v>0</v>
          </cell>
          <cell r="F1731">
            <v>0</v>
          </cell>
          <cell r="G1731">
            <v>0</v>
          </cell>
          <cell r="H1731">
            <v>0</v>
          </cell>
          <cell r="I1731">
            <v>0</v>
          </cell>
          <cell r="J1731">
            <v>0</v>
          </cell>
          <cell r="K1731">
            <v>0</v>
          </cell>
          <cell r="L1731" t="str">
            <v>M2</v>
          </cell>
          <cell r="M1731">
            <v>328</v>
          </cell>
        </row>
        <row r="1732">
          <cell r="A1732" t="str">
            <v>15.58.03</v>
          </cell>
          <cell r="B1732" t="str">
            <v>SUDECAP</v>
          </cell>
          <cell r="C1732" t="str">
            <v>PEITORIL DE MARMORE BRANCO, E= 3 CM</v>
          </cell>
          <cell r="D1732">
            <v>0</v>
          </cell>
          <cell r="E1732">
            <v>0</v>
          </cell>
          <cell r="F1732">
            <v>0</v>
          </cell>
          <cell r="G1732">
            <v>0</v>
          </cell>
          <cell r="H1732">
            <v>0</v>
          </cell>
          <cell r="I1732">
            <v>0</v>
          </cell>
          <cell r="J1732">
            <v>0</v>
          </cell>
          <cell r="K1732">
            <v>0</v>
          </cell>
          <cell r="L1732" t="str">
            <v>M2</v>
          </cell>
          <cell r="M1732">
            <v>391.24</v>
          </cell>
        </row>
        <row r="1733">
          <cell r="A1733" t="str">
            <v>15.58.05</v>
          </cell>
          <cell r="B1733" t="str">
            <v>SUDECAP</v>
          </cell>
          <cell r="C1733" t="str">
            <v>PEITORIL DE ARDOSIA,  E= 2 CM</v>
          </cell>
          <cell r="D1733">
            <v>0</v>
          </cell>
          <cell r="E1733">
            <v>0</v>
          </cell>
          <cell r="F1733">
            <v>0</v>
          </cell>
          <cell r="G1733">
            <v>0</v>
          </cell>
          <cell r="H1733">
            <v>0</v>
          </cell>
          <cell r="I1733">
            <v>0</v>
          </cell>
          <cell r="J1733">
            <v>0</v>
          </cell>
          <cell r="K1733">
            <v>0</v>
          </cell>
          <cell r="L1733" t="str">
            <v>M2</v>
          </cell>
          <cell r="M1733">
            <v>116.3</v>
          </cell>
        </row>
        <row r="1734">
          <cell r="A1734" t="str">
            <v>15.60</v>
          </cell>
          <cell r="B1734" t="str">
            <v>SUDECAP</v>
          </cell>
          <cell r="C1734" t="str">
            <v>PEITORIL DE CONCRETO</v>
          </cell>
          <cell r="D1734">
            <v>0</v>
          </cell>
          <cell r="E1734">
            <v>0</v>
          </cell>
          <cell r="F1734">
            <v>0</v>
          </cell>
          <cell r="G1734">
            <v>0</v>
          </cell>
          <cell r="H1734">
            <v>0</v>
          </cell>
          <cell r="I1734">
            <v>0</v>
          </cell>
          <cell r="J1734">
            <v>0</v>
          </cell>
          <cell r="K1734">
            <v>0</v>
          </cell>
          <cell r="L1734">
            <v>0</v>
          </cell>
          <cell r="M1734">
            <v>0</v>
          </cell>
        </row>
        <row r="1735">
          <cell r="A1735" t="str">
            <v>15.60.20</v>
          </cell>
          <cell r="B1735" t="str">
            <v>SUDECAP</v>
          </cell>
          <cell r="C1735" t="str">
            <v>FCK &gt;= 13,5 MPA, L= 20 CM</v>
          </cell>
          <cell r="D1735">
            <v>0</v>
          </cell>
          <cell r="E1735">
            <v>0</v>
          </cell>
          <cell r="F1735">
            <v>0</v>
          </cell>
          <cell r="G1735">
            <v>0</v>
          </cell>
          <cell r="H1735">
            <v>0</v>
          </cell>
          <cell r="I1735">
            <v>0</v>
          </cell>
          <cell r="J1735">
            <v>0</v>
          </cell>
          <cell r="K1735">
            <v>0</v>
          </cell>
          <cell r="L1735" t="str">
            <v>M</v>
          </cell>
          <cell r="M1735">
            <v>28.13</v>
          </cell>
        </row>
        <row r="1736">
          <cell r="A1736" t="str">
            <v>15.60.25</v>
          </cell>
          <cell r="B1736" t="str">
            <v>SUDECAP</v>
          </cell>
          <cell r="C1736" t="str">
            <v>FCK &gt;= 13,5 MPA, L= 25 CM</v>
          </cell>
          <cell r="D1736">
            <v>0</v>
          </cell>
          <cell r="E1736">
            <v>0</v>
          </cell>
          <cell r="F1736">
            <v>0</v>
          </cell>
          <cell r="G1736">
            <v>0</v>
          </cell>
          <cell r="H1736">
            <v>0</v>
          </cell>
          <cell r="I1736">
            <v>0</v>
          </cell>
          <cell r="J1736">
            <v>0</v>
          </cell>
          <cell r="K1736">
            <v>0</v>
          </cell>
          <cell r="L1736" t="str">
            <v>M</v>
          </cell>
          <cell r="M1736">
            <v>33.479999999999997</v>
          </cell>
        </row>
        <row r="1737">
          <cell r="A1737" t="str">
            <v>15.60.36</v>
          </cell>
          <cell r="B1737" t="str">
            <v>SUDECAP</v>
          </cell>
          <cell r="C1737" t="str">
            <v>FCK &gt;= 13,5 MPA, L= 36 CM</v>
          </cell>
          <cell r="D1737">
            <v>0</v>
          </cell>
          <cell r="E1737">
            <v>0</v>
          </cell>
          <cell r="F1737">
            <v>0</v>
          </cell>
          <cell r="G1737">
            <v>0</v>
          </cell>
          <cell r="H1737">
            <v>0</v>
          </cell>
          <cell r="I1737">
            <v>0</v>
          </cell>
          <cell r="J1737">
            <v>0</v>
          </cell>
          <cell r="K1737">
            <v>0</v>
          </cell>
          <cell r="L1737" t="str">
            <v>M</v>
          </cell>
          <cell r="M1737">
            <v>43.98</v>
          </cell>
        </row>
        <row r="1738">
          <cell r="A1738" t="str">
            <v>15.60.40</v>
          </cell>
          <cell r="B1738" t="str">
            <v>SUDECAP</v>
          </cell>
          <cell r="C1738" t="str">
            <v>FCK &gt;= 13,5 MPA, L= 40 CM</v>
          </cell>
          <cell r="D1738">
            <v>0</v>
          </cell>
          <cell r="E1738">
            <v>0</v>
          </cell>
          <cell r="F1738">
            <v>0</v>
          </cell>
          <cell r="G1738">
            <v>0</v>
          </cell>
          <cell r="H1738">
            <v>0</v>
          </cell>
          <cell r="I1738">
            <v>0</v>
          </cell>
          <cell r="J1738">
            <v>0</v>
          </cell>
          <cell r="K1738">
            <v>0</v>
          </cell>
          <cell r="L1738" t="str">
            <v>M</v>
          </cell>
          <cell r="M1738">
            <v>48.84</v>
          </cell>
        </row>
        <row r="1739">
          <cell r="A1739" t="str">
            <v>15.60.56</v>
          </cell>
          <cell r="B1739" t="str">
            <v>SUDECAP</v>
          </cell>
          <cell r="C1739" t="str">
            <v>FCK &gt;= 13,5 MPA, L= 56 CM</v>
          </cell>
          <cell r="D1739">
            <v>0</v>
          </cell>
          <cell r="E1739">
            <v>0</v>
          </cell>
          <cell r="F1739">
            <v>0</v>
          </cell>
          <cell r="G1739">
            <v>0</v>
          </cell>
          <cell r="H1739">
            <v>0</v>
          </cell>
          <cell r="I1739">
            <v>0</v>
          </cell>
          <cell r="J1739">
            <v>0</v>
          </cell>
          <cell r="K1739">
            <v>0</v>
          </cell>
          <cell r="L1739" t="str">
            <v>M</v>
          </cell>
          <cell r="M1739">
            <v>73.05</v>
          </cell>
        </row>
        <row r="1740">
          <cell r="A1740" t="str">
            <v>15.60.60</v>
          </cell>
          <cell r="B1740" t="str">
            <v>SUDECAP</v>
          </cell>
          <cell r="C1740" t="str">
            <v>FCK &gt;= 13,5 MPA, P/ J1, COM C=2,20M</v>
          </cell>
          <cell r="D1740">
            <v>0</v>
          </cell>
          <cell r="E1740">
            <v>0</v>
          </cell>
          <cell r="F1740">
            <v>0</v>
          </cell>
          <cell r="G1740">
            <v>0</v>
          </cell>
          <cell r="H1740">
            <v>0</v>
          </cell>
          <cell r="I1740">
            <v>0</v>
          </cell>
          <cell r="J1740">
            <v>0</v>
          </cell>
          <cell r="K1740">
            <v>0</v>
          </cell>
          <cell r="L1740" t="str">
            <v>M</v>
          </cell>
          <cell r="M1740">
            <v>113.71</v>
          </cell>
        </row>
        <row r="1741">
          <cell r="A1741" t="str">
            <v>15.60.61</v>
          </cell>
          <cell r="B1741" t="str">
            <v>SUDECAP</v>
          </cell>
          <cell r="C1741" t="str">
            <v>FCK &gt;= 13,5 MPA, P/ J7, COM C=3,20M</v>
          </cell>
          <cell r="D1741">
            <v>0</v>
          </cell>
          <cell r="E1741">
            <v>0</v>
          </cell>
          <cell r="F1741">
            <v>0</v>
          </cell>
          <cell r="G1741">
            <v>0</v>
          </cell>
          <cell r="H1741">
            <v>0</v>
          </cell>
          <cell r="I1741">
            <v>0</v>
          </cell>
          <cell r="J1741">
            <v>0</v>
          </cell>
          <cell r="K1741">
            <v>0</v>
          </cell>
          <cell r="L1741" t="str">
            <v>M</v>
          </cell>
          <cell r="M1741">
            <v>165.41</v>
          </cell>
        </row>
        <row r="1742">
          <cell r="A1742" t="str">
            <v>16</v>
          </cell>
          <cell r="B1742">
            <v>0</v>
          </cell>
          <cell r="C1742" t="str">
            <v>VIDROS, ESPELHOS E ACESSORIOS</v>
          </cell>
          <cell r="D1742">
            <v>0</v>
          </cell>
          <cell r="E1742">
            <v>0</v>
          </cell>
          <cell r="F1742">
            <v>0</v>
          </cell>
          <cell r="G1742">
            <v>0</v>
          </cell>
          <cell r="H1742">
            <v>0</v>
          </cell>
          <cell r="I1742">
            <v>0</v>
          </cell>
          <cell r="J1742">
            <v>0</v>
          </cell>
          <cell r="K1742">
            <v>0</v>
          </cell>
          <cell r="L1742">
            <v>0</v>
          </cell>
          <cell r="M1742">
            <v>0</v>
          </cell>
        </row>
        <row r="1743">
          <cell r="A1743" t="str">
            <v>16.02</v>
          </cell>
          <cell r="B1743" t="str">
            <v>SUDECAP</v>
          </cell>
          <cell r="C1743" t="str">
            <v>VIDRO LISO</v>
          </cell>
          <cell r="D1743">
            <v>0</v>
          </cell>
          <cell r="E1743">
            <v>0</v>
          </cell>
          <cell r="F1743">
            <v>0</v>
          </cell>
          <cell r="G1743">
            <v>0</v>
          </cell>
          <cell r="H1743">
            <v>0</v>
          </cell>
          <cell r="I1743">
            <v>0</v>
          </cell>
          <cell r="J1743">
            <v>0</v>
          </cell>
          <cell r="K1743">
            <v>0</v>
          </cell>
          <cell r="L1743">
            <v>0</v>
          </cell>
          <cell r="M1743">
            <v>0</v>
          </cell>
        </row>
        <row r="1744">
          <cell r="A1744" t="str">
            <v>16.02.02</v>
          </cell>
          <cell r="B1744" t="str">
            <v>SUDECAP</v>
          </cell>
          <cell r="C1744" t="str">
            <v>INCOLOR, E= 3MM, COLOCADO</v>
          </cell>
          <cell r="D1744">
            <v>0</v>
          </cell>
          <cell r="E1744">
            <v>0</v>
          </cell>
          <cell r="F1744">
            <v>0</v>
          </cell>
          <cell r="G1744">
            <v>0</v>
          </cell>
          <cell r="H1744">
            <v>0</v>
          </cell>
          <cell r="I1744">
            <v>0</v>
          </cell>
          <cell r="J1744">
            <v>0</v>
          </cell>
          <cell r="K1744">
            <v>0</v>
          </cell>
          <cell r="L1744" t="str">
            <v>M2</v>
          </cell>
          <cell r="M1744">
            <v>75.260000000000005</v>
          </cell>
        </row>
        <row r="1745">
          <cell r="A1745" t="str">
            <v>16.02.03</v>
          </cell>
          <cell r="B1745" t="str">
            <v>SUDECAP</v>
          </cell>
          <cell r="C1745" t="str">
            <v>INCOLOR, E= 4MM, COLOCADO</v>
          </cell>
          <cell r="D1745">
            <v>0</v>
          </cell>
          <cell r="E1745">
            <v>0</v>
          </cell>
          <cell r="F1745">
            <v>0</v>
          </cell>
          <cell r="G1745">
            <v>0</v>
          </cell>
          <cell r="H1745">
            <v>0</v>
          </cell>
          <cell r="I1745">
            <v>0</v>
          </cell>
          <cell r="J1745">
            <v>0</v>
          </cell>
          <cell r="K1745">
            <v>0</v>
          </cell>
          <cell r="L1745" t="str">
            <v>M2</v>
          </cell>
          <cell r="M1745">
            <v>91.64</v>
          </cell>
        </row>
        <row r="1746">
          <cell r="A1746" t="str">
            <v>16.04</v>
          </cell>
          <cell r="B1746" t="str">
            <v>SUDECAP</v>
          </cell>
          <cell r="C1746" t="str">
            <v>VIDRO FANTASIA</v>
          </cell>
          <cell r="D1746">
            <v>0</v>
          </cell>
          <cell r="E1746">
            <v>0</v>
          </cell>
          <cell r="F1746">
            <v>0</v>
          </cell>
          <cell r="G1746">
            <v>0</v>
          </cell>
          <cell r="H1746">
            <v>0</v>
          </cell>
          <cell r="I1746">
            <v>0</v>
          </cell>
          <cell r="J1746">
            <v>0</v>
          </cell>
          <cell r="K1746">
            <v>0</v>
          </cell>
          <cell r="L1746">
            <v>0</v>
          </cell>
          <cell r="M1746">
            <v>0</v>
          </cell>
        </row>
        <row r="1747">
          <cell r="A1747" t="str">
            <v>16.04.05</v>
          </cell>
          <cell r="B1747" t="str">
            <v>SUDECAP</v>
          </cell>
          <cell r="C1747" t="str">
            <v>E= 4MM, COLOCADO</v>
          </cell>
          <cell r="D1747">
            <v>0</v>
          </cell>
          <cell r="E1747">
            <v>0</v>
          </cell>
          <cell r="F1747">
            <v>0</v>
          </cell>
          <cell r="G1747">
            <v>0</v>
          </cell>
          <cell r="H1747">
            <v>0</v>
          </cell>
          <cell r="I1747">
            <v>0</v>
          </cell>
          <cell r="J1747">
            <v>0</v>
          </cell>
          <cell r="K1747">
            <v>0</v>
          </cell>
          <cell r="L1747" t="str">
            <v>M2</v>
          </cell>
          <cell r="M1747">
            <v>79.78</v>
          </cell>
        </row>
        <row r="1748">
          <cell r="A1748" t="str">
            <v>16.06</v>
          </cell>
          <cell r="B1748" t="str">
            <v>SUDECAP</v>
          </cell>
          <cell r="C1748" t="str">
            <v>VIDRO CANELADO</v>
          </cell>
          <cell r="D1748">
            <v>0</v>
          </cell>
          <cell r="E1748">
            <v>0</v>
          </cell>
          <cell r="F1748">
            <v>0</v>
          </cell>
          <cell r="G1748">
            <v>0</v>
          </cell>
          <cell r="H1748">
            <v>0</v>
          </cell>
          <cell r="I1748">
            <v>0</v>
          </cell>
          <cell r="J1748">
            <v>0</v>
          </cell>
          <cell r="K1748">
            <v>0</v>
          </cell>
          <cell r="L1748">
            <v>0</v>
          </cell>
          <cell r="M1748">
            <v>0</v>
          </cell>
        </row>
        <row r="1749">
          <cell r="A1749" t="str">
            <v>16.06.05</v>
          </cell>
          <cell r="B1749" t="str">
            <v>SUDECAP</v>
          </cell>
          <cell r="C1749" t="str">
            <v>INCOLOR, E= 4MM, COLOCADO</v>
          </cell>
          <cell r="D1749">
            <v>0</v>
          </cell>
          <cell r="E1749">
            <v>0</v>
          </cell>
          <cell r="F1749">
            <v>0</v>
          </cell>
          <cell r="G1749">
            <v>0</v>
          </cell>
          <cell r="H1749">
            <v>0</v>
          </cell>
          <cell r="I1749">
            <v>0</v>
          </cell>
          <cell r="J1749">
            <v>0</v>
          </cell>
          <cell r="K1749">
            <v>0</v>
          </cell>
          <cell r="L1749" t="str">
            <v>M2</v>
          </cell>
          <cell r="M1749">
            <v>79.78</v>
          </cell>
        </row>
        <row r="1750">
          <cell r="A1750" t="str">
            <v>16.08</v>
          </cell>
          <cell r="B1750" t="str">
            <v>SUDECAP</v>
          </cell>
          <cell r="C1750" t="str">
            <v>VIDRO ARAMADO</v>
          </cell>
          <cell r="D1750">
            <v>0</v>
          </cell>
          <cell r="E1750">
            <v>0</v>
          </cell>
          <cell r="F1750">
            <v>0</v>
          </cell>
          <cell r="G1750">
            <v>0</v>
          </cell>
          <cell r="H1750">
            <v>0</v>
          </cell>
          <cell r="I1750">
            <v>0</v>
          </cell>
          <cell r="J1750">
            <v>0</v>
          </cell>
          <cell r="K1750">
            <v>0</v>
          </cell>
          <cell r="L1750">
            <v>0</v>
          </cell>
          <cell r="M1750">
            <v>0</v>
          </cell>
        </row>
        <row r="1751">
          <cell r="A1751" t="str">
            <v>16.08.05</v>
          </cell>
          <cell r="B1751" t="str">
            <v>SUDECAP</v>
          </cell>
          <cell r="C1751" t="str">
            <v>BRANCO,  E= 7MM, COLOCADO</v>
          </cell>
          <cell r="D1751">
            <v>0</v>
          </cell>
          <cell r="E1751">
            <v>0</v>
          </cell>
          <cell r="F1751">
            <v>0</v>
          </cell>
          <cell r="G1751">
            <v>0</v>
          </cell>
          <cell r="H1751">
            <v>0</v>
          </cell>
          <cell r="I1751">
            <v>0</v>
          </cell>
          <cell r="J1751">
            <v>0</v>
          </cell>
          <cell r="K1751">
            <v>0</v>
          </cell>
          <cell r="L1751" t="str">
            <v>M2</v>
          </cell>
          <cell r="M1751">
            <v>199.56</v>
          </cell>
        </row>
        <row r="1752">
          <cell r="A1752" t="str">
            <v>16.20</v>
          </cell>
          <cell r="B1752" t="str">
            <v>SUDECAP</v>
          </cell>
          <cell r="C1752" t="str">
            <v>ESPELHO NACIONAL</v>
          </cell>
          <cell r="D1752">
            <v>0</v>
          </cell>
          <cell r="E1752">
            <v>0</v>
          </cell>
          <cell r="F1752">
            <v>0</v>
          </cell>
          <cell r="G1752">
            <v>0</v>
          </cell>
          <cell r="H1752">
            <v>0</v>
          </cell>
          <cell r="I1752">
            <v>0</v>
          </cell>
          <cell r="J1752">
            <v>0</v>
          </cell>
          <cell r="K1752">
            <v>0</v>
          </cell>
          <cell r="L1752">
            <v>0</v>
          </cell>
          <cell r="M1752">
            <v>0</v>
          </cell>
        </row>
        <row r="1753">
          <cell r="A1753" t="str">
            <v>16.20.01</v>
          </cell>
          <cell r="B1753" t="str">
            <v>SUDECAP</v>
          </cell>
          <cell r="C1753" t="str">
            <v>E= 4MM, COLOCADO COM PARAFUSO FINESON</v>
          </cell>
          <cell r="D1753">
            <v>0</v>
          </cell>
          <cell r="E1753">
            <v>0</v>
          </cell>
          <cell r="F1753">
            <v>0</v>
          </cell>
          <cell r="G1753">
            <v>0</v>
          </cell>
          <cell r="H1753">
            <v>0</v>
          </cell>
          <cell r="I1753">
            <v>0</v>
          </cell>
          <cell r="J1753">
            <v>0</v>
          </cell>
          <cell r="K1753">
            <v>0</v>
          </cell>
          <cell r="L1753" t="str">
            <v>M2</v>
          </cell>
          <cell r="M1753">
            <v>297.06</v>
          </cell>
        </row>
        <row r="1754">
          <cell r="A1754" t="str">
            <v>16.20.07</v>
          </cell>
          <cell r="B1754" t="str">
            <v>SUDECAP</v>
          </cell>
          <cell r="C1754" t="str">
            <v>60 x 60 CM, E= 4MM, COLOCADO COM PARAFUSO FINESON</v>
          </cell>
          <cell r="D1754">
            <v>0</v>
          </cell>
          <cell r="E1754">
            <v>0</v>
          </cell>
          <cell r="F1754">
            <v>0</v>
          </cell>
          <cell r="G1754">
            <v>0</v>
          </cell>
          <cell r="H1754">
            <v>0</v>
          </cell>
          <cell r="I1754">
            <v>0</v>
          </cell>
          <cell r="J1754">
            <v>0</v>
          </cell>
          <cell r="K1754">
            <v>0</v>
          </cell>
          <cell r="L1754" t="str">
            <v>UN</v>
          </cell>
          <cell r="M1754">
            <v>125.83</v>
          </cell>
        </row>
        <row r="1755">
          <cell r="A1755" t="str">
            <v>16.20.11</v>
          </cell>
          <cell r="B1755" t="str">
            <v>SUDECAP</v>
          </cell>
          <cell r="C1755" t="str">
            <v>60 X 40 CM, E= 4MM, COLOCADO COM PARAFUSO FINESON</v>
          </cell>
          <cell r="D1755">
            <v>0</v>
          </cell>
          <cell r="E1755">
            <v>0</v>
          </cell>
          <cell r="F1755">
            <v>0</v>
          </cell>
          <cell r="G1755">
            <v>0</v>
          </cell>
          <cell r="H1755">
            <v>0</v>
          </cell>
          <cell r="I1755">
            <v>0</v>
          </cell>
          <cell r="J1755">
            <v>0</v>
          </cell>
          <cell r="K1755">
            <v>0</v>
          </cell>
          <cell r="L1755" t="str">
            <v>UN</v>
          </cell>
          <cell r="M1755">
            <v>93.72</v>
          </cell>
        </row>
        <row r="1756">
          <cell r="A1756" t="str">
            <v>16.20.15</v>
          </cell>
          <cell r="B1756" t="str">
            <v>SUDECAP</v>
          </cell>
          <cell r="C1756" t="str">
            <v>90 x 60 CM, E= 4MM, COLOCADO COM PARAFUSO FINESON</v>
          </cell>
          <cell r="D1756">
            <v>0</v>
          </cell>
          <cell r="E1756">
            <v>0</v>
          </cell>
          <cell r="F1756">
            <v>0</v>
          </cell>
          <cell r="G1756">
            <v>0</v>
          </cell>
          <cell r="H1756">
            <v>0</v>
          </cell>
          <cell r="I1756">
            <v>0</v>
          </cell>
          <cell r="J1756">
            <v>0</v>
          </cell>
          <cell r="K1756">
            <v>0</v>
          </cell>
          <cell r="L1756" t="str">
            <v>UN</v>
          </cell>
          <cell r="M1756">
            <v>173.99</v>
          </cell>
        </row>
        <row r="1757">
          <cell r="A1757" t="str">
            <v>17</v>
          </cell>
          <cell r="B1757">
            <v>0</v>
          </cell>
          <cell r="C1757" t="str">
            <v>PINTURA</v>
          </cell>
          <cell r="D1757">
            <v>0</v>
          </cell>
          <cell r="E1757">
            <v>0</v>
          </cell>
          <cell r="F1757">
            <v>0</v>
          </cell>
          <cell r="G1757">
            <v>0</v>
          </cell>
          <cell r="H1757">
            <v>0</v>
          </cell>
          <cell r="I1757">
            <v>0</v>
          </cell>
          <cell r="J1757">
            <v>0</v>
          </cell>
          <cell r="K1757">
            <v>0</v>
          </cell>
          <cell r="L1757">
            <v>0</v>
          </cell>
          <cell r="M1757">
            <v>0</v>
          </cell>
        </row>
        <row r="1758">
          <cell r="A1758" t="str">
            <v>17.01</v>
          </cell>
          <cell r="B1758" t="str">
            <v>SUDECAP</v>
          </cell>
          <cell r="C1758" t="str">
            <v>CAIAÇAO</v>
          </cell>
          <cell r="D1758">
            <v>0</v>
          </cell>
          <cell r="E1758">
            <v>0</v>
          </cell>
          <cell r="F1758">
            <v>0</v>
          </cell>
          <cell r="G1758">
            <v>0</v>
          </cell>
          <cell r="H1758">
            <v>0</v>
          </cell>
          <cell r="I1758">
            <v>0</v>
          </cell>
          <cell r="J1758">
            <v>0</v>
          </cell>
          <cell r="K1758">
            <v>0</v>
          </cell>
          <cell r="L1758">
            <v>0</v>
          </cell>
          <cell r="M1758">
            <v>0</v>
          </cell>
        </row>
        <row r="1759">
          <cell r="A1759" t="str">
            <v>17.01.05</v>
          </cell>
          <cell r="B1759" t="str">
            <v>SUDECAP</v>
          </cell>
          <cell r="C1759" t="str">
            <v>LISA, SOBRE REBOCO OU CONCRETO</v>
          </cell>
          <cell r="D1759">
            <v>0</v>
          </cell>
          <cell r="E1759">
            <v>0</v>
          </cell>
          <cell r="F1759">
            <v>0</v>
          </cell>
          <cell r="G1759">
            <v>0</v>
          </cell>
          <cell r="H1759">
            <v>0</v>
          </cell>
          <cell r="I1759">
            <v>0</v>
          </cell>
          <cell r="J1759">
            <v>0</v>
          </cell>
          <cell r="K1759">
            <v>0</v>
          </cell>
          <cell r="L1759" t="str">
            <v>M2</v>
          </cell>
          <cell r="M1759">
            <v>7.78</v>
          </cell>
        </row>
        <row r="1760">
          <cell r="A1760" t="str">
            <v>17.01.06</v>
          </cell>
          <cell r="B1760" t="str">
            <v>SUDECAP</v>
          </cell>
          <cell r="C1760" t="str">
            <v>LISA, SOBRE ALVENARIA</v>
          </cell>
          <cell r="D1760">
            <v>0</v>
          </cell>
          <cell r="E1760">
            <v>0</v>
          </cell>
          <cell r="F1760">
            <v>0</v>
          </cell>
          <cell r="G1760">
            <v>0</v>
          </cell>
          <cell r="H1760">
            <v>0</v>
          </cell>
          <cell r="I1760">
            <v>0</v>
          </cell>
          <cell r="J1760">
            <v>0</v>
          </cell>
          <cell r="K1760">
            <v>0</v>
          </cell>
          <cell r="L1760" t="str">
            <v>M2</v>
          </cell>
          <cell r="M1760">
            <v>8.64</v>
          </cell>
        </row>
        <row r="1761">
          <cell r="A1761" t="str">
            <v>17.01.08</v>
          </cell>
          <cell r="B1761" t="str">
            <v>SUDECAP</v>
          </cell>
          <cell r="C1761" t="str">
            <v>SOBRE CHAPISCO</v>
          </cell>
          <cell r="D1761">
            <v>0</v>
          </cell>
          <cell r="E1761">
            <v>0</v>
          </cell>
          <cell r="F1761">
            <v>0</v>
          </cell>
          <cell r="G1761">
            <v>0</v>
          </cell>
          <cell r="H1761">
            <v>0</v>
          </cell>
          <cell r="I1761">
            <v>0</v>
          </cell>
          <cell r="J1761">
            <v>0</v>
          </cell>
          <cell r="K1761">
            <v>0</v>
          </cell>
          <cell r="L1761" t="str">
            <v>M2</v>
          </cell>
          <cell r="M1761">
            <v>9.5</v>
          </cell>
        </row>
        <row r="1762">
          <cell r="A1762" t="str">
            <v>17.01.09</v>
          </cell>
          <cell r="B1762" t="str">
            <v>SUDECAP</v>
          </cell>
          <cell r="C1762" t="str">
            <v>PINTURA DE MEIO FIO COM CAL, 2 DEMAO, INCL.FIXADOR</v>
          </cell>
          <cell r="D1762">
            <v>0</v>
          </cell>
          <cell r="E1762">
            <v>0</v>
          </cell>
          <cell r="F1762">
            <v>0</v>
          </cell>
          <cell r="G1762">
            <v>0</v>
          </cell>
          <cell r="H1762">
            <v>0</v>
          </cell>
          <cell r="I1762">
            <v>0</v>
          </cell>
          <cell r="J1762">
            <v>0</v>
          </cell>
          <cell r="K1762">
            <v>0</v>
          </cell>
          <cell r="L1762" t="str">
            <v>M</v>
          </cell>
          <cell r="M1762">
            <v>1.91</v>
          </cell>
        </row>
        <row r="1763">
          <cell r="A1763" t="str">
            <v>17.02</v>
          </cell>
          <cell r="B1763" t="str">
            <v>SUDECAP</v>
          </cell>
          <cell r="C1763" t="str">
            <v>APLICACAO DE LIQUIBRILHO</v>
          </cell>
          <cell r="D1763">
            <v>0</v>
          </cell>
          <cell r="E1763">
            <v>0</v>
          </cell>
          <cell r="F1763">
            <v>0</v>
          </cell>
          <cell r="G1763">
            <v>0</v>
          </cell>
          <cell r="H1763">
            <v>0</v>
          </cell>
          <cell r="I1763">
            <v>0</v>
          </cell>
          <cell r="J1763">
            <v>0</v>
          </cell>
          <cell r="K1763">
            <v>0</v>
          </cell>
          <cell r="L1763">
            <v>0</v>
          </cell>
          <cell r="M1763">
            <v>0</v>
          </cell>
        </row>
        <row r="1764">
          <cell r="A1764" t="str">
            <v>17.02.01</v>
          </cell>
          <cell r="B1764" t="str">
            <v>SUDECAP</v>
          </cell>
          <cell r="C1764" t="str">
            <v>APLICACAO DE LIQUIBRILHO UMA DEMAO</v>
          </cell>
          <cell r="D1764">
            <v>0</v>
          </cell>
          <cell r="E1764">
            <v>0</v>
          </cell>
          <cell r="F1764">
            <v>0</v>
          </cell>
          <cell r="G1764">
            <v>0</v>
          </cell>
          <cell r="H1764">
            <v>0</v>
          </cell>
          <cell r="I1764">
            <v>0</v>
          </cell>
          <cell r="J1764">
            <v>0</v>
          </cell>
          <cell r="K1764">
            <v>0</v>
          </cell>
          <cell r="L1764" t="str">
            <v>M2</v>
          </cell>
          <cell r="M1764">
            <v>2.82</v>
          </cell>
        </row>
        <row r="1765">
          <cell r="A1765" t="str">
            <v>17.05</v>
          </cell>
          <cell r="B1765" t="str">
            <v>SUDECAP</v>
          </cell>
          <cell r="C1765" t="str">
            <v>PINTURA LATEX PVA EXCLUSIVE SELADOR (SEM FUNDO)</v>
          </cell>
          <cell r="D1765">
            <v>0</v>
          </cell>
          <cell r="E1765">
            <v>0</v>
          </cell>
          <cell r="F1765">
            <v>0</v>
          </cell>
          <cell r="G1765">
            <v>0</v>
          </cell>
          <cell r="H1765">
            <v>0</v>
          </cell>
          <cell r="I1765">
            <v>0</v>
          </cell>
          <cell r="J1765">
            <v>0</v>
          </cell>
          <cell r="K1765">
            <v>0</v>
          </cell>
          <cell r="L1765">
            <v>0</v>
          </cell>
          <cell r="M1765">
            <v>0</v>
          </cell>
        </row>
        <row r="1766">
          <cell r="A1766" t="str">
            <v>17.05.05</v>
          </cell>
          <cell r="B1766" t="str">
            <v>SUDECAP</v>
          </cell>
          <cell r="C1766" t="str">
            <v>EXCLUSIVE EMASSAMENTO</v>
          </cell>
          <cell r="D1766">
            <v>0</v>
          </cell>
          <cell r="E1766">
            <v>0</v>
          </cell>
          <cell r="F1766">
            <v>0</v>
          </cell>
          <cell r="G1766">
            <v>0</v>
          </cell>
          <cell r="H1766">
            <v>0</v>
          </cell>
          <cell r="I1766">
            <v>0</v>
          </cell>
          <cell r="J1766">
            <v>0</v>
          </cell>
          <cell r="K1766">
            <v>0</v>
          </cell>
          <cell r="L1766" t="str">
            <v>M2</v>
          </cell>
          <cell r="M1766">
            <v>8.8800000000000008</v>
          </cell>
        </row>
        <row r="1767">
          <cell r="A1767" t="str">
            <v>17.05.07</v>
          </cell>
          <cell r="B1767" t="str">
            <v>SUDECAP</v>
          </cell>
          <cell r="C1767" t="str">
            <v>EXCLUSIVE EMASSAM. 50% LIQUIBRILHO NA ULTIMA DEMAO</v>
          </cell>
          <cell r="D1767">
            <v>0</v>
          </cell>
          <cell r="E1767">
            <v>0</v>
          </cell>
          <cell r="F1767">
            <v>0</v>
          </cell>
          <cell r="G1767">
            <v>0</v>
          </cell>
          <cell r="H1767">
            <v>0</v>
          </cell>
          <cell r="I1767">
            <v>0</v>
          </cell>
          <cell r="J1767">
            <v>0</v>
          </cell>
          <cell r="K1767">
            <v>0</v>
          </cell>
          <cell r="L1767" t="str">
            <v>M2</v>
          </cell>
          <cell r="M1767">
            <v>9.17</v>
          </cell>
        </row>
        <row r="1768">
          <cell r="A1768" t="str">
            <v>17.05.25</v>
          </cell>
          <cell r="B1768" t="str">
            <v>SUDECAP</v>
          </cell>
          <cell r="C1768" t="str">
            <v>INCLUSIVE EMASSAMENTO COM MASSA PVA</v>
          </cell>
          <cell r="D1768">
            <v>0</v>
          </cell>
          <cell r="E1768">
            <v>0</v>
          </cell>
          <cell r="F1768">
            <v>0</v>
          </cell>
          <cell r="G1768">
            <v>0</v>
          </cell>
          <cell r="H1768">
            <v>0</v>
          </cell>
          <cell r="I1768">
            <v>0</v>
          </cell>
          <cell r="J1768">
            <v>0</v>
          </cell>
          <cell r="K1768">
            <v>0</v>
          </cell>
          <cell r="L1768" t="str">
            <v>M2</v>
          </cell>
          <cell r="M1768">
            <v>18.78</v>
          </cell>
        </row>
        <row r="1769">
          <cell r="A1769" t="str">
            <v>17.05.26</v>
          </cell>
          <cell r="B1769" t="str">
            <v>SUDECAP</v>
          </cell>
          <cell r="C1769" t="str">
            <v>INCLUSIVE EMASSAMENTO COM MASSA ACRILICA</v>
          </cell>
          <cell r="D1769">
            <v>0</v>
          </cell>
          <cell r="E1769">
            <v>0</v>
          </cell>
          <cell r="F1769">
            <v>0</v>
          </cell>
          <cell r="G1769">
            <v>0</v>
          </cell>
          <cell r="H1769">
            <v>0</v>
          </cell>
          <cell r="I1769">
            <v>0</v>
          </cell>
          <cell r="J1769">
            <v>0</v>
          </cell>
          <cell r="K1769">
            <v>0</v>
          </cell>
          <cell r="L1769" t="str">
            <v>M2</v>
          </cell>
          <cell r="M1769">
            <v>19.88</v>
          </cell>
        </row>
        <row r="1770">
          <cell r="A1770" t="str">
            <v>17.05.27</v>
          </cell>
          <cell r="B1770" t="str">
            <v>SUDECAP</v>
          </cell>
          <cell r="C1770" t="str">
            <v>INCLUSIVE EMASSAM. 50% LIQUIBRILHO NA ULTIMA DEMAO</v>
          </cell>
          <cell r="D1770">
            <v>0</v>
          </cell>
          <cell r="E1770">
            <v>0</v>
          </cell>
          <cell r="F1770">
            <v>0</v>
          </cell>
          <cell r="G1770">
            <v>0</v>
          </cell>
          <cell r="H1770">
            <v>0</v>
          </cell>
          <cell r="I1770">
            <v>0</v>
          </cell>
          <cell r="J1770">
            <v>0</v>
          </cell>
          <cell r="K1770">
            <v>0</v>
          </cell>
          <cell r="L1770" t="str">
            <v>M2</v>
          </cell>
          <cell r="M1770">
            <v>19.07</v>
          </cell>
        </row>
        <row r="1771">
          <cell r="A1771" t="str">
            <v>17.07</v>
          </cell>
          <cell r="B1771" t="str">
            <v>SUDECAP</v>
          </cell>
          <cell r="C1771" t="str">
            <v>LATEX PVA INCLUS. SELADOR PVA OU FUNDO PREPARADOR</v>
          </cell>
          <cell r="D1771">
            <v>0</v>
          </cell>
          <cell r="E1771">
            <v>0</v>
          </cell>
          <cell r="F1771">
            <v>0</v>
          </cell>
          <cell r="G1771">
            <v>0</v>
          </cell>
          <cell r="H1771">
            <v>0</v>
          </cell>
          <cell r="I1771">
            <v>0</v>
          </cell>
          <cell r="J1771">
            <v>0</v>
          </cell>
          <cell r="K1771">
            <v>0</v>
          </cell>
          <cell r="L1771">
            <v>0</v>
          </cell>
          <cell r="M1771">
            <v>0</v>
          </cell>
        </row>
        <row r="1772">
          <cell r="A1772" t="str">
            <v>17.07.05</v>
          </cell>
          <cell r="B1772" t="str">
            <v>SUDECAP</v>
          </cell>
          <cell r="C1772" t="str">
            <v>EXCLUSIVE EMASSAMENTO COM SELADOR PVA</v>
          </cell>
          <cell r="D1772">
            <v>0</v>
          </cell>
          <cell r="E1772">
            <v>0</v>
          </cell>
          <cell r="F1772">
            <v>0</v>
          </cell>
          <cell r="G1772">
            <v>0</v>
          </cell>
          <cell r="H1772">
            <v>0</v>
          </cell>
          <cell r="I1772">
            <v>0</v>
          </cell>
          <cell r="J1772">
            <v>0</v>
          </cell>
          <cell r="K1772">
            <v>0</v>
          </cell>
          <cell r="L1772" t="str">
            <v>M2</v>
          </cell>
          <cell r="M1772">
            <v>11.15</v>
          </cell>
        </row>
        <row r="1773">
          <cell r="A1773" t="str">
            <v>17.07.06</v>
          </cell>
          <cell r="B1773" t="str">
            <v>SUDECAP</v>
          </cell>
          <cell r="C1773" t="str">
            <v>EXCLUSIVE EMASSAMENTO C/FUNDO PREPARADOR DE PAREDE</v>
          </cell>
          <cell r="D1773">
            <v>0</v>
          </cell>
          <cell r="E1773">
            <v>0</v>
          </cell>
          <cell r="F1773">
            <v>0</v>
          </cell>
          <cell r="G1773">
            <v>0</v>
          </cell>
          <cell r="H1773">
            <v>0</v>
          </cell>
          <cell r="I1773">
            <v>0</v>
          </cell>
          <cell r="J1773">
            <v>0</v>
          </cell>
          <cell r="K1773">
            <v>0</v>
          </cell>
          <cell r="L1773" t="str">
            <v>M2</v>
          </cell>
          <cell r="M1773">
            <v>10.92</v>
          </cell>
        </row>
        <row r="1774">
          <cell r="A1774" t="str">
            <v>17.07.07</v>
          </cell>
          <cell r="B1774" t="str">
            <v>SUDECAP</v>
          </cell>
          <cell r="C1774" t="str">
            <v>EXCLUS.EMASSAMAMENTO 50% LIQUIBRILHO ULTIMA DEMAO</v>
          </cell>
          <cell r="D1774">
            <v>0</v>
          </cell>
          <cell r="E1774">
            <v>0</v>
          </cell>
          <cell r="F1774">
            <v>0</v>
          </cell>
          <cell r="G1774">
            <v>0</v>
          </cell>
          <cell r="H1774">
            <v>0</v>
          </cell>
          <cell r="I1774">
            <v>0</v>
          </cell>
          <cell r="J1774">
            <v>0</v>
          </cell>
          <cell r="K1774">
            <v>0</v>
          </cell>
          <cell r="L1774" t="str">
            <v>M2</v>
          </cell>
          <cell r="M1774">
            <v>11.44</v>
          </cell>
        </row>
        <row r="1775">
          <cell r="A1775" t="str">
            <v>17.07.08</v>
          </cell>
          <cell r="B1775" t="str">
            <v>SUDECAP</v>
          </cell>
          <cell r="C1775" t="str">
            <v>EXCLUS.EMASSAMENTO C/FUNDO PREP. 50% LIQUIBRILHO</v>
          </cell>
          <cell r="D1775">
            <v>0</v>
          </cell>
          <cell r="E1775">
            <v>0</v>
          </cell>
          <cell r="F1775">
            <v>0</v>
          </cell>
          <cell r="G1775">
            <v>0</v>
          </cell>
          <cell r="H1775">
            <v>0</v>
          </cell>
          <cell r="I1775">
            <v>0</v>
          </cell>
          <cell r="J1775">
            <v>0</v>
          </cell>
          <cell r="K1775">
            <v>0</v>
          </cell>
          <cell r="L1775" t="str">
            <v>M2</v>
          </cell>
          <cell r="M1775">
            <v>9.6199999999999992</v>
          </cell>
        </row>
        <row r="1776">
          <cell r="A1776" t="str">
            <v>17.07.09</v>
          </cell>
          <cell r="B1776" t="str">
            <v>SUDECAP</v>
          </cell>
          <cell r="C1776" t="str">
            <v>INCLUSIVE EMASSAMENTO COM SELADOR PVA</v>
          </cell>
          <cell r="D1776">
            <v>0</v>
          </cell>
          <cell r="E1776">
            <v>0</v>
          </cell>
          <cell r="F1776">
            <v>0</v>
          </cell>
          <cell r="G1776">
            <v>0</v>
          </cell>
          <cell r="H1776">
            <v>0</v>
          </cell>
          <cell r="I1776">
            <v>0</v>
          </cell>
          <cell r="J1776">
            <v>0</v>
          </cell>
          <cell r="K1776">
            <v>0</v>
          </cell>
          <cell r="L1776" t="str">
            <v>M2</v>
          </cell>
          <cell r="M1776">
            <v>20.440000000000001</v>
          </cell>
        </row>
        <row r="1777">
          <cell r="A1777" t="str">
            <v>17.07.10</v>
          </cell>
          <cell r="B1777" t="str">
            <v>SUDECAP</v>
          </cell>
          <cell r="C1777" t="str">
            <v>INCLUSIVE EMASSAMENTO C/FUNDO PREPARADOR DE PAREDE</v>
          </cell>
          <cell r="D1777">
            <v>0</v>
          </cell>
          <cell r="E1777">
            <v>0</v>
          </cell>
          <cell r="F1777">
            <v>0</v>
          </cell>
          <cell r="G1777">
            <v>0</v>
          </cell>
          <cell r="H1777">
            <v>0</v>
          </cell>
          <cell r="I1777">
            <v>0</v>
          </cell>
          <cell r="J1777">
            <v>0</v>
          </cell>
          <cell r="K1777">
            <v>0</v>
          </cell>
          <cell r="L1777" t="str">
            <v>M2</v>
          </cell>
          <cell r="M1777">
            <v>19.760000000000002</v>
          </cell>
        </row>
        <row r="1778">
          <cell r="A1778" t="str">
            <v>17.07.13</v>
          </cell>
          <cell r="B1778" t="str">
            <v>SUDECAP</v>
          </cell>
          <cell r="C1778" t="str">
            <v>INCL.EMASSAMENTO C/SELADOR PVA,50% VERNIZ ACRILICO</v>
          </cell>
          <cell r="D1778">
            <v>0</v>
          </cell>
          <cell r="E1778">
            <v>0</v>
          </cell>
          <cell r="F1778">
            <v>0</v>
          </cell>
          <cell r="G1778">
            <v>0</v>
          </cell>
          <cell r="H1778">
            <v>0</v>
          </cell>
          <cell r="I1778">
            <v>0</v>
          </cell>
          <cell r="J1778">
            <v>0</v>
          </cell>
          <cell r="K1778">
            <v>0</v>
          </cell>
          <cell r="L1778" t="str">
            <v>M2</v>
          </cell>
          <cell r="M1778">
            <v>20.83</v>
          </cell>
        </row>
        <row r="1779">
          <cell r="A1779" t="str">
            <v>17.07.14</v>
          </cell>
          <cell r="B1779" t="str">
            <v>SUDECAP</v>
          </cell>
          <cell r="C1779" t="str">
            <v>INCL.EMASSAMENTO C/FUNDO PREP., 50%VERNIZ ACRILICO</v>
          </cell>
          <cell r="D1779">
            <v>0</v>
          </cell>
          <cell r="E1779">
            <v>0</v>
          </cell>
          <cell r="F1779">
            <v>0</v>
          </cell>
          <cell r="G1779">
            <v>0</v>
          </cell>
          <cell r="H1779">
            <v>0</v>
          </cell>
          <cell r="I1779">
            <v>0</v>
          </cell>
          <cell r="J1779">
            <v>0</v>
          </cell>
          <cell r="K1779">
            <v>0</v>
          </cell>
          <cell r="L1779" t="str">
            <v>M2</v>
          </cell>
          <cell r="M1779">
            <v>20.149999999999999</v>
          </cell>
        </row>
        <row r="1780">
          <cell r="A1780" t="str">
            <v>17.07.15</v>
          </cell>
          <cell r="B1780" t="str">
            <v>SUDECAP</v>
          </cell>
          <cell r="C1780" t="str">
            <v>EXCL.EMASSAMENTO C/SELADOR PVA,50% VERNIZ ACRILICO</v>
          </cell>
          <cell r="D1780">
            <v>0</v>
          </cell>
          <cell r="E1780">
            <v>0</v>
          </cell>
          <cell r="F1780">
            <v>0</v>
          </cell>
          <cell r="G1780">
            <v>0</v>
          </cell>
          <cell r="H1780">
            <v>0</v>
          </cell>
          <cell r="I1780">
            <v>0</v>
          </cell>
          <cell r="J1780">
            <v>0</v>
          </cell>
          <cell r="K1780">
            <v>0</v>
          </cell>
          <cell r="L1780" t="str">
            <v>M2</v>
          </cell>
          <cell r="M1780">
            <v>11.54</v>
          </cell>
        </row>
        <row r="1781">
          <cell r="A1781" t="str">
            <v>17.09</v>
          </cell>
          <cell r="B1781" t="str">
            <v>SUDECAP</v>
          </cell>
          <cell r="C1781" t="str">
            <v>PINTURA LATEX PVA INCLUSIVE FUNDO SELADOR ACRILICO</v>
          </cell>
          <cell r="D1781">
            <v>0</v>
          </cell>
          <cell r="E1781">
            <v>0</v>
          </cell>
          <cell r="F1781">
            <v>0</v>
          </cell>
          <cell r="G1781">
            <v>0</v>
          </cell>
          <cell r="H1781">
            <v>0</v>
          </cell>
          <cell r="I1781">
            <v>0</v>
          </cell>
          <cell r="J1781">
            <v>0</v>
          </cell>
          <cell r="K1781">
            <v>0</v>
          </cell>
          <cell r="L1781">
            <v>0</v>
          </cell>
          <cell r="M1781">
            <v>0</v>
          </cell>
        </row>
        <row r="1782">
          <cell r="A1782" t="str">
            <v>17.09.05</v>
          </cell>
          <cell r="B1782" t="str">
            <v>SUDECAP</v>
          </cell>
          <cell r="C1782" t="str">
            <v>EXCLUSIVE EMASSAMENTO</v>
          </cell>
          <cell r="D1782">
            <v>0</v>
          </cell>
          <cell r="E1782">
            <v>0</v>
          </cell>
          <cell r="F1782">
            <v>0</v>
          </cell>
          <cell r="G1782">
            <v>0</v>
          </cell>
          <cell r="H1782">
            <v>0</v>
          </cell>
          <cell r="I1782">
            <v>0</v>
          </cell>
          <cell r="J1782">
            <v>0</v>
          </cell>
          <cell r="K1782">
            <v>0</v>
          </cell>
          <cell r="L1782" t="str">
            <v>M2</v>
          </cell>
          <cell r="M1782">
            <v>10.68</v>
          </cell>
        </row>
        <row r="1783">
          <cell r="A1783" t="str">
            <v>17.09.07</v>
          </cell>
          <cell r="B1783" t="str">
            <v>SUDECAP</v>
          </cell>
          <cell r="C1783" t="str">
            <v>EXCLUSIVE EMASSAM. 50% LIQUIBRILHO NA ULTIMA DEMAO</v>
          </cell>
          <cell r="D1783">
            <v>0</v>
          </cell>
          <cell r="E1783">
            <v>0</v>
          </cell>
          <cell r="F1783">
            <v>0</v>
          </cell>
          <cell r="G1783">
            <v>0</v>
          </cell>
          <cell r="H1783">
            <v>0</v>
          </cell>
          <cell r="I1783">
            <v>0</v>
          </cell>
          <cell r="J1783">
            <v>0</v>
          </cell>
          <cell r="K1783">
            <v>0</v>
          </cell>
          <cell r="L1783" t="str">
            <v>M2</v>
          </cell>
          <cell r="M1783">
            <v>10.97</v>
          </cell>
        </row>
        <row r="1784">
          <cell r="A1784" t="str">
            <v>17.09.09</v>
          </cell>
          <cell r="B1784" t="str">
            <v>SUDECAP</v>
          </cell>
          <cell r="C1784" t="str">
            <v>INCLUSIVE EMASSAMENTO COM MASSA PVA INTERNO</v>
          </cell>
          <cell r="D1784">
            <v>0</v>
          </cell>
          <cell r="E1784">
            <v>0</v>
          </cell>
          <cell r="F1784">
            <v>0</v>
          </cell>
          <cell r="G1784">
            <v>0</v>
          </cell>
          <cell r="H1784">
            <v>0</v>
          </cell>
          <cell r="I1784">
            <v>0</v>
          </cell>
          <cell r="J1784">
            <v>0</v>
          </cell>
          <cell r="K1784">
            <v>0</v>
          </cell>
          <cell r="L1784" t="str">
            <v>M2</v>
          </cell>
          <cell r="M1784">
            <v>19.52</v>
          </cell>
        </row>
        <row r="1785">
          <cell r="A1785" t="str">
            <v>17.09.10</v>
          </cell>
          <cell r="B1785" t="str">
            <v>SUDECAP</v>
          </cell>
          <cell r="C1785" t="str">
            <v>INCL. EMASSAMENTO C/ MASSA ACRILICA USO EXTERNO</v>
          </cell>
          <cell r="D1785">
            <v>0</v>
          </cell>
          <cell r="E1785">
            <v>0</v>
          </cell>
          <cell r="F1785">
            <v>0</v>
          </cell>
          <cell r="G1785">
            <v>0</v>
          </cell>
          <cell r="H1785">
            <v>0</v>
          </cell>
          <cell r="I1785">
            <v>0</v>
          </cell>
          <cell r="J1785">
            <v>0</v>
          </cell>
          <cell r="K1785">
            <v>0</v>
          </cell>
          <cell r="L1785" t="str">
            <v>M2</v>
          </cell>
          <cell r="M1785">
            <v>20.27</v>
          </cell>
        </row>
        <row r="1786">
          <cell r="A1786" t="str">
            <v>17.09.11</v>
          </cell>
          <cell r="B1786" t="str">
            <v>SUDECAP</v>
          </cell>
          <cell r="C1786" t="str">
            <v>INCLUSIVE EMASSAMENTO C/MASSA PVA 50% LIQUIBRILHO</v>
          </cell>
          <cell r="D1786">
            <v>0</v>
          </cell>
          <cell r="E1786">
            <v>0</v>
          </cell>
          <cell r="F1786">
            <v>0</v>
          </cell>
          <cell r="G1786">
            <v>0</v>
          </cell>
          <cell r="H1786">
            <v>0</v>
          </cell>
          <cell r="I1786">
            <v>0</v>
          </cell>
          <cell r="J1786">
            <v>0</v>
          </cell>
          <cell r="K1786">
            <v>0</v>
          </cell>
          <cell r="L1786" t="str">
            <v>M2</v>
          </cell>
          <cell r="M1786">
            <v>20.81</v>
          </cell>
        </row>
        <row r="1787">
          <cell r="A1787" t="str">
            <v>17.09.12</v>
          </cell>
          <cell r="B1787" t="str">
            <v>SUDECAP</v>
          </cell>
          <cell r="C1787" t="str">
            <v>EXCLUSIVE EMASSAMENTO C/1 DEMAO VERNIZ ACRILICO</v>
          </cell>
          <cell r="D1787">
            <v>0</v>
          </cell>
          <cell r="E1787">
            <v>0</v>
          </cell>
          <cell r="F1787">
            <v>0</v>
          </cell>
          <cell r="G1787">
            <v>0</v>
          </cell>
          <cell r="H1787">
            <v>0</v>
          </cell>
          <cell r="I1787">
            <v>0</v>
          </cell>
          <cell r="J1787">
            <v>0</v>
          </cell>
          <cell r="K1787">
            <v>0</v>
          </cell>
          <cell r="L1787" t="str">
            <v>M2</v>
          </cell>
          <cell r="M1787">
            <v>11.22</v>
          </cell>
        </row>
        <row r="1788">
          <cell r="A1788" t="str">
            <v>17.09.14</v>
          </cell>
          <cell r="B1788" t="str">
            <v>SUDECAP</v>
          </cell>
          <cell r="C1788" t="str">
            <v>INCL.EMASSAMENTO C/MASSA PVA, 50% VERNIZ ACRILICO</v>
          </cell>
          <cell r="D1788">
            <v>0</v>
          </cell>
          <cell r="E1788">
            <v>0</v>
          </cell>
          <cell r="F1788">
            <v>0</v>
          </cell>
          <cell r="G1788">
            <v>0</v>
          </cell>
          <cell r="H1788">
            <v>0</v>
          </cell>
          <cell r="I1788">
            <v>0</v>
          </cell>
          <cell r="J1788">
            <v>0</v>
          </cell>
          <cell r="K1788">
            <v>0</v>
          </cell>
          <cell r="L1788" t="str">
            <v>M2</v>
          </cell>
          <cell r="M1788">
            <v>19.91</v>
          </cell>
        </row>
        <row r="1789">
          <cell r="A1789" t="str">
            <v>17.09.16</v>
          </cell>
          <cell r="B1789" t="str">
            <v>SUDECAP</v>
          </cell>
          <cell r="C1789" t="str">
            <v>EXCL.EMASSAMENTO C/SELADOR ACRIL.E 50%VERNIZ ACRIL</v>
          </cell>
          <cell r="D1789">
            <v>0</v>
          </cell>
          <cell r="E1789">
            <v>0</v>
          </cell>
          <cell r="F1789">
            <v>0</v>
          </cell>
          <cell r="G1789">
            <v>0</v>
          </cell>
          <cell r="H1789">
            <v>0</v>
          </cell>
          <cell r="I1789">
            <v>0</v>
          </cell>
          <cell r="J1789">
            <v>0</v>
          </cell>
          <cell r="K1789">
            <v>0</v>
          </cell>
          <cell r="L1789" t="str">
            <v>M2</v>
          </cell>
          <cell r="M1789">
            <v>11.07</v>
          </cell>
        </row>
        <row r="1790">
          <cell r="A1790" t="str">
            <v>17.15</v>
          </cell>
          <cell r="B1790" t="str">
            <v>SUDECAP</v>
          </cell>
          <cell r="C1790" t="str">
            <v>PINTURA ACRILICA</v>
          </cell>
          <cell r="D1790">
            <v>0</v>
          </cell>
          <cell r="E1790">
            <v>0</v>
          </cell>
          <cell r="F1790">
            <v>0</v>
          </cell>
          <cell r="G1790">
            <v>0</v>
          </cell>
          <cell r="H1790">
            <v>0</v>
          </cell>
          <cell r="I1790">
            <v>0</v>
          </cell>
          <cell r="J1790">
            <v>0</v>
          </cell>
          <cell r="K1790">
            <v>0</v>
          </cell>
          <cell r="L1790">
            <v>0</v>
          </cell>
          <cell r="M1790">
            <v>0</v>
          </cell>
        </row>
        <row r="1791">
          <cell r="A1791" t="str">
            <v>17.15.01</v>
          </cell>
          <cell r="B1791" t="str">
            <v>SUDECAP</v>
          </cell>
          <cell r="C1791" t="str">
            <v>FOSCA, SEM MASSA, EM REBOCO SEM SELADOR</v>
          </cell>
          <cell r="D1791">
            <v>0</v>
          </cell>
          <cell r="E1791">
            <v>0</v>
          </cell>
          <cell r="F1791">
            <v>0</v>
          </cell>
          <cell r="G1791">
            <v>0</v>
          </cell>
          <cell r="H1791">
            <v>0</v>
          </cell>
          <cell r="I1791">
            <v>0</v>
          </cell>
          <cell r="J1791">
            <v>0</v>
          </cell>
          <cell r="K1791">
            <v>0</v>
          </cell>
          <cell r="L1791" t="str">
            <v>M2</v>
          </cell>
          <cell r="M1791">
            <v>9.18</v>
          </cell>
        </row>
        <row r="1792">
          <cell r="A1792" t="str">
            <v>17.15.02</v>
          </cell>
          <cell r="B1792" t="str">
            <v>SUDECAP</v>
          </cell>
          <cell r="C1792" t="str">
            <v>FOSCA, SEM MASSA, EM REBOCO C/ SELADOR ACRILICO</v>
          </cell>
          <cell r="D1792">
            <v>0</v>
          </cell>
          <cell r="E1792">
            <v>0</v>
          </cell>
          <cell r="F1792">
            <v>0</v>
          </cell>
          <cell r="G1792">
            <v>0</v>
          </cell>
          <cell r="H1792">
            <v>0</v>
          </cell>
          <cell r="I1792">
            <v>0</v>
          </cell>
          <cell r="J1792">
            <v>0</v>
          </cell>
          <cell r="K1792">
            <v>0</v>
          </cell>
          <cell r="L1792" t="str">
            <v>M2</v>
          </cell>
          <cell r="M1792">
            <v>10.98</v>
          </cell>
        </row>
        <row r="1793">
          <cell r="A1793" t="str">
            <v>17.15.03</v>
          </cell>
          <cell r="B1793" t="str">
            <v>SUDECAP</v>
          </cell>
          <cell r="C1793" t="str">
            <v>FOSCA, COM MASSA PVA, EM REBOCO SEM SELADOR</v>
          </cell>
          <cell r="D1793">
            <v>0</v>
          </cell>
          <cell r="E1793">
            <v>0</v>
          </cell>
          <cell r="F1793">
            <v>0</v>
          </cell>
          <cell r="G1793">
            <v>0</v>
          </cell>
          <cell r="H1793">
            <v>0</v>
          </cell>
          <cell r="I1793">
            <v>0</v>
          </cell>
          <cell r="J1793">
            <v>0</v>
          </cell>
          <cell r="K1793">
            <v>0</v>
          </cell>
          <cell r="L1793" t="str">
            <v>M2</v>
          </cell>
          <cell r="M1793">
            <v>19.170000000000002</v>
          </cell>
        </row>
        <row r="1794">
          <cell r="A1794" t="str">
            <v>17.15.04</v>
          </cell>
          <cell r="B1794" t="str">
            <v>SUDECAP</v>
          </cell>
          <cell r="C1794" t="str">
            <v>FOSCA, SEM MASSA, EM REBOCO COM FUNDO PREPARADOR</v>
          </cell>
          <cell r="D1794">
            <v>0</v>
          </cell>
          <cell r="E1794">
            <v>0</v>
          </cell>
          <cell r="F1794">
            <v>0</v>
          </cell>
          <cell r="G1794">
            <v>0</v>
          </cell>
          <cell r="H1794">
            <v>0</v>
          </cell>
          <cell r="I1794">
            <v>0</v>
          </cell>
          <cell r="J1794">
            <v>0</v>
          </cell>
          <cell r="K1794">
            <v>0</v>
          </cell>
          <cell r="L1794" t="str">
            <v>M2</v>
          </cell>
          <cell r="M1794">
            <v>11.22</v>
          </cell>
        </row>
        <row r="1795">
          <cell r="A1795" t="str">
            <v>17.15.05</v>
          </cell>
          <cell r="B1795" t="str">
            <v>SUDECAP</v>
          </cell>
          <cell r="C1795" t="str">
            <v>FOSCA, COM MASSA ACRILICA, EM REBOCO SEM SELADOR</v>
          </cell>
          <cell r="D1795">
            <v>0</v>
          </cell>
          <cell r="E1795">
            <v>0</v>
          </cell>
          <cell r="F1795">
            <v>0</v>
          </cell>
          <cell r="G1795">
            <v>0</v>
          </cell>
          <cell r="H1795">
            <v>0</v>
          </cell>
          <cell r="I1795">
            <v>0</v>
          </cell>
          <cell r="J1795">
            <v>0</v>
          </cell>
          <cell r="K1795">
            <v>0</v>
          </cell>
          <cell r="L1795" t="str">
            <v>M2</v>
          </cell>
          <cell r="M1795">
            <v>20.43</v>
          </cell>
        </row>
        <row r="1796">
          <cell r="A1796" t="str">
            <v>17.15.07</v>
          </cell>
          <cell r="B1796" t="str">
            <v>SUDECAP</v>
          </cell>
          <cell r="C1796" t="str">
            <v>FOSCA, C/MASSA ACRILICA EM REBOCO C/FUNDO PREPARAD</v>
          </cell>
          <cell r="D1796">
            <v>0</v>
          </cell>
          <cell r="E1796">
            <v>0</v>
          </cell>
          <cell r="F1796">
            <v>0</v>
          </cell>
          <cell r="G1796">
            <v>0</v>
          </cell>
          <cell r="H1796">
            <v>0</v>
          </cell>
          <cell r="I1796">
            <v>0</v>
          </cell>
          <cell r="J1796">
            <v>0</v>
          </cell>
          <cell r="K1796">
            <v>0</v>
          </cell>
          <cell r="L1796" t="str">
            <v>M2</v>
          </cell>
          <cell r="M1796">
            <v>21.06</v>
          </cell>
        </row>
        <row r="1797">
          <cell r="A1797" t="str">
            <v>17.15.09</v>
          </cell>
          <cell r="B1797" t="str">
            <v>SUDECAP</v>
          </cell>
          <cell r="C1797" t="str">
            <v>FOSCA, C/MASSA ACRILICA EM REBOCO C/SELADOR ACRILI</v>
          </cell>
          <cell r="D1797">
            <v>0</v>
          </cell>
          <cell r="E1797">
            <v>0</v>
          </cell>
          <cell r="F1797">
            <v>0</v>
          </cell>
          <cell r="G1797">
            <v>0</v>
          </cell>
          <cell r="H1797">
            <v>0</v>
          </cell>
          <cell r="I1797">
            <v>0</v>
          </cell>
          <cell r="J1797">
            <v>0</v>
          </cell>
          <cell r="K1797">
            <v>0</v>
          </cell>
          <cell r="L1797" t="str">
            <v>M2</v>
          </cell>
          <cell r="M1797">
            <v>20.82</v>
          </cell>
        </row>
        <row r="1798">
          <cell r="A1798" t="str">
            <v>17.15.11</v>
          </cell>
          <cell r="B1798" t="str">
            <v>SUDECAP</v>
          </cell>
          <cell r="C1798" t="str">
            <v>SEMI-BRILHO, SEM MASSA, EM REBOCO SEM SELADOR</v>
          </cell>
          <cell r="D1798">
            <v>0</v>
          </cell>
          <cell r="E1798">
            <v>0</v>
          </cell>
          <cell r="F1798">
            <v>0</v>
          </cell>
          <cell r="G1798">
            <v>0</v>
          </cell>
          <cell r="H1798">
            <v>0</v>
          </cell>
          <cell r="I1798">
            <v>0</v>
          </cell>
          <cell r="J1798">
            <v>0</v>
          </cell>
          <cell r="K1798">
            <v>0</v>
          </cell>
          <cell r="L1798" t="str">
            <v>M2</v>
          </cell>
          <cell r="M1798">
            <v>9.8000000000000007</v>
          </cell>
        </row>
        <row r="1799">
          <cell r="A1799" t="str">
            <v>17.15.12</v>
          </cell>
          <cell r="B1799" t="str">
            <v>SUDECAP</v>
          </cell>
          <cell r="C1799" t="str">
            <v>SEMI-BRILHO,SEM MASSA,EM REBOCO C/SELADOR ACRILICO</v>
          </cell>
          <cell r="D1799">
            <v>0</v>
          </cell>
          <cell r="E1799">
            <v>0</v>
          </cell>
          <cell r="F1799">
            <v>0</v>
          </cell>
          <cell r="G1799">
            <v>0</v>
          </cell>
          <cell r="H1799">
            <v>0</v>
          </cell>
          <cell r="I1799">
            <v>0</v>
          </cell>
          <cell r="J1799">
            <v>0</v>
          </cell>
          <cell r="K1799">
            <v>0</v>
          </cell>
          <cell r="L1799" t="str">
            <v>M2</v>
          </cell>
          <cell r="M1799">
            <v>11.6</v>
          </cell>
        </row>
        <row r="1800">
          <cell r="A1800" t="str">
            <v>17.15.13</v>
          </cell>
          <cell r="B1800" t="str">
            <v>SUDECAP</v>
          </cell>
          <cell r="C1800" t="str">
            <v>SEMI-BRILHO, C/ MASSA PVA, EM REBOCO SEM SELADOR</v>
          </cell>
          <cell r="D1800">
            <v>0</v>
          </cell>
          <cell r="E1800">
            <v>0</v>
          </cell>
          <cell r="F1800">
            <v>0</v>
          </cell>
          <cell r="G1800">
            <v>0</v>
          </cell>
          <cell r="H1800">
            <v>0</v>
          </cell>
          <cell r="I1800">
            <v>0</v>
          </cell>
          <cell r="J1800">
            <v>0</v>
          </cell>
          <cell r="K1800">
            <v>0</v>
          </cell>
          <cell r="L1800" t="str">
            <v>M2</v>
          </cell>
          <cell r="M1800">
            <v>19.79</v>
          </cell>
        </row>
        <row r="1801">
          <cell r="A1801" t="str">
            <v>17.15.15</v>
          </cell>
          <cell r="B1801" t="str">
            <v>SUDECAP</v>
          </cell>
          <cell r="C1801" t="str">
            <v>SEMI-BRILHO, C/MASSA ACRILICA, EM REBOCO S/SELADOR</v>
          </cell>
          <cell r="D1801">
            <v>0</v>
          </cell>
          <cell r="E1801">
            <v>0</v>
          </cell>
          <cell r="F1801">
            <v>0</v>
          </cell>
          <cell r="G1801">
            <v>0</v>
          </cell>
          <cell r="H1801">
            <v>0</v>
          </cell>
          <cell r="I1801">
            <v>0</v>
          </cell>
          <cell r="J1801">
            <v>0</v>
          </cell>
          <cell r="K1801">
            <v>0</v>
          </cell>
          <cell r="L1801" t="str">
            <v>M2</v>
          </cell>
          <cell r="M1801">
            <v>21.05</v>
          </cell>
        </row>
        <row r="1802">
          <cell r="A1802" t="str">
            <v>17.15.17</v>
          </cell>
          <cell r="B1802" t="str">
            <v>SUDECAP</v>
          </cell>
          <cell r="C1802" t="str">
            <v>SEMI-BRILHO, C/MASSA ACRILICA EM REBOCO C/SEL.ACRI</v>
          </cell>
          <cell r="D1802">
            <v>0</v>
          </cell>
          <cell r="E1802">
            <v>0</v>
          </cell>
          <cell r="F1802">
            <v>0</v>
          </cell>
          <cell r="G1802">
            <v>0</v>
          </cell>
          <cell r="H1802">
            <v>0</v>
          </cell>
          <cell r="I1802">
            <v>0</v>
          </cell>
          <cell r="J1802">
            <v>0</v>
          </cell>
          <cell r="K1802">
            <v>0</v>
          </cell>
          <cell r="L1802" t="str">
            <v>M2</v>
          </cell>
          <cell r="M1802">
            <v>21.44</v>
          </cell>
        </row>
        <row r="1803">
          <cell r="A1803" t="str">
            <v>17.15.18</v>
          </cell>
          <cell r="B1803" t="str">
            <v>SUDECAP</v>
          </cell>
          <cell r="C1803" t="str">
            <v>SEMI-BRILHO C/MASSA ACRILICA EM REBOCO C/FUNDO PRE</v>
          </cell>
          <cell r="D1803">
            <v>0</v>
          </cell>
          <cell r="E1803">
            <v>0</v>
          </cell>
          <cell r="F1803">
            <v>0</v>
          </cell>
          <cell r="G1803">
            <v>0</v>
          </cell>
          <cell r="H1803">
            <v>0</v>
          </cell>
          <cell r="I1803">
            <v>0</v>
          </cell>
          <cell r="J1803">
            <v>0</v>
          </cell>
          <cell r="K1803">
            <v>0</v>
          </cell>
          <cell r="L1803" t="str">
            <v>M2</v>
          </cell>
          <cell r="M1803">
            <v>22.01</v>
          </cell>
        </row>
        <row r="1804">
          <cell r="A1804" t="str">
            <v>17.25</v>
          </cell>
          <cell r="B1804" t="str">
            <v>SUDECAP</v>
          </cell>
          <cell r="C1804" t="str">
            <v>PINTURA ESMALTE SINTETICO</v>
          </cell>
          <cell r="D1804">
            <v>0</v>
          </cell>
          <cell r="E1804">
            <v>0</v>
          </cell>
          <cell r="F1804">
            <v>0</v>
          </cell>
          <cell r="G1804">
            <v>0</v>
          </cell>
          <cell r="H1804">
            <v>0</v>
          </cell>
          <cell r="I1804">
            <v>0</v>
          </cell>
          <cell r="J1804">
            <v>0</v>
          </cell>
          <cell r="K1804">
            <v>0</v>
          </cell>
          <cell r="L1804">
            <v>0</v>
          </cell>
          <cell r="M1804">
            <v>0</v>
          </cell>
        </row>
        <row r="1805">
          <cell r="A1805" t="str">
            <v>17.25.04</v>
          </cell>
          <cell r="B1805" t="str">
            <v>SUDECAP</v>
          </cell>
          <cell r="C1805" t="str">
            <v>ACETINADO S/ MASSA EM PAREDE S/ SELADOR ACRILICO</v>
          </cell>
          <cell r="D1805">
            <v>0</v>
          </cell>
          <cell r="E1805">
            <v>0</v>
          </cell>
          <cell r="F1805">
            <v>0</v>
          </cell>
          <cell r="G1805">
            <v>0</v>
          </cell>
          <cell r="H1805">
            <v>0</v>
          </cell>
          <cell r="I1805">
            <v>0</v>
          </cell>
          <cell r="J1805">
            <v>0</v>
          </cell>
          <cell r="K1805">
            <v>0</v>
          </cell>
          <cell r="L1805" t="str">
            <v>M2</v>
          </cell>
          <cell r="M1805">
            <v>14.85</v>
          </cell>
        </row>
        <row r="1806">
          <cell r="A1806" t="str">
            <v>17.25.21</v>
          </cell>
          <cell r="B1806" t="str">
            <v>SUDECAP</v>
          </cell>
          <cell r="C1806" t="str">
            <v>ACETINADO S/MASSA C/FUNDO BRANCO EM ESQ. MADEIRA</v>
          </cell>
          <cell r="D1806">
            <v>0</v>
          </cell>
          <cell r="E1806">
            <v>0</v>
          </cell>
          <cell r="F1806">
            <v>0</v>
          </cell>
          <cell r="G1806">
            <v>0</v>
          </cell>
          <cell r="H1806">
            <v>0</v>
          </cell>
          <cell r="I1806">
            <v>0</v>
          </cell>
          <cell r="J1806">
            <v>0</v>
          </cell>
          <cell r="K1806">
            <v>0</v>
          </cell>
          <cell r="L1806" t="str">
            <v>M2</v>
          </cell>
          <cell r="M1806">
            <v>18.86</v>
          </cell>
        </row>
        <row r="1807">
          <cell r="A1807" t="str">
            <v>17.25.22</v>
          </cell>
          <cell r="B1807" t="str">
            <v>SUDECAP</v>
          </cell>
          <cell r="C1807" t="str">
            <v>ACETINADO S/MASSA C/FUNDO BRANCO EM PEÇAS  MADEIRA</v>
          </cell>
          <cell r="D1807">
            <v>0</v>
          </cell>
          <cell r="E1807">
            <v>0</v>
          </cell>
          <cell r="F1807">
            <v>0</v>
          </cell>
          <cell r="G1807">
            <v>0</v>
          </cell>
          <cell r="H1807">
            <v>0</v>
          </cell>
          <cell r="I1807">
            <v>0</v>
          </cell>
          <cell r="J1807">
            <v>0</v>
          </cell>
          <cell r="K1807">
            <v>0</v>
          </cell>
          <cell r="L1807" t="str">
            <v>M2</v>
          </cell>
          <cell r="M1807">
            <v>17.170000000000002</v>
          </cell>
        </row>
        <row r="1808">
          <cell r="A1808" t="str">
            <v>17.25.24</v>
          </cell>
          <cell r="B1808" t="str">
            <v>SUDECAP</v>
          </cell>
          <cell r="C1808" t="str">
            <v>ACETINADO C/MASSA OLEO FUNDO BR. ESQUADRIA MADEIRA</v>
          </cell>
          <cell r="D1808">
            <v>0</v>
          </cell>
          <cell r="E1808">
            <v>0</v>
          </cell>
          <cell r="F1808">
            <v>0</v>
          </cell>
          <cell r="G1808">
            <v>0</v>
          </cell>
          <cell r="H1808">
            <v>0</v>
          </cell>
          <cell r="I1808">
            <v>0</v>
          </cell>
          <cell r="J1808">
            <v>0</v>
          </cell>
          <cell r="K1808">
            <v>0</v>
          </cell>
          <cell r="L1808" t="str">
            <v>M2</v>
          </cell>
          <cell r="M1808">
            <v>30.87</v>
          </cell>
        </row>
        <row r="1809">
          <cell r="A1809" t="str">
            <v>17.25.25</v>
          </cell>
          <cell r="B1809" t="str">
            <v>SUDECAP</v>
          </cell>
          <cell r="C1809" t="str">
            <v>ACETINADO C/MASSA OLEO FUNDO BR. EM PEÇAS MADEIRA</v>
          </cell>
          <cell r="D1809">
            <v>0</v>
          </cell>
          <cell r="E1809">
            <v>0</v>
          </cell>
          <cell r="F1809">
            <v>0</v>
          </cell>
          <cell r="G1809">
            <v>0</v>
          </cell>
          <cell r="H1809">
            <v>0</v>
          </cell>
          <cell r="I1809">
            <v>0</v>
          </cell>
          <cell r="J1809">
            <v>0</v>
          </cell>
          <cell r="K1809">
            <v>0</v>
          </cell>
          <cell r="L1809" t="str">
            <v>M2</v>
          </cell>
          <cell r="M1809">
            <v>23.83</v>
          </cell>
        </row>
        <row r="1810">
          <cell r="A1810" t="str">
            <v>17.25.26</v>
          </cell>
          <cell r="B1810" t="str">
            <v>SUDECAP</v>
          </cell>
          <cell r="C1810" t="str">
            <v>ACETINADO C/MASSA OLEO FUNDO BR. EM SUPERF.MADEIRA</v>
          </cell>
          <cell r="D1810">
            <v>0</v>
          </cell>
          <cell r="E1810">
            <v>0</v>
          </cell>
          <cell r="F1810">
            <v>0</v>
          </cell>
          <cell r="G1810">
            <v>0</v>
          </cell>
          <cell r="H1810">
            <v>0</v>
          </cell>
          <cell r="I1810">
            <v>0</v>
          </cell>
          <cell r="J1810">
            <v>0</v>
          </cell>
          <cell r="K1810">
            <v>0</v>
          </cell>
          <cell r="L1810" t="str">
            <v>M2</v>
          </cell>
          <cell r="M1810">
            <v>23.83</v>
          </cell>
        </row>
        <row r="1811">
          <cell r="A1811" t="str">
            <v>17.25.28</v>
          </cell>
          <cell r="B1811" t="str">
            <v>SUDECAP</v>
          </cell>
          <cell r="C1811" t="str">
            <v>ALTO BRILHO S/MASSA C/FUNDO BR.EM PEÇAS DE MADEIRA</v>
          </cell>
          <cell r="D1811">
            <v>0</v>
          </cell>
          <cell r="E1811">
            <v>0</v>
          </cell>
          <cell r="F1811">
            <v>0</v>
          </cell>
          <cell r="G1811">
            <v>0</v>
          </cell>
          <cell r="H1811">
            <v>0</v>
          </cell>
          <cell r="I1811">
            <v>0</v>
          </cell>
          <cell r="J1811">
            <v>0</v>
          </cell>
          <cell r="K1811">
            <v>0</v>
          </cell>
          <cell r="L1811" t="str">
            <v>M2</v>
          </cell>
          <cell r="M1811">
            <v>17.22</v>
          </cell>
        </row>
        <row r="1812">
          <cell r="A1812" t="str">
            <v>17.25.30</v>
          </cell>
          <cell r="B1812" t="str">
            <v>SUDECAP</v>
          </cell>
          <cell r="C1812" t="str">
            <v>ALTO-BRILHO C/MASSA OLEO,FUNDO BR.SUPERF.MADEIRA</v>
          </cell>
          <cell r="D1812">
            <v>0</v>
          </cell>
          <cell r="E1812">
            <v>0</v>
          </cell>
          <cell r="F1812">
            <v>0</v>
          </cell>
          <cell r="G1812">
            <v>0</v>
          </cell>
          <cell r="H1812">
            <v>0</v>
          </cell>
          <cell r="I1812">
            <v>0</v>
          </cell>
          <cell r="J1812">
            <v>0</v>
          </cell>
          <cell r="K1812">
            <v>0</v>
          </cell>
          <cell r="L1812" t="str">
            <v>M2</v>
          </cell>
          <cell r="M1812">
            <v>30.71</v>
          </cell>
        </row>
        <row r="1813">
          <cell r="A1813" t="str">
            <v>17.25.33</v>
          </cell>
          <cell r="B1813" t="str">
            <v>SUDECAP</v>
          </cell>
          <cell r="C1813" t="str">
            <v>ACETINADO E FUNDO ANTIOXIDANTE EM ESQUAD.METALICA</v>
          </cell>
          <cell r="D1813">
            <v>0</v>
          </cell>
          <cell r="E1813">
            <v>0</v>
          </cell>
          <cell r="F1813">
            <v>0</v>
          </cell>
          <cell r="G1813">
            <v>0</v>
          </cell>
          <cell r="H1813">
            <v>0</v>
          </cell>
          <cell r="I1813">
            <v>0</v>
          </cell>
          <cell r="J1813">
            <v>0</v>
          </cell>
          <cell r="K1813">
            <v>0</v>
          </cell>
          <cell r="L1813" t="str">
            <v>M2</v>
          </cell>
          <cell r="M1813">
            <v>16.91</v>
          </cell>
        </row>
        <row r="1814">
          <cell r="A1814" t="str">
            <v>17.25.34</v>
          </cell>
          <cell r="B1814" t="str">
            <v>SUDECAP</v>
          </cell>
          <cell r="C1814" t="str">
            <v>ACETINADO C/FUNDO ANTIOXIDANTE EM PEÇAS  METALICAS</v>
          </cell>
          <cell r="D1814">
            <v>0</v>
          </cell>
          <cell r="E1814">
            <v>0</v>
          </cell>
          <cell r="F1814">
            <v>0</v>
          </cell>
          <cell r="G1814">
            <v>0</v>
          </cell>
          <cell r="H1814">
            <v>0</v>
          </cell>
          <cell r="I1814">
            <v>0</v>
          </cell>
          <cell r="J1814">
            <v>0</v>
          </cell>
          <cell r="K1814">
            <v>0</v>
          </cell>
          <cell r="L1814" t="str">
            <v>M2</v>
          </cell>
          <cell r="M1814">
            <v>20.92</v>
          </cell>
        </row>
        <row r="1815">
          <cell r="A1815" t="str">
            <v>17.25.35</v>
          </cell>
          <cell r="B1815" t="str">
            <v>SUDECAP</v>
          </cell>
          <cell r="C1815" t="str">
            <v>ACETINADO C/FUNDO ANTIOXIDANTE EM SUPERF.METALICA</v>
          </cell>
          <cell r="D1815">
            <v>0</v>
          </cell>
          <cell r="E1815">
            <v>0</v>
          </cell>
          <cell r="F1815">
            <v>0</v>
          </cell>
          <cell r="G1815">
            <v>0</v>
          </cell>
          <cell r="H1815">
            <v>0</v>
          </cell>
          <cell r="I1815">
            <v>0</v>
          </cell>
          <cell r="J1815">
            <v>0</v>
          </cell>
          <cell r="K1815">
            <v>0</v>
          </cell>
          <cell r="L1815" t="str">
            <v>M2</v>
          </cell>
          <cell r="M1815">
            <v>20.92</v>
          </cell>
        </row>
        <row r="1816">
          <cell r="A1816" t="str">
            <v>17.25.36</v>
          </cell>
          <cell r="B1816" t="str">
            <v>SUDECAP</v>
          </cell>
          <cell r="C1816" t="str">
            <v>ALTO-BRILHO C/FUNDO ANTIOXIDANTE EM ESQ. METALICA</v>
          </cell>
          <cell r="D1816">
            <v>0</v>
          </cell>
          <cell r="E1816">
            <v>0</v>
          </cell>
          <cell r="F1816">
            <v>0</v>
          </cell>
          <cell r="G1816">
            <v>0</v>
          </cell>
          <cell r="H1816">
            <v>0</v>
          </cell>
          <cell r="I1816">
            <v>0</v>
          </cell>
          <cell r="J1816">
            <v>0</v>
          </cell>
          <cell r="K1816">
            <v>0</v>
          </cell>
          <cell r="L1816" t="str">
            <v>M2</v>
          </cell>
          <cell r="M1816">
            <v>16.8</v>
          </cell>
        </row>
        <row r="1817">
          <cell r="A1817" t="str">
            <v>17.25.37</v>
          </cell>
          <cell r="B1817" t="str">
            <v>SUDECAP</v>
          </cell>
          <cell r="C1817" t="str">
            <v>ALTO-BRILHO C/FUNDO ANTIOXIDANTE EM PEÇA METALICA</v>
          </cell>
          <cell r="D1817">
            <v>0</v>
          </cell>
          <cell r="E1817">
            <v>0</v>
          </cell>
          <cell r="F1817">
            <v>0</v>
          </cell>
          <cell r="G1817">
            <v>0</v>
          </cell>
          <cell r="H1817">
            <v>0</v>
          </cell>
          <cell r="I1817">
            <v>0</v>
          </cell>
          <cell r="J1817">
            <v>0</v>
          </cell>
          <cell r="K1817">
            <v>0</v>
          </cell>
          <cell r="L1817" t="str">
            <v>M2</v>
          </cell>
          <cell r="M1817">
            <v>20.76</v>
          </cell>
        </row>
        <row r="1818">
          <cell r="A1818" t="str">
            <v>17.25.38</v>
          </cell>
          <cell r="B1818" t="str">
            <v>SUDECAP</v>
          </cell>
          <cell r="C1818" t="str">
            <v>ALTO-BRILHO C/FUNDO ANTIOXIDANTE EM SUP. METALICA</v>
          </cell>
          <cell r="D1818">
            <v>0</v>
          </cell>
          <cell r="E1818">
            <v>0</v>
          </cell>
          <cell r="F1818">
            <v>0</v>
          </cell>
          <cell r="G1818">
            <v>0</v>
          </cell>
          <cell r="H1818">
            <v>0</v>
          </cell>
          <cell r="I1818">
            <v>0</v>
          </cell>
          <cell r="J1818">
            <v>0</v>
          </cell>
          <cell r="K1818">
            <v>0</v>
          </cell>
          <cell r="L1818" t="str">
            <v>M2</v>
          </cell>
          <cell r="M1818">
            <v>20.76</v>
          </cell>
        </row>
        <row r="1819">
          <cell r="A1819" t="str">
            <v>17.30</v>
          </cell>
          <cell r="B1819" t="str">
            <v>SUDECAP</v>
          </cell>
          <cell r="C1819" t="str">
            <v>PINTURA EPOXI</v>
          </cell>
          <cell r="D1819">
            <v>0</v>
          </cell>
          <cell r="E1819">
            <v>0</v>
          </cell>
          <cell r="F1819">
            <v>0</v>
          </cell>
          <cell r="G1819">
            <v>0</v>
          </cell>
          <cell r="H1819">
            <v>0</v>
          </cell>
          <cell r="I1819">
            <v>0</v>
          </cell>
          <cell r="J1819">
            <v>0</v>
          </cell>
          <cell r="K1819">
            <v>0</v>
          </cell>
          <cell r="L1819">
            <v>0</v>
          </cell>
          <cell r="M1819">
            <v>0</v>
          </cell>
        </row>
        <row r="1820">
          <cell r="A1820" t="str">
            <v>17.30.01</v>
          </cell>
          <cell r="B1820" t="str">
            <v>SUDECAP</v>
          </cell>
          <cell r="C1820" t="str">
            <v>PINTURA EPOXI A 2 DEMAOS</v>
          </cell>
          <cell r="D1820">
            <v>0</v>
          </cell>
          <cell r="E1820">
            <v>0</v>
          </cell>
          <cell r="F1820">
            <v>0</v>
          </cell>
          <cell r="G1820">
            <v>0</v>
          </cell>
          <cell r="H1820">
            <v>0</v>
          </cell>
          <cell r="I1820">
            <v>0</v>
          </cell>
          <cell r="J1820">
            <v>0</v>
          </cell>
          <cell r="K1820">
            <v>0</v>
          </cell>
          <cell r="L1820" t="str">
            <v>M2</v>
          </cell>
          <cell r="M1820">
            <v>24.51</v>
          </cell>
        </row>
        <row r="1821">
          <cell r="A1821" t="str">
            <v>17.37</v>
          </cell>
          <cell r="B1821" t="str">
            <v>SUDECAP</v>
          </cell>
          <cell r="C1821" t="str">
            <v>SISTEMA PARA SUPERFICIES GALVANIZADAS</v>
          </cell>
          <cell r="D1821">
            <v>0</v>
          </cell>
          <cell r="E1821">
            <v>0</v>
          </cell>
          <cell r="F1821">
            <v>0</v>
          </cell>
          <cell r="G1821">
            <v>0</v>
          </cell>
          <cell r="H1821">
            <v>0</v>
          </cell>
          <cell r="I1821">
            <v>0</v>
          </cell>
          <cell r="J1821">
            <v>0</v>
          </cell>
          <cell r="K1821">
            <v>0</v>
          </cell>
          <cell r="L1821">
            <v>0</v>
          </cell>
          <cell r="M1821">
            <v>0</v>
          </cell>
        </row>
        <row r="1822">
          <cell r="A1822" t="str">
            <v>17.37.01</v>
          </cell>
          <cell r="B1822" t="str">
            <v>SUDECAP</v>
          </cell>
          <cell r="C1822" t="str">
            <v>ACABAMENTO NATURAL COM FUNDO SISTEMA ACRILICO</v>
          </cell>
          <cell r="D1822">
            <v>0</v>
          </cell>
          <cell r="E1822">
            <v>0</v>
          </cell>
          <cell r="F1822">
            <v>0</v>
          </cell>
          <cell r="G1822">
            <v>0</v>
          </cell>
          <cell r="H1822">
            <v>0</v>
          </cell>
          <cell r="I1822">
            <v>0</v>
          </cell>
          <cell r="J1822">
            <v>0</v>
          </cell>
          <cell r="K1822">
            <v>0</v>
          </cell>
          <cell r="L1822" t="str">
            <v>M2</v>
          </cell>
          <cell r="M1822">
            <v>17.05</v>
          </cell>
        </row>
        <row r="1823">
          <cell r="A1823" t="str">
            <v>17.37.03</v>
          </cell>
          <cell r="B1823" t="str">
            <v>SUDECAP</v>
          </cell>
          <cell r="C1823" t="str">
            <v>ACABAMENTO NATURAL COM FUNDO, SISTEMA ESMALTE</v>
          </cell>
          <cell r="D1823">
            <v>0</v>
          </cell>
          <cell r="E1823">
            <v>0</v>
          </cell>
          <cell r="F1823">
            <v>0</v>
          </cell>
          <cell r="G1823">
            <v>0</v>
          </cell>
          <cell r="H1823">
            <v>0</v>
          </cell>
          <cell r="I1823">
            <v>0</v>
          </cell>
          <cell r="J1823">
            <v>0</v>
          </cell>
          <cell r="K1823">
            <v>0</v>
          </cell>
          <cell r="L1823" t="str">
            <v>M2</v>
          </cell>
          <cell r="M1823">
            <v>18.79</v>
          </cell>
        </row>
        <row r="1824">
          <cell r="A1824" t="str">
            <v>17.41</v>
          </cell>
          <cell r="B1824" t="str">
            <v>SUDECAP</v>
          </cell>
          <cell r="C1824" t="str">
            <v>ENVERNIZAMENTO POLIURETANO MADEIRA RESINOSA</v>
          </cell>
          <cell r="D1824">
            <v>0</v>
          </cell>
          <cell r="E1824">
            <v>0</v>
          </cell>
          <cell r="F1824">
            <v>0</v>
          </cell>
          <cell r="G1824">
            <v>0</v>
          </cell>
          <cell r="H1824">
            <v>0</v>
          </cell>
          <cell r="I1824">
            <v>0</v>
          </cell>
          <cell r="J1824">
            <v>0</v>
          </cell>
          <cell r="K1824">
            <v>0</v>
          </cell>
          <cell r="L1824">
            <v>0</v>
          </cell>
          <cell r="M1824">
            <v>0</v>
          </cell>
        </row>
        <row r="1825">
          <cell r="A1825" t="str">
            <v>17.41.05</v>
          </cell>
          <cell r="B1825" t="str">
            <v>SUDECAP</v>
          </cell>
          <cell r="C1825" t="str">
            <v>POLIURETANO AROMATICO FOSCO EM ESQUADRIA MADEIRA</v>
          </cell>
          <cell r="D1825">
            <v>0</v>
          </cell>
          <cell r="E1825">
            <v>0</v>
          </cell>
          <cell r="F1825">
            <v>0</v>
          </cell>
          <cell r="G1825">
            <v>0</v>
          </cell>
          <cell r="H1825">
            <v>0</v>
          </cell>
          <cell r="I1825">
            <v>0</v>
          </cell>
          <cell r="J1825">
            <v>0</v>
          </cell>
          <cell r="K1825">
            <v>0</v>
          </cell>
          <cell r="L1825" t="str">
            <v>M2</v>
          </cell>
          <cell r="M1825">
            <v>21.71</v>
          </cell>
        </row>
        <row r="1826">
          <cell r="A1826" t="str">
            <v>17.41.06</v>
          </cell>
          <cell r="B1826" t="str">
            <v>SUDECAP</v>
          </cell>
          <cell r="C1826" t="str">
            <v>POLIURETANO AROMATICO ALTO-BRILHO EM ESQ. MADEIRA</v>
          </cell>
          <cell r="D1826">
            <v>0</v>
          </cell>
          <cell r="E1826">
            <v>0</v>
          </cell>
          <cell r="F1826">
            <v>0</v>
          </cell>
          <cell r="G1826">
            <v>0</v>
          </cell>
          <cell r="H1826">
            <v>0</v>
          </cell>
          <cell r="I1826">
            <v>0</v>
          </cell>
          <cell r="J1826">
            <v>0</v>
          </cell>
          <cell r="K1826">
            <v>0</v>
          </cell>
          <cell r="L1826" t="str">
            <v>M2</v>
          </cell>
          <cell r="M1826">
            <v>21.71</v>
          </cell>
        </row>
        <row r="1827">
          <cell r="A1827" t="str">
            <v>17.41.07</v>
          </cell>
          <cell r="B1827" t="str">
            <v>SUDECAP</v>
          </cell>
          <cell r="C1827" t="str">
            <v>POLIURETANO FOSCO SOBRE PEÇAS DE MADEIRA</v>
          </cell>
          <cell r="D1827">
            <v>0</v>
          </cell>
          <cell r="E1827">
            <v>0</v>
          </cell>
          <cell r="F1827">
            <v>0</v>
          </cell>
          <cell r="G1827">
            <v>0</v>
          </cell>
          <cell r="H1827">
            <v>0</v>
          </cell>
          <cell r="I1827">
            <v>0</v>
          </cell>
          <cell r="J1827">
            <v>0</v>
          </cell>
          <cell r="K1827">
            <v>0</v>
          </cell>
          <cell r="L1827" t="str">
            <v>M2</v>
          </cell>
          <cell r="M1827">
            <v>21.71</v>
          </cell>
        </row>
        <row r="1828">
          <cell r="A1828" t="str">
            <v>17.42</v>
          </cell>
          <cell r="B1828" t="str">
            <v>SUDECAP</v>
          </cell>
          <cell r="C1828" t="str">
            <v>ENVERNIZAMENTO POLIURETANO MADEIRA NAO RESINOSA</v>
          </cell>
          <cell r="D1828">
            <v>0</v>
          </cell>
          <cell r="E1828">
            <v>0</v>
          </cell>
          <cell r="F1828">
            <v>0</v>
          </cell>
          <cell r="G1828">
            <v>0</v>
          </cell>
          <cell r="H1828">
            <v>0</v>
          </cell>
          <cell r="I1828">
            <v>0</v>
          </cell>
          <cell r="J1828">
            <v>0</v>
          </cell>
          <cell r="K1828">
            <v>0</v>
          </cell>
          <cell r="L1828">
            <v>0</v>
          </cell>
          <cell r="M1828">
            <v>0</v>
          </cell>
        </row>
        <row r="1829">
          <cell r="A1829" t="str">
            <v>17.42.05</v>
          </cell>
          <cell r="B1829" t="str">
            <v>SUDECAP</v>
          </cell>
          <cell r="C1829" t="str">
            <v>POLIURETANO FOSCO SOBRE ESQUADRIA DE MADEIRA</v>
          </cell>
          <cell r="D1829">
            <v>0</v>
          </cell>
          <cell r="E1829">
            <v>0</v>
          </cell>
          <cell r="F1829">
            <v>0</v>
          </cell>
          <cell r="G1829">
            <v>0</v>
          </cell>
          <cell r="H1829">
            <v>0</v>
          </cell>
          <cell r="I1829">
            <v>0</v>
          </cell>
          <cell r="J1829">
            <v>0</v>
          </cell>
          <cell r="K1829">
            <v>0</v>
          </cell>
          <cell r="L1829" t="str">
            <v>M2</v>
          </cell>
          <cell r="M1829">
            <v>25.08</v>
          </cell>
        </row>
        <row r="1830">
          <cell r="A1830" t="str">
            <v>17.42.07</v>
          </cell>
          <cell r="B1830" t="str">
            <v>SUDECAP</v>
          </cell>
          <cell r="C1830" t="str">
            <v>POLIURETANO FOSCO SOBRE PEÇAS E FORROS DE MADEIRA</v>
          </cell>
          <cell r="D1830">
            <v>0</v>
          </cell>
          <cell r="E1830">
            <v>0</v>
          </cell>
          <cell r="F1830">
            <v>0</v>
          </cell>
          <cell r="G1830">
            <v>0</v>
          </cell>
          <cell r="H1830">
            <v>0</v>
          </cell>
          <cell r="I1830">
            <v>0</v>
          </cell>
          <cell r="J1830">
            <v>0</v>
          </cell>
          <cell r="K1830">
            <v>0</v>
          </cell>
          <cell r="L1830" t="str">
            <v>M2</v>
          </cell>
          <cell r="M1830">
            <v>21.71</v>
          </cell>
        </row>
        <row r="1831">
          <cell r="A1831" t="str">
            <v>17.42.15</v>
          </cell>
          <cell r="B1831" t="str">
            <v>SUDECAP</v>
          </cell>
          <cell r="C1831" t="str">
            <v>POLIURETANO ALIFATICO FOSCO EM FORRO DE MADEIRA</v>
          </cell>
          <cell r="D1831">
            <v>0</v>
          </cell>
          <cell r="E1831">
            <v>0</v>
          </cell>
          <cell r="F1831">
            <v>0</v>
          </cell>
          <cell r="G1831">
            <v>0</v>
          </cell>
          <cell r="H1831">
            <v>0</v>
          </cell>
          <cell r="I1831">
            <v>0</v>
          </cell>
          <cell r="J1831">
            <v>0</v>
          </cell>
          <cell r="K1831">
            <v>0</v>
          </cell>
          <cell r="L1831" t="str">
            <v>M2</v>
          </cell>
          <cell r="M1831">
            <v>21.71</v>
          </cell>
        </row>
        <row r="1832">
          <cell r="A1832" t="str">
            <v>17.44</v>
          </cell>
          <cell r="B1832" t="str">
            <v>SUDECAP</v>
          </cell>
          <cell r="C1832" t="str">
            <v>TRATAMENTO(SUPERF.CONCR.PEDRAS ALVENARIA/CERAMICA)</v>
          </cell>
          <cell r="D1832">
            <v>0</v>
          </cell>
          <cell r="E1832">
            <v>0</v>
          </cell>
          <cell r="F1832">
            <v>0</v>
          </cell>
          <cell r="G1832">
            <v>0</v>
          </cell>
          <cell r="H1832">
            <v>0</v>
          </cell>
          <cell r="I1832">
            <v>0</v>
          </cell>
          <cell r="J1832">
            <v>0</v>
          </cell>
          <cell r="K1832">
            <v>0</v>
          </cell>
          <cell r="L1832">
            <v>0</v>
          </cell>
          <cell r="M1832">
            <v>0</v>
          </cell>
        </row>
        <row r="1833">
          <cell r="A1833" t="str">
            <v>17.44.01</v>
          </cell>
          <cell r="B1833" t="str">
            <v>SUDECAP</v>
          </cell>
          <cell r="C1833" t="str">
            <v>POLIMENTO INCLUS. ESTUCAMENTO DE CONCRETO APARENTE</v>
          </cell>
          <cell r="D1833">
            <v>0</v>
          </cell>
          <cell r="E1833">
            <v>0</v>
          </cell>
          <cell r="F1833">
            <v>0</v>
          </cell>
          <cell r="G1833">
            <v>0</v>
          </cell>
          <cell r="H1833">
            <v>0</v>
          </cell>
          <cell r="I1833">
            <v>0</v>
          </cell>
          <cell r="J1833">
            <v>0</v>
          </cell>
          <cell r="K1833">
            <v>0</v>
          </cell>
          <cell r="L1833" t="str">
            <v>M2</v>
          </cell>
          <cell r="M1833">
            <v>11.73</v>
          </cell>
        </row>
        <row r="1834">
          <cell r="A1834" t="str">
            <v>17.44.03</v>
          </cell>
          <cell r="B1834" t="str">
            <v>SUDECAP</v>
          </cell>
          <cell r="C1834" t="str">
            <v>VERNIZ ACRILICO SOBRE CONCRETO APARENTE A 2 DEMAOS</v>
          </cell>
          <cell r="D1834">
            <v>0</v>
          </cell>
          <cell r="E1834">
            <v>0</v>
          </cell>
          <cell r="F1834">
            <v>0</v>
          </cell>
          <cell r="G1834">
            <v>0</v>
          </cell>
          <cell r="H1834">
            <v>0</v>
          </cell>
          <cell r="I1834">
            <v>0</v>
          </cell>
          <cell r="J1834">
            <v>0</v>
          </cell>
          <cell r="K1834">
            <v>0</v>
          </cell>
          <cell r="L1834" t="str">
            <v>M2</v>
          </cell>
          <cell r="M1834">
            <v>8.99</v>
          </cell>
        </row>
        <row r="1835">
          <cell r="A1835" t="str">
            <v>17.44.05</v>
          </cell>
          <cell r="B1835" t="str">
            <v>SUDECAP</v>
          </cell>
          <cell r="C1835" t="str">
            <v>SILICONE SOBRE CONCRETO</v>
          </cell>
          <cell r="D1835">
            <v>0</v>
          </cell>
          <cell r="E1835">
            <v>0</v>
          </cell>
          <cell r="F1835">
            <v>0</v>
          </cell>
          <cell r="G1835">
            <v>0</v>
          </cell>
          <cell r="H1835">
            <v>0</v>
          </cell>
          <cell r="I1835">
            <v>0</v>
          </cell>
          <cell r="J1835">
            <v>0</v>
          </cell>
          <cell r="K1835">
            <v>0</v>
          </cell>
          <cell r="L1835" t="str">
            <v>M2</v>
          </cell>
          <cell r="M1835">
            <v>22.11</v>
          </cell>
        </row>
        <row r="1836">
          <cell r="A1836" t="str">
            <v>17.44.07</v>
          </cell>
          <cell r="B1836" t="str">
            <v>SUDECAP</v>
          </cell>
          <cell r="C1836" t="str">
            <v>SILICONE SOBRE  ALVENARIA, PEDRA OU CERAMICA</v>
          </cell>
          <cell r="D1836">
            <v>0</v>
          </cell>
          <cell r="E1836">
            <v>0</v>
          </cell>
          <cell r="F1836">
            <v>0</v>
          </cell>
          <cell r="G1836">
            <v>0</v>
          </cell>
          <cell r="H1836">
            <v>0</v>
          </cell>
          <cell r="I1836">
            <v>0</v>
          </cell>
          <cell r="J1836">
            <v>0</v>
          </cell>
          <cell r="K1836">
            <v>0</v>
          </cell>
          <cell r="L1836" t="str">
            <v>M2</v>
          </cell>
          <cell r="M1836">
            <v>24.08</v>
          </cell>
        </row>
        <row r="1837">
          <cell r="A1837" t="str">
            <v>17.45</v>
          </cell>
          <cell r="B1837" t="str">
            <v>SUDECAP</v>
          </cell>
          <cell r="C1837" t="str">
            <v>ENCERAMENTO</v>
          </cell>
          <cell r="D1837">
            <v>0</v>
          </cell>
          <cell r="E1837">
            <v>0</v>
          </cell>
          <cell r="F1837">
            <v>0</v>
          </cell>
          <cell r="G1837">
            <v>0</v>
          </cell>
          <cell r="H1837">
            <v>0</v>
          </cell>
          <cell r="I1837">
            <v>0</v>
          </cell>
          <cell r="J1837">
            <v>0</v>
          </cell>
          <cell r="K1837">
            <v>0</v>
          </cell>
          <cell r="L1837">
            <v>0</v>
          </cell>
          <cell r="M1837">
            <v>0</v>
          </cell>
        </row>
        <row r="1838">
          <cell r="A1838" t="str">
            <v>17.45.05</v>
          </cell>
          <cell r="B1838" t="str">
            <v>SUDECAP</v>
          </cell>
          <cell r="C1838" t="str">
            <v>SOBRE ESQUADRIA DE MADEIRA</v>
          </cell>
          <cell r="D1838">
            <v>0</v>
          </cell>
          <cell r="E1838">
            <v>0</v>
          </cell>
          <cell r="F1838">
            <v>0</v>
          </cell>
          <cell r="G1838">
            <v>0</v>
          </cell>
          <cell r="H1838">
            <v>0</v>
          </cell>
          <cell r="I1838">
            <v>0</v>
          </cell>
          <cell r="J1838">
            <v>0</v>
          </cell>
          <cell r="K1838">
            <v>0</v>
          </cell>
          <cell r="L1838" t="str">
            <v>M2</v>
          </cell>
          <cell r="M1838">
            <v>32.24</v>
          </cell>
        </row>
        <row r="1839">
          <cell r="A1839" t="str">
            <v>17.50</v>
          </cell>
          <cell r="B1839" t="str">
            <v>SUDECAP</v>
          </cell>
          <cell r="C1839" t="str">
            <v>PINTURA DE QUADRAS, PATIOS E ESTACIONAMENTO</v>
          </cell>
          <cell r="D1839">
            <v>0</v>
          </cell>
          <cell r="E1839">
            <v>0</v>
          </cell>
          <cell r="F1839">
            <v>0</v>
          </cell>
          <cell r="G1839">
            <v>0</v>
          </cell>
          <cell r="H1839">
            <v>0</v>
          </cell>
          <cell r="I1839">
            <v>0</v>
          </cell>
          <cell r="J1839">
            <v>0</v>
          </cell>
          <cell r="K1839">
            <v>0</v>
          </cell>
          <cell r="L1839">
            <v>0</v>
          </cell>
          <cell r="M1839">
            <v>0</v>
          </cell>
        </row>
        <row r="1840">
          <cell r="A1840" t="str">
            <v>17.50.01</v>
          </cell>
          <cell r="B1840" t="str">
            <v>SUDECAP</v>
          </cell>
          <cell r="C1840" t="str">
            <v>PINTURA DE DEMARCAÇAO DE QUADRAS SISTEMA ACRILICO</v>
          </cell>
          <cell r="D1840">
            <v>0</v>
          </cell>
          <cell r="E1840">
            <v>0</v>
          </cell>
          <cell r="F1840">
            <v>0</v>
          </cell>
          <cell r="G1840">
            <v>0</v>
          </cell>
          <cell r="H1840">
            <v>0</v>
          </cell>
          <cell r="I1840">
            <v>0</v>
          </cell>
          <cell r="J1840">
            <v>0</v>
          </cell>
          <cell r="K1840">
            <v>0</v>
          </cell>
          <cell r="L1840" t="str">
            <v>M</v>
          </cell>
          <cell r="M1840">
            <v>3.72</v>
          </cell>
        </row>
        <row r="1841">
          <cell r="A1841" t="str">
            <v>17.50.11</v>
          </cell>
          <cell r="B1841" t="str">
            <v>SUDECAP</v>
          </cell>
          <cell r="C1841" t="str">
            <v>C/LATEX ACRILICA INCL.PINT.DE LIGACAO EMULSIONADA</v>
          </cell>
          <cell r="D1841">
            <v>0</v>
          </cell>
          <cell r="E1841">
            <v>0</v>
          </cell>
          <cell r="F1841">
            <v>0</v>
          </cell>
          <cell r="G1841">
            <v>0</v>
          </cell>
          <cell r="H1841">
            <v>0</v>
          </cell>
          <cell r="I1841">
            <v>0</v>
          </cell>
          <cell r="J1841">
            <v>0</v>
          </cell>
          <cell r="K1841">
            <v>0</v>
          </cell>
          <cell r="L1841" t="str">
            <v>M2</v>
          </cell>
          <cell r="M1841">
            <v>12.5</v>
          </cell>
        </row>
        <row r="1842">
          <cell r="A1842" t="str">
            <v>18</v>
          </cell>
          <cell r="B1842">
            <v>0</v>
          </cell>
          <cell r="C1842" t="str">
            <v>SERVICOS DIVERSOS</v>
          </cell>
          <cell r="D1842">
            <v>0</v>
          </cell>
          <cell r="E1842">
            <v>0</v>
          </cell>
          <cell r="F1842">
            <v>0</v>
          </cell>
          <cell r="G1842">
            <v>0</v>
          </cell>
          <cell r="H1842">
            <v>0</v>
          </cell>
          <cell r="I1842">
            <v>0</v>
          </cell>
          <cell r="J1842">
            <v>0</v>
          </cell>
          <cell r="K1842">
            <v>0</v>
          </cell>
          <cell r="L1842">
            <v>0</v>
          </cell>
          <cell r="M1842">
            <v>0</v>
          </cell>
        </row>
        <row r="1843">
          <cell r="A1843" t="str">
            <v>18.02</v>
          </cell>
          <cell r="B1843" t="str">
            <v>SUDECAP</v>
          </cell>
          <cell r="C1843" t="str">
            <v>EQUIPAMENTOS ESPORTIVOS</v>
          </cell>
          <cell r="D1843">
            <v>0</v>
          </cell>
          <cell r="E1843">
            <v>0</v>
          </cell>
          <cell r="F1843">
            <v>0</v>
          </cell>
          <cell r="G1843">
            <v>0</v>
          </cell>
          <cell r="H1843">
            <v>0</v>
          </cell>
          <cell r="I1843">
            <v>0</v>
          </cell>
          <cell r="J1843">
            <v>0</v>
          </cell>
          <cell r="K1843">
            <v>0</v>
          </cell>
          <cell r="L1843">
            <v>0</v>
          </cell>
          <cell r="M1843">
            <v>0</v>
          </cell>
        </row>
        <row r="1844">
          <cell r="A1844" t="str">
            <v>18.02.05</v>
          </cell>
          <cell r="B1844" t="str">
            <v>SUDECAP</v>
          </cell>
          <cell r="C1844" t="str">
            <v>TRAVE FUTEBOL SALAO F.G. D=76MM C/REDE NYLON DUPLO</v>
          </cell>
          <cell r="D1844">
            <v>0</v>
          </cell>
          <cell r="E1844">
            <v>0</v>
          </cell>
          <cell r="F1844">
            <v>0</v>
          </cell>
          <cell r="G1844">
            <v>0</v>
          </cell>
          <cell r="H1844">
            <v>0</v>
          </cell>
          <cell r="I1844">
            <v>0</v>
          </cell>
          <cell r="J1844">
            <v>0</v>
          </cell>
          <cell r="K1844">
            <v>0</v>
          </cell>
          <cell r="L1844" t="str">
            <v>UN</v>
          </cell>
          <cell r="M1844">
            <v>1305.69</v>
          </cell>
        </row>
        <row r="1845">
          <cell r="A1845" t="str">
            <v>18.02.08</v>
          </cell>
          <cell r="B1845" t="str">
            <v>SUDECAP</v>
          </cell>
          <cell r="C1845" t="str">
            <v>TRAVE FUTEBOL CAMPO F.G. D=100MM REDE NYLON DUPLO</v>
          </cell>
          <cell r="D1845">
            <v>0</v>
          </cell>
          <cell r="E1845">
            <v>0</v>
          </cell>
          <cell r="F1845">
            <v>0</v>
          </cell>
          <cell r="G1845">
            <v>0</v>
          </cell>
          <cell r="H1845">
            <v>0</v>
          </cell>
          <cell r="I1845">
            <v>0</v>
          </cell>
          <cell r="J1845">
            <v>0</v>
          </cell>
          <cell r="K1845">
            <v>0</v>
          </cell>
          <cell r="L1845" t="str">
            <v>UN</v>
          </cell>
          <cell r="M1845">
            <v>2339.71</v>
          </cell>
        </row>
        <row r="1846">
          <cell r="A1846" t="str">
            <v>18.02.13</v>
          </cell>
          <cell r="B1846" t="str">
            <v>SUDECAP</v>
          </cell>
          <cell r="C1846" t="str">
            <v>REDE VOLEY COM MASTROS DE TUBOS F.G. D=76MM</v>
          </cell>
          <cell r="D1846">
            <v>0</v>
          </cell>
          <cell r="E1846">
            <v>0</v>
          </cell>
          <cell r="F1846">
            <v>0</v>
          </cell>
          <cell r="G1846">
            <v>0</v>
          </cell>
          <cell r="H1846">
            <v>0</v>
          </cell>
          <cell r="I1846">
            <v>0</v>
          </cell>
          <cell r="J1846">
            <v>0</v>
          </cell>
          <cell r="K1846">
            <v>0</v>
          </cell>
          <cell r="L1846" t="str">
            <v>CJ</v>
          </cell>
          <cell r="M1846">
            <v>429.99</v>
          </cell>
        </row>
        <row r="1847">
          <cell r="A1847" t="str">
            <v>18.02.17</v>
          </cell>
          <cell r="B1847" t="str">
            <v>SUDECAP</v>
          </cell>
          <cell r="C1847" t="str">
            <v>REDE DE PETECA COM MASTROS DE TUBOS F.G. D=76MM</v>
          </cell>
          <cell r="D1847">
            <v>0</v>
          </cell>
          <cell r="E1847">
            <v>0</v>
          </cell>
          <cell r="F1847">
            <v>0</v>
          </cell>
          <cell r="G1847">
            <v>0</v>
          </cell>
          <cell r="H1847">
            <v>0</v>
          </cell>
          <cell r="I1847">
            <v>0</v>
          </cell>
          <cell r="J1847">
            <v>0</v>
          </cell>
          <cell r="K1847">
            <v>0</v>
          </cell>
          <cell r="L1847" t="str">
            <v>CJ</v>
          </cell>
          <cell r="M1847">
            <v>429.99</v>
          </cell>
        </row>
        <row r="1848">
          <cell r="A1848" t="str">
            <v>18.02.23</v>
          </cell>
          <cell r="B1848" t="str">
            <v>SUDECAP</v>
          </cell>
          <cell r="C1848" t="str">
            <v>TABELA BASQUETE OFICIAL C/ESTR. SUPORTE PISO</v>
          </cell>
          <cell r="D1848">
            <v>0</v>
          </cell>
          <cell r="E1848">
            <v>0</v>
          </cell>
          <cell r="F1848">
            <v>0</v>
          </cell>
          <cell r="G1848">
            <v>0</v>
          </cell>
          <cell r="H1848">
            <v>0</v>
          </cell>
          <cell r="I1848">
            <v>0</v>
          </cell>
          <cell r="J1848">
            <v>0</v>
          </cell>
          <cell r="K1848">
            <v>0</v>
          </cell>
          <cell r="L1848" t="str">
            <v>UN</v>
          </cell>
          <cell r="M1848">
            <v>1396.76</v>
          </cell>
        </row>
        <row r="1849">
          <cell r="A1849" t="str">
            <v>18.05</v>
          </cell>
          <cell r="B1849" t="str">
            <v>SUDECAP</v>
          </cell>
          <cell r="C1849" t="str">
            <v>PLACAS</v>
          </cell>
          <cell r="D1849">
            <v>0</v>
          </cell>
          <cell r="E1849">
            <v>0</v>
          </cell>
          <cell r="F1849">
            <v>0</v>
          </cell>
          <cell r="G1849">
            <v>0</v>
          </cell>
          <cell r="H1849">
            <v>0</v>
          </cell>
          <cell r="I1849">
            <v>0</v>
          </cell>
          <cell r="J1849">
            <v>0</v>
          </cell>
          <cell r="K1849">
            <v>0</v>
          </cell>
          <cell r="L1849">
            <v>0</v>
          </cell>
          <cell r="M1849">
            <v>0</v>
          </cell>
        </row>
        <row r="1850">
          <cell r="A1850" t="str">
            <v>18.05.03</v>
          </cell>
          <cell r="B1850" t="str">
            <v>SUDECAP</v>
          </cell>
          <cell r="C1850" t="str">
            <v>DE DENOMINAÇAO DE RUA, EM FERRO ESMALTADO 45X20 CM</v>
          </cell>
          <cell r="D1850">
            <v>0</v>
          </cell>
          <cell r="E1850">
            <v>0</v>
          </cell>
          <cell r="F1850">
            <v>0</v>
          </cell>
          <cell r="G1850">
            <v>0</v>
          </cell>
          <cell r="H1850">
            <v>0</v>
          </cell>
          <cell r="I1850">
            <v>0</v>
          </cell>
          <cell r="J1850">
            <v>0</v>
          </cell>
          <cell r="K1850">
            <v>0</v>
          </cell>
          <cell r="L1850" t="str">
            <v>UN</v>
          </cell>
          <cell r="M1850">
            <v>82.24</v>
          </cell>
        </row>
        <row r="1851">
          <cell r="A1851" t="str">
            <v>18.05.05</v>
          </cell>
          <cell r="B1851" t="str">
            <v>SUDECAP</v>
          </cell>
          <cell r="C1851" t="str">
            <v>DE INAUGURAÇAO, EM ALUMINIO FUNDIDO 60 X 40 CM</v>
          </cell>
          <cell r="D1851">
            <v>0</v>
          </cell>
          <cell r="E1851">
            <v>0</v>
          </cell>
          <cell r="F1851">
            <v>0</v>
          </cell>
          <cell r="G1851">
            <v>0</v>
          </cell>
          <cell r="H1851">
            <v>0</v>
          </cell>
          <cell r="I1851">
            <v>0</v>
          </cell>
          <cell r="J1851">
            <v>0</v>
          </cell>
          <cell r="K1851">
            <v>0</v>
          </cell>
          <cell r="L1851" t="str">
            <v>UN</v>
          </cell>
          <cell r="M1851">
            <v>738.11</v>
          </cell>
        </row>
        <row r="1852">
          <cell r="A1852" t="str">
            <v>18.05.10</v>
          </cell>
          <cell r="B1852" t="str">
            <v>SUDECAP</v>
          </cell>
          <cell r="C1852" t="str">
            <v>PLACA DE CONCRETO ARMADO, FCK&gt;= 13,5 MPA, POLIDA</v>
          </cell>
          <cell r="D1852">
            <v>0</v>
          </cell>
          <cell r="E1852">
            <v>0</v>
          </cell>
          <cell r="F1852">
            <v>0</v>
          </cell>
          <cell r="G1852">
            <v>0</v>
          </cell>
          <cell r="H1852">
            <v>0</v>
          </cell>
          <cell r="I1852">
            <v>0</v>
          </cell>
          <cell r="J1852">
            <v>0</v>
          </cell>
          <cell r="K1852">
            <v>0</v>
          </cell>
          <cell r="L1852" t="str">
            <v>UN</v>
          </cell>
          <cell r="M1852">
            <v>487.51</v>
          </cell>
        </row>
        <row r="1853">
          <cell r="A1853" t="str">
            <v>18.05.17</v>
          </cell>
          <cell r="B1853" t="str">
            <v>SUDECAP</v>
          </cell>
          <cell r="C1853" t="str">
            <v>DE ALUMINIO FUNDIDO 3 X 3 CM C/ NUMERAÇAO DE PORTA</v>
          </cell>
          <cell r="D1853">
            <v>0</v>
          </cell>
          <cell r="E1853">
            <v>0</v>
          </cell>
          <cell r="F1853">
            <v>0</v>
          </cell>
          <cell r="G1853">
            <v>0</v>
          </cell>
          <cell r="H1853">
            <v>0</v>
          </cell>
          <cell r="I1853">
            <v>0</v>
          </cell>
          <cell r="J1853">
            <v>0</v>
          </cell>
          <cell r="K1853">
            <v>0</v>
          </cell>
          <cell r="L1853" t="str">
            <v>UN</v>
          </cell>
          <cell r="M1853">
            <v>8.57</v>
          </cell>
        </row>
        <row r="1854">
          <cell r="A1854" t="str">
            <v>18.05.21</v>
          </cell>
          <cell r="B1854" t="str">
            <v>SUDECAP</v>
          </cell>
          <cell r="C1854" t="str">
            <v>CHAPINHA DE ALUMINIO/LATAO, D= 3CM, C/ Nº IMPRESSO</v>
          </cell>
          <cell r="D1854">
            <v>0</v>
          </cell>
          <cell r="E1854">
            <v>0</v>
          </cell>
          <cell r="F1854">
            <v>0</v>
          </cell>
          <cell r="G1854">
            <v>0</v>
          </cell>
          <cell r="H1854">
            <v>0</v>
          </cell>
          <cell r="I1854">
            <v>0</v>
          </cell>
          <cell r="J1854">
            <v>0</v>
          </cell>
          <cell r="K1854">
            <v>0</v>
          </cell>
          <cell r="L1854" t="str">
            <v>UN</v>
          </cell>
          <cell r="M1854">
            <v>3.67</v>
          </cell>
        </row>
        <row r="1855">
          <cell r="A1855" t="str">
            <v>18.05.22</v>
          </cell>
          <cell r="B1855" t="str">
            <v>SUDECAP</v>
          </cell>
          <cell r="C1855" t="str">
            <v>PLACA ALUM.ANODIZADO NATURAL 25X25CM,E=1,5MM IDENT</v>
          </cell>
          <cell r="D1855">
            <v>0</v>
          </cell>
          <cell r="E1855">
            <v>0</v>
          </cell>
          <cell r="F1855">
            <v>0</v>
          </cell>
          <cell r="G1855">
            <v>0</v>
          </cell>
          <cell r="H1855">
            <v>0</v>
          </cell>
          <cell r="I1855">
            <v>0</v>
          </cell>
          <cell r="J1855">
            <v>0</v>
          </cell>
          <cell r="K1855">
            <v>0</v>
          </cell>
          <cell r="L1855" t="str">
            <v>UN</v>
          </cell>
          <cell r="M1855">
            <v>84.37</v>
          </cell>
        </row>
        <row r="1856">
          <cell r="A1856" t="str">
            <v>18.05.23</v>
          </cell>
          <cell r="B1856" t="str">
            <v>SUDECAP</v>
          </cell>
          <cell r="C1856" t="str">
            <v>PLACA CHAPA AÇO ESCOVADO 25X12CM,E=1,0MM P/IDENTIF</v>
          </cell>
          <cell r="D1856">
            <v>0</v>
          </cell>
          <cell r="E1856">
            <v>0</v>
          </cell>
          <cell r="F1856">
            <v>0</v>
          </cell>
          <cell r="G1856">
            <v>0</v>
          </cell>
          <cell r="H1856">
            <v>0</v>
          </cell>
          <cell r="I1856">
            <v>0</v>
          </cell>
          <cell r="J1856">
            <v>0</v>
          </cell>
          <cell r="K1856">
            <v>0</v>
          </cell>
          <cell r="L1856" t="str">
            <v>UN</v>
          </cell>
          <cell r="M1856">
            <v>44.37</v>
          </cell>
        </row>
        <row r="1857">
          <cell r="A1857" t="str">
            <v>18.05.24</v>
          </cell>
          <cell r="B1857" t="str">
            <v>SUDECAP</v>
          </cell>
          <cell r="C1857" t="str">
            <v>PLACA ALUM.ANOD.70X61CM,FIX.C/METALON C/ 6 INDIC.</v>
          </cell>
          <cell r="D1857">
            <v>0</v>
          </cell>
          <cell r="E1857">
            <v>0</v>
          </cell>
          <cell r="F1857">
            <v>0</v>
          </cell>
          <cell r="G1857">
            <v>0</v>
          </cell>
          <cell r="H1857">
            <v>0</v>
          </cell>
          <cell r="I1857">
            <v>0</v>
          </cell>
          <cell r="J1857">
            <v>0</v>
          </cell>
          <cell r="K1857">
            <v>0</v>
          </cell>
          <cell r="L1857" t="str">
            <v>UN</v>
          </cell>
          <cell r="M1857">
            <v>209.01</v>
          </cell>
        </row>
        <row r="1858">
          <cell r="A1858" t="str">
            <v>18.05.25</v>
          </cell>
          <cell r="B1858" t="str">
            <v>SUDECAP</v>
          </cell>
          <cell r="C1858" t="str">
            <v>PLACA 1,20X1,30M C/MOLDURA TUBO D=50MM CHAPA 50CM</v>
          </cell>
          <cell r="D1858">
            <v>0</v>
          </cell>
          <cell r="E1858">
            <v>0</v>
          </cell>
          <cell r="F1858">
            <v>0</v>
          </cell>
          <cell r="G1858">
            <v>0</v>
          </cell>
          <cell r="H1858">
            <v>0</v>
          </cell>
          <cell r="I1858">
            <v>0</v>
          </cell>
          <cell r="J1858">
            <v>0</v>
          </cell>
          <cell r="K1858">
            <v>0</v>
          </cell>
          <cell r="L1858" t="str">
            <v>UN</v>
          </cell>
          <cell r="M1858">
            <v>1206.51</v>
          </cell>
        </row>
        <row r="1859">
          <cell r="A1859" t="str">
            <v>18.05.26</v>
          </cell>
          <cell r="B1859" t="str">
            <v>SUDECAP</v>
          </cell>
          <cell r="C1859" t="str">
            <v>PLACA 1,20X1,30M C/MOLDURA TUBO D=50MM CHAPA 90CM</v>
          </cell>
          <cell r="D1859">
            <v>0</v>
          </cell>
          <cell r="E1859">
            <v>0</v>
          </cell>
          <cell r="F1859">
            <v>0</v>
          </cell>
          <cell r="G1859">
            <v>0</v>
          </cell>
          <cell r="H1859">
            <v>0</v>
          </cell>
          <cell r="I1859">
            <v>0</v>
          </cell>
          <cell r="J1859">
            <v>0</v>
          </cell>
          <cell r="K1859">
            <v>0</v>
          </cell>
          <cell r="L1859" t="str">
            <v>UN</v>
          </cell>
          <cell r="M1859">
            <v>1029.01</v>
          </cell>
        </row>
        <row r="1860">
          <cell r="A1860" t="str">
            <v>18.05.27</v>
          </cell>
          <cell r="B1860" t="str">
            <v>SUDECAP</v>
          </cell>
          <cell r="C1860" t="str">
            <v>PLACA CHAPA INOX ESCOV.70X28CM C/2 INDIC.FIX.LAJE</v>
          </cell>
          <cell r="D1860">
            <v>0</v>
          </cell>
          <cell r="E1860">
            <v>0</v>
          </cell>
          <cell r="F1860">
            <v>0</v>
          </cell>
          <cell r="G1860">
            <v>0</v>
          </cell>
          <cell r="H1860">
            <v>0</v>
          </cell>
          <cell r="I1860">
            <v>0</v>
          </cell>
          <cell r="J1860">
            <v>0</v>
          </cell>
          <cell r="K1860">
            <v>0</v>
          </cell>
          <cell r="L1860" t="str">
            <v>UN</v>
          </cell>
          <cell r="M1860">
            <v>274.01</v>
          </cell>
        </row>
        <row r="1861">
          <cell r="A1861" t="str">
            <v>18.05.28</v>
          </cell>
          <cell r="B1861" t="str">
            <v>SUDECAP</v>
          </cell>
          <cell r="C1861" t="str">
            <v>PLACA CHAPA INOX ESCOV.70X44CM C/3 INDIC.FIX.LAJE</v>
          </cell>
          <cell r="D1861">
            <v>0</v>
          </cell>
          <cell r="E1861">
            <v>0</v>
          </cell>
          <cell r="F1861">
            <v>0</v>
          </cell>
          <cell r="G1861">
            <v>0</v>
          </cell>
          <cell r="H1861">
            <v>0</v>
          </cell>
          <cell r="I1861">
            <v>0</v>
          </cell>
          <cell r="J1861">
            <v>0</v>
          </cell>
          <cell r="K1861">
            <v>0</v>
          </cell>
          <cell r="L1861" t="str">
            <v>UN</v>
          </cell>
          <cell r="M1861">
            <v>429.01</v>
          </cell>
        </row>
        <row r="1862">
          <cell r="A1862" t="str">
            <v>18.05.29</v>
          </cell>
          <cell r="B1862" t="str">
            <v>SUDECAP</v>
          </cell>
          <cell r="C1862" t="str">
            <v>PLACA ALUM.15X15CM,C/PICTOGRAMA PELICULA ADESIVA</v>
          </cell>
          <cell r="D1862">
            <v>0</v>
          </cell>
          <cell r="E1862">
            <v>0</v>
          </cell>
          <cell r="F1862">
            <v>0</v>
          </cell>
          <cell r="G1862">
            <v>0</v>
          </cell>
          <cell r="H1862">
            <v>0</v>
          </cell>
          <cell r="I1862">
            <v>0</v>
          </cell>
          <cell r="J1862">
            <v>0</v>
          </cell>
          <cell r="K1862">
            <v>0</v>
          </cell>
          <cell r="L1862" t="str">
            <v>UN</v>
          </cell>
          <cell r="M1862">
            <v>33.04</v>
          </cell>
        </row>
        <row r="1863">
          <cell r="A1863" t="str">
            <v>18.06</v>
          </cell>
          <cell r="B1863" t="str">
            <v>SUDECAP</v>
          </cell>
          <cell r="C1863" t="str">
            <v>SINALIZAÇÃO TÁTIL E PLACAS EM BRAILLE</v>
          </cell>
          <cell r="D1863">
            <v>0</v>
          </cell>
          <cell r="E1863">
            <v>0</v>
          </cell>
          <cell r="F1863">
            <v>0</v>
          </cell>
          <cell r="G1863">
            <v>0</v>
          </cell>
          <cell r="H1863">
            <v>0</v>
          </cell>
          <cell r="I1863">
            <v>0</v>
          </cell>
          <cell r="J1863">
            <v>0</v>
          </cell>
          <cell r="K1863">
            <v>0</v>
          </cell>
          <cell r="L1863">
            <v>0</v>
          </cell>
          <cell r="M1863">
            <v>0</v>
          </cell>
        </row>
        <row r="1864">
          <cell r="A1864" t="str">
            <v>18.06.01</v>
          </cell>
          <cell r="B1864" t="str">
            <v>SUDECAP</v>
          </cell>
          <cell r="C1864" t="str">
            <v>PLACA TÁTIL EM BRAILLE ALUMÍNIO 30X10 CM &lt;= 3 PALAVRAS</v>
          </cell>
          <cell r="D1864">
            <v>0</v>
          </cell>
          <cell r="E1864">
            <v>0</v>
          </cell>
          <cell r="F1864">
            <v>0</v>
          </cell>
          <cell r="G1864">
            <v>0</v>
          </cell>
          <cell r="H1864">
            <v>0</v>
          </cell>
          <cell r="I1864">
            <v>0</v>
          </cell>
          <cell r="J1864">
            <v>0</v>
          </cell>
          <cell r="K1864">
            <v>0</v>
          </cell>
          <cell r="L1864" t="str">
            <v>UN</v>
          </cell>
          <cell r="M1864">
            <v>18.7</v>
          </cell>
        </row>
        <row r="1865">
          <cell r="A1865" t="str">
            <v>18.06.02</v>
          </cell>
          <cell r="B1865" t="str">
            <v>SUDECAP</v>
          </cell>
          <cell r="C1865" t="str">
            <v>PLACA TÁTIL EM BRAILLE ALUMÍNIO 30X10 CM (PALAV./SIMB)</v>
          </cell>
          <cell r="D1865">
            <v>0</v>
          </cell>
          <cell r="E1865">
            <v>0</v>
          </cell>
          <cell r="F1865">
            <v>0</v>
          </cell>
          <cell r="G1865">
            <v>0</v>
          </cell>
          <cell r="H1865">
            <v>0</v>
          </cell>
          <cell r="I1865">
            <v>0</v>
          </cell>
          <cell r="J1865">
            <v>0</v>
          </cell>
          <cell r="K1865">
            <v>0</v>
          </cell>
          <cell r="L1865" t="str">
            <v>UN</v>
          </cell>
          <cell r="M1865">
            <v>40.71</v>
          </cell>
        </row>
        <row r="1866">
          <cell r="A1866" t="str">
            <v>18.06.04</v>
          </cell>
          <cell r="B1866" t="str">
            <v>SUDECAP</v>
          </cell>
          <cell r="C1866" t="str">
            <v>PLACA TÁTIL EM BRAILLE ALUMÍNIO 20X8 CM (1 PALAVRA)</v>
          </cell>
          <cell r="D1866">
            <v>0</v>
          </cell>
          <cell r="E1866">
            <v>0</v>
          </cell>
          <cell r="F1866">
            <v>0</v>
          </cell>
          <cell r="G1866">
            <v>0</v>
          </cell>
          <cell r="H1866">
            <v>0</v>
          </cell>
          <cell r="I1866">
            <v>0</v>
          </cell>
          <cell r="J1866">
            <v>0</v>
          </cell>
          <cell r="K1866">
            <v>0</v>
          </cell>
          <cell r="L1866" t="str">
            <v>UN</v>
          </cell>
          <cell r="M1866">
            <v>40.71</v>
          </cell>
        </row>
        <row r="1867">
          <cell r="A1867" t="str">
            <v>18.06.05</v>
          </cell>
          <cell r="B1867" t="str">
            <v>SUDECAP</v>
          </cell>
          <cell r="C1867" t="str">
            <v>PLACA TÁTIL EM BRAILLE ALUMÍNIO 7X4 CM (ANDARES:T,1,2)</v>
          </cell>
          <cell r="D1867">
            <v>0</v>
          </cell>
          <cell r="E1867">
            <v>0</v>
          </cell>
          <cell r="F1867">
            <v>0</v>
          </cell>
          <cell r="G1867">
            <v>0</v>
          </cell>
          <cell r="H1867">
            <v>0</v>
          </cell>
          <cell r="I1867">
            <v>0</v>
          </cell>
          <cell r="J1867">
            <v>0</v>
          </cell>
          <cell r="K1867">
            <v>0</v>
          </cell>
          <cell r="L1867" t="str">
            <v>UN</v>
          </cell>
          <cell r="M1867">
            <v>17.600000000000001</v>
          </cell>
        </row>
        <row r="1868">
          <cell r="A1868" t="str">
            <v>18.06.06</v>
          </cell>
          <cell r="B1868" t="str">
            <v>SUDECAP</v>
          </cell>
          <cell r="C1868" t="str">
            <v>PLACA EM BRAILLE ALUM. 10X3 CM CORRIMAO (EX:INICIO/FIM)</v>
          </cell>
          <cell r="D1868">
            <v>0</v>
          </cell>
          <cell r="E1868">
            <v>0</v>
          </cell>
          <cell r="F1868">
            <v>0</v>
          </cell>
          <cell r="G1868">
            <v>0</v>
          </cell>
          <cell r="H1868">
            <v>0</v>
          </cell>
          <cell r="I1868">
            <v>0</v>
          </cell>
          <cell r="J1868">
            <v>0</v>
          </cell>
          <cell r="K1868">
            <v>0</v>
          </cell>
          <cell r="L1868" t="str">
            <v>UN</v>
          </cell>
          <cell r="M1868">
            <v>12.62</v>
          </cell>
        </row>
        <row r="1869">
          <cell r="A1869" t="str">
            <v>18.06.07</v>
          </cell>
          <cell r="B1869" t="str">
            <v>SUDECAP</v>
          </cell>
          <cell r="C1869" t="str">
            <v>PLACA EM BRAILLE ALUM. 10X3 CM CORRIMAO (EX:ANDAR 2)</v>
          </cell>
          <cell r="D1869">
            <v>0</v>
          </cell>
          <cell r="E1869">
            <v>0</v>
          </cell>
          <cell r="F1869">
            <v>0</v>
          </cell>
          <cell r="G1869">
            <v>0</v>
          </cell>
          <cell r="H1869">
            <v>0</v>
          </cell>
          <cell r="I1869">
            <v>0</v>
          </cell>
          <cell r="J1869">
            <v>0</v>
          </cell>
          <cell r="K1869">
            <v>0</v>
          </cell>
          <cell r="L1869" t="str">
            <v>UN</v>
          </cell>
          <cell r="M1869">
            <v>12.62</v>
          </cell>
        </row>
        <row r="1870">
          <cell r="A1870" t="str">
            <v>18.06.20</v>
          </cell>
          <cell r="B1870" t="str">
            <v>SUDECAP</v>
          </cell>
          <cell r="C1870" t="str">
            <v>ANEL PARA CORRIMAO PLASTICO EM ABS PRETO OU CINZA</v>
          </cell>
          <cell r="D1870">
            <v>0</v>
          </cell>
          <cell r="E1870">
            <v>0</v>
          </cell>
          <cell r="F1870">
            <v>0</v>
          </cell>
          <cell r="G1870">
            <v>0</v>
          </cell>
          <cell r="H1870">
            <v>0</v>
          </cell>
          <cell r="I1870">
            <v>0</v>
          </cell>
          <cell r="J1870">
            <v>0</v>
          </cell>
          <cell r="K1870">
            <v>0</v>
          </cell>
          <cell r="L1870" t="str">
            <v>UN</v>
          </cell>
          <cell r="M1870">
            <v>17.350000000000001</v>
          </cell>
        </row>
        <row r="1871">
          <cell r="A1871" t="str">
            <v>18.06.21</v>
          </cell>
          <cell r="B1871" t="str">
            <v>SUDECAP</v>
          </cell>
          <cell r="C1871" t="str">
            <v>ANEL PLASTICO ABS CROMADO PARA CORRIMAO</v>
          </cell>
          <cell r="D1871">
            <v>0</v>
          </cell>
          <cell r="E1871">
            <v>0</v>
          </cell>
          <cell r="F1871">
            <v>0</v>
          </cell>
          <cell r="G1871">
            <v>0</v>
          </cell>
          <cell r="H1871">
            <v>0</v>
          </cell>
          <cell r="I1871">
            <v>0</v>
          </cell>
          <cell r="J1871">
            <v>0</v>
          </cell>
          <cell r="K1871">
            <v>0</v>
          </cell>
          <cell r="L1871" t="str">
            <v>UN</v>
          </cell>
          <cell r="M1871">
            <v>17.350000000000001</v>
          </cell>
        </row>
        <row r="1872">
          <cell r="A1872" t="str">
            <v>18.06.22</v>
          </cell>
          <cell r="B1872" t="str">
            <v>SUDECAP</v>
          </cell>
          <cell r="C1872" t="str">
            <v>ANEL DE BORRACHA FLEXÍVEL PRETO PARA CORRIMAO</v>
          </cell>
          <cell r="D1872">
            <v>0</v>
          </cell>
          <cell r="E1872">
            <v>0</v>
          </cell>
          <cell r="F1872">
            <v>0</v>
          </cell>
          <cell r="G1872">
            <v>0</v>
          </cell>
          <cell r="H1872">
            <v>0</v>
          </cell>
          <cell r="I1872">
            <v>0</v>
          </cell>
          <cell r="J1872">
            <v>0</v>
          </cell>
          <cell r="K1872">
            <v>0</v>
          </cell>
          <cell r="L1872" t="str">
            <v>UN</v>
          </cell>
          <cell r="M1872">
            <v>17.350000000000001</v>
          </cell>
        </row>
        <row r="1873">
          <cell r="A1873" t="str">
            <v>18.06.30</v>
          </cell>
          <cell r="B1873" t="str">
            <v>SUDECAP</v>
          </cell>
          <cell r="C1873" t="str">
            <v>FAIXA P/ DEGRAUS 3X20 CM CORES AMARELO,AZUL,PRETO</v>
          </cell>
          <cell r="D1873">
            <v>0</v>
          </cell>
          <cell r="E1873">
            <v>0</v>
          </cell>
          <cell r="F1873">
            <v>0</v>
          </cell>
          <cell r="G1873">
            <v>0</v>
          </cell>
          <cell r="H1873">
            <v>0</v>
          </cell>
          <cell r="I1873">
            <v>0</v>
          </cell>
          <cell r="J1873">
            <v>0</v>
          </cell>
          <cell r="K1873">
            <v>0</v>
          </cell>
          <cell r="L1873" t="str">
            <v>UN</v>
          </cell>
          <cell r="M1873">
            <v>6.36</v>
          </cell>
        </row>
        <row r="1874">
          <cell r="A1874" t="str">
            <v>18.06.31</v>
          </cell>
          <cell r="B1874" t="str">
            <v>SUDECAP</v>
          </cell>
          <cell r="C1874" t="str">
            <v>FAIXA P/ DEGRAUS REFLETIVA 3X20 CM</v>
          </cell>
          <cell r="D1874">
            <v>0</v>
          </cell>
          <cell r="E1874">
            <v>0</v>
          </cell>
          <cell r="F1874">
            <v>0</v>
          </cell>
          <cell r="G1874">
            <v>0</v>
          </cell>
          <cell r="H1874">
            <v>0</v>
          </cell>
          <cell r="I1874">
            <v>0</v>
          </cell>
          <cell r="J1874">
            <v>0</v>
          </cell>
          <cell r="K1874">
            <v>0</v>
          </cell>
          <cell r="L1874" t="str">
            <v>UN</v>
          </cell>
          <cell r="M1874">
            <v>3.9</v>
          </cell>
        </row>
        <row r="1875">
          <cell r="A1875" t="str">
            <v>18.08</v>
          </cell>
          <cell r="B1875" t="str">
            <v>SUDECAP</v>
          </cell>
          <cell r="C1875" t="str">
            <v>BANCADA</v>
          </cell>
          <cell r="D1875">
            <v>0</v>
          </cell>
          <cell r="E1875">
            <v>0</v>
          </cell>
          <cell r="F1875">
            <v>0</v>
          </cell>
          <cell r="G1875">
            <v>0</v>
          </cell>
          <cell r="H1875">
            <v>0</v>
          </cell>
          <cell r="I1875">
            <v>0</v>
          </cell>
          <cell r="J1875">
            <v>0</v>
          </cell>
          <cell r="K1875">
            <v>0</v>
          </cell>
          <cell r="L1875">
            <v>0</v>
          </cell>
          <cell r="M1875">
            <v>0</v>
          </cell>
        </row>
        <row r="1876">
          <cell r="A1876" t="str">
            <v>18.08.05</v>
          </cell>
          <cell r="B1876" t="str">
            <v>SUDECAP</v>
          </cell>
          <cell r="C1876" t="str">
            <v>DE CONCRETO APOIADA EM PAREDES</v>
          </cell>
          <cell r="D1876">
            <v>0</v>
          </cell>
          <cell r="E1876">
            <v>0</v>
          </cell>
          <cell r="F1876">
            <v>0</v>
          </cell>
          <cell r="G1876">
            <v>0</v>
          </cell>
          <cell r="H1876">
            <v>0</v>
          </cell>
          <cell r="I1876">
            <v>0</v>
          </cell>
          <cell r="J1876">
            <v>0</v>
          </cell>
          <cell r="K1876">
            <v>0</v>
          </cell>
          <cell r="L1876" t="str">
            <v>M2</v>
          </cell>
          <cell r="M1876">
            <v>116.47</v>
          </cell>
        </row>
        <row r="1877">
          <cell r="A1877" t="str">
            <v>18.08.08</v>
          </cell>
          <cell r="B1877" t="str">
            <v>SUDECAP</v>
          </cell>
          <cell r="C1877" t="str">
            <v>DE CONCRETO APOIADA EM CONSOLE DE METALON</v>
          </cell>
          <cell r="D1877">
            <v>0</v>
          </cell>
          <cell r="E1877">
            <v>0</v>
          </cell>
          <cell r="F1877">
            <v>0</v>
          </cell>
          <cell r="G1877">
            <v>0</v>
          </cell>
          <cell r="H1877">
            <v>0</v>
          </cell>
          <cell r="I1877">
            <v>0</v>
          </cell>
          <cell r="J1877">
            <v>0</v>
          </cell>
          <cell r="K1877">
            <v>0</v>
          </cell>
          <cell r="L1877" t="str">
            <v>M2</v>
          </cell>
          <cell r="M1877">
            <v>129.80000000000001</v>
          </cell>
        </row>
        <row r="1878">
          <cell r="A1878" t="str">
            <v>18.08.27</v>
          </cell>
          <cell r="B1878" t="str">
            <v>SUDECAP</v>
          </cell>
          <cell r="C1878" t="str">
            <v>DE MARMORE BRANCO E=2CM APOIADA EM CONSOLE METALON</v>
          </cell>
          <cell r="D1878">
            <v>0</v>
          </cell>
          <cell r="E1878">
            <v>0</v>
          </cell>
          <cell r="F1878">
            <v>0</v>
          </cell>
          <cell r="G1878">
            <v>0</v>
          </cell>
          <cell r="H1878">
            <v>0</v>
          </cell>
          <cell r="I1878">
            <v>0</v>
          </cell>
          <cell r="J1878">
            <v>0</v>
          </cell>
          <cell r="K1878">
            <v>0</v>
          </cell>
          <cell r="L1878" t="str">
            <v>M2</v>
          </cell>
          <cell r="M1878">
            <v>433.7</v>
          </cell>
        </row>
        <row r="1879">
          <cell r="A1879" t="str">
            <v>18.08.31</v>
          </cell>
          <cell r="B1879" t="str">
            <v>SUDECAP</v>
          </cell>
          <cell r="C1879" t="str">
            <v>DE ARDOSIA E=2 CM APOIADA CONSOLE METALON</v>
          </cell>
          <cell r="D1879">
            <v>0</v>
          </cell>
          <cell r="E1879">
            <v>0</v>
          </cell>
          <cell r="F1879">
            <v>0</v>
          </cell>
          <cell r="G1879">
            <v>0</v>
          </cell>
          <cell r="H1879">
            <v>0</v>
          </cell>
          <cell r="I1879">
            <v>0</v>
          </cell>
          <cell r="J1879">
            <v>0</v>
          </cell>
          <cell r="K1879">
            <v>0</v>
          </cell>
          <cell r="L1879" t="str">
            <v>M2</v>
          </cell>
          <cell r="M1879">
            <v>252.92</v>
          </cell>
        </row>
        <row r="1880">
          <cell r="A1880" t="str">
            <v>18.08.33</v>
          </cell>
          <cell r="B1880" t="str">
            <v>SUDECAP</v>
          </cell>
          <cell r="C1880" t="str">
            <v>DE ARDOSIA E= 2 CM, APOIADA EM PAREDES</v>
          </cell>
          <cell r="D1880">
            <v>0</v>
          </cell>
          <cell r="E1880">
            <v>0</v>
          </cell>
          <cell r="F1880">
            <v>0</v>
          </cell>
          <cell r="G1880">
            <v>0</v>
          </cell>
          <cell r="H1880">
            <v>0</v>
          </cell>
          <cell r="I1880">
            <v>0</v>
          </cell>
          <cell r="J1880">
            <v>0</v>
          </cell>
          <cell r="K1880">
            <v>0</v>
          </cell>
          <cell r="L1880" t="str">
            <v>M2</v>
          </cell>
          <cell r="M1880">
            <v>226.43</v>
          </cell>
        </row>
        <row r="1881">
          <cell r="A1881" t="str">
            <v>18.08.39</v>
          </cell>
          <cell r="B1881" t="str">
            <v>SUDECAP</v>
          </cell>
          <cell r="C1881" t="str">
            <v>DE GRANITO CINZA CORUMBA 2CM APOIADA CONSOLE MET</v>
          </cell>
          <cell r="D1881">
            <v>0</v>
          </cell>
          <cell r="E1881">
            <v>0</v>
          </cell>
          <cell r="F1881">
            <v>0</v>
          </cell>
          <cell r="G1881">
            <v>0</v>
          </cell>
          <cell r="H1881">
            <v>0</v>
          </cell>
          <cell r="I1881">
            <v>0</v>
          </cell>
          <cell r="J1881">
            <v>0</v>
          </cell>
          <cell r="K1881">
            <v>0</v>
          </cell>
          <cell r="L1881" t="str">
            <v>M2</v>
          </cell>
          <cell r="M1881">
            <v>325.49</v>
          </cell>
        </row>
        <row r="1882">
          <cell r="A1882" t="str">
            <v>18.08.41</v>
          </cell>
          <cell r="B1882" t="str">
            <v>SUDECAP</v>
          </cell>
          <cell r="C1882" t="str">
            <v>DE GRANITO CINZA CORUMBA 2CM APOIADA EM PAREDES</v>
          </cell>
          <cell r="D1882">
            <v>0</v>
          </cell>
          <cell r="E1882">
            <v>0</v>
          </cell>
          <cell r="F1882">
            <v>0</v>
          </cell>
          <cell r="G1882">
            <v>0</v>
          </cell>
          <cell r="H1882">
            <v>0</v>
          </cell>
          <cell r="I1882">
            <v>0</v>
          </cell>
          <cell r="J1882">
            <v>0</v>
          </cell>
          <cell r="K1882">
            <v>0</v>
          </cell>
          <cell r="L1882" t="str">
            <v>M2</v>
          </cell>
          <cell r="M1882">
            <v>313.51</v>
          </cell>
        </row>
        <row r="1883">
          <cell r="A1883" t="str">
            <v>18.08.86</v>
          </cell>
          <cell r="B1883" t="str">
            <v>SUDECAP</v>
          </cell>
          <cell r="C1883" t="str">
            <v>RODABANCA EM ARDOSIA E=2CM, H=7CM</v>
          </cell>
          <cell r="D1883">
            <v>0</v>
          </cell>
          <cell r="E1883">
            <v>0</v>
          </cell>
          <cell r="F1883">
            <v>0</v>
          </cell>
          <cell r="G1883">
            <v>0</v>
          </cell>
          <cell r="H1883">
            <v>0</v>
          </cell>
          <cell r="I1883">
            <v>0</v>
          </cell>
          <cell r="J1883">
            <v>0</v>
          </cell>
          <cell r="K1883">
            <v>0</v>
          </cell>
          <cell r="L1883" t="str">
            <v>M</v>
          </cell>
          <cell r="M1883">
            <v>11.76</v>
          </cell>
        </row>
        <row r="1884">
          <cell r="A1884" t="str">
            <v>18.08.92</v>
          </cell>
          <cell r="B1884" t="str">
            <v>SUDECAP</v>
          </cell>
          <cell r="C1884" t="str">
            <v>RODABANCA EM MARMORE BRANCO, E= 2 CM  H= 7 CM</v>
          </cell>
          <cell r="D1884">
            <v>0</v>
          </cell>
          <cell r="E1884">
            <v>0</v>
          </cell>
          <cell r="F1884">
            <v>0</v>
          </cell>
          <cell r="G1884">
            <v>0</v>
          </cell>
          <cell r="H1884">
            <v>0</v>
          </cell>
          <cell r="I1884">
            <v>0</v>
          </cell>
          <cell r="J1884">
            <v>0</v>
          </cell>
          <cell r="K1884">
            <v>0</v>
          </cell>
          <cell r="L1884" t="str">
            <v>M</v>
          </cell>
          <cell r="M1884">
            <v>41.65</v>
          </cell>
        </row>
        <row r="1885">
          <cell r="A1885" t="str">
            <v>18.08.97</v>
          </cell>
          <cell r="B1885" t="str">
            <v>SUDECAP</v>
          </cell>
          <cell r="C1885" t="str">
            <v>RODABANCA EM GRANITO CINZA CORUMBA E=2CM H=10CM</v>
          </cell>
          <cell r="D1885">
            <v>0</v>
          </cell>
          <cell r="E1885">
            <v>0</v>
          </cell>
          <cell r="F1885">
            <v>0</v>
          </cell>
          <cell r="G1885">
            <v>0</v>
          </cell>
          <cell r="H1885">
            <v>0</v>
          </cell>
          <cell r="I1885">
            <v>0</v>
          </cell>
          <cell r="J1885">
            <v>0</v>
          </cell>
          <cell r="K1885">
            <v>0</v>
          </cell>
          <cell r="L1885" t="str">
            <v>M</v>
          </cell>
          <cell r="M1885">
            <v>51.75</v>
          </cell>
        </row>
        <row r="1886">
          <cell r="A1886" t="str">
            <v>18.09</v>
          </cell>
          <cell r="B1886" t="str">
            <v>SUDECAP</v>
          </cell>
          <cell r="C1886" t="str">
            <v>PRATELEIRA</v>
          </cell>
          <cell r="D1886">
            <v>0</v>
          </cell>
          <cell r="E1886">
            <v>0</v>
          </cell>
          <cell r="F1886">
            <v>0</v>
          </cell>
          <cell r="G1886">
            <v>0</v>
          </cell>
          <cell r="H1886">
            <v>0</v>
          </cell>
          <cell r="I1886">
            <v>0</v>
          </cell>
          <cell r="J1886">
            <v>0</v>
          </cell>
          <cell r="K1886">
            <v>0</v>
          </cell>
          <cell r="L1886">
            <v>0</v>
          </cell>
          <cell r="M1886">
            <v>0</v>
          </cell>
        </row>
        <row r="1887">
          <cell r="A1887" t="str">
            <v>18.09.09</v>
          </cell>
          <cell r="B1887" t="str">
            <v>SUDECAP</v>
          </cell>
          <cell r="C1887" t="str">
            <v>DE ARDOSIA E=2 CM FIXADA EM PAREDES</v>
          </cell>
          <cell r="D1887">
            <v>0</v>
          </cell>
          <cell r="E1887">
            <v>0</v>
          </cell>
          <cell r="F1887">
            <v>0</v>
          </cell>
          <cell r="G1887">
            <v>0</v>
          </cell>
          <cell r="H1887">
            <v>0</v>
          </cell>
          <cell r="I1887">
            <v>0</v>
          </cell>
          <cell r="J1887">
            <v>0</v>
          </cell>
          <cell r="K1887">
            <v>0</v>
          </cell>
          <cell r="L1887" t="str">
            <v>M2</v>
          </cell>
          <cell r="M1887">
            <v>211.92</v>
          </cell>
        </row>
        <row r="1888">
          <cell r="A1888" t="str">
            <v>18.09.10</v>
          </cell>
          <cell r="B1888" t="str">
            <v>SUDECAP</v>
          </cell>
          <cell r="C1888" t="str">
            <v>DE ARDOSIA E=2 CM APOIADA EM CONSOLE DE METALON</v>
          </cell>
          <cell r="D1888">
            <v>0</v>
          </cell>
          <cell r="E1888">
            <v>0</v>
          </cell>
          <cell r="F1888">
            <v>0</v>
          </cell>
          <cell r="G1888">
            <v>0</v>
          </cell>
          <cell r="H1888">
            <v>0</v>
          </cell>
          <cell r="I1888">
            <v>0</v>
          </cell>
          <cell r="J1888">
            <v>0</v>
          </cell>
          <cell r="K1888">
            <v>0</v>
          </cell>
          <cell r="L1888" t="str">
            <v>M2</v>
          </cell>
          <cell r="M1888">
            <v>238.41</v>
          </cell>
        </row>
        <row r="1889">
          <cell r="A1889" t="str">
            <v>18.09.12</v>
          </cell>
          <cell r="B1889" t="str">
            <v>SUDECAP</v>
          </cell>
          <cell r="C1889" t="str">
            <v>DE MARMORE DE BRANCO E=2CM APOIADA CONSOLE METALON</v>
          </cell>
          <cell r="D1889">
            <v>0</v>
          </cell>
          <cell r="E1889">
            <v>0</v>
          </cell>
          <cell r="F1889">
            <v>0</v>
          </cell>
          <cell r="G1889">
            <v>0</v>
          </cell>
          <cell r="H1889">
            <v>0</v>
          </cell>
          <cell r="I1889">
            <v>0</v>
          </cell>
          <cell r="J1889">
            <v>0</v>
          </cell>
          <cell r="K1889">
            <v>0</v>
          </cell>
          <cell r="L1889" t="str">
            <v>M2</v>
          </cell>
          <cell r="M1889">
            <v>370.46</v>
          </cell>
        </row>
        <row r="1890">
          <cell r="A1890" t="str">
            <v>18.09.13</v>
          </cell>
          <cell r="B1890" t="str">
            <v>SUDECAP</v>
          </cell>
          <cell r="C1890" t="str">
            <v>DE GRANITO CINZA CORUMBA E=2CM EMBUTIDA PAREDE</v>
          </cell>
          <cell r="D1890">
            <v>0</v>
          </cell>
          <cell r="E1890">
            <v>0</v>
          </cell>
          <cell r="F1890">
            <v>0</v>
          </cell>
          <cell r="G1890">
            <v>0</v>
          </cell>
          <cell r="H1890">
            <v>0</v>
          </cell>
          <cell r="I1890">
            <v>0</v>
          </cell>
          <cell r="J1890">
            <v>0</v>
          </cell>
          <cell r="K1890">
            <v>0</v>
          </cell>
          <cell r="L1890" t="str">
            <v>M2</v>
          </cell>
          <cell r="M1890">
            <v>221.92</v>
          </cell>
        </row>
        <row r="1891">
          <cell r="A1891" t="str">
            <v>18.09.16</v>
          </cell>
          <cell r="B1891" t="str">
            <v>SUDECAP</v>
          </cell>
          <cell r="C1891" t="str">
            <v>DE CONCRETO APOIADA EM CONSOLE METALON 20X30MM</v>
          </cell>
          <cell r="D1891">
            <v>0</v>
          </cell>
          <cell r="E1891">
            <v>0</v>
          </cell>
          <cell r="F1891">
            <v>0</v>
          </cell>
          <cell r="G1891">
            <v>0</v>
          </cell>
          <cell r="H1891">
            <v>0</v>
          </cell>
          <cell r="I1891">
            <v>0</v>
          </cell>
          <cell r="J1891">
            <v>0</v>
          </cell>
          <cell r="K1891">
            <v>0</v>
          </cell>
          <cell r="L1891" t="str">
            <v>M2</v>
          </cell>
          <cell r="M1891">
            <v>184.36</v>
          </cell>
        </row>
        <row r="1892">
          <cell r="A1892" t="str">
            <v>18.10</v>
          </cell>
          <cell r="B1892" t="str">
            <v>SUDECAP</v>
          </cell>
          <cell r="C1892" t="str">
            <v>BANCOS E MESAS</v>
          </cell>
          <cell r="D1892">
            <v>0</v>
          </cell>
          <cell r="E1892">
            <v>0</v>
          </cell>
          <cell r="F1892">
            <v>0</v>
          </cell>
          <cell r="G1892">
            <v>0</v>
          </cell>
          <cell r="H1892">
            <v>0</v>
          </cell>
          <cell r="I1892">
            <v>0</v>
          </cell>
          <cell r="J1892">
            <v>0</v>
          </cell>
          <cell r="K1892">
            <v>0</v>
          </cell>
          <cell r="L1892">
            <v>0</v>
          </cell>
          <cell r="M1892">
            <v>0</v>
          </cell>
        </row>
        <row r="1893">
          <cell r="A1893" t="str">
            <v>18.10.01</v>
          </cell>
          <cell r="B1893" t="str">
            <v>SUDECAP</v>
          </cell>
          <cell r="C1893" t="str">
            <v>PLACA DE CONCR. APOIADA ALV. TIJ. MACIÇO REBOCADA</v>
          </cell>
          <cell r="D1893">
            <v>0</v>
          </cell>
          <cell r="E1893">
            <v>0</v>
          </cell>
          <cell r="F1893">
            <v>0</v>
          </cell>
          <cell r="G1893">
            <v>0</v>
          </cell>
          <cell r="H1893">
            <v>0</v>
          </cell>
          <cell r="I1893">
            <v>0</v>
          </cell>
          <cell r="J1893">
            <v>0</v>
          </cell>
          <cell r="K1893">
            <v>0</v>
          </cell>
          <cell r="L1893" t="str">
            <v>M</v>
          </cell>
          <cell r="M1893">
            <v>156.38999999999999</v>
          </cell>
        </row>
        <row r="1894">
          <cell r="A1894" t="str">
            <v>18.10.02</v>
          </cell>
          <cell r="B1894" t="str">
            <v>SUDECAP</v>
          </cell>
          <cell r="C1894" t="str">
            <v>DE CONCRETO 0,30X1,50X0,40M</v>
          </cell>
          <cell r="D1894">
            <v>0</v>
          </cell>
          <cell r="E1894">
            <v>0</v>
          </cell>
          <cell r="F1894">
            <v>0</v>
          </cell>
          <cell r="G1894">
            <v>0</v>
          </cell>
          <cell r="H1894">
            <v>0</v>
          </cell>
          <cell r="I1894">
            <v>0</v>
          </cell>
          <cell r="J1894">
            <v>0</v>
          </cell>
          <cell r="K1894">
            <v>0</v>
          </cell>
          <cell r="L1894" t="str">
            <v>UN</v>
          </cell>
          <cell r="M1894">
            <v>103.51</v>
          </cell>
        </row>
        <row r="1895">
          <cell r="A1895" t="str">
            <v>18.10.03</v>
          </cell>
          <cell r="B1895" t="str">
            <v>SUDECAP</v>
          </cell>
          <cell r="C1895" t="str">
            <v>BANCO PRE-MOLDADO CONCRETO 45X150X45CM PREMO/EQUIVALENTE</v>
          </cell>
          <cell r="D1895">
            <v>0</v>
          </cell>
          <cell r="E1895">
            <v>0</v>
          </cell>
          <cell r="F1895">
            <v>0</v>
          </cell>
          <cell r="G1895">
            <v>0</v>
          </cell>
          <cell r="H1895">
            <v>0</v>
          </cell>
          <cell r="I1895">
            <v>0</v>
          </cell>
          <cell r="J1895">
            <v>0</v>
          </cell>
          <cell r="K1895">
            <v>0</v>
          </cell>
          <cell r="L1895" t="str">
            <v>UN</v>
          </cell>
          <cell r="M1895">
            <v>243.33</v>
          </cell>
        </row>
        <row r="1896">
          <cell r="A1896" t="str">
            <v>18.10.05</v>
          </cell>
          <cell r="B1896" t="str">
            <v>SUDECAP</v>
          </cell>
          <cell r="C1896" t="str">
            <v>CONJUNTO DE MESA E 2 BANCOS DE CONCRETO PARA JOGOS</v>
          </cell>
          <cell r="D1896">
            <v>0</v>
          </cell>
          <cell r="E1896">
            <v>0</v>
          </cell>
          <cell r="F1896">
            <v>0</v>
          </cell>
          <cell r="G1896">
            <v>0</v>
          </cell>
          <cell r="H1896">
            <v>0</v>
          </cell>
          <cell r="I1896">
            <v>0</v>
          </cell>
          <cell r="J1896">
            <v>0</v>
          </cell>
          <cell r="K1896">
            <v>0</v>
          </cell>
          <cell r="L1896" t="str">
            <v>CJ</v>
          </cell>
          <cell r="M1896">
            <v>695.33</v>
          </cell>
        </row>
        <row r="1897">
          <cell r="A1897" t="str">
            <v>18.10.06</v>
          </cell>
          <cell r="B1897" t="str">
            <v>SUDECAP</v>
          </cell>
          <cell r="C1897" t="str">
            <v>BANCO DE CONCRETO MOLDADO IN LOCO L=50CM E H= 40CM</v>
          </cell>
          <cell r="D1897">
            <v>0</v>
          </cell>
          <cell r="E1897">
            <v>0</v>
          </cell>
          <cell r="F1897">
            <v>0</v>
          </cell>
          <cell r="G1897">
            <v>0</v>
          </cell>
          <cell r="H1897">
            <v>0</v>
          </cell>
          <cell r="I1897">
            <v>0</v>
          </cell>
          <cell r="J1897">
            <v>0</v>
          </cell>
          <cell r="K1897">
            <v>0</v>
          </cell>
          <cell r="L1897" t="str">
            <v>M</v>
          </cell>
          <cell r="M1897">
            <v>153.79</v>
          </cell>
        </row>
        <row r="1898">
          <cell r="A1898" t="str">
            <v>18.30</v>
          </cell>
          <cell r="B1898" t="str">
            <v>SUDECAP</v>
          </cell>
          <cell r="C1898" t="str">
            <v>EQUIPAMENTOS E PEÇAS PADRAO</v>
          </cell>
          <cell r="D1898">
            <v>0</v>
          </cell>
          <cell r="E1898">
            <v>0</v>
          </cell>
          <cell r="F1898">
            <v>0</v>
          </cell>
          <cell r="G1898">
            <v>0</v>
          </cell>
          <cell r="H1898">
            <v>0</v>
          </cell>
          <cell r="I1898">
            <v>0</v>
          </cell>
          <cell r="J1898">
            <v>0</v>
          </cell>
          <cell r="K1898">
            <v>0</v>
          </cell>
          <cell r="L1898">
            <v>0</v>
          </cell>
          <cell r="M1898">
            <v>0</v>
          </cell>
        </row>
        <row r="1899">
          <cell r="A1899" t="str">
            <v>18.30.08</v>
          </cell>
          <cell r="B1899" t="str">
            <v>SUDECAP</v>
          </cell>
          <cell r="C1899" t="str">
            <v>BARRAMENTO DE MADEIRA PARA SALA DE AULA L=  7 CM</v>
          </cell>
          <cell r="D1899">
            <v>0</v>
          </cell>
          <cell r="E1899">
            <v>0</v>
          </cell>
          <cell r="F1899">
            <v>0</v>
          </cell>
          <cell r="G1899">
            <v>0</v>
          </cell>
          <cell r="H1899">
            <v>0</v>
          </cell>
          <cell r="I1899">
            <v>0</v>
          </cell>
          <cell r="J1899">
            <v>0</v>
          </cell>
          <cell r="K1899">
            <v>0</v>
          </cell>
          <cell r="L1899" t="str">
            <v>M</v>
          </cell>
          <cell r="M1899">
            <v>24.03</v>
          </cell>
        </row>
        <row r="1900">
          <cell r="A1900" t="str">
            <v>18.30.20</v>
          </cell>
          <cell r="B1900" t="str">
            <v>SUDECAP</v>
          </cell>
          <cell r="C1900" t="str">
            <v>QUADRO DE AVISOS COM PORTA DE VIDRO 50 X 80 X 8 CM</v>
          </cell>
          <cell r="D1900">
            <v>0</v>
          </cell>
          <cell r="E1900">
            <v>0</v>
          </cell>
          <cell r="F1900">
            <v>0</v>
          </cell>
          <cell r="G1900">
            <v>0</v>
          </cell>
          <cell r="H1900">
            <v>0</v>
          </cell>
          <cell r="I1900">
            <v>0</v>
          </cell>
          <cell r="J1900">
            <v>0</v>
          </cell>
          <cell r="K1900">
            <v>0</v>
          </cell>
          <cell r="L1900" t="str">
            <v>UN</v>
          </cell>
          <cell r="M1900">
            <v>435.52</v>
          </cell>
        </row>
        <row r="1901">
          <cell r="A1901" t="str">
            <v>18.30.22</v>
          </cell>
          <cell r="B1901" t="str">
            <v>SUDECAP</v>
          </cell>
          <cell r="C1901" t="str">
            <v>QUADRO PARA 70 CHAVES C/ PORTA DE VIDRO 90X70X3CM</v>
          </cell>
          <cell r="D1901">
            <v>0</v>
          </cell>
          <cell r="E1901">
            <v>0</v>
          </cell>
          <cell r="F1901">
            <v>0</v>
          </cell>
          <cell r="G1901">
            <v>0</v>
          </cell>
          <cell r="H1901">
            <v>0</v>
          </cell>
          <cell r="I1901">
            <v>0</v>
          </cell>
          <cell r="J1901">
            <v>0</v>
          </cell>
          <cell r="K1901">
            <v>0</v>
          </cell>
          <cell r="L1901" t="str">
            <v>UN</v>
          </cell>
          <cell r="M1901">
            <v>437.09</v>
          </cell>
        </row>
        <row r="1902">
          <cell r="A1902" t="str">
            <v>18.30.34</v>
          </cell>
          <cell r="B1902" t="str">
            <v>SUDECAP</v>
          </cell>
          <cell r="C1902" t="str">
            <v>CESTO EM TELA GALVANIZADA 45x45x50CM, PINT. A OLEO</v>
          </cell>
          <cell r="D1902">
            <v>0</v>
          </cell>
          <cell r="E1902">
            <v>0</v>
          </cell>
          <cell r="F1902">
            <v>0</v>
          </cell>
          <cell r="G1902">
            <v>0</v>
          </cell>
          <cell r="H1902">
            <v>0</v>
          </cell>
          <cell r="I1902">
            <v>0</v>
          </cell>
          <cell r="J1902">
            <v>0</v>
          </cell>
          <cell r="K1902">
            <v>0</v>
          </cell>
          <cell r="L1902" t="str">
            <v>UN</v>
          </cell>
          <cell r="M1902">
            <v>198.84</v>
          </cell>
        </row>
        <row r="1903">
          <cell r="A1903" t="str">
            <v>18.30.35</v>
          </cell>
          <cell r="B1903" t="str">
            <v>SUDECAP</v>
          </cell>
          <cell r="C1903" t="str">
            <v>ESTRADO (DECK) DE MADEIRA PINTADO DE ESMALTE</v>
          </cell>
          <cell r="D1903">
            <v>0</v>
          </cell>
          <cell r="E1903">
            <v>0</v>
          </cell>
          <cell r="F1903">
            <v>0</v>
          </cell>
          <cell r="G1903">
            <v>0</v>
          </cell>
          <cell r="H1903">
            <v>0</v>
          </cell>
          <cell r="I1903">
            <v>0</v>
          </cell>
          <cell r="J1903">
            <v>0</v>
          </cell>
          <cell r="K1903">
            <v>0</v>
          </cell>
          <cell r="L1903" t="str">
            <v>M2</v>
          </cell>
          <cell r="M1903">
            <v>219.45</v>
          </cell>
        </row>
        <row r="1904">
          <cell r="A1904" t="str">
            <v>18.30.54</v>
          </cell>
          <cell r="B1904" t="str">
            <v>SUDECAP</v>
          </cell>
          <cell r="C1904" t="str">
            <v>ARMARIO EM MDF MELAMINICO INTER.E EXT. SOB BANCADA</v>
          </cell>
          <cell r="D1904">
            <v>0</v>
          </cell>
          <cell r="E1904">
            <v>0</v>
          </cell>
          <cell r="F1904">
            <v>0</v>
          </cell>
          <cell r="G1904">
            <v>0</v>
          </cell>
          <cell r="H1904">
            <v>0</v>
          </cell>
          <cell r="I1904">
            <v>0</v>
          </cell>
          <cell r="J1904">
            <v>0</v>
          </cell>
          <cell r="K1904">
            <v>0</v>
          </cell>
          <cell r="L1904" t="str">
            <v>M2</v>
          </cell>
          <cell r="M1904">
            <v>560.9</v>
          </cell>
        </row>
        <row r="1905">
          <cell r="A1905" t="str">
            <v>18.30.55</v>
          </cell>
          <cell r="B1905" t="str">
            <v>SUDECAP</v>
          </cell>
          <cell r="C1905" t="str">
            <v>ARMARIO EM MDF MELAMINICO INTER.E EXT. SUSPENSO</v>
          </cell>
          <cell r="D1905">
            <v>0</v>
          </cell>
          <cell r="E1905">
            <v>0</v>
          </cell>
          <cell r="F1905">
            <v>0</v>
          </cell>
          <cell r="G1905">
            <v>0</v>
          </cell>
          <cell r="H1905">
            <v>0</v>
          </cell>
          <cell r="I1905">
            <v>0</v>
          </cell>
          <cell r="J1905">
            <v>0</v>
          </cell>
          <cell r="K1905">
            <v>0</v>
          </cell>
          <cell r="L1905" t="str">
            <v>M2</v>
          </cell>
          <cell r="M1905">
            <v>560.9</v>
          </cell>
        </row>
        <row r="1906">
          <cell r="A1906" t="str">
            <v>18.41</v>
          </cell>
          <cell r="B1906" t="str">
            <v>SUDECAP</v>
          </cell>
          <cell r="C1906" t="str">
            <v>PLAYGROUND LONGEVIDADE</v>
          </cell>
          <cell r="D1906">
            <v>0</v>
          </cell>
          <cell r="E1906">
            <v>0</v>
          </cell>
          <cell r="F1906">
            <v>0</v>
          </cell>
          <cell r="G1906">
            <v>0</v>
          </cell>
          <cell r="H1906">
            <v>0</v>
          </cell>
          <cell r="I1906">
            <v>0</v>
          </cell>
          <cell r="J1906">
            <v>0</v>
          </cell>
          <cell r="K1906">
            <v>0</v>
          </cell>
          <cell r="L1906">
            <v>0</v>
          </cell>
          <cell r="M1906">
            <v>0</v>
          </cell>
        </row>
        <row r="1907">
          <cell r="A1907" t="str">
            <v>18.41.01</v>
          </cell>
          <cell r="B1907" t="str">
            <v>SUDECAP</v>
          </cell>
          <cell r="C1907" t="str">
            <v>ROTACAO DIAGONAL DUPLA - APARELHO TRIPLO CONJUGADO</v>
          </cell>
          <cell r="D1907">
            <v>0</v>
          </cell>
          <cell r="E1907">
            <v>0</v>
          </cell>
          <cell r="F1907">
            <v>0</v>
          </cell>
          <cell r="G1907">
            <v>0</v>
          </cell>
          <cell r="H1907">
            <v>0</v>
          </cell>
          <cell r="I1907">
            <v>0</v>
          </cell>
          <cell r="J1907">
            <v>0</v>
          </cell>
          <cell r="K1907">
            <v>0</v>
          </cell>
          <cell r="L1907" t="str">
            <v>UN</v>
          </cell>
          <cell r="M1907">
            <v>2188.58</v>
          </cell>
        </row>
        <row r="1908">
          <cell r="A1908" t="str">
            <v>18.41.04</v>
          </cell>
          <cell r="B1908" t="str">
            <v>SUDECAP</v>
          </cell>
          <cell r="C1908" t="str">
            <v>ESQUI TRIPLO CONJUGADO</v>
          </cell>
          <cell r="D1908">
            <v>0</v>
          </cell>
          <cell r="E1908">
            <v>0</v>
          </cell>
          <cell r="F1908">
            <v>0</v>
          </cell>
          <cell r="G1908">
            <v>0</v>
          </cell>
          <cell r="H1908">
            <v>0</v>
          </cell>
          <cell r="I1908">
            <v>0</v>
          </cell>
          <cell r="J1908">
            <v>0</v>
          </cell>
          <cell r="K1908">
            <v>0</v>
          </cell>
          <cell r="L1908" t="str">
            <v>UN</v>
          </cell>
          <cell r="M1908">
            <v>3436.95</v>
          </cell>
        </row>
        <row r="1909">
          <cell r="A1909" t="str">
            <v>18.41.05</v>
          </cell>
          <cell r="B1909" t="str">
            <v>SUDECAP</v>
          </cell>
          <cell r="C1909" t="str">
            <v>SIMULADOR DE CAMINHADA TRIPLO CONJUGADO</v>
          </cell>
          <cell r="D1909">
            <v>0</v>
          </cell>
          <cell r="E1909">
            <v>0</v>
          </cell>
          <cell r="F1909">
            <v>0</v>
          </cell>
          <cell r="G1909">
            <v>0</v>
          </cell>
          <cell r="H1909">
            <v>0</v>
          </cell>
          <cell r="I1909">
            <v>0</v>
          </cell>
          <cell r="J1909">
            <v>0</v>
          </cell>
          <cell r="K1909">
            <v>0</v>
          </cell>
          <cell r="L1909" t="str">
            <v>UN</v>
          </cell>
          <cell r="M1909">
            <v>2734.91</v>
          </cell>
        </row>
        <row r="1910">
          <cell r="A1910" t="str">
            <v>18.41.06</v>
          </cell>
          <cell r="B1910" t="str">
            <v>SUDECAP</v>
          </cell>
          <cell r="C1910" t="str">
            <v>SIMULADOR DE CAVALGADA TRIPLO CONJUGADO</v>
          </cell>
          <cell r="D1910">
            <v>0</v>
          </cell>
          <cell r="E1910">
            <v>0</v>
          </cell>
          <cell r="F1910">
            <v>0</v>
          </cell>
          <cell r="G1910">
            <v>0</v>
          </cell>
          <cell r="H1910">
            <v>0</v>
          </cell>
          <cell r="I1910">
            <v>0</v>
          </cell>
          <cell r="J1910">
            <v>0</v>
          </cell>
          <cell r="K1910">
            <v>0</v>
          </cell>
          <cell r="L1910" t="str">
            <v>UN</v>
          </cell>
          <cell r="M1910">
            <v>2954.3</v>
          </cell>
        </row>
        <row r="1911">
          <cell r="A1911" t="str">
            <v>18.41.07</v>
          </cell>
          <cell r="B1911" t="str">
            <v>SUDECAP</v>
          </cell>
          <cell r="C1911" t="str">
            <v>SIMULADOR DE REMO (REMADA SENTADA)</v>
          </cell>
          <cell r="D1911">
            <v>0</v>
          </cell>
          <cell r="E1911">
            <v>0</v>
          </cell>
          <cell r="F1911">
            <v>0</v>
          </cell>
          <cell r="G1911">
            <v>0</v>
          </cell>
          <cell r="H1911">
            <v>0</v>
          </cell>
          <cell r="I1911">
            <v>0</v>
          </cell>
          <cell r="J1911">
            <v>0</v>
          </cell>
          <cell r="K1911">
            <v>0</v>
          </cell>
          <cell r="L1911" t="str">
            <v>UN</v>
          </cell>
          <cell r="M1911">
            <v>1480.47</v>
          </cell>
        </row>
        <row r="1912">
          <cell r="A1912" t="str">
            <v>18.52</v>
          </cell>
          <cell r="B1912" t="str">
            <v>SUDECAP</v>
          </cell>
          <cell r="C1912" t="str">
            <v>EQUIPAMENTOS PARA PLAYGROUND</v>
          </cell>
          <cell r="D1912">
            <v>0</v>
          </cell>
          <cell r="E1912">
            <v>0</v>
          </cell>
          <cell r="F1912">
            <v>0</v>
          </cell>
          <cell r="G1912">
            <v>0</v>
          </cell>
          <cell r="H1912">
            <v>0</v>
          </cell>
          <cell r="I1912">
            <v>0</v>
          </cell>
          <cell r="J1912">
            <v>0</v>
          </cell>
          <cell r="K1912">
            <v>0</v>
          </cell>
          <cell r="L1912">
            <v>0</v>
          </cell>
          <cell r="M1912">
            <v>0</v>
          </cell>
        </row>
        <row r="1913">
          <cell r="A1913" t="str">
            <v>18.52.27</v>
          </cell>
          <cell r="B1913" t="str">
            <v>SUDECAP</v>
          </cell>
          <cell r="C1913" t="str">
            <v>AMARELINHA - PINTADA NO PISO</v>
          </cell>
          <cell r="D1913">
            <v>0</v>
          </cell>
          <cell r="E1913">
            <v>0</v>
          </cell>
          <cell r="F1913">
            <v>0</v>
          </cell>
          <cell r="G1913">
            <v>0</v>
          </cell>
          <cell r="H1913">
            <v>0</v>
          </cell>
          <cell r="I1913">
            <v>0</v>
          </cell>
          <cell r="J1913">
            <v>0</v>
          </cell>
          <cell r="K1913">
            <v>0</v>
          </cell>
          <cell r="L1913" t="str">
            <v>UN</v>
          </cell>
          <cell r="M1913">
            <v>24.6</v>
          </cell>
        </row>
        <row r="1914">
          <cell r="A1914" t="str">
            <v>19</v>
          </cell>
          <cell r="B1914">
            <v>0</v>
          </cell>
          <cell r="C1914" t="str">
            <v>DRENAGEM</v>
          </cell>
          <cell r="D1914">
            <v>0</v>
          </cell>
          <cell r="E1914">
            <v>0</v>
          </cell>
          <cell r="F1914">
            <v>0</v>
          </cell>
          <cell r="G1914">
            <v>0</v>
          </cell>
          <cell r="H1914">
            <v>0</v>
          </cell>
          <cell r="I1914">
            <v>0</v>
          </cell>
          <cell r="J1914">
            <v>0</v>
          </cell>
          <cell r="K1914">
            <v>0</v>
          </cell>
          <cell r="L1914">
            <v>0</v>
          </cell>
          <cell r="M1914">
            <v>0</v>
          </cell>
        </row>
        <row r="1915">
          <cell r="A1915" t="str">
            <v>19.03</v>
          </cell>
          <cell r="B1915" t="str">
            <v>SUDECAP</v>
          </cell>
          <cell r="C1915" t="str">
            <v>TUBO CORRUGADO POLIETILENO ALTA DENSIDADE PEAD N12</v>
          </cell>
          <cell r="D1915">
            <v>0</v>
          </cell>
          <cell r="E1915">
            <v>0</v>
          </cell>
          <cell r="F1915">
            <v>0</v>
          </cell>
          <cell r="G1915">
            <v>0</v>
          </cell>
          <cell r="H1915">
            <v>0</v>
          </cell>
          <cell r="I1915">
            <v>0</v>
          </cell>
          <cell r="J1915">
            <v>0</v>
          </cell>
          <cell r="K1915">
            <v>0</v>
          </cell>
          <cell r="L1915">
            <v>0</v>
          </cell>
          <cell r="M1915">
            <v>0</v>
          </cell>
        </row>
        <row r="1916">
          <cell r="A1916" t="str">
            <v>19.03.01</v>
          </cell>
          <cell r="B1916" t="str">
            <v>SUDECAP</v>
          </cell>
          <cell r="C1916" t="str">
            <v>DN=300MM</v>
          </cell>
          <cell r="D1916">
            <v>0</v>
          </cell>
          <cell r="E1916">
            <v>0</v>
          </cell>
          <cell r="F1916">
            <v>0</v>
          </cell>
          <cell r="G1916">
            <v>0</v>
          </cell>
          <cell r="H1916">
            <v>0</v>
          </cell>
          <cell r="I1916">
            <v>0</v>
          </cell>
          <cell r="J1916">
            <v>0</v>
          </cell>
          <cell r="K1916">
            <v>0</v>
          </cell>
          <cell r="L1916" t="str">
            <v>M</v>
          </cell>
          <cell r="M1916">
            <v>109.57</v>
          </cell>
        </row>
        <row r="1917">
          <cell r="A1917" t="str">
            <v>19.03.03</v>
          </cell>
          <cell r="B1917" t="str">
            <v>SUDECAP</v>
          </cell>
          <cell r="C1917" t="str">
            <v>DN=450MM</v>
          </cell>
          <cell r="D1917">
            <v>0</v>
          </cell>
          <cell r="E1917">
            <v>0</v>
          </cell>
          <cell r="F1917">
            <v>0</v>
          </cell>
          <cell r="G1917">
            <v>0</v>
          </cell>
          <cell r="H1917">
            <v>0</v>
          </cell>
          <cell r="I1917">
            <v>0</v>
          </cell>
          <cell r="J1917">
            <v>0</v>
          </cell>
          <cell r="K1917">
            <v>0</v>
          </cell>
          <cell r="L1917" t="str">
            <v>M</v>
          </cell>
          <cell r="M1917">
            <v>237.82</v>
          </cell>
        </row>
        <row r="1918">
          <cell r="A1918" t="str">
            <v>19.03.04</v>
          </cell>
          <cell r="B1918" t="str">
            <v>SUDECAP</v>
          </cell>
          <cell r="C1918" t="str">
            <v>DN=600MM</v>
          </cell>
          <cell r="D1918">
            <v>0</v>
          </cell>
          <cell r="E1918">
            <v>0</v>
          </cell>
          <cell r="F1918">
            <v>0</v>
          </cell>
          <cell r="G1918">
            <v>0</v>
          </cell>
          <cell r="H1918">
            <v>0</v>
          </cell>
          <cell r="I1918">
            <v>0</v>
          </cell>
          <cell r="J1918">
            <v>0</v>
          </cell>
          <cell r="K1918">
            <v>0</v>
          </cell>
          <cell r="L1918" t="str">
            <v>M</v>
          </cell>
          <cell r="M1918">
            <v>437.34</v>
          </cell>
        </row>
        <row r="1919">
          <cell r="A1919" t="str">
            <v>19.03.05</v>
          </cell>
          <cell r="B1919" t="str">
            <v>SUDECAP</v>
          </cell>
          <cell r="C1919" t="str">
            <v>DN=750MM</v>
          </cell>
          <cell r="D1919">
            <v>0</v>
          </cell>
          <cell r="E1919">
            <v>0</v>
          </cell>
          <cell r="F1919">
            <v>0</v>
          </cell>
          <cell r="G1919">
            <v>0</v>
          </cell>
          <cell r="H1919">
            <v>0</v>
          </cell>
          <cell r="I1919">
            <v>0</v>
          </cell>
          <cell r="J1919">
            <v>0</v>
          </cell>
          <cell r="K1919">
            <v>0</v>
          </cell>
          <cell r="L1919" t="str">
            <v>M</v>
          </cell>
          <cell r="M1919">
            <v>614.95000000000005</v>
          </cell>
        </row>
        <row r="1920">
          <cell r="A1920" t="str">
            <v>19.03.08</v>
          </cell>
          <cell r="B1920" t="str">
            <v>SUDECAP</v>
          </cell>
          <cell r="C1920" t="str">
            <v>DN=1200MM</v>
          </cell>
          <cell r="D1920">
            <v>0</v>
          </cell>
          <cell r="E1920">
            <v>0</v>
          </cell>
          <cell r="F1920">
            <v>0</v>
          </cell>
          <cell r="G1920">
            <v>0</v>
          </cell>
          <cell r="H1920">
            <v>0</v>
          </cell>
          <cell r="I1920">
            <v>0</v>
          </cell>
          <cell r="J1920">
            <v>0</v>
          </cell>
          <cell r="K1920">
            <v>0</v>
          </cell>
          <cell r="L1920" t="str">
            <v>M</v>
          </cell>
          <cell r="M1920">
            <v>1276.51</v>
          </cell>
        </row>
        <row r="1921">
          <cell r="A1921" t="str">
            <v>19.04</v>
          </cell>
          <cell r="B1921" t="str">
            <v>SUDECAP</v>
          </cell>
          <cell r="C1921" t="str">
            <v>REDE TUB. CONCRETO CIMENTO ARI PLUS RS CLASSE PA-1</v>
          </cell>
          <cell r="D1921">
            <v>0</v>
          </cell>
          <cell r="E1921">
            <v>0</v>
          </cell>
          <cell r="F1921">
            <v>0</v>
          </cell>
          <cell r="G1921">
            <v>0</v>
          </cell>
          <cell r="H1921">
            <v>0</v>
          </cell>
          <cell r="I1921">
            <v>0</v>
          </cell>
          <cell r="J1921">
            <v>0</v>
          </cell>
          <cell r="K1921">
            <v>0</v>
          </cell>
          <cell r="L1921">
            <v>0</v>
          </cell>
          <cell r="M1921">
            <v>0</v>
          </cell>
        </row>
        <row r="1922">
          <cell r="A1922" t="str">
            <v>19.04.01</v>
          </cell>
          <cell r="B1922" t="str">
            <v>SUDECAP</v>
          </cell>
          <cell r="C1922" t="str">
            <v>DN=  400 MM</v>
          </cell>
          <cell r="D1922">
            <v>0</v>
          </cell>
          <cell r="E1922">
            <v>0</v>
          </cell>
          <cell r="F1922">
            <v>0</v>
          </cell>
          <cell r="G1922">
            <v>0</v>
          </cell>
          <cell r="H1922">
            <v>0</v>
          </cell>
          <cell r="I1922">
            <v>0</v>
          </cell>
          <cell r="J1922">
            <v>0</v>
          </cell>
          <cell r="K1922">
            <v>0</v>
          </cell>
          <cell r="L1922" t="str">
            <v>M</v>
          </cell>
          <cell r="M1922">
            <v>90.07</v>
          </cell>
        </row>
        <row r="1923">
          <cell r="A1923" t="str">
            <v>19.04.02</v>
          </cell>
          <cell r="B1923" t="str">
            <v>SUDECAP</v>
          </cell>
          <cell r="C1923" t="str">
            <v>DN=  500 MM</v>
          </cell>
          <cell r="D1923">
            <v>0</v>
          </cell>
          <cell r="E1923">
            <v>0</v>
          </cell>
          <cell r="F1923">
            <v>0</v>
          </cell>
          <cell r="G1923">
            <v>0</v>
          </cell>
          <cell r="H1923">
            <v>0</v>
          </cell>
          <cell r="I1923">
            <v>0</v>
          </cell>
          <cell r="J1923">
            <v>0</v>
          </cell>
          <cell r="K1923">
            <v>0</v>
          </cell>
          <cell r="L1923" t="str">
            <v>M</v>
          </cell>
          <cell r="M1923">
            <v>117.14</v>
          </cell>
        </row>
        <row r="1924">
          <cell r="A1924" t="str">
            <v>19.04.03</v>
          </cell>
          <cell r="B1924" t="str">
            <v>SUDECAP</v>
          </cell>
          <cell r="C1924" t="str">
            <v>DN=  600 MM</v>
          </cell>
          <cell r="D1924">
            <v>0</v>
          </cell>
          <cell r="E1924">
            <v>0</v>
          </cell>
          <cell r="F1924">
            <v>0</v>
          </cell>
          <cell r="G1924">
            <v>0</v>
          </cell>
          <cell r="H1924">
            <v>0</v>
          </cell>
          <cell r="I1924">
            <v>0</v>
          </cell>
          <cell r="J1924">
            <v>0</v>
          </cell>
          <cell r="K1924">
            <v>0</v>
          </cell>
          <cell r="L1924" t="str">
            <v>M</v>
          </cell>
          <cell r="M1924">
            <v>154.13999999999999</v>
          </cell>
        </row>
        <row r="1925">
          <cell r="A1925" t="str">
            <v>19.04.04</v>
          </cell>
          <cell r="B1925" t="str">
            <v>SUDECAP</v>
          </cell>
          <cell r="C1925" t="str">
            <v>DN=  700 MM</v>
          </cell>
          <cell r="D1925">
            <v>0</v>
          </cell>
          <cell r="E1925">
            <v>0</v>
          </cell>
          <cell r="F1925">
            <v>0</v>
          </cell>
          <cell r="G1925">
            <v>0</v>
          </cell>
          <cell r="H1925">
            <v>0</v>
          </cell>
          <cell r="I1925">
            <v>0</v>
          </cell>
          <cell r="J1925">
            <v>0</v>
          </cell>
          <cell r="K1925">
            <v>0</v>
          </cell>
          <cell r="L1925" t="str">
            <v>M</v>
          </cell>
          <cell r="M1925">
            <v>205.78</v>
          </cell>
        </row>
        <row r="1926">
          <cell r="A1926" t="str">
            <v>19.04.05</v>
          </cell>
          <cell r="B1926" t="str">
            <v>SUDECAP</v>
          </cell>
          <cell r="C1926" t="str">
            <v>DN=  800 MM</v>
          </cell>
          <cell r="D1926">
            <v>0</v>
          </cell>
          <cell r="E1926">
            <v>0</v>
          </cell>
          <cell r="F1926">
            <v>0</v>
          </cell>
          <cell r="G1926">
            <v>0</v>
          </cell>
          <cell r="H1926">
            <v>0</v>
          </cell>
          <cell r="I1926">
            <v>0</v>
          </cell>
          <cell r="J1926">
            <v>0</v>
          </cell>
          <cell r="K1926">
            <v>0</v>
          </cell>
          <cell r="L1926" t="str">
            <v>M</v>
          </cell>
          <cell r="M1926">
            <v>234.24</v>
          </cell>
        </row>
        <row r="1927">
          <cell r="A1927" t="str">
            <v>19.04.06</v>
          </cell>
          <cell r="B1927" t="str">
            <v>SUDECAP</v>
          </cell>
          <cell r="C1927" t="str">
            <v>DN=  900 MM</v>
          </cell>
          <cell r="D1927">
            <v>0</v>
          </cell>
          <cell r="E1927">
            <v>0</v>
          </cell>
          <cell r="F1927">
            <v>0</v>
          </cell>
          <cell r="G1927">
            <v>0</v>
          </cell>
          <cell r="H1927">
            <v>0</v>
          </cell>
          <cell r="I1927">
            <v>0</v>
          </cell>
          <cell r="J1927">
            <v>0</v>
          </cell>
          <cell r="K1927">
            <v>0</v>
          </cell>
          <cell r="L1927" t="str">
            <v>M</v>
          </cell>
          <cell r="M1927">
            <v>285.32</v>
          </cell>
        </row>
        <row r="1928">
          <cell r="A1928" t="str">
            <v>19.04.07</v>
          </cell>
          <cell r="B1928" t="str">
            <v>SUDECAP</v>
          </cell>
          <cell r="C1928" t="str">
            <v>DN= 1000 MM</v>
          </cell>
          <cell r="D1928">
            <v>0</v>
          </cell>
          <cell r="E1928">
            <v>0</v>
          </cell>
          <cell r="F1928">
            <v>0</v>
          </cell>
          <cell r="G1928">
            <v>0</v>
          </cell>
          <cell r="H1928">
            <v>0</v>
          </cell>
          <cell r="I1928">
            <v>0</v>
          </cell>
          <cell r="J1928">
            <v>0</v>
          </cell>
          <cell r="K1928">
            <v>0</v>
          </cell>
          <cell r="L1928" t="str">
            <v>M</v>
          </cell>
          <cell r="M1928">
            <v>333.07</v>
          </cell>
        </row>
        <row r="1929">
          <cell r="A1929" t="str">
            <v>19.04.09</v>
          </cell>
          <cell r="B1929" t="str">
            <v>SUDECAP</v>
          </cell>
          <cell r="C1929" t="str">
            <v>DN= 1200 MM</v>
          </cell>
          <cell r="D1929">
            <v>0</v>
          </cell>
          <cell r="E1929">
            <v>0</v>
          </cell>
          <cell r="F1929">
            <v>0</v>
          </cell>
          <cell r="G1929">
            <v>0</v>
          </cell>
          <cell r="H1929">
            <v>0</v>
          </cell>
          <cell r="I1929">
            <v>0</v>
          </cell>
          <cell r="J1929">
            <v>0</v>
          </cell>
          <cell r="K1929">
            <v>0</v>
          </cell>
          <cell r="L1929" t="str">
            <v>M</v>
          </cell>
          <cell r="M1929">
            <v>460.69</v>
          </cell>
        </row>
        <row r="1930">
          <cell r="A1930" t="str">
            <v>19.04.11</v>
          </cell>
          <cell r="B1930" t="str">
            <v>SUDECAP</v>
          </cell>
          <cell r="C1930" t="str">
            <v>DN= 1500 MM</v>
          </cell>
          <cell r="D1930">
            <v>0</v>
          </cell>
          <cell r="E1930">
            <v>0</v>
          </cell>
          <cell r="F1930">
            <v>0</v>
          </cell>
          <cell r="G1930">
            <v>0</v>
          </cell>
          <cell r="H1930">
            <v>0</v>
          </cell>
          <cell r="I1930">
            <v>0</v>
          </cell>
          <cell r="J1930">
            <v>0</v>
          </cell>
          <cell r="K1930">
            <v>0</v>
          </cell>
          <cell r="L1930" t="str">
            <v>M</v>
          </cell>
          <cell r="M1930">
            <v>673.67</v>
          </cell>
        </row>
        <row r="1931">
          <cell r="A1931" t="str">
            <v>19.05</v>
          </cell>
          <cell r="B1931" t="str">
            <v>SUDECAP</v>
          </cell>
          <cell r="C1931" t="str">
            <v>REDE TUB. CONCRETO CIMENTO ARI PLUS RS CLASSE PA-2</v>
          </cell>
          <cell r="D1931">
            <v>0</v>
          </cell>
          <cell r="E1931">
            <v>0</v>
          </cell>
          <cell r="F1931">
            <v>0</v>
          </cell>
          <cell r="G1931">
            <v>0</v>
          </cell>
          <cell r="H1931">
            <v>0</v>
          </cell>
          <cell r="I1931">
            <v>0</v>
          </cell>
          <cell r="J1931">
            <v>0</v>
          </cell>
          <cell r="K1931">
            <v>0</v>
          </cell>
          <cell r="L1931">
            <v>0</v>
          </cell>
          <cell r="M1931">
            <v>0</v>
          </cell>
        </row>
        <row r="1932">
          <cell r="A1932" t="str">
            <v>19.05.01</v>
          </cell>
          <cell r="B1932" t="str">
            <v>SUDECAP</v>
          </cell>
          <cell r="C1932" t="str">
            <v>DN=  400 MM</v>
          </cell>
          <cell r="D1932">
            <v>0</v>
          </cell>
          <cell r="E1932">
            <v>0</v>
          </cell>
          <cell r="F1932">
            <v>0</v>
          </cell>
          <cell r="G1932">
            <v>0</v>
          </cell>
          <cell r="H1932">
            <v>0</v>
          </cell>
          <cell r="I1932">
            <v>0</v>
          </cell>
          <cell r="J1932">
            <v>0</v>
          </cell>
          <cell r="K1932">
            <v>0</v>
          </cell>
          <cell r="L1932" t="str">
            <v>M</v>
          </cell>
          <cell r="M1932">
            <v>93.34</v>
          </cell>
        </row>
        <row r="1933">
          <cell r="A1933" t="str">
            <v>19.05.02</v>
          </cell>
          <cell r="B1933" t="str">
            <v>SUDECAP</v>
          </cell>
          <cell r="C1933" t="str">
            <v>DN=  500 MM</v>
          </cell>
          <cell r="D1933">
            <v>0</v>
          </cell>
          <cell r="E1933">
            <v>0</v>
          </cell>
          <cell r="F1933">
            <v>0</v>
          </cell>
          <cell r="G1933">
            <v>0</v>
          </cell>
          <cell r="H1933">
            <v>0</v>
          </cell>
          <cell r="I1933">
            <v>0</v>
          </cell>
          <cell r="J1933">
            <v>0</v>
          </cell>
          <cell r="K1933">
            <v>0</v>
          </cell>
          <cell r="L1933" t="str">
            <v>M</v>
          </cell>
          <cell r="M1933">
            <v>114.91</v>
          </cell>
        </row>
        <row r="1934">
          <cell r="A1934" t="str">
            <v>19.05.03</v>
          </cell>
          <cell r="B1934" t="str">
            <v>SUDECAP</v>
          </cell>
          <cell r="C1934" t="str">
            <v>DN=  600 MM</v>
          </cell>
          <cell r="D1934">
            <v>0</v>
          </cell>
          <cell r="E1934">
            <v>0</v>
          </cell>
          <cell r="F1934">
            <v>0</v>
          </cell>
          <cell r="G1934">
            <v>0</v>
          </cell>
          <cell r="H1934">
            <v>0</v>
          </cell>
          <cell r="I1934">
            <v>0</v>
          </cell>
          <cell r="J1934">
            <v>0</v>
          </cell>
          <cell r="K1934">
            <v>0</v>
          </cell>
          <cell r="L1934" t="str">
            <v>M</v>
          </cell>
          <cell r="M1934">
            <v>150.13999999999999</v>
          </cell>
        </row>
        <row r="1935">
          <cell r="A1935" t="str">
            <v>19.05.04</v>
          </cell>
          <cell r="B1935" t="str">
            <v>SUDECAP</v>
          </cell>
          <cell r="C1935" t="str">
            <v>DN=  700 MM</v>
          </cell>
          <cell r="D1935">
            <v>0</v>
          </cell>
          <cell r="E1935">
            <v>0</v>
          </cell>
          <cell r="F1935">
            <v>0</v>
          </cell>
          <cell r="G1935">
            <v>0</v>
          </cell>
          <cell r="H1935">
            <v>0</v>
          </cell>
          <cell r="I1935">
            <v>0</v>
          </cell>
          <cell r="J1935">
            <v>0</v>
          </cell>
          <cell r="K1935">
            <v>0</v>
          </cell>
          <cell r="L1935" t="str">
            <v>M</v>
          </cell>
          <cell r="M1935">
            <v>213.31</v>
          </cell>
        </row>
        <row r="1936">
          <cell r="A1936" t="str">
            <v>19.05.05</v>
          </cell>
          <cell r="B1936" t="str">
            <v>SUDECAP</v>
          </cell>
          <cell r="C1936" t="str">
            <v>DN=  800 MM</v>
          </cell>
          <cell r="D1936">
            <v>0</v>
          </cell>
          <cell r="E1936">
            <v>0</v>
          </cell>
          <cell r="F1936">
            <v>0</v>
          </cell>
          <cell r="G1936">
            <v>0</v>
          </cell>
          <cell r="H1936">
            <v>0</v>
          </cell>
          <cell r="I1936">
            <v>0</v>
          </cell>
          <cell r="J1936">
            <v>0</v>
          </cell>
          <cell r="K1936">
            <v>0</v>
          </cell>
          <cell r="L1936" t="str">
            <v>M</v>
          </cell>
          <cell r="M1936">
            <v>239.91</v>
          </cell>
        </row>
        <row r="1937">
          <cell r="A1937" t="str">
            <v>19.05.06</v>
          </cell>
          <cell r="B1937" t="str">
            <v>SUDECAP</v>
          </cell>
          <cell r="C1937" t="str">
            <v>DN=  900 MM</v>
          </cell>
          <cell r="D1937">
            <v>0</v>
          </cell>
          <cell r="E1937">
            <v>0</v>
          </cell>
          <cell r="F1937">
            <v>0</v>
          </cell>
          <cell r="G1937">
            <v>0</v>
          </cell>
          <cell r="H1937">
            <v>0</v>
          </cell>
          <cell r="I1937">
            <v>0</v>
          </cell>
          <cell r="J1937">
            <v>0</v>
          </cell>
          <cell r="K1937">
            <v>0</v>
          </cell>
          <cell r="L1937" t="str">
            <v>M</v>
          </cell>
          <cell r="M1937">
            <v>336</v>
          </cell>
        </row>
        <row r="1938">
          <cell r="A1938" t="str">
            <v>19.05.07</v>
          </cell>
          <cell r="B1938" t="str">
            <v>SUDECAP</v>
          </cell>
          <cell r="C1938" t="str">
            <v>DN= 1000 MM</v>
          </cell>
          <cell r="D1938">
            <v>0</v>
          </cell>
          <cell r="E1938">
            <v>0</v>
          </cell>
          <cell r="F1938">
            <v>0</v>
          </cell>
          <cell r="G1938">
            <v>0</v>
          </cell>
          <cell r="H1938">
            <v>0</v>
          </cell>
          <cell r="I1938">
            <v>0</v>
          </cell>
          <cell r="J1938">
            <v>0</v>
          </cell>
          <cell r="K1938">
            <v>0</v>
          </cell>
          <cell r="L1938" t="str">
            <v>M</v>
          </cell>
          <cell r="M1938">
            <v>438.29</v>
          </cell>
        </row>
        <row r="1939">
          <cell r="A1939" t="str">
            <v>19.05.09</v>
          </cell>
          <cell r="B1939" t="str">
            <v>SUDECAP</v>
          </cell>
          <cell r="C1939" t="str">
            <v>DN= 1200 MM</v>
          </cell>
          <cell r="D1939">
            <v>0</v>
          </cell>
          <cell r="E1939">
            <v>0</v>
          </cell>
          <cell r="F1939">
            <v>0</v>
          </cell>
          <cell r="G1939">
            <v>0</v>
          </cell>
          <cell r="H1939">
            <v>0</v>
          </cell>
          <cell r="I1939">
            <v>0</v>
          </cell>
          <cell r="J1939">
            <v>0</v>
          </cell>
          <cell r="K1939">
            <v>0</v>
          </cell>
          <cell r="L1939" t="str">
            <v>M</v>
          </cell>
          <cell r="M1939">
            <v>501.56</v>
          </cell>
        </row>
        <row r="1940">
          <cell r="A1940" t="str">
            <v>19.05.11</v>
          </cell>
          <cell r="B1940" t="str">
            <v>SUDECAP</v>
          </cell>
          <cell r="C1940" t="str">
            <v>DN= 1500 MM</v>
          </cell>
          <cell r="D1940">
            <v>0</v>
          </cell>
          <cell r="E1940">
            <v>0</v>
          </cell>
          <cell r="F1940">
            <v>0</v>
          </cell>
          <cell r="G1940">
            <v>0</v>
          </cell>
          <cell r="H1940">
            <v>0</v>
          </cell>
          <cell r="I1940">
            <v>0</v>
          </cell>
          <cell r="J1940">
            <v>0</v>
          </cell>
          <cell r="K1940">
            <v>0</v>
          </cell>
          <cell r="L1940" t="str">
            <v>M</v>
          </cell>
          <cell r="M1940">
            <v>753.06</v>
          </cell>
        </row>
        <row r="1941">
          <cell r="A1941" t="str">
            <v>19.06</v>
          </cell>
          <cell r="B1941" t="str">
            <v>SUDECAP</v>
          </cell>
          <cell r="C1941" t="str">
            <v>REDE TUB.CONCRETO CIMENTO ARI PLUS RS CLASSE PA-3</v>
          </cell>
          <cell r="D1941">
            <v>0</v>
          </cell>
          <cell r="E1941">
            <v>0</v>
          </cell>
          <cell r="F1941">
            <v>0</v>
          </cell>
          <cell r="G1941">
            <v>0</v>
          </cell>
          <cell r="H1941">
            <v>0</v>
          </cell>
          <cell r="I1941">
            <v>0</v>
          </cell>
          <cell r="J1941">
            <v>0</v>
          </cell>
          <cell r="K1941">
            <v>0</v>
          </cell>
          <cell r="L1941">
            <v>0</v>
          </cell>
          <cell r="M1941">
            <v>0</v>
          </cell>
        </row>
        <row r="1942">
          <cell r="A1942" t="str">
            <v>19.06.03</v>
          </cell>
          <cell r="B1942" t="str">
            <v>SUDECAP</v>
          </cell>
          <cell r="C1942" t="str">
            <v>DN=  600 MM</v>
          </cell>
          <cell r="D1942">
            <v>0</v>
          </cell>
          <cell r="E1942">
            <v>0</v>
          </cell>
          <cell r="F1942">
            <v>0</v>
          </cell>
          <cell r="G1942">
            <v>0</v>
          </cell>
          <cell r="H1942">
            <v>0</v>
          </cell>
          <cell r="I1942">
            <v>0</v>
          </cell>
          <cell r="J1942">
            <v>0</v>
          </cell>
          <cell r="K1942">
            <v>0</v>
          </cell>
          <cell r="L1942" t="str">
            <v>M</v>
          </cell>
          <cell r="M1942">
            <v>173.3</v>
          </cell>
        </row>
        <row r="1943">
          <cell r="A1943" t="str">
            <v>19.06.04</v>
          </cell>
          <cell r="B1943" t="str">
            <v>SUDECAP</v>
          </cell>
          <cell r="C1943" t="str">
            <v>DN=  700 MM</v>
          </cell>
          <cell r="D1943">
            <v>0</v>
          </cell>
          <cell r="E1943">
            <v>0</v>
          </cell>
          <cell r="F1943">
            <v>0</v>
          </cell>
          <cell r="G1943">
            <v>0</v>
          </cell>
          <cell r="H1943">
            <v>0</v>
          </cell>
          <cell r="I1943">
            <v>0</v>
          </cell>
          <cell r="J1943">
            <v>0</v>
          </cell>
          <cell r="K1943">
            <v>0</v>
          </cell>
          <cell r="L1943" t="str">
            <v>M</v>
          </cell>
          <cell r="M1943">
            <v>239.84</v>
          </cell>
        </row>
        <row r="1944">
          <cell r="A1944" t="str">
            <v>19.06.05</v>
          </cell>
          <cell r="B1944" t="str">
            <v>SUDECAP</v>
          </cell>
          <cell r="C1944" t="str">
            <v>DN=  800 MM</v>
          </cell>
          <cell r="D1944">
            <v>0</v>
          </cell>
          <cell r="E1944">
            <v>0</v>
          </cell>
          <cell r="F1944">
            <v>0</v>
          </cell>
          <cell r="G1944">
            <v>0</v>
          </cell>
          <cell r="H1944">
            <v>0</v>
          </cell>
          <cell r="I1944">
            <v>0</v>
          </cell>
          <cell r="J1944">
            <v>0</v>
          </cell>
          <cell r="K1944">
            <v>0</v>
          </cell>
          <cell r="L1944" t="str">
            <v>M</v>
          </cell>
          <cell r="M1944">
            <v>300.02</v>
          </cell>
        </row>
        <row r="1945">
          <cell r="A1945" t="str">
            <v>19.06.07</v>
          </cell>
          <cell r="B1945" t="str">
            <v>SUDECAP</v>
          </cell>
          <cell r="C1945" t="str">
            <v>DN= 1000 MM</v>
          </cell>
          <cell r="D1945">
            <v>0</v>
          </cell>
          <cell r="E1945">
            <v>0</v>
          </cell>
          <cell r="F1945">
            <v>0</v>
          </cell>
          <cell r="G1945">
            <v>0</v>
          </cell>
          <cell r="H1945">
            <v>0</v>
          </cell>
          <cell r="I1945">
            <v>0</v>
          </cell>
          <cell r="J1945">
            <v>0</v>
          </cell>
          <cell r="K1945">
            <v>0</v>
          </cell>
          <cell r="L1945" t="str">
            <v>M</v>
          </cell>
          <cell r="M1945">
            <v>438.29</v>
          </cell>
        </row>
        <row r="1946">
          <cell r="A1946" t="str">
            <v>19.06.09</v>
          </cell>
          <cell r="B1946" t="str">
            <v>SUDECAP</v>
          </cell>
          <cell r="C1946" t="str">
            <v>DN= 1200 MM</v>
          </cell>
          <cell r="D1946">
            <v>0</v>
          </cell>
          <cell r="E1946">
            <v>0</v>
          </cell>
          <cell r="F1946">
            <v>0</v>
          </cell>
          <cell r="G1946">
            <v>0</v>
          </cell>
          <cell r="H1946">
            <v>0</v>
          </cell>
          <cell r="I1946">
            <v>0</v>
          </cell>
          <cell r="J1946">
            <v>0</v>
          </cell>
          <cell r="K1946">
            <v>0</v>
          </cell>
          <cell r="L1946" t="str">
            <v>M</v>
          </cell>
          <cell r="M1946">
            <v>603.19000000000005</v>
          </cell>
        </row>
        <row r="1947">
          <cell r="A1947" t="str">
            <v>19.06.11</v>
          </cell>
          <cell r="B1947" t="str">
            <v>SUDECAP</v>
          </cell>
          <cell r="C1947" t="str">
            <v>DN= 1500 MM</v>
          </cell>
          <cell r="D1947">
            <v>0</v>
          </cell>
          <cell r="E1947">
            <v>0</v>
          </cell>
          <cell r="F1947">
            <v>0</v>
          </cell>
          <cell r="G1947">
            <v>0</v>
          </cell>
          <cell r="H1947">
            <v>0</v>
          </cell>
          <cell r="I1947">
            <v>0</v>
          </cell>
          <cell r="J1947">
            <v>0</v>
          </cell>
          <cell r="K1947">
            <v>0</v>
          </cell>
          <cell r="L1947" t="str">
            <v>M</v>
          </cell>
          <cell r="M1947">
            <v>862.13</v>
          </cell>
        </row>
        <row r="1948">
          <cell r="A1948" t="str">
            <v>19.07</v>
          </cell>
          <cell r="B1948" t="str">
            <v>SUDECAP</v>
          </cell>
          <cell r="C1948" t="str">
            <v>CONCRETO PARA BERÇO DE REDE TUBULAR</v>
          </cell>
          <cell r="D1948">
            <v>0</v>
          </cell>
          <cell r="E1948">
            <v>0</v>
          </cell>
          <cell r="F1948">
            <v>0</v>
          </cell>
          <cell r="G1948">
            <v>0</v>
          </cell>
          <cell r="H1948">
            <v>0</v>
          </cell>
          <cell r="I1948">
            <v>0</v>
          </cell>
          <cell r="J1948">
            <v>0</v>
          </cell>
          <cell r="K1948">
            <v>0</v>
          </cell>
          <cell r="L1948">
            <v>0</v>
          </cell>
          <cell r="M1948">
            <v>0</v>
          </cell>
        </row>
        <row r="1949">
          <cell r="A1949" t="str">
            <v>19.07.01</v>
          </cell>
          <cell r="B1949" t="str">
            <v>SUDECAP</v>
          </cell>
          <cell r="C1949" t="str">
            <v>TRAÇO 1:3:6, INCLUSIVE LANÇAMENTO</v>
          </cell>
          <cell r="D1949">
            <v>0</v>
          </cell>
          <cell r="E1949">
            <v>0</v>
          </cell>
          <cell r="F1949">
            <v>0</v>
          </cell>
          <cell r="G1949">
            <v>0</v>
          </cell>
          <cell r="H1949">
            <v>0</v>
          </cell>
          <cell r="I1949">
            <v>0</v>
          </cell>
          <cell r="J1949">
            <v>0</v>
          </cell>
          <cell r="K1949">
            <v>0</v>
          </cell>
          <cell r="L1949" t="str">
            <v>M3</v>
          </cell>
          <cell r="M1949">
            <v>334.74</v>
          </cell>
        </row>
        <row r="1950">
          <cell r="A1950" t="str">
            <v>19.08</v>
          </cell>
          <cell r="B1950" t="str">
            <v>SUDECAP</v>
          </cell>
          <cell r="C1950" t="str">
            <v>FORMA PARA BERÇO</v>
          </cell>
          <cell r="D1950">
            <v>0</v>
          </cell>
          <cell r="E1950">
            <v>0</v>
          </cell>
          <cell r="F1950">
            <v>0</v>
          </cell>
          <cell r="G1950">
            <v>0</v>
          </cell>
          <cell r="H1950">
            <v>0</v>
          </cell>
          <cell r="I1950">
            <v>0</v>
          </cell>
          <cell r="J1950">
            <v>0</v>
          </cell>
          <cell r="K1950">
            <v>0</v>
          </cell>
          <cell r="L1950">
            <v>0</v>
          </cell>
          <cell r="M1950">
            <v>0</v>
          </cell>
        </row>
        <row r="1951">
          <cell r="A1951" t="str">
            <v>19.08.01</v>
          </cell>
          <cell r="B1951" t="str">
            <v>SUDECAP</v>
          </cell>
          <cell r="C1951" t="str">
            <v>EM TABUA, INCLUSIVE DESFORMA</v>
          </cell>
          <cell r="D1951">
            <v>0</v>
          </cell>
          <cell r="E1951">
            <v>0</v>
          </cell>
          <cell r="F1951">
            <v>0</v>
          </cell>
          <cell r="G1951">
            <v>0</v>
          </cell>
          <cell r="H1951">
            <v>0</v>
          </cell>
          <cell r="I1951">
            <v>0</v>
          </cell>
          <cell r="J1951">
            <v>0</v>
          </cell>
          <cell r="K1951">
            <v>0</v>
          </cell>
          <cell r="L1951" t="str">
            <v>M2</v>
          </cell>
          <cell r="M1951">
            <v>16.940000000000001</v>
          </cell>
        </row>
        <row r="1952">
          <cell r="A1952" t="str">
            <v>19.09</v>
          </cell>
          <cell r="B1952" t="str">
            <v>SUDECAP</v>
          </cell>
          <cell r="C1952" t="str">
            <v>ESTIVA DE MADEIRA</v>
          </cell>
          <cell r="D1952">
            <v>0</v>
          </cell>
          <cell r="E1952">
            <v>0</v>
          </cell>
          <cell r="F1952">
            <v>0</v>
          </cell>
          <cell r="G1952">
            <v>0</v>
          </cell>
          <cell r="H1952">
            <v>0</v>
          </cell>
          <cell r="I1952">
            <v>0</v>
          </cell>
          <cell r="J1952">
            <v>0</v>
          </cell>
          <cell r="K1952">
            <v>0</v>
          </cell>
          <cell r="L1952">
            <v>0</v>
          </cell>
          <cell r="M1952">
            <v>0</v>
          </cell>
        </row>
        <row r="1953">
          <cell r="A1953" t="str">
            <v>19.09.01</v>
          </cell>
          <cell r="B1953" t="str">
            <v>SUDECAP</v>
          </cell>
          <cell r="C1953" t="str">
            <v>PARA REDE TUBULAR METALICA</v>
          </cell>
          <cell r="D1953">
            <v>0</v>
          </cell>
          <cell r="E1953">
            <v>0</v>
          </cell>
          <cell r="F1953">
            <v>0</v>
          </cell>
          <cell r="G1953">
            <v>0</v>
          </cell>
          <cell r="H1953">
            <v>0</v>
          </cell>
          <cell r="I1953">
            <v>0</v>
          </cell>
          <cell r="J1953">
            <v>0</v>
          </cell>
          <cell r="K1953">
            <v>0</v>
          </cell>
          <cell r="L1953" t="str">
            <v>M2</v>
          </cell>
          <cell r="M1953">
            <v>11.89</v>
          </cell>
        </row>
        <row r="1954">
          <cell r="A1954" t="str">
            <v>19.10</v>
          </cell>
          <cell r="B1954" t="str">
            <v>SUDECAP</v>
          </cell>
          <cell r="C1954" t="str">
            <v>ALA DE REDE TUBULAR</v>
          </cell>
          <cell r="D1954">
            <v>0</v>
          </cell>
          <cell r="E1954">
            <v>0</v>
          </cell>
          <cell r="F1954">
            <v>0</v>
          </cell>
          <cell r="G1954">
            <v>0</v>
          </cell>
          <cell r="H1954">
            <v>0</v>
          </cell>
          <cell r="I1954">
            <v>0</v>
          </cell>
          <cell r="J1954">
            <v>0</v>
          </cell>
          <cell r="K1954">
            <v>0</v>
          </cell>
          <cell r="L1954">
            <v>0</v>
          </cell>
          <cell r="M1954">
            <v>0</v>
          </cell>
        </row>
        <row r="1955">
          <cell r="A1955" t="str">
            <v>19.10.02</v>
          </cell>
          <cell r="B1955" t="str">
            <v>SUDECAP</v>
          </cell>
          <cell r="C1955" t="str">
            <v>D=  500 MM</v>
          </cell>
          <cell r="D1955">
            <v>0</v>
          </cell>
          <cell r="E1955">
            <v>0</v>
          </cell>
          <cell r="F1955">
            <v>0</v>
          </cell>
          <cell r="G1955">
            <v>0</v>
          </cell>
          <cell r="H1955">
            <v>0</v>
          </cell>
          <cell r="I1955">
            <v>0</v>
          </cell>
          <cell r="J1955">
            <v>0</v>
          </cell>
          <cell r="K1955">
            <v>0</v>
          </cell>
          <cell r="L1955" t="str">
            <v>UN</v>
          </cell>
          <cell r="M1955">
            <v>748.46</v>
          </cell>
        </row>
        <row r="1956">
          <cell r="A1956" t="str">
            <v>19.10.03</v>
          </cell>
          <cell r="B1956" t="str">
            <v>SUDECAP</v>
          </cell>
          <cell r="C1956" t="str">
            <v>D=  600 MM</v>
          </cell>
          <cell r="D1956">
            <v>0</v>
          </cell>
          <cell r="E1956">
            <v>0</v>
          </cell>
          <cell r="F1956">
            <v>0</v>
          </cell>
          <cell r="G1956">
            <v>0</v>
          </cell>
          <cell r="H1956">
            <v>0</v>
          </cell>
          <cell r="I1956">
            <v>0</v>
          </cell>
          <cell r="J1956">
            <v>0</v>
          </cell>
          <cell r="K1956">
            <v>0</v>
          </cell>
          <cell r="L1956" t="str">
            <v>UN</v>
          </cell>
          <cell r="M1956">
            <v>821.23</v>
          </cell>
        </row>
        <row r="1957">
          <cell r="A1957" t="str">
            <v>19.10.04</v>
          </cell>
          <cell r="B1957" t="str">
            <v>SUDECAP</v>
          </cell>
          <cell r="C1957" t="str">
            <v>D=  700 MM</v>
          </cell>
          <cell r="D1957">
            <v>0</v>
          </cell>
          <cell r="E1957">
            <v>0</v>
          </cell>
          <cell r="F1957">
            <v>0</v>
          </cell>
          <cell r="G1957">
            <v>0</v>
          </cell>
          <cell r="H1957">
            <v>0</v>
          </cell>
          <cell r="I1957">
            <v>0</v>
          </cell>
          <cell r="J1957">
            <v>0</v>
          </cell>
          <cell r="K1957">
            <v>0</v>
          </cell>
          <cell r="L1957" t="str">
            <v>UN</v>
          </cell>
          <cell r="M1957">
            <v>898.21</v>
          </cell>
        </row>
        <row r="1958">
          <cell r="A1958" t="str">
            <v>19.10.05</v>
          </cell>
          <cell r="B1958" t="str">
            <v>SUDECAP</v>
          </cell>
          <cell r="C1958" t="str">
            <v>D=  800 MM</v>
          </cell>
          <cell r="D1958">
            <v>0</v>
          </cell>
          <cell r="E1958">
            <v>0</v>
          </cell>
          <cell r="F1958">
            <v>0</v>
          </cell>
          <cell r="G1958">
            <v>0</v>
          </cell>
          <cell r="H1958">
            <v>0</v>
          </cell>
          <cell r="I1958">
            <v>0</v>
          </cell>
          <cell r="J1958">
            <v>0</v>
          </cell>
          <cell r="K1958">
            <v>0</v>
          </cell>
          <cell r="L1958" t="str">
            <v>UN</v>
          </cell>
          <cell r="M1958">
            <v>977.27</v>
          </cell>
        </row>
        <row r="1959">
          <cell r="A1959" t="str">
            <v>19.10.06</v>
          </cell>
          <cell r="B1959" t="str">
            <v>SUDECAP</v>
          </cell>
          <cell r="C1959" t="str">
            <v>D=  900 MM</v>
          </cell>
          <cell r="D1959">
            <v>0</v>
          </cell>
          <cell r="E1959">
            <v>0</v>
          </cell>
          <cell r="F1959">
            <v>0</v>
          </cell>
          <cell r="G1959">
            <v>0</v>
          </cell>
          <cell r="H1959">
            <v>0</v>
          </cell>
          <cell r="I1959">
            <v>0</v>
          </cell>
          <cell r="J1959">
            <v>0</v>
          </cell>
          <cell r="K1959">
            <v>0</v>
          </cell>
          <cell r="L1959" t="str">
            <v>UN</v>
          </cell>
          <cell r="M1959">
            <v>1063.1400000000001</v>
          </cell>
        </row>
        <row r="1960">
          <cell r="A1960" t="str">
            <v>19.10.07</v>
          </cell>
          <cell r="B1960" t="str">
            <v>SUDECAP</v>
          </cell>
          <cell r="C1960" t="str">
            <v>D= 1000 MM</v>
          </cell>
          <cell r="D1960">
            <v>0</v>
          </cell>
          <cell r="E1960">
            <v>0</v>
          </cell>
          <cell r="F1960">
            <v>0</v>
          </cell>
          <cell r="G1960">
            <v>0</v>
          </cell>
          <cell r="H1960">
            <v>0</v>
          </cell>
          <cell r="I1960">
            <v>0</v>
          </cell>
          <cell r="J1960">
            <v>0</v>
          </cell>
          <cell r="K1960">
            <v>0</v>
          </cell>
          <cell r="L1960" t="str">
            <v>UN</v>
          </cell>
          <cell r="M1960">
            <v>1147.81</v>
          </cell>
        </row>
        <row r="1961">
          <cell r="A1961" t="str">
            <v>19.10.08</v>
          </cell>
          <cell r="B1961" t="str">
            <v>SUDECAP</v>
          </cell>
          <cell r="C1961" t="str">
            <v>D= 1100 MM</v>
          </cell>
          <cell r="D1961">
            <v>0</v>
          </cell>
          <cell r="E1961">
            <v>0</v>
          </cell>
          <cell r="F1961">
            <v>0</v>
          </cell>
          <cell r="G1961">
            <v>0</v>
          </cell>
          <cell r="H1961">
            <v>0</v>
          </cell>
          <cell r="I1961">
            <v>0</v>
          </cell>
          <cell r="J1961">
            <v>0</v>
          </cell>
          <cell r="K1961">
            <v>0</v>
          </cell>
          <cell r="L1961" t="str">
            <v>UN</v>
          </cell>
          <cell r="M1961">
            <v>1580.51</v>
          </cell>
        </row>
        <row r="1962">
          <cell r="A1962" t="str">
            <v>19.10.09</v>
          </cell>
          <cell r="B1962" t="str">
            <v>SUDECAP</v>
          </cell>
          <cell r="C1962" t="str">
            <v>D= 1200 MM</v>
          </cell>
          <cell r="D1962">
            <v>0</v>
          </cell>
          <cell r="E1962">
            <v>0</v>
          </cell>
          <cell r="F1962">
            <v>0</v>
          </cell>
          <cell r="G1962">
            <v>0</v>
          </cell>
          <cell r="H1962">
            <v>0</v>
          </cell>
          <cell r="I1962">
            <v>0</v>
          </cell>
          <cell r="J1962">
            <v>0</v>
          </cell>
          <cell r="K1962">
            <v>0</v>
          </cell>
          <cell r="L1962" t="str">
            <v>UN</v>
          </cell>
          <cell r="M1962">
            <v>1682.3</v>
          </cell>
        </row>
        <row r="1963">
          <cell r="A1963" t="str">
            <v>19.10.10</v>
          </cell>
          <cell r="B1963" t="str">
            <v>SUDECAP</v>
          </cell>
          <cell r="C1963" t="str">
            <v>D= 1300 MM</v>
          </cell>
          <cell r="D1963">
            <v>0</v>
          </cell>
          <cell r="E1963">
            <v>0</v>
          </cell>
          <cell r="F1963">
            <v>0</v>
          </cell>
          <cell r="G1963">
            <v>0</v>
          </cell>
          <cell r="H1963">
            <v>0</v>
          </cell>
          <cell r="I1963">
            <v>0</v>
          </cell>
          <cell r="J1963">
            <v>0</v>
          </cell>
          <cell r="K1963">
            <v>0</v>
          </cell>
          <cell r="L1963" t="str">
            <v>UN</v>
          </cell>
          <cell r="M1963">
            <v>1911.26</v>
          </cell>
        </row>
        <row r="1964">
          <cell r="A1964" t="str">
            <v>19.10.11</v>
          </cell>
          <cell r="B1964" t="str">
            <v>SUDECAP</v>
          </cell>
          <cell r="C1964" t="str">
            <v>D= 1500 MM</v>
          </cell>
          <cell r="D1964">
            <v>0</v>
          </cell>
          <cell r="E1964">
            <v>0</v>
          </cell>
          <cell r="F1964">
            <v>0</v>
          </cell>
          <cell r="G1964">
            <v>0</v>
          </cell>
          <cell r="H1964">
            <v>0</v>
          </cell>
          <cell r="I1964">
            <v>0</v>
          </cell>
          <cell r="J1964">
            <v>0</v>
          </cell>
          <cell r="K1964">
            <v>0</v>
          </cell>
          <cell r="L1964" t="str">
            <v>UN</v>
          </cell>
          <cell r="M1964">
            <v>2138.39</v>
          </cell>
        </row>
        <row r="1965">
          <cell r="A1965" t="str">
            <v>19.11</v>
          </cell>
          <cell r="B1965" t="str">
            <v>SUDECAP</v>
          </cell>
          <cell r="C1965" t="str">
            <v>CAIXA PARA BOCA LOBO</v>
          </cell>
          <cell r="D1965">
            <v>0</v>
          </cell>
          <cell r="E1965">
            <v>0</v>
          </cell>
          <cell r="F1965">
            <v>0</v>
          </cell>
          <cell r="G1965">
            <v>0</v>
          </cell>
          <cell r="H1965">
            <v>0</v>
          </cell>
          <cell r="I1965">
            <v>0</v>
          </cell>
          <cell r="J1965">
            <v>0</v>
          </cell>
          <cell r="K1965">
            <v>0</v>
          </cell>
          <cell r="L1965">
            <v>0</v>
          </cell>
          <cell r="M1965">
            <v>0</v>
          </cell>
        </row>
        <row r="1966">
          <cell r="A1966" t="str">
            <v>19.11.01</v>
          </cell>
          <cell r="B1966" t="str">
            <v>SUDECAP</v>
          </cell>
          <cell r="C1966" t="str">
            <v>SIMPLES</v>
          </cell>
          <cell r="D1966">
            <v>0</v>
          </cell>
          <cell r="E1966">
            <v>0</v>
          </cell>
          <cell r="F1966">
            <v>0</v>
          </cell>
          <cell r="G1966">
            <v>0</v>
          </cell>
          <cell r="H1966">
            <v>0</v>
          </cell>
          <cell r="I1966">
            <v>0</v>
          </cell>
          <cell r="J1966">
            <v>0</v>
          </cell>
          <cell r="K1966">
            <v>0</v>
          </cell>
          <cell r="L1966" t="str">
            <v>UN</v>
          </cell>
          <cell r="M1966">
            <v>714.54</v>
          </cell>
        </row>
        <row r="1967">
          <cell r="A1967" t="str">
            <v>19.11.02</v>
          </cell>
          <cell r="B1967" t="str">
            <v>SUDECAP</v>
          </cell>
          <cell r="C1967" t="str">
            <v>DUPLA</v>
          </cell>
          <cell r="D1967">
            <v>0</v>
          </cell>
          <cell r="E1967">
            <v>0</v>
          </cell>
          <cell r="F1967">
            <v>0</v>
          </cell>
          <cell r="G1967">
            <v>0</v>
          </cell>
          <cell r="H1967">
            <v>0</v>
          </cell>
          <cell r="I1967">
            <v>0</v>
          </cell>
          <cell r="J1967">
            <v>0</v>
          </cell>
          <cell r="K1967">
            <v>0</v>
          </cell>
          <cell r="L1967" t="str">
            <v>UN</v>
          </cell>
          <cell r="M1967">
            <v>1320.92</v>
          </cell>
        </row>
        <row r="1968">
          <cell r="A1968" t="str">
            <v>19.12</v>
          </cell>
          <cell r="B1968" t="str">
            <v>SUDECAP</v>
          </cell>
          <cell r="C1968" t="str">
            <v>ALTEAMENTO DE CAIXA PARA BOCA DE LOBO</v>
          </cell>
          <cell r="D1968">
            <v>0</v>
          </cell>
          <cell r="E1968">
            <v>0</v>
          </cell>
          <cell r="F1968">
            <v>0</v>
          </cell>
          <cell r="G1968">
            <v>0</v>
          </cell>
          <cell r="H1968">
            <v>0</v>
          </cell>
          <cell r="I1968">
            <v>0</v>
          </cell>
          <cell r="J1968">
            <v>0</v>
          </cell>
          <cell r="K1968">
            <v>0</v>
          </cell>
          <cell r="L1968">
            <v>0</v>
          </cell>
          <cell r="M1968">
            <v>0</v>
          </cell>
        </row>
        <row r="1969">
          <cell r="A1969" t="str">
            <v>19.12.01</v>
          </cell>
          <cell r="B1969" t="str">
            <v>SUDECAP</v>
          </cell>
          <cell r="C1969" t="str">
            <v>SIMPLES</v>
          </cell>
          <cell r="D1969">
            <v>0</v>
          </cell>
          <cell r="E1969">
            <v>0</v>
          </cell>
          <cell r="F1969">
            <v>0</v>
          </cell>
          <cell r="G1969">
            <v>0</v>
          </cell>
          <cell r="H1969">
            <v>0</v>
          </cell>
          <cell r="I1969">
            <v>0</v>
          </cell>
          <cell r="J1969">
            <v>0</v>
          </cell>
          <cell r="K1969">
            <v>0</v>
          </cell>
          <cell r="L1969" t="str">
            <v>M</v>
          </cell>
          <cell r="M1969">
            <v>632.52</v>
          </cell>
        </row>
        <row r="1970">
          <cell r="A1970" t="str">
            <v>19.12.02</v>
          </cell>
          <cell r="B1970" t="str">
            <v>SUDECAP</v>
          </cell>
          <cell r="C1970" t="str">
            <v>DUPLA</v>
          </cell>
          <cell r="D1970">
            <v>0</v>
          </cell>
          <cell r="E1970">
            <v>0</v>
          </cell>
          <cell r="F1970">
            <v>0</v>
          </cell>
          <cell r="G1970">
            <v>0</v>
          </cell>
          <cell r="H1970">
            <v>0</v>
          </cell>
          <cell r="I1970">
            <v>0</v>
          </cell>
          <cell r="J1970">
            <v>0</v>
          </cell>
          <cell r="K1970">
            <v>0</v>
          </cell>
          <cell r="L1970" t="str">
            <v>M</v>
          </cell>
          <cell r="M1970">
            <v>1055.3699999999999</v>
          </cell>
        </row>
        <row r="1971">
          <cell r="A1971" t="str">
            <v>19.13</v>
          </cell>
          <cell r="B1971" t="str">
            <v>SUDECAP</v>
          </cell>
          <cell r="C1971" t="str">
            <v>CONJUNTO QUADRO E GRELHA PARA BOCA DE LOBO</v>
          </cell>
          <cell r="D1971">
            <v>0</v>
          </cell>
          <cell r="E1971">
            <v>0</v>
          </cell>
          <cell r="F1971">
            <v>0</v>
          </cell>
          <cell r="G1971">
            <v>0</v>
          </cell>
          <cell r="H1971">
            <v>0</v>
          </cell>
          <cell r="I1971">
            <v>0</v>
          </cell>
          <cell r="J1971">
            <v>0</v>
          </cell>
          <cell r="K1971">
            <v>0</v>
          </cell>
          <cell r="L1971">
            <v>0</v>
          </cell>
          <cell r="M1971">
            <v>0</v>
          </cell>
        </row>
        <row r="1972">
          <cell r="A1972" t="str">
            <v>19.13.01</v>
          </cell>
          <cell r="B1972" t="str">
            <v>SUDECAP</v>
          </cell>
          <cell r="C1972" t="str">
            <v>TIPO A (FERRO FUNDIDO) - PADRAO SUDECAP</v>
          </cell>
          <cell r="D1972">
            <v>0</v>
          </cell>
          <cell r="E1972">
            <v>0</v>
          </cell>
          <cell r="F1972">
            <v>0</v>
          </cell>
          <cell r="G1972">
            <v>0</v>
          </cell>
          <cell r="H1972">
            <v>0</v>
          </cell>
          <cell r="I1972">
            <v>0</v>
          </cell>
          <cell r="J1972">
            <v>0</v>
          </cell>
          <cell r="K1972">
            <v>0</v>
          </cell>
          <cell r="L1972" t="str">
            <v>UN</v>
          </cell>
          <cell r="M1972">
            <v>446.82</v>
          </cell>
        </row>
        <row r="1973">
          <cell r="A1973" t="str">
            <v>19.13.02</v>
          </cell>
          <cell r="B1973" t="str">
            <v>SUDECAP</v>
          </cell>
          <cell r="C1973" t="str">
            <v>TIPO B (CONCRETO) - PADRAO SUDECAP</v>
          </cell>
          <cell r="D1973">
            <v>0</v>
          </cell>
          <cell r="E1973">
            <v>0</v>
          </cell>
          <cell r="F1973">
            <v>0</v>
          </cell>
          <cell r="G1973">
            <v>0</v>
          </cell>
          <cell r="H1973">
            <v>0</v>
          </cell>
          <cell r="I1973">
            <v>0</v>
          </cell>
          <cell r="J1973">
            <v>0</v>
          </cell>
          <cell r="K1973">
            <v>0</v>
          </cell>
          <cell r="L1973" t="str">
            <v>UN</v>
          </cell>
          <cell r="M1973">
            <v>203.97</v>
          </cell>
        </row>
        <row r="1974">
          <cell r="A1974" t="str">
            <v>19.14</v>
          </cell>
          <cell r="B1974" t="str">
            <v>SUDECAP</v>
          </cell>
          <cell r="C1974" t="str">
            <v>CANTONEIRA PARA BOCA DE LOBO</v>
          </cell>
          <cell r="D1974">
            <v>0</v>
          </cell>
          <cell r="E1974">
            <v>0</v>
          </cell>
          <cell r="F1974">
            <v>0</v>
          </cell>
          <cell r="G1974">
            <v>0</v>
          </cell>
          <cell r="H1974">
            <v>0</v>
          </cell>
          <cell r="I1974">
            <v>0</v>
          </cell>
          <cell r="J1974">
            <v>0</v>
          </cell>
          <cell r="K1974">
            <v>0</v>
          </cell>
          <cell r="L1974">
            <v>0</v>
          </cell>
          <cell r="M1974">
            <v>0</v>
          </cell>
        </row>
        <row r="1975">
          <cell r="A1975" t="str">
            <v>19.14.01</v>
          </cell>
          <cell r="B1975" t="str">
            <v>SUDECAP</v>
          </cell>
          <cell r="C1975" t="str">
            <v>TIPO A (FERRO FUNDIDO) - PADRAO SUDECAP</v>
          </cell>
          <cell r="D1975">
            <v>0</v>
          </cell>
          <cell r="E1975">
            <v>0</v>
          </cell>
          <cell r="F1975">
            <v>0</v>
          </cell>
          <cell r="G1975">
            <v>0</v>
          </cell>
          <cell r="H1975">
            <v>0</v>
          </cell>
          <cell r="I1975">
            <v>0</v>
          </cell>
          <cell r="J1975">
            <v>0</v>
          </cell>
          <cell r="K1975">
            <v>0</v>
          </cell>
          <cell r="L1975" t="str">
            <v>UN</v>
          </cell>
          <cell r="M1975">
            <v>471.2</v>
          </cell>
        </row>
        <row r="1976">
          <cell r="A1976" t="str">
            <v>19.14.02</v>
          </cell>
          <cell r="B1976" t="str">
            <v>SUDECAP</v>
          </cell>
          <cell r="C1976" t="str">
            <v>TIPO B (CONCRETO) - PADRAO SUDECAP</v>
          </cell>
          <cell r="D1976">
            <v>0</v>
          </cell>
          <cell r="E1976">
            <v>0</v>
          </cell>
          <cell r="F1976">
            <v>0</v>
          </cell>
          <cell r="G1976">
            <v>0</v>
          </cell>
          <cell r="H1976">
            <v>0</v>
          </cell>
          <cell r="I1976">
            <v>0</v>
          </cell>
          <cell r="J1976">
            <v>0</v>
          </cell>
          <cell r="K1976">
            <v>0</v>
          </cell>
          <cell r="L1976" t="str">
            <v>UN</v>
          </cell>
          <cell r="M1976">
            <v>83.79</v>
          </cell>
        </row>
        <row r="1977">
          <cell r="A1977" t="str">
            <v>19.15</v>
          </cell>
          <cell r="B1977" t="str">
            <v>SUDECAP</v>
          </cell>
          <cell r="C1977" t="str">
            <v>CAIXA DE PASSAGEM TIPO A - PADRAO SUDECAP</v>
          </cell>
          <cell r="D1977">
            <v>0</v>
          </cell>
          <cell r="E1977">
            <v>0</v>
          </cell>
          <cell r="F1977">
            <v>0</v>
          </cell>
          <cell r="G1977">
            <v>0</v>
          </cell>
          <cell r="H1977">
            <v>0</v>
          </cell>
          <cell r="I1977">
            <v>0</v>
          </cell>
          <cell r="J1977">
            <v>0</v>
          </cell>
          <cell r="K1977">
            <v>0</v>
          </cell>
          <cell r="L1977">
            <v>0</v>
          </cell>
          <cell r="M1977">
            <v>0</v>
          </cell>
        </row>
        <row r="1978">
          <cell r="A1978" t="str">
            <v>19.15.02</v>
          </cell>
          <cell r="B1978" t="str">
            <v>SUDECAP</v>
          </cell>
          <cell r="C1978" t="str">
            <v>D=  500 MM</v>
          </cell>
          <cell r="D1978">
            <v>0</v>
          </cell>
          <cell r="E1978">
            <v>0</v>
          </cell>
          <cell r="F1978">
            <v>0</v>
          </cell>
          <cell r="G1978">
            <v>0</v>
          </cell>
          <cell r="H1978">
            <v>0</v>
          </cell>
          <cell r="I1978">
            <v>0</v>
          </cell>
          <cell r="J1978">
            <v>0</v>
          </cell>
          <cell r="K1978">
            <v>0</v>
          </cell>
          <cell r="L1978" t="str">
            <v>UN</v>
          </cell>
          <cell r="M1978">
            <v>950.53</v>
          </cell>
        </row>
        <row r="1979">
          <cell r="A1979" t="str">
            <v>19.15.03</v>
          </cell>
          <cell r="B1979" t="str">
            <v>SUDECAP</v>
          </cell>
          <cell r="C1979" t="str">
            <v>D=  600 MM</v>
          </cell>
          <cell r="D1979">
            <v>0</v>
          </cell>
          <cell r="E1979">
            <v>0</v>
          </cell>
          <cell r="F1979">
            <v>0</v>
          </cell>
          <cell r="G1979">
            <v>0</v>
          </cell>
          <cell r="H1979">
            <v>0</v>
          </cell>
          <cell r="I1979">
            <v>0</v>
          </cell>
          <cell r="J1979">
            <v>0</v>
          </cell>
          <cell r="K1979">
            <v>0</v>
          </cell>
          <cell r="L1979" t="str">
            <v>UN</v>
          </cell>
          <cell r="M1979">
            <v>1091.94</v>
          </cell>
        </row>
        <row r="1980">
          <cell r="A1980" t="str">
            <v>19.15.04</v>
          </cell>
          <cell r="B1980" t="str">
            <v>SUDECAP</v>
          </cell>
          <cell r="C1980" t="str">
            <v>D=  700 MM</v>
          </cell>
          <cell r="D1980">
            <v>0</v>
          </cell>
          <cell r="E1980">
            <v>0</v>
          </cell>
          <cell r="F1980">
            <v>0</v>
          </cell>
          <cell r="G1980">
            <v>0</v>
          </cell>
          <cell r="H1980">
            <v>0</v>
          </cell>
          <cell r="I1980">
            <v>0</v>
          </cell>
          <cell r="J1980">
            <v>0</v>
          </cell>
          <cell r="K1980">
            <v>0</v>
          </cell>
          <cell r="L1980" t="str">
            <v>UN</v>
          </cell>
          <cell r="M1980">
            <v>1238.8900000000001</v>
          </cell>
        </row>
        <row r="1981">
          <cell r="A1981" t="str">
            <v>19.15.05</v>
          </cell>
          <cell r="B1981" t="str">
            <v>SUDECAP</v>
          </cell>
          <cell r="C1981" t="str">
            <v>D=  800 MM</v>
          </cell>
          <cell r="D1981">
            <v>0</v>
          </cell>
          <cell r="E1981">
            <v>0</v>
          </cell>
          <cell r="F1981">
            <v>0</v>
          </cell>
          <cell r="G1981">
            <v>0</v>
          </cell>
          <cell r="H1981">
            <v>0</v>
          </cell>
          <cell r="I1981">
            <v>0</v>
          </cell>
          <cell r="J1981">
            <v>0</v>
          </cell>
          <cell r="K1981">
            <v>0</v>
          </cell>
          <cell r="L1981" t="str">
            <v>UN</v>
          </cell>
          <cell r="M1981">
            <v>1524.94</v>
          </cell>
        </row>
        <row r="1982">
          <cell r="A1982" t="str">
            <v>19.15.06</v>
          </cell>
          <cell r="B1982" t="str">
            <v>SUDECAP</v>
          </cell>
          <cell r="C1982" t="str">
            <v>D=  900 MM</v>
          </cell>
          <cell r="D1982">
            <v>0</v>
          </cell>
          <cell r="E1982">
            <v>0</v>
          </cell>
          <cell r="F1982">
            <v>0</v>
          </cell>
          <cell r="G1982">
            <v>0</v>
          </cell>
          <cell r="H1982">
            <v>0</v>
          </cell>
          <cell r="I1982">
            <v>0</v>
          </cell>
          <cell r="J1982">
            <v>0</v>
          </cell>
          <cell r="K1982">
            <v>0</v>
          </cell>
          <cell r="L1982" t="str">
            <v>UN</v>
          </cell>
          <cell r="M1982">
            <v>1801.24</v>
          </cell>
        </row>
        <row r="1983">
          <cell r="A1983" t="str">
            <v>19.15.07</v>
          </cell>
          <cell r="B1983" t="str">
            <v>SUDECAP</v>
          </cell>
          <cell r="C1983" t="str">
            <v>D= 1000 MM</v>
          </cell>
          <cell r="D1983">
            <v>0</v>
          </cell>
          <cell r="E1983">
            <v>0</v>
          </cell>
          <cell r="F1983">
            <v>0</v>
          </cell>
          <cell r="G1983">
            <v>0</v>
          </cell>
          <cell r="H1983">
            <v>0</v>
          </cell>
          <cell r="I1983">
            <v>0</v>
          </cell>
          <cell r="J1983">
            <v>0</v>
          </cell>
          <cell r="K1983">
            <v>0</v>
          </cell>
          <cell r="L1983" t="str">
            <v>UN</v>
          </cell>
          <cell r="M1983">
            <v>1983.87</v>
          </cell>
        </row>
        <row r="1984">
          <cell r="A1984" t="str">
            <v>19.15.08</v>
          </cell>
          <cell r="B1984" t="str">
            <v>SUDECAP</v>
          </cell>
          <cell r="C1984" t="str">
            <v>D= 1100 MM</v>
          </cell>
          <cell r="D1984">
            <v>0</v>
          </cell>
          <cell r="E1984">
            <v>0</v>
          </cell>
          <cell r="F1984">
            <v>0</v>
          </cell>
          <cell r="G1984">
            <v>0</v>
          </cell>
          <cell r="H1984">
            <v>0</v>
          </cell>
          <cell r="I1984">
            <v>0</v>
          </cell>
          <cell r="J1984">
            <v>0</v>
          </cell>
          <cell r="K1984">
            <v>0</v>
          </cell>
          <cell r="L1984" t="str">
            <v>UN</v>
          </cell>
          <cell r="M1984">
            <v>2327.81</v>
          </cell>
        </row>
        <row r="1985">
          <cell r="A1985" t="str">
            <v>19.15.09</v>
          </cell>
          <cell r="B1985" t="str">
            <v>SUDECAP</v>
          </cell>
          <cell r="C1985" t="str">
            <v>D= 1200 MM</v>
          </cell>
          <cell r="D1985">
            <v>0</v>
          </cell>
          <cell r="E1985">
            <v>0</v>
          </cell>
          <cell r="F1985">
            <v>0</v>
          </cell>
          <cell r="G1985">
            <v>0</v>
          </cell>
          <cell r="H1985">
            <v>0</v>
          </cell>
          <cell r="I1985">
            <v>0</v>
          </cell>
          <cell r="J1985">
            <v>0</v>
          </cell>
          <cell r="K1985">
            <v>0</v>
          </cell>
          <cell r="L1985" t="str">
            <v>UN</v>
          </cell>
          <cell r="M1985">
            <v>2553.02</v>
          </cell>
        </row>
        <row r="1986">
          <cell r="A1986" t="str">
            <v>19.15.10</v>
          </cell>
          <cell r="B1986" t="str">
            <v>SUDECAP</v>
          </cell>
          <cell r="C1986" t="str">
            <v>D= 1300 MM</v>
          </cell>
          <cell r="D1986">
            <v>0</v>
          </cell>
          <cell r="E1986">
            <v>0</v>
          </cell>
          <cell r="F1986">
            <v>0</v>
          </cell>
          <cell r="G1986">
            <v>0</v>
          </cell>
          <cell r="H1986">
            <v>0</v>
          </cell>
          <cell r="I1986">
            <v>0</v>
          </cell>
          <cell r="J1986">
            <v>0</v>
          </cell>
          <cell r="K1986">
            <v>0</v>
          </cell>
          <cell r="L1986" t="str">
            <v>UN</v>
          </cell>
          <cell r="M1986">
            <v>2759.54</v>
          </cell>
        </row>
        <row r="1987">
          <cell r="A1987" t="str">
            <v>19.15.11</v>
          </cell>
          <cell r="B1987" t="str">
            <v>SUDECAP</v>
          </cell>
          <cell r="C1987" t="str">
            <v>D= 1500 MM</v>
          </cell>
          <cell r="D1987">
            <v>0</v>
          </cell>
          <cell r="E1987">
            <v>0</v>
          </cell>
          <cell r="F1987">
            <v>0</v>
          </cell>
          <cell r="G1987">
            <v>0</v>
          </cell>
          <cell r="H1987">
            <v>0</v>
          </cell>
          <cell r="I1987">
            <v>0</v>
          </cell>
          <cell r="J1987">
            <v>0</v>
          </cell>
          <cell r="K1987">
            <v>0</v>
          </cell>
          <cell r="L1987" t="str">
            <v>UN</v>
          </cell>
          <cell r="M1987">
            <v>3215.61</v>
          </cell>
        </row>
        <row r="1988">
          <cell r="A1988" t="str">
            <v>19.16</v>
          </cell>
          <cell r="B1988" t="str">
            <v>SUDECAP</v>
          </cell>
          <cell r="C1988" t="str">
            <v>CAIXA DE PASSAGEM TIPO B - PADRAO SUDECAP</v>
          </cell>
          <cell r="D1988">
            <v>0</v>
          </cell>
          <cell r="E1988">
            <v>0</v>
          </cell>
          <cell r="F1988">
            <v>0</v>
          </cell>
          <cell r="G1988">
            <v>0</v>
          </cell>
          <cell r="H1988">
            <v>0</v>
          </cell>
          <cell r="I1988">
            <v>0</v>
          </cell>
          <cell r="J1988">
            <v>0</v>
          </cell>
          <cell r="K1988">
            <v>0</v>
          </cell>
          <cell r="L1988">
            <v>0</v>
          </cell>
          <cell r="M1988">
            <v>0</v>
          </cell>
        </row>
        <row r="1989">
          <cell r="A1989" t="str">
            <v>19.16.02</v>
          </cell>
          <cell r="B1989" t="str">
            <v>SUDECAP</v>
          </cell>
          <cell r="C1989" t="str">
            <v>D=  500 MM</v>
          </cell>
          <cell r="D1989">
            <v>0</v>
          </cell>
          <cell r="E1989">
            <v>0</v>
          </cell>
          <cell r="F1989">
            <v>0</v>
          </cell>
          <cell r="G1989">
            <v>0</v>
          </cell>
          <cell r="H1989">
            <v>0</v>
          </cell>
          <cell r="I1989">
            <v>0</v>
          </cell>
          <cell r="J1989">
            <v>0</v>
          </cell>
          <cell r="K1989">
            <v>0</v>
          </cell>
          <cell r="L1989" t="str">
            <v>UN</v>
          </cell>
          <cell r="M1989">
            <v>1232.51</v>
          </cell>
        </row>
        <row r="1990">
          <cell r="A1990" t="str">
            <v>19.16.03</v>
          </cell>
          <cell r="B1990" t="str">
            <v>SUDECAP</v>
          </cell>
          <cell r="C1990" t="str">
            <v>D=  600 MM</v>
          </cell>
          <cell r="D1990">
            <v>0</v>
          </cell>
          <cell r="E1990">
            <v>0</v>
          </cell>
          <cell r="F1990">
            <v>0</v>
          </cell>
          <cell r="G1990">
            <v>0</v>
          </cell>
          <cell r="H1990">
            <v>0</v>
          </cell>
          <cell r="I1990">
            <v>0</v>
          </cell>
          <cell r="J1990">
            <v>0</v>
          </cell>
          <cell r="K1990">
            <v>0</v>
          </cell>
          <cell r="L1990" t="str">
            <v>UN</v>
          </cell>
          <cell r="M1990">
            <v>1460.6</v>
          </cell>
        </row>
        <row r="1991">
          <cell r="A1991" t="str">
            <v>19.16.04</v>
          </cell>
          <cell r="B1991" t="str">
            <v>SUDECAP</v>
          </cell>
          <cell r="C1991" t="str">
            <v>D=  700 MM</v>
          </cell>
          <cell r="D1991">
            <v>0</v>
          </cell>
          <cell r="E1991">
            <v>0</v>
          </cell>
          <cell r="F1991">
            <v>0</v>
          </cell>
          <cell r="G1991">
            <v>0</v>
          </cell>
          <cell r="H1991">
            <v>0</v>
          </cell>
          <cell r="I1991">
            <v>0</v>
          </cell>
          <cell r="J1991">
            <v>0</v>
          </cell>
          <cell r="K1991">
            <v>0</v>
          </cell>
          <cell r="L1991" t="str">
            <v>UN</v>
          </cell>
          <cell r="M1991">
            <v>1635.36</v>
          </cell>
        </row>
        <row r="1992">
          <cell r="A1992" t="str">
            <v>19.16.05</v>
          </cell>
          <cell r="B1992" t="str">
            <v>SUDECAP</v>
          </cell>
          <cell r="C1992" t="str">
            <v>D=  800 MM</v>
          </cell>
          <cell r="D1992">
            <v>0</v>
          </cell>
          <cell r="E1992">
            <v>0</v>
          </cell>
          <cell r="F1992">
            <v>0</v>
          </cell>
          <cell r="G1992">
            <v>0</v>
          </cell>
          <cell r="H1992">
            <v>0</v>
          </cell>
          <cell r="I1992">
            <v>0</v>
          </cell>
          <cell r="J1992">
            <v>0</v>
          </cell>
          <cell r="K1992">
            <v>0</v>
          </cell>
          <cell r="L1992" t="str">
            <v>UN</v>
          </cell>
          <cell r="M1992">
            <v>1805.42</v>
          </cell>
        </row>
        <row r="1993">
          <cell r="A1993" t="str">
            <v>19.16.06</v>
          </cell>
          <cell r="B1993" t="str">
            <v>SUDECAP</v>
          </cell>
          <cell r="C1993" t="str">
            <v>D=  900 MM</v>
          </cell>
          <cell r="D1993">
            <v>0</v>
          </cell>
          <cell r="E1993">
            <v>0</v>
          </cell>
          <cell r="F1993">
            <v>0</v>
          </cell>
          <cell r="G1993">
            <v>0</v>
          </cell>
          <cell r="H1993">
            <v>0</v>
          </cell>
          <cell r="I1993">
            <v>0</v>
          </cell>
          <cell r="J1993">
            <v>0</v>
          </cell>
          <cell r="K1993">
            <v>0</v>
          </cell>
          <cell r="L1993" t="str">
            <v>UN</v>
          </cell>
          <cell r="M1993">
            <v>2172.35</v>
          </cell>
        </row>
        <row r="1994">
          <cell r="A1994" t="str">
            <v>19.16.07</v>
          </cell>
          <cell r="B1994" t="str">
            <v>SUDECAP</v>
          </cell>
          <cell r="C1994" t="str">
            <v>D= 1000 MM</v>
          </cell>
          <cell r="D1994">
            <v>0</v>
          </cell>
          <cell r="E1994">
            <v>0</v>
          </cell>
          <cell r="F1994">
            <v>0</v>
          </cell>
          <cell r="G1994">
            <v>0</v>
          </cell>
          <cell r="H1994">
            <v>0</v>
          </cell>
          <cell r="I1994">
            <v>0</v>
          </cell>
          <cell r="J1994">
            <v>0</v>
          </cell>
          <cell r="K1994">
            <v>0</v>
          </cell>
          <cell r="L1994" t="str">
            <v>UN</v>
          </cell>
          <cell r="M1994">
            <v>2369.2199999999998</v>
          </cell>
        </row>
        <row r="1995">
          <cell r="A1995" t="str">
            <v>19.16.08</v>
          </cell>
          <cell r="B1995" t="str">
            <v>SUDECAP</v>
          </cell>
          <cell r="C1995" t="str">
            <v>D= 1100 MM</v>
          </cell>
          <cell r="D1995">
            <v>0</v>
          </cell>
          <cell r="E1995">
            <v>0</v>
          </cell>
          <cell r="F1995">
            <v>0</v>
          </cell>
          <cell r="G1995">
            <v>0</v>
          </cell>
          <cell r="H1995">
            <v>0</v>
          </cell>
          <cell r="I1995">
            <v>0</v>
          </cell>
          <cell r="J1995">
            <v>0</v>
          </cell>
          <cell r="K1995">
            <v>0</v>
          </cell>
          <cell r="L1995" t="str">
            <v>UN</v>
          </cell>
          <cell r="M1995">
            <v>2561.11</v>
          </cell>
        </row>
        <row r="1996">
          <cell r="A1996" t="str">
            <v>19.16.09</v>
          </cell>
          <cell r="B1996" t="str">
            <v>SUDECAP</v>
          </cell>
          <cell r="C1996" t="str">
            <v>D= 1200 MM</v>
          </cell>
          <cell r="D1996">
            <v>0</v>
          </cell>
          <cell r="E1996">
            <v>0</v>
          </cell>
          <cell r="F1996">
            <v>0</v>
          </cell>
          <cell r="G1996">
            <v>0</v>
          </cell>
          <cell r="H1996">
            <v>0</v>
          </cell>
          <cell r="I1996">
            <v>0</v>
          </cell>
          <cell r="J1996">
            <v>0</v>
          </cell>
          <cell r="K1996">
            <v>0</v>
          </cell>
          <cell r="L1996" t="str">
            <v>UN</v>
          </cell>
          <cell r="M1996">
            <v>2772.31</v>
          </cell>
        </row>
        <row r="1997">
          <cell r="A1997" t="str">
            <v>19.16.10</v>
          </cell>
          <cell r="B1997" t="str">
            <v>SUDECAP</v>
          </cell>
          <cell r="C1997" t="str">
            <v>D= 1300 MM</v>
          </cell>
          <cell r="D1997">
            <v>0</v>
          </cell>
          <cell r="E1997">
            <v>0</v>
          </cell>
          <cell r="F1997">
            <v>0</v>
          </cell>
          <cell r="G1997">
            <v>0</v>
          </cell>
          <cell r="H1997">
            <v>0</v>
          </cell>
          <cell r="I1997">
            <v>0</v>
          </cell>
          <cell r="J1997">
            <v>0</v>
          </cell>
          <cell r="K1997">
            <v>0</v>
          </cell>
          <cell r="L1997" t="str">
            <v>UN</v>
          </cell>
          <cell r="M1997">
            <v>2985.42</v>
          </cell>
        </row>
        <row r="1998">
          <cell r="A1998" t="str">
            <v>19.16.11</v>
          </cell>
          <cell r="B1998" t="str">
            <v>SUDECAP</v>
          </cell>
          <cell r="C1998" t="str">
            <v>D= 1500 MM</v>
          </cell>
          <cell r="D1998">
            <v>0</v>
          </cell>
          <cell r="E1998">
            <v>0</v>
          </cell>
          <cell r="F1998">
            <v>0</v>
          </cell>
          <cell r="G1998">
            <v>0</v>
          </cell>
          <cell r="H1998">
            <v>0</v>
          </cell>
          <cell r="I1998">
            <v>0</v>
          </cell>
          <cell r="J1998">
            <v>0</v>
          </cell>
          <cell r="K1998">
            <v>0</v>
          </cell>
          <cell r="L1998" t="str">
            <v>UN</v>
          </cell>
          <cell r="M1998">
            <v>3452.53</v>
          </cell>
        </row>
        <row r="1999">
          <cell r="A1999" t="str">
            <v>19.17</v>
          </cell>
          <cell r="B1999" t="str">
            <v>SUDECAP</v>
          </cell>
          <cell r="C1999" t="str">
            <v>CAIXA DE PASSAGEM TIPO C - PADRAO SUDECAP</v>
          </cell>
          <cell r="D1999">
            <v>0</v>
          </cell>
          <cell r="E1999">
            <v>0</v>
          </cell>
          <cell r="F1999">
            <v>0</v>
          </cell>
          <cell r="G1999">
            <v>0</v>
          </cell>
          <cell r="H1999">
            <v>0</v>
          </cell>
          <cell r="I1999">
            <v>0</v>
          </cell>
          <cell r="J1999">
            <v>0</v>
          </cell>
          <cell r="K1999">
            <v>0</v>
          </cell>
          <cell r="L1999">
            <v>0</v>
          </cell>
          <cell r="M1999">
            <v>0</v>
          </cell>
        </row>
        <row r="2000">
          <cell r="A2000" t="str">
            <v>19.17.02</v>
          </cell>
          <cell r="B2000" t="str">
            <v>SUDECAP</v>
          </cell>
          <cell r="C2000" t="str">
            <v>D=  500 MM</v>
          </cell>
          <cell r="D2000">
            <v>0</v>
          </cell>
          <cell r="E2000">
            <v>0</v>
          </cell>
          <cell r="F2000">
            <v>0</v>
          </cell>
          <cell r="G2000">
            <v>0</v>
          </cell>
          <cell r="H2000">
            <v>0</v>
          </cell>
          <cell r="I2000">
            <v>0</v>
          </cell>
          <cell r="J2000">
            <v>0</v>
          </cell>
          <cell r="K2000">
            <v>0</v>
          </cell>
          <cell r="L2000" t="str">
            <v>UN</v>
          </cell>
          <cell r="M2000">
            <v>1503.73</v>
          </cell>
        </row>
        <row r="2001">
          <cell r="A2001" t="str">
            <v>19.17.03</v>
          </cell>
          <cell r="B2001" t="str">
            <v>SUDECAP</v>
          </cell>
          <cell r="C2001" t="str">
            <v>D=  600 MM</v>
          </cell>
          <cell r="D2001">
            <v>0</v>
          </cell>
          <cell r="E2001">
            <v>0</v>
          </cell>
          <cell r="F2001">
            <v>0</v>
          </cell>
          <cell r="G2001">
            <v>0</v>
          </cell>
          <cell r="H2001">
            <v>0</v>
          </cell>
          <cell r="I2001">
            <v>0</v>
          </cell>
          <cell r="J2001">
            <v>0</v>
          </cell>
          <cell r="K2001">
            <v>0</v>
          </cell>
          <cell r="L2001" t="str">
            <v>UN</v>
          </cell>
          <cell r="M2001">
            <v>1676.95</v>
          </cell>
        </row>
        <row r="2002">
          <cell r="A2002" t="str">
            <v>19.17.04</v>
          </cell>
          <cell r="B2002" t="str">
            <v>SUDECAP</v>
          </cell>
          <cell r="C2002" t="str">
            <v>D=  700 MM</v>
          </cell>
          <cell r="D2002">
            <v>0</v>
          </cell>
          <cell r="E2002">
            <v>0</v>
          </cell>
          <cell r="F2002">
            <v>0</v>
          </cell>
          <cell r="G2002">
            <v>0</v>
          </cell>
          <cell r="H2002">
            <v>0</v>
          </cell>
          <cell r="I2002">
            <v>0</v>
          </cell>
          <cell r="J2002">
            <v>0</v>
          </cell>
          <cell r="K2002">
            <v>0</v>
          </cell>
          <cell r="L2002" t="str">
            <v>UN</v>
          </cell>
          <cell r="M2002">
            <v>1858.74</v>
          </cell>
        </row>
        <row r="2003">
          <cell r="A2003" t="str">
            <v>19.17.05</v>
          </cell>
          <cell r="B2003" t="str">
            <v>SUDECAP</v>
          </cell>
          <cell r="C2003" t="str">
            <v>D=  800 MM</v>
          </cell>
          <cell r="D2003">
            <v>0</v>
          </cell>
          <cell r="E2003">
            <v>0</v>
          </cell>
          <cell r="F2003">
            <v>0</v>
          </cell>
          <cell r="G2003">
            <v>0</v>
          </cell>
          <cell r="H2003">
            <v>0</v>
          </cell>
          <cell r="I2003">
            <v>0</v>
          </cell>
          <cell r="J2003">
            <v>0</v>
          </cell>
          <cell r="K2003">
            <v>0</v>
          </cell>
          <cell r="L2003" t="str">
            <v>UN</v>
          </cell>
          <cell r="M2003">
            <v>2130.6</v>
          </cell>
        </row>
        <row r="2004">
          <cell r="A2004" t="str">
            <v>19.17.06</v>
          </cell>
          <cell r="B2004" t="str">
            <v>SUDECAP</v>
          </cell>
          <cell r="C2004" t="str">
            <v>D=  900 MM</v>
          </cell>
          <cell r="D2004">
            <v>0</v>
          </cell>
          <cell r="E2004">
            <v>0</v>
          </cell>
          <cell r="F2004">
            <v>0</v>
          </cell>
          <cell r="G2004">
            <v>0</v>
          </cell>
          <cell r="H2004">
            <v>0</v>
          </cell>
          <cell r="I2004">
            <v>0</v>
          </cell>
          <cell r="J2004">
            <v>0</v>
          </cell>
          <cell r="K2004">
            <v>0</v>
          </cell>
          <cell r="L2004" t="str">
            <v>UN</v>
          </cell>
          <cell r="M2004">
            <v>2434.6</v>
          </cell>
        </row>
        <row r="2005">
          <cell r="A2005" t="str">
            <v>19.17.07</v>
          </cell>
          <cell r="B2005" t="str">
            <v>SUDECAP</v>
          </cell>
          <cell r="C2005" t="str">
            <v>D= 1000 MM</v>
          </cell>
          <cell r="D2005">
            <v>0</v>
          </cell>
          <cell r="E2005">
            <v>0</v>
          </cell>
          <cell r="F2005">
            <v>0</v>
          </cell>
          <cell r="G2005">
            <v>0</v>
          </cell>
          <cell r="H2005">
            <v>0</v>
          </cell>
          <cell r="I2005">
            <v>0</v>
          </cell>
          <cell r="J2005">
            <v>0</v>
          </cell>
          <cell r="K2005">
            <v>0</v>
          </cell>
          <cell r="L2005" t="str">
            <v>UN</v>
          </cell>
          <cell r="M2005">
            <v>2642.41</v>
          </cell>
        </row>
        <row r="2006">
          <cell r="A2006" t="str">
            <v>19.17.08</v>
          </cell>
          <cell r="B2006" t="str">
            <v>SUDECAP</v>
          </cell>
          <cell r="C2006" t="str">
            <v>D= 1100 MM</v>
          </cell>
          <cell r="D2006">
            <v>0</v>
          </cell>
          <cell r="E2006">
            <v>0</v>
          </cell>
          <cell r="F2006">
            <v>0</v>
          </cell>
          <cell r="G2006">
            <v>0</v>
          </cell>
          <cell r="H2006">
            <v>0</v>
          </cell>
          <cell r="I2006">
            <v>0</v>
          </cell>
          <cell r="J2006">
            <v>0</v>
          </cell>
          <cell r="K2006">
            <v>0</v>
          </cell>
          <cell r="L2006" t="str">
            <v>UN</v>
          </cell>
          <cell r="M2006">
            <v>2866.21</v>
          </cell>
        </row>
        <row r="2007">
          <cell r="A2007" t="str">
            <v>19.17.09</v>
          </cell>
          <cell r="B2007" t="str">
            <v>SUDECAP</v>
          </cell>
          <cell r="C2007" t="str">
            <v>D= 1200 MM</v>
          </cell>
          <cell r="D2007">
            <v>0</v>
          </cell>
          <cell r="E2007">
            <v>0</v>
          </cell>
          <cell r="F2007">
            <v>0</v>
          </cell>
          <cell r="G2007">
            <v>0</v>
          </cell>
          <cell r="H2007">
            <v>0</v>
          </cell>
          <cell r="I2007">
            <v>0</v>
          </cell>
          <cell r="J2007">
            <v>0</v>
          </cell>
          <cell r="K2007">
            <v>0</v>
          </cell>
          <cell r="L2007" t="str">
            <v>UN</v>
          </cell>
          <cell r="M2007">
            <v>3093.57</v>
          </cell>
        </row>
        <row r="2008">
          <cell r="A2008" t="str">
            <v>19.17.10</v>
          </cell>
          <cell r="B2008" t="str">
            <v>SUDECAP</v>
          </cell>
          <cell r="C2008" t="str">
            <v>D= 1300 MM</v>
          </cell>
          <cell r="D2008">
            <v>0</v>
          </cell>
          <cell r="E2008">
            <v>0</v>
          </cell>
          <cell r="F2008">
            <v>0</v>
          </cell>
          <cell r="G2008">
            <v>0</v>
          </cell>
          <cell r="H2008">
            <v>0</v>
          </cell>
          <cell r="I2008">
            <v>0</v>
          </cell>
          <cell r="J2008">
            <v>0</v>
          </cell>
          <cell r="K2008">
            <v>0</v>
          </cell>
          <cell r="L2008" t="str">
            <v>UN</v>
          </cell>
          <cell r="M2008">
            <v>3319.26</v>
          </cell>
        </row>
        <row r="2009">
          <cell r="A2009" t="str">
            <v>19.17.11</v>
          </cell>
          <cell r="B2009" t="str">
            <v>SUDECAP</v>
          </cell>
          <cell r="C2009" t="str">
            <v>D= 1500 MM</v>
          </cell>
          <cell r="D2009">
            <v>0</v>
          </cell>
          <cell r="E2009">
            <v>0</v>
          </cell>
          <cell r="F2009">
            <v>0</v>
          </cell>
          <cell r="G2009">
            <v>0</v>
          </cell>
          <cell r="H2009">
            <v>0</v>
          </cell>
          <cell r="I2009">
            <v>0</v>
          </cell>
          <cell r="J2009">
            <v>0</v>
          </cell>
          <cell r="K2009">
            <v>0</v>
          </cell>
          <cell r="L2009" t="str">
            <v>UN</v>
          </cell>
          <cell r="M2009">
            <v>3813.35</v>
          </cell>
        </row>
        <row r="2010">
          <cell r="A2010" t="str">
            <v>19.18</v>
          </cell>
          <cell r="B2010" t="str">
            <v>SUDECAP</v>
          </cell>
          <cell r="C2010" t="str">
            <v>POÇO DE VISITA TIPO A - PADRAO SUDECAP</v>
          </cell>
          <cell r="D2010">
            <v>0</v>
          </cell>
          <cell r="E2010">
            <v>0</v>
          </cell>
          <cell r="F2010">
            <v>0</v>
          </cell>
          <cell r="G2010">
            <v>0</v>
          </cell>
          <cell r="H2010">
            <v>0</v>
          </cell>
          <cell r="I2010">
            <v>0</v>
          </cell>
          <cell r="J2010">
            <v>0</v>
          </cell>
          <cell r="K2010">
            <v>0</v>
          </cell>
          <cell r="L2010">
            <v>0</v>
          </cell>
          <cell r="M2010">
            <v>0</v>
          </cell>
        </row>
        <row r="2011">
          <cell r="A2011" t="str">
            <v>19.18.02</v>
          </cell>
          <cell r="B2011" t="str">
            <v>SUDECAP</v>
          </cell>
          <cell r="C2011" t="str">
            <v>D=  500 MM</v>
          </cell>
          <cell r="D2011">
            <v>0</v>
          </cell>
          <cell r="E2011">
            <v>0</v>
          </cell>
          <cell r="F2011">
            <v>0</v>
          </cell>
          <cell r="G2011">
            <v>0</v>
          </cell>
          <cell r="H2011">
            <v>0</v>
          </cell>
          <cell r="I2011">
            <v>0</v>
          </cell>
          <cell r="J2011">
            <v>0</v>
          </cell>
          <cell r="K2011">
            <v>0</v>
          </cell>
          <cell r="L2011" t="str">
            <v>UN</v>
          </cell>
          <cell r="M2011">
            <v>1442.72</v>
          </cell>
        </row>
        <row r="2012">
          <cell r="A2012" t="str">
            <v>19.18.03</v>
          </cell>
          <cell r="B2012" t="str">
            <v>SUDECAP</v>
          </cell>
          <cell r="C2012" t="str">
            <v>D=  600 MM</v>
          </cell>
          <cell r="D2012">
            <v>0</v>
          </cell>
          <cell r="E2012">
            <v>0</v>
          </cell>
          <cell r="F2012">
            <v>0</v>
          </cell>
          <cell r="G2012">
            <v>0</v>
          </cell>
          <cell r="H2012">
            <v>0</v>
          </cell>
          <cell r="I2012">
            <v>0</v>
          </cell>
          <cell r="J2012">
            <v>0</v>
          </cell>
          <cell r="K2012">
            <v>0</v>
          </cell>
          <cell r="L2012" t="str">
            <v>UN</v>
          </cell>
          <cell r="M2012">
            <v>1515.5</v>
          </cell>
        </row>
        <row r="2013">
          <cell r="A2013" t="str">
            <v>19.18.04</v>
          </cell>
          <cell r="B2013" t="str">
            <v>SUDECAP</v>
          </cell>
          <cell r="C2013" t="str">
            <v>D=  700 MM</v>
          </cell>
          <cell r="D2013">
            <v>0</v>
          </cell>
          <cell r="E2013">
            <v>0</v>
          </cell>
          <cell r="F2013">
            <v>0</v>
          </cell>
          <cell r="G2013">
            <v>0</v>
          </cell>
          <cell r="H2013">
            <v>0</v>
          </cell>
          <cell r="I2013">
            <v>0</v>
          </cell>
          <cell r="J2013">
            <v>0</v>
          </cell>
          <cell r="K2013">
            <v>0</v>
          </cell>
          <cell r="L2013" t="str">
            <v>UN</v>
          </cell>
          <cell r="M2013">
            <v>1581.49</v>
          </cell>
        </row>
        <row r="2014">
          <cell r="A2014" t="str">
            <v>19.18.05</v>
          </cell>
          <cell r="B2014" t="str">
            <v>SUDECAP</v>
          </cell>
          <cell r="C2014" t="str">
            <v>D=  800 MM</v>
          </cell>
          <cell r="D2014">
            <v>0</v>
          </cell>
          <cell r="E2014">
            <v>0</v>
          </cell>
          <cell r="F2014">
            <v>0</v>
          </cell>
          <cell r="G2014">
            <v>0</v>
          </cell>
          <cell r="H2014">
            <v>0</v>
          </cell>
          <cell r="I2014">
            <v>0</v>
          </cell>
          <cell r="J2014">
            <v>0</v>
          </cell>
          <cell r="K2014">
            <v>0</v>
          </cell>
          <cell r="L2014" t="str">
            <v>UN</v>
          </cell>
          <cell r="M2014">
            <v>1781.42</v>
          </cell>
        </row>
        <row r="2015">
          <cell r="A2015" t="str">
            <v>19.18.06</v>
          </cell>
          <cell r="B2015" t="str">
            <v>SUDECAP</v>
          </cell>
          <cell r="C2015" t="str">
            <v>D=  900 MM</v>
          </cell>
          <cell r="D2015">
            <v>0</v>
          </cell>
          <cell r="E2015">
            <v>0</v>
          </cell>
          <cell r="F2015">
            <v>0</v>
          </cell>
          <cell r="G2015">
            <v>0</v>
          </cell>
          <cell r="H2015">
            <v>0</v>
          </cell>
          <cell r="I2015">
            <v>0</v>
          </cell>
          <cell r="J2015">
            <v>0</v>
          </cell>
          <cell r="K2015">
            <v>0</v>
          </cell>
          <cell r="L2015" t="str">
            <v>UN</v>
          </cell>
          <cell r="M2015">
            <v>1925.43</v>
          </cell>
        </row>
        <row r="2016">
          <cell r="A2016" t="str">
            <v>19.18.07</v>
          </cell>
          <cell r="B2016" t="str">
            <v>SUDECAP</v>
          </cell>
          <cell r="C2016" t="str">
            <v>D= 1000 MM</v>
          </cell>
          <cell r="D2016">
            <v>0</v>
          </cell>
          <cell r="E2016">
            <v>0</v>
          </cell>
          <cell r="F2016">
            <v>0</v>
          </cell>
          <cell r="G2016">
            <v>0</v>
          </cell>
          <cell r="H2016">
            <v>0</v>
          </cell>
          <cell r="I2016">
            <v>0</v>
          </cell>
          <cell r="J2016">
            <v>0</v>
          </cell>
          <cell r="K2016">
            <v>0</v>
          </cell>
          <cell r="L2016" t="str">
            <v>UN</v>
          </cell>
          <cell r="M2016">
            <v>2135.36</v>
          </cell>
        </row>
        <row r="2017">
          <cell r="A2017" t="str">
            <v>19.18.08</v>
          </cell>
          <cell r="B2017" t="str">
            <v>SUDECAP</v>
          </cell>
          <cell r="C2017" t="str">
            <v>D= 1100 MM</v>
          </cell>
          <cell r="D2017">
            <v>0</v>
          </cell>
          <cell r="E2017">
            <v>0</v>
          </cell>
          <cell r="F2017">
            <v>0</v>
          </cell>
          <cell r="G2017">
            <v>0</v>
          </cell>
          <cell r="H2017">
            <v>0</v>
          </cell>
          <cell r="I2017">
            <v>0</v>
          </cell>
          <cell r="J2017">
            <v>0</v>
          </cell>
          <cell r="K2017">
            <v>0</v>
          </cell>
          <cell r="L2017" t="str">
            <v>UN</v>
          </cell>
          <cell r="M2017">
            <v>2547.02</v>
          </cell>
        </row>
        <row r="2018">
          <cell r="A2018" t="str">
            <v>19.18.09</v>
          </cell>
          <cell r="B2018" t="str">
            <v>SUDECAP</v>
          </cell>
          <cell r="C2018" t="str">
            <v>D= 1200 MM</v>
          </cell>
          <cell r="D2018">
            <v>0</v>
          </cell>
          <cell r="E2018">
            <v>0</v>
          </cell>
          <cell r="F2018">
            <v>0</v>
          </cell>
          <cell r="G2018">
            <v>0</v>
          </cell>
          <cell r="H2018">
            <v>0</v>
          </cell>
          <cell r="I2018">
            <v>0</v>
          </cell>
          <cell r="J2018">
            <v>0</v>
          </cell>
          <cell r="K2018">
            <v>0</v>
          </cell>
          <cell r="L2018" t="str">
            <v>UN</v>
          </cell>
          <cell r="M2018">
            <v>2750.75</v>
          </cell>
        </row>
        <row r="2019">
          <cell r="A2019" t="str">
            <v>19.18.10</v>
          </cell>
          <cell r="B2019" t="str">
            <v>SUDECAP</v>
          </cell>
          <cell r="C2019" t="str">
            <v>D= 1300 MM</v>
          </cell>
          <cell r="D2019">
            <v>0</v>
          </cell>
          <cell r="E2019">
            <v>0</v>
          </cell>
          <cell r="F2019">
            <v>0</v>
          </cell>
          <cell r="G2019">
            <v>0</v>
          </cell>
          <cell r="H2019">
            <v>0</v>
          </cell>
          <cell r="I2019">
            <v>0</v>
          </cell>
          <cell r="J2019">
            <v>0</v>
          </cell>
          <cell r="K2019">
            <v>0</v>
          </cell>
          <cell r="L2019" t="str">
            <v>UN</v>
          </cell>
          <cell r="M2019">
            <v>2971.84</v>
          </cell>
        </row>
        <row r="2020">
          <cell r="A2020" t="str">
            <v>19.18.11</v>
          </cell>
          <cell r="B2020" t="str">
            <v>SUDECAP</v>
          </cell>
          <cell r="C2020" t="str">
            <v>D= 1500 MM</v>
          </cell>
          <cell r="D2020">
            <v>0</v>
          </cell>
          <cell r="E2020">
            <v>0</v>
          </cell>
          <cell r="F2020">
            <v>0</v>
          </cell>
          <cell r="G2020">
            <v>0</v>
          </cell>
          <cell r="H2020">
            <v>0</v>
          </cell>
          <cell r="I2020">
            <v>0</v>
          </cell>
          <cell r="J2020">
            <v>0</v>
          </cell>
          <cell r="K2020">
            <v>0</v>
          </cell>
          <cell r="L2020" t="str">
            <v>UN</v>
          </cell>
          <cell r="M2020">
            <v>3416.72</v>
          </cell>
        </row>
        <row r="2021">
          <cell r="A2021" t="str">
            <v>19.19</v>
          </cell>
          <cell r="B2021" t="str">
            <v>SUDECAP</v>
          </cell>
          <cell r="C2021" t="str">
            <v>POÇO DE VISITA TIPO B - PADRAO SUDECAP</v>
          </cell>
          <cell r="D2021">
            <v>0</v>
          </cell>
          <cell r="E2021">
            <v>0</v>
          </cell>
          <cell r="F2021">
            <v>0</v>
          </cell>
          <cell r="G2021">
            <v>0</v>
          </cell>
          <cell r="H2021">
            <v>0</v>
          </cell>
          <cell r="I2021">
            <v>0</v>
          </cell>
          <cell r="J2021">
            <v>0</v>
          </cell>
          <cell r="K2021">
            <v>0</v>
          </cell>
          <cell r="L2021">
            <v>0</v>
          </cell>
          <cell r="M2021">
            <v>0</v>
          </cell>
        </row>
        <row r="2022">
          <cell r="A2022" t="str">
            <v>19.19.02</v>
          </cell>
          <cell r="B2022" t="str">
            <v>SUDECAP</v>
          </cell>
          <cell r="C2022" t="str">
            <v>D=  500 MM</v>
          </cell>
          <cell r="D2022">
            <v>0</v>
          </cell>
          <cell r="E2022">
            <v>0</v>
          </cell>
          <cell r="F2022">
            <v>0</v>
          </cell>
          <cell r="G2022">
            <v>0</v>
          </cell>
          <cell r="H2022">
            <v>0</v>
          </cell>
          <cell r="I2022">
            <v>0</v>
          </cell>
          <cell r="J2022">
            <v>0</v>
          </cell>
          <cell r="K2022">
            <v>0</v>
          </cell>
          <cell r="L2022" t="str">
            <v>UN</v>
          </cell>
          <cell r="M2022">
            <v>1754.74</v>
          </cell>
        </row>
        <row r="2023">
          <cell r="A2023" t="str">
            <v>19.19.03</v>
          </cell>
          <cell r="B2023" t="str">
            <v>SUDECAP</v>
          </cell>
          <cell r="C2023" t="str">
            <v>D=  600 MM</v>
          </cell>
          <cell r="D2023">
            <v>0</v>
          </cell>
          <cell r="E2023">
            <v>0</v>
          </cell>
          <cell r="F2023">
            <v>0</v>
          </cell>
          <cell r="G2023">
            <v>0</v>
          </cell>
          <cell r="H2023">
            <v>0</v>
          </cell>
          <cell r="I2023">
            <v>0</v>
          </cell>
          <cell r="J2023">
            <v>0</v>
          </cell>
          <cell r="K2023">
            <v>0</v>
          </cell>
          <cell r="L2023" t="str">
            <v>UN</v>
          </cell>
          <cell r="M2023">
            <v>1912.84</v>
          </cell>
        </row>
        <row r="2024">
          <cell r="A2024" t="str">
            <v>19.19.04</v>
          </cell>
          <cell r="B2024" t="str">
            <v>SUDECAP</v>
          </cell>
          <cell r="C2024" t="str">
            <v>D=  700 MM</v>
          </cell>
          <cell r="D2024">
            <v>0</v>
          </cell>
          <cell r="E2024">
            <v>0</v>
          </cell>
          <cell r="F2024">
            <v>0</v>
          </cell>
          <cell r="G2024">
            <v>0</v>
          </cell>
          <cell r="H2024">
            <v>0</v>
          </cell>
          <cell r="I2024">
            <v>0</v>
          </cell>
          <cell r="J2024">
            <v>0</v>
          </cell>
          <cell r="K2024">
            <v>0</v>
          </cell>
          <cell r="L2024" t="str">
            <v>UN</v>
          </cell>
          <cell r="M2024">
            <v>1987.73</v>
          </cell>
        </row>
        <row r="2025">
          <cell r="A2025" t="str">
            <v>19.19.05</v>
          </cell>
          <cell r="B2025" t="str">
            <v>SUDECAP</v>
          </cell>
          <cell r="C2025" t="str">
            <v>D=  800 MM</v>
          </cell>
          <cell r="D2025">
            <v>0</v>
          </cell>
          <cell r="E2025">
            <v>0</v>
          </cell>
          <cell r="F2025">
            <v>0</v>
          </cell>
          <cell r="G2025">
            <v>0</v>
          </cell>
          <cell r="H2025">
            <v>0</v>
          </cell>
          <cell r="I2025">
            <v>0</v>
          </cell>
          <cell r="J2025">
            <v>0</v>
          </cell>
          <cell r="K2025">
            <v>0</v>
          </cell>
          <cell r="L2025" t="str">
            <v>UN</v>
          </cell>
          <cell r="M2025">
            <v>2058.4299999999998</v>
          </cell>
        </row>
        <row r="2026">
          <cell r="A2026" t="str">
            <v>19.19.06</v>
          </cell>
          <cell r="B2026" t="str">
            <v>SUDECAP</v>
          </cell>
          <cell r="C2026" t="str">
            <v>D=  900 MM</v>
          </cell>
          <cell r="D2026">
            <v>0</v>
          </cell>
          <cell r="E2026">
            <v>0</v>
          </cell>
          <cell r="F2026">
            <v>0</v>
          </cell>
          <cell r="G2026">
            <v>0</v>
          </cell>
          <cell r="H2026">
            <v>0</v>
          </cell>
          <cell r="I2026">
            <v>0</v>
          </cell>
          <cell r="J2026">
            <v>0</v>
          </cell>
          <cell r="K2026">
            <v>0</v>
          </cell>
          <cell r="L2026" t="str">
            <v>UN</v>
          </cell>
          <cell r="M2026">
            <v>2309.5700000000002</v>
          </cell>
        </row>
        <row r="2027">
          <cell r="A2027" t="str">
            <v>19.19.07</v>
          </cell>
          <cell r="B2027" t="str">
            <v>SUDECAP</v>
          </cell>
          <cell r="C2027" t="str">
            <v>D= 1000 MM</v>
          </cell>
          <cell r="D2027">
            <v>0</v>
          </cell>
          <cell r="E2027">
            <v>0</v>
          </cell>
          <cell r="F2027">
            <v>0</v>
          </cell>
          <cell r="G2027">
            <v>0</v>
          </cell>
          <cell r="H2027">
            <v>0</v>
          </cell>
          <cell r="I2027">
            <v>0</v>
          </cell>
          <cell r="J2027">
            <v>0</v>
          </cell>
          <cell r="K2027">
            <v>0</v>
          </cell>
          <cell r="L2027" t="str">
            <v>UN</v>
          </cell>
          <cell r="M2027">
            <v>2547.2199999999998</v>
          </cell>
        </row>
        <row r="2028">
          <cell r="A2028" t="str">
            <v>19.19.08</v>
          </cell>
          <cell r="B2028" t="str">
            <v>SUDECAP</v>
          </cell>
          <cell r="C2028" t="str">
            <v>D= 1100 MM</v>
          </cell>
          <cell r="D2028">
            <v>0</v>
          </cell>
          <cell r="E2028">
            <v>0</v>
          </cell>
          <cell r="F2028">
            <v>0</v>
          </cell>
          <cell r="G2028">
            <v>0</v>
          </cell>
          <cell r="H2028">
            <v>0</v>
          </cell>
          <cell r="I2028">
            <v>0</v>
          </cell>
          <cell r="J2028">
            <v>0</v>
          </cell>
          <cell r="K2028">
            <v>0</v>
          </cell>
          <cell r="L2028" t="str">
            <v>UN</v>
          </cell>
          <cell r="M2028">
            <v>2762.37</v>
          </cell>
        </row>
        <row r="2029">
          <cell r="A2029" t="str">
            <v>19.19.09</v>
          </cell>
          <cell r="B2029" t="str">
            <v>SUDECAP</v>
          </cell>
          <cell r="C2029" t="str">
            <v>D= 1200 MM</v>
          </cell>
          <cell r="D2029">
            <v>0</v>
          </cell>
          <cell r="E2029">
            <v>0</v>
          </cell>
          <cell r="F2029">
            <v>0</v>
          </cell>
          <cell r="G2029">
            <v>0</v>
          </cell>
          <cell r="H2029">
            <v>0</v>
          </cell>
          <cell r="I2029">
            <v>0</v>
          </cell>
          <cell r="J2029">
            <v>0</v>
          </cell>
          <cell r="K2029">
            <v>0</v>
          </cell>
          <cell r="L2029" t="str">
            <v>UN</v>
          </cell>
          <cell r="M2029">
            <v>2970.33</v>
          </cell>
        </row>
        <row r="2030">
          <cell r="A2030" t="str">
            <v>19.19.10</v>
          </cell>
          <cell r="B2030" t="str">
            <v>SUDECAP</v>
          </cell>
          <cell r="C2030" t="str">
            <v>D= 1300 MM</v>
          </cell>
          <cell r="D2030">
            <v>0</v>
          </cell>
          <cell r="E2030">
            <v>0</v>
          </cell>
          <cell r="F2030">
            <v>0</v>
          </cell>
          <cell r="G2030">
            <v>0</v>
          </cell>
          <cell r="H2030">
            <v>0</v>
          </cell>
          <cell r="I2030">
            <v>0</v>
          </cell>
          <cell r="J2030">
            <v>0</v>
          </cell>
          <cell r="K2030">
            <v>0</v>
          </cell>
          <cell r="L2030" t="str">
            <v>UN</v>
          </cell>
          <cell r="M2030">
            <v>3200.88</v>
          </cell>
        </row>
        <row r="2031">
          <cell r="A2031" t="str">
            <v>19.19.11</v>
          </cell>
          <cell r="B2031" t="str">
            <v>SUDECAP</v>
          </cell>
          <cell r="C2031" t="str">
            <v>D= 1500 MM</v>
          </cell>
          <cell r="D2031">
            <v>0</v>
          </cell>
          <cell r="E2031">
            <v>0</v>
          </cell>
          <cell r="F2031">
            <v>0</v>
          </cell>
          <cell r="G2031">
            <v>0</v>
          </cell>
          <cell r="H2031">
            <v>0</v>
          </cell>
          <cell r="I2031">
            <v>0</v>
          </cell>
          <cell r="J2031">
            <v>0</v>
          </cell>
          <cell r="K2031">
            <v>0</v>
          </cell>
          <cell r="L2031" t="str">
            <v>UN</v>
          </cell>
          <cell r="M2031">
            <v>3674.1</v>
          </cell>
        </row>
        <row r="2032">
          <cell r="A2032" t="str">
            <v>19.20</v>
          </cell>
          <cell r="B2032" t="str">
            <v>SUDECAP</v>
          </cell>
          <cell r="C2032" t="str">
            <v>POÇO DE VISITA TIPO C - PADRAO SUDECAP</v>
          </cell>
          <cell r="D2032">
            <v>0</v>
          </cell>
          <cell r="E2032">
            <v>0</v>
          </cell>
          <cell r="F2032">
            <v>0</v>
          </cell>
          <cell r="G2032">
            <v>0</v>
          </cell>
          <cell r="H2032">
            <v>0</v>
          </cell>
          <cell r="I2032">
            <v>0</v>
          </cell>
          <cell r="J2032">
            <v>0</v>
          </cell>
          <cell r="K2032">
            <v>0</v>
          </cell>
          <cell r="L2032">
            <v>0</v>
          </cell>
          <cell r="M2032">
            <v>0</v>
          </cell>
        </row>
        <row r="2033">
          <cell r="A2033" t="str">
            <v>19.20.02</v>
          </cell>
          <cell r="B2033" t="str">
            <v>SUDECAP</v>
          </cell>
          <cell r="C2033" t="str">
            <v>D=  500 MM</v>
          </cell>
          <cell r="D2033">
            <v>0</v>
          </cell>
          <cell r="E2033">
            <v>0</v>
          </cell>
          <cell r="F2033">
            <v>0</v>
          </cell>
          <cell r="G2033">
            <v>0</v>
          </cell>
          <cell r="H2033">
            <v>0</v>
          </cell>
          <cell r="I2033">
            <v>0</v>
          </cell>
          <cell r="J2033">
            <v>0</v>
          </cell>
          <cell r="K2033">
            <v>0</v>
          </cell>
          <cell r="L2033" t="str">
            <v>UN</v>
          </cell>
          <cell r="M2033">
            <v>2129.08</v>
          </cell>
        </row>
        <row r="2034">
          <cell r="A2034" t="str">
            <v>19.20.03</v>
          </cell>
          <cell r="B2034" t="str">
            <v>SUDECAP</v>
          </cell>
          <cell r="C2034" t="str">
            <v>D=  600 MM</v>
          </cell>
          <cell r="D2034">
            <v>0</v>
          </cell>
          <cell r="E2034">
            <v>0</v>
          </cell>
          <cell r="F2034">
            <v>0</v>
          </cell>
          <cell r="G2034">
            <v>0</v>
          </cell>
          <cell r="H2034">
            <v>0</v>
          </cell>
          <cell r="I2034">
            <v>0</v>
          </cell>
          <cell r="J2034">
            <v>0</v>
          </cell>
          <cell r="K2034">
            <v>0</v>
          </cell>
          <cell r="L2034" t="str">
            <v>UN</v>
          </cell>
          <cell r="M2034">
            <v>2211.8200000000002</v>
          </cell>
        </row>
        <row r="2035">
          <cell r="A2035" t="str">
            <v>19.20.04</v>
          </cell>
          <cell r="B2035" t="str">
            <v>SUDECAP</v>
          </cell>
          <cell r="C2035" t="str">
            <v>D=  700 MM</v>
          </cell>
          <cell r="D2035">
            <v>0</v>
          </cell>
          <cell r="E2035">
            <v>0</v>
          </cell>
          <cell r="F2035">
            <v>0</v>
          </cell>
          <cell r="G2035">
            <v>0</v>
          </cell>
          <cell r="H2035">
            <v>0</v>
          </cell>
          <cell r="I2035">
            <v>0</v>
          </cell>
          <cell r="J2035">
            <v>0</v>
          </cell>
          <cell r="K2035">
            <v>0</v>
          </cell>
          <cell r="L2035" t="str">
            <v>UN</v>
          </cell>
          <cell r="M2035">
            <v>2286.71</v>
          </cell>
        </row>
        <row r="2036">
          <cell r="A2036" t="str">
            <v>19.20.05</v>
          </cell>
          <cell r="B2036" t="str">
            <v>SUDECAP</v>
          </cell>
          <cell r="C2036" t="str">
            <v>D=  800 MM</v>
          </cell>
          <cell r="D2036">
            <v>0</v>
          </cell>
          <cell r="E2036">
            <v>0</v>
          </cell>
          <cell r="F2036">
            <v>0</v>
          </cell>
          <cell r="G2036">
            <v>0</v>
          </cell>
          <cell r="H2036">
            <v>0</v>
          </cell>
          <cell r="I2036">
            <v>0</v>
          </cell>
          <cell r="J2036">
            <v>0</v>
          </cell>
          <cell r="K2036">
            <v>0</v>
          </cell>
          <cell r="L2036" t="str">
            <v>UN</v>
          </cell>
          <cell r="M2036">
            <v>2437.9499999999998</v>
          </cell>
        </row>
        <row r="2037">
          <cell r="A2037" t="str">
            <v>19.20.06</v>
          </cell>
          <cell r="B2037" t="str">
            <v>SUDECAP</v>
          </cell>
          <cell r="C2037" t="str">
            <v>D=  900 MM</v>
          </cell>
          <cell r="D2037">
            <v>0</v>
          </cell>
          <cell r="E2037">
            <v>0</v>
          </cell>
          <cell r="F2037">
            <v>0</v>
          </cell>
          <cell r="G2037">
            <v>0</v>
          </cell>
          <cell r="H2037">
            <v>0</v>
          </cell>
          <cell r="I2037">
            <v>0</v>
          </cell>
          <cell r="J2037">
            <v>0</v>
          </cell>
          <cell r="K2037">
            <v>0</v>
          </cell>
          <cell r="L2037" t="str">
            <v>UN</v>
          </cell>
          <cell r="M2037">
            <v>2611.29</v>
          </cell>
        </row>
        <row r="2038">
          <cell r="A2038" t="str">
            <v>19.20.07</v>
          </cell>
          <cell r="B2038" t="str">
            <v>SUDECAP</v>
          </cell>
          <cell r="C2038" t="str">
            <v>D= 1000 MM</v>
          </cell>
          <cell r="D2038">
            <v>0</v>
          </cell>
          <cell r="E2038">
            <v>0</v>
          </cell>
          <cell r="F2038">
            <v>0</v>
          </cell>
          <cell r="G2038">
            <v>0</v>
          </cell>
          <cell r="H2038">
            <v>0</v>
          </cell>
          <cell r="I2038">
            <v>0</v>
          </cell>
          <cell r="J2038">
            <v>0</v>
          </cell>
          <cell r="K2038">
            <v>0</v>
          </cell>
          <cell r="L2038" t="str">
            <v>UN</v>
          </cell>
          <cell r="M2038">
            <v>2858.48</v>
          </cell>
        </row>
        <row r="2039">
          <cell r="A2039" t="str">
            <v>19.20.08</v>
          </cell>
          <cell r="B2039" t="str">
            <v>SUDECAP</v>
          </cell>
          <cell r="C2039" t="str">
            <v>D= 1100 MM</v>
          </cell>
          <cell r="D2039">
            <v>0</v>
          </cell>
          <cell r="E2039">
            <v>0</v>
          </cell>
          <cell r="F2039">
            <v>0</v>
          </cell>
          <cell r="G2039">
            <v>0</v>
          </cell>
          <cell r="H2039">
            <v>0</v>
          </cell>
          <cell r="I2039">
            <v>0</v>
          </cell>
          <cell r="J2039">
            <v>0</v>
          </cell>
          <cell r="K2039">
            <v>0</v>
          </cell>
          <cell r="L2039" t="str">
            <v>UN</v>
          </cell>
          <cell r="M2039">
            <v>3091.56</v>
          </cell>
        </row>
        <row r="2040">
          <cell r="A2040" t="str">
            <v>19.20.09</v>
          </cell>
          <cell r="B2040" t="str">
            <v>SUDECAP</v>
          </cell>
          <cell r="C2040" t="str">
            <v>D= 1200 MM</v>
          </cell>
          <cell r="D2040">
            <v>0</v>
          </cell>
          <cell r="E2040">
            <v>0</v>
          </cell>
          <cell r="F2040">
            <v>0</v>
          </cell>
          <cell r="G2040">
            <v>0</v>
          </cell>
          <cell r="H2040">
            <v>0</v>
          </cell>
          <cell r="I2040">
            <v>0</v>
          </cell>
          <cell r="J2040">
            <v>0</v>
          </cell>
          <cell r="K2040">
            <v>0</v>
          </cell>
          <cell r="L2040" t="str">
            <v>UN</v>
          </cell>
          <cell r="M2040">
            <v>3313.25</v>
          </cell>
        </row>
        <row r="2041">
          <cell r="A2041" t="str">
            <v>19.20.10</v>
          </cell>
          <cell r="B2041" t="str">
            <v>SUDECAP</v>
          </cell>
          <cell r="C2041" t="str">
            <v>D= 1300 MM</v>
          </cell>
          <cell r="D2041">
            <v>0</v>
          </cell>
          <cell r="E2041">
            <v>0</v>
          </cell>
          <cell r="F2041">
            <v>0</v>
          </cell>
          <cell r="G2041">
            <v>0</v>
          </cell>
          <cell r="H2041">
            <v>0</v>
          </cell>
          <cell r="I2041">
            <v>0</v>
          </cell>
          <cell r="J2041">
            <v>0</v>
          </cell>
          <cell r="K2041">
            <v>0</v>
          </cell>
          <cell r="L2041" t="str">
            <v>UN</v>
          </cell>
          <cell r="M2041">
            <v>3553.34</v>
          </cell>
        </row>
        <row r="2042">
          <cell r="A2042" t="str">
            <v>19.20.11</v>
          </cell>
          <cell r="B2042" t="str">
            <v>SUDECAP</v>
          </cell>
          <cell r="C2042" t="str">
            <v>D= 1500 MM</v>
          </cell>
          <cell r="D2042">
            <v>0</v>
          </cell>
          <cell r="E2042">
            <v>0</v>
          </cell>
          <cell r="F2042">
            <v>0</v>
          </cell>
          <cell r="G2042">
            <v>0</v>
          </cell>
          <cell r="H2042">
            <v>0</v>
          </cell>
          <cell r="I2042">
            <v>0</v>
          </cell>
          <cell r="J2042">
            <v>0</v>
          </cell>
          <cell r="K2042">
            <v>0</v>
          </cell>
          <cell r="L2042" t="str">
            <v>UN</v>
          </cell>
          <cell r="M2042">
            <v>4058.22</v>
          </cell>
        </row>
        <row r="2043">
          <cell r="A2043" t="str">
            <v>19.21</v>
          </cell>
          <cell r="B2043" t="str">
            <v>SUDECAP</v>
          </cell>
          <cell r="C2043" t="str">
            <v>CHAMINE DE POÇO DE VISITA - PADRAO SUDECAP</v>
          </cell>
          <cell r="D2043">
            <v>0</v>
          </cell>
          <cell r="E2043">
            <v>0</v>
          </cell>
          <cell r="F2043">
            <v>0</v>
          </cell>
          <cell r="G2043">
            <v>0</v>
          </cell>
          <cell r="H2043">
            <v>0</v>
          </cell>
          <cell r="I2043">
            <v>0</v>
          </cell>
          <cell r="J2043">
            <v>0</v>
          </cell>
          <cell r="K2043">
            <v>0</v>
          </cell>
          <cell r="L2043">
            <v>0</v>
          </cell>
          <cell r="M2043">
            <v>0</v>
          </cell>
        </row>
        <row r="2044">
          <cell r="A2044" t="str">
            <v>19.21.01</v>
          </cell>
          <cell r="B2044" t="str">
            <v>SUDECAP</v>
          </cell>
          <cell r="C2044" t="str">
            <v>TIPO A-ALVEN. E=20CM REVESTIDA, C/DEGRAUS AÇO CA25</v>
          </cell>
          <cell r="D2044">
            <v>0</v>
          </cell>
          <cell r="E2044">
            <v>0</v>
          </cell>
          <cell r="F2044">
            <v>0</v>
          </cell>
          <cell r="G2044">
            <v>0</v>
          </cell>
          <cell r="H2044">
            <v>0</v>
          </cell>
          <cell r="I2044">
            <v>0</v>
          </cell>
          <cell r="J2044">
            <v>0</v>
          </cell>
          <cell r="K2044">
            <v>0</v>
          </cell>
          <cell r="L2044" t="str">
            <v>M</v>
          </cell>
          <cell r="M2044">
            <v>523.77</v>
          </cell>
        </row>
        <row r="2045">
          <cell r="A2045" t="str">
            <v>19.21.02</v>
          </cell>
          <cell r="B2045" t="str">
            <v>SUDECAP</v>
          </cell>
          <cell r="C2045" t="str">
            <v>TIPO B-ANEL CONCRETO CA-1, C/ DEGRAUS EM AÇO CA 25</v>
          </cell>
          <cell r="D2045">
            <v>0</v>
          </cell>
          <cell r="E2045">
            <v>0</v>
          </cell>
          <cell r="F2045">
            <v>0</v>
          </cell>
          <cell r="G2045">
            <v>0</v>
          </cell>
          <cell r="H2045">
            <v>0</v>
          </cell>
          <cell r="I2045">
            <v>0</v>
          </cell>
          <cell r="J2045">
            <v>0</v>
          </cell>
          <cell r="K2045">
            <v>0</v>
          </cell>
          <cell r="L2045" t="str">
            <v>M</v>
          </cell>
          <cell r="M2045">
            <v>294.39</v>
          </cell>
        </row>
        <row r="2046">
          <cell r="A2046" t="str">
            <v>19.22</v>
          </cell>
          <cell r="B2046" t="str">
            <v>SUDECAP</v>
          </cell>
          <cell r="C2046" t="str">
            <v>TAMPAO DE POÇO DE VISITA</v>
          </cell>
          <cell r="D2046">
            <v>0</v>
          </cell>
          <cell r="E2046">
            <v>0</v>
          </cell>
          <cell r="F2046">
            <v>0</v>
          </cell>
          <cell r="G2046">
            <v>0</v>
          </cell>
          <cell r="H2046">
            <v>0</v>
          </cell>
          <cell r="I2046">
            <v>0</v>
          </cell>
          <cell r="J2046">
            <v>0</v>
          </cell>
          <cell r="K2046">
            <v>0</v>
          </cell>
          <cell r="L2046">
            <v>0</v>
          </cell>
          <cell r="M2046">
            <v>0</v>
          </cell>
        </row>
        <row r="2047">
          <cell r="A2047" t="str">
            <v>19.22.02</v>
          </cell>
          <cell r="B2047" t="str">
            <v>SUDECAP</v>
          </cell>
          <cell r="C2047" t="str">
            <v>FERRO FUNDIDO NODULAR</v>
          </cell>
          <cell r="D2047">
            <v>0</v>
          </cell>
          <cell r="E2047">
            <v>0</v>
          </cell>
          <cell r="F2047">
            <v>0</v>
          </cell>
          <cell r="G2047">
            <v>0</v>
          </cell>
          <cell r="H2047">
            <v>0</v>
          </cell>
          <cell r="I2047">
            <v>0</v>
          </cell>
          <cell r="J2047">
            <v>0</v>
          </cell>
          <cell r="K2047">
            <v>0</v>
          </cell>
          <cell r="L2047" t="str">
            <v>UN</v>
          </cell>
          <cell r="M2047">
            <v>730.95</v>
          </cell>
        </row>
        <row r="2048">
          <cell r="A2048" t="str">
            <v>19.22.03</v>
          </cell>
          <cell r="B2048" t="str">
            <v>SUDECAP</v>
          </cell>
          <cell r="C2048" t="str">
            <v>REBAIXAMENTO DE TAMPAO DE PV EM ATE 20 CM</v>
          </cell>
          <cell r="D2048">
            <v>0</v>
          </cell>
          <cell r="E2048">
            <v>0</v>
          </cell>
          <cell r="F2048">
            <v>0</v>
          </cell>
          <cell r="G2048">
            <v>0</v>
          </cell>
          <cell r="H2048">
            <v>0</v>
          </cell>
          <cell r="I2048">
            <v>0</v>
          </cell>
          <cell r="J2048">
            <v>0</v>
          </cell>
          <cell r="K2048">
            <v>0</v>
          </cell>
          <cell r="L2048" t="str">
            <v>UN</v>
          </cell>
          <cell r="M2048">
            <v>87.91</v>
          </cell>
        </row>
        <row r="2049">
          <cell r="A2049" t="str">
            <v>19.22.04</v>
          </cell>
          <cell r="B2049" t="str">
            <v>SUDECAP</v>
          </cell>
          <cell r="C2049" t="str">
            <v>ALTEAMENTO DE TAMPAO DE PV EM ATE 20 CM</v>
          </cell>
          <cell r="D2049">
            <v>0</v>
          </cell>
          <cell r="E2049">
            <v>0</v>
          </cell>
          <cell r="F2049">
            <v>0</v>
          </cell>
          <cell r="G2049">
            <v>0</v>
          </cell>
          <cell r="H2049">
            <v>0</v>
          </cell>
          <cell r="I2049">
            <v>0</v>
          </cell>
          <cell r="J2049">
            <v>0</v>
          </cell>
          <cell r="K2049">
            <v>0</v>
          </cell>
          <cell r="L2049" t="str">
            <v>UN</v>
          </cell>
          <cell r="M2049">
            <v>172.36</v>
          </cell>
        </row>
        <row r="2050">
          <cell r="A2050" t="str">
            <v>19.23</v>
          </cell>
          <cell r="B2050" t="str">
            <v>SUDECAP</v>
          </cell>
          <cell r="C2050" t="str">
            <v>DESCIDA D'AGUA TIPO DEGRAU - PADRAO SUDECAP</v>
          </cell>
          <cell r="D2050">
            <v>0</v>
          </cell>
          <cell r="E2050">
            <v>0</v>
          </cell>
          <cell r="F2050">
            <v>0</v>
          </cell>
          <cell r="G2050">
            <v>0</v>
          </cell>
          <cell r="H2050">
            <v>0</v>
          </cell>
          <cell r="I2050">
            <v>0</v>
          </cell>
          <cell r="J2050">
            <v>0</v>
          </cell>
          <cell r="K2050">
            <v>0</v>
          </cell>
          <cell r="L2050">
            <v>0</v>
          </cell>
          <cell r="M2050">
            <v>0</v>
          </cell>
        </row>
        <row r="2051">
          <cell r="A2051" t="str">
            <v>19.23.02</v>
          </cell>
          <cell r="B2051" t="str">
            <v>SUDECAP</v>
          </cell>
          <cell r="C2051" t="str">
            <v>D=  500 MM</v>
          </cell>
          <cell r="D2051">
            <v>0</v>
          </cell>
          <cell r="E2051">
            <v>0</v>
          </cell>
          <cell r="F2051">
            <v>0</v>
          </cell>
          <cell r="G2051">
            <v>0</v>
          </cell>
          <cell r="H2051">
            <v>0</v>
          </cell>
          <cell r="I2051">
            <v>0</v>
          </cell>
          <cell r="J2051">
            <v>0</v>
          </cell>
          <cell r="K2051">
            <v>0</v>
          </cell>
          <cell r="L2051" t="str">
            <v>M</v>
          </cell>
          <cell r="M2051">
            <v>466.64</v>
          </cell>
        </row>
        <row r="2052">
          <cell r="A2052" t="str">
            <v>19.23.03</v>
          </cell>
          <cell r="B2052" t="str">
            <v>SUDECAP</v>
          </cell>
          <cell r="C2052" t="str">
            <v>D=  600 MM</v>
          </cell>
          <cell r="D2052">
            <v>0</v>
          </cell>
          <cell r="E2052">
            <v>0</v>
          </cell>
          <cell r="F2052">
            <v>0</v>
          </cell>
          <cell r="G2052">
            <v>0</v>
          </cell>
          <cell r="H2052">
            <v>0</v>
          </cell>
          <cell r="I2052">
            <v>0</v>
          </cell>
          <cell r="J2052">
            <v>0</v>
          </cell>
          <cell r="K2052">
            <v>0</v>
          </cell>
          <cell r="L2052" t="str">
            <v>M</v>
          </cell>
          <cell r="M2052">
            <v>529.52</v>
          </cell>
        </row>
        <row r="2053">
          <cell r="A2053" t="str">
            <v>19.23.04</v>
          </cell>
          <cell r="B2053" t="str">
            <v>SUDECAP</v>
          </cell>
          <cell r="C2053" t="str">
            <v>D=  700 MM</v>
          </cell>
          <cell r="D2053">
            <v>0</v>
          </cell>
          <cell r="E2053">
            <v>0</v>
          </cell>
          <cell r="F2053">
            <v>0</v>
          </cell>
          <cell r="G2053">
            <v>0</v>
          </cell>
          <cell r="H2053">
            <v>0</v>
          </cell>
          <cell r="I2053">
            <v>0</v>
          </cell>
          <cell r="J2053">
            <v>0</v>
          </cell>
          <cell r="K2053">
            <v>0</v>
          </cell>
          <cell r="L2053" t="str">
            <v>M</v>
          </cell>
          <cell r="M2053">
            <v>589.15</v>
          </cell>
        </row>
        <row r="2054">
          <cell r="A2054" t="str">
            <v>19.23.05</v>
          </cell>
          <cell r="B2054" t="str">
            <v>SUDECAP</v>
          </cell>
          <cell r="C2054" t="str">
            <v>D=  800 MM</v>
          </cell>
          <cell r="D2054">
            <v>0</v>
          </cell>
          <cell r="E2054">
            <v>0</v>
          </cell>
          <cell r="F2054">
            <v>0</v>
          </cell>
          <cell r="G2054">
            <v>0</v>
          </cell>
          <cell r="H2054">
            <v>0</v>
          </cell>
          <cell r="I2054">
            <v>0</v>
          </cell>
          <cell r="J2054">
            <v>0</v>
          </cell>
          <cell r="K2054">
            <v>0</v>
          </cell>
          <cell r="L2054" t="str">
            <v>M</v>
          </cell>
          <cell r="M2054">
            <v>653.86</v>
          </cell>
        </row>
        <row r="2055">
          <cell r="A2055" t="str">
            <v>19.23.06</v>
          </cell>
          <cell r="B2055" t="str">
            <v>SUDECAP</v>
          </cell>
          <cell r="C2055" t="str">
            <v>D=  900 MM</v>
          </cell>
          <cell r="D2055">
            <v>0</v>
          </cell>
          <cell r="E2055">
            <v>0</v>
          </cell>
          <cell r="F2055">
            <v>0</v>
          </cell>
          <cell r="G2055">
            <v>0</v>
          </cell>
          <cell r="H2055">
            <v>0</v>
          </cell>
          <cell r="I2055">
            <v>0</v>
          </cell>
          <cell r="J2055">
            <v>0</v>
          </cell>
          <cell r="K2055">
            <v>0</v>
          </cell>
          <cell r="L2055" t="str">
            <v>M</v>
          </cell>
          <cell r="M2055">
            <v>715.31</v>
          </cell>
        </row>
        <row r="2056">
          <cell r="A2056" t="str">
            <v>19.23.07</v>
          </cell>
          <cell r="B2056" t="str">
            <v>SUDECAP</v>
          </cell>
          <cell r="C2056" t="str">
            <v>D= 1000 MM</v>
          </cell>
          <cell r="D2056">
            <v>0</v>
          </cell>
          <cell r="E2056">
            <v>0</v>
          </cell>
          <cell r="F2056">
            <v>0</v>
          </cell>
          <cell r="G2056">
            <v>0</v>
          </cell>
          <cell r="H2056">
            <v>0</v>
          </cell>
          <cell r="I2056">
            <v>0</v>
          </cell>
          <cell r="J2056">
            <v>0</v>
          </cell>
          <cell r="K2056">
            <v>0</v>
          </cell>
          <cell r="L2056" t="str">
            <v>M</v>
          </cell>
          <cell r="M2056">
            <v>781.85</v>
          </cell>
        </row>
        <row r="2057">
          <cell r="A2057" t="str">
            <v>19.23.08</v>
          </cell>
          <cell r="B2057" t="str">
            <v>SUDECAP</v>
          </cell>
          <cell r="C2057" t="str">
            <v>D= 1100 MM</v>
          </cell>
          <cell r="D2057">
            <v>0</v>
          </cell>
          <cell r="E2057">
            <v>0</v>
          </cell>
          <cell r="F2057">
            <v>0</v>
          </cell>
          <cell r="G2057">
            <v>0</v>
          </cell>
          <cell r="H2057">
            <v>0</v>
          </cell>
          <cell r="I2057">
            <v>0</v>
          </cell>
          <cell r="J2057">
            <v>0</v>
          </cell>
          <cell r="K2057">
            <v>0</v>
          </cell>
          <cell r="L2057" t="str">
            <v>M</v>
          </cell>
          <cell r="M2057">
            <v>969.67</v>
          </cell>
        </row>
        <row r="2058">
          <cell r="A2058" t="str">
            <v>19.23.09</v>
          </cell>
          <cell r="B2058" t="str">
            <v>SUDECAP</v>
          </cell>
          <cell r="C2058" t="str">
            <v>D= 1200 MM</v>
          </cell>
          <cell r="D2058">
            <v>0</v>
          </cell>
          <cell r="E2058">
            <v>0</v>
          </cell>
          <cell r="F2058">
            <v>0</v>
          </cell>
          <cell r="G2058">
            <v>0</v>
          </cell>
          <cell r="H2058">
            <v>0</v>
          </cell>
          <cell r="I2058">
            <v>0</v>
          </cell>
          <cell r="J2058">
            <v>0</v>
          </cell>
          <cell r="K2058">
            <v>0</v>
          </cell>
          <cell r="L2058" t="str">
            <v>M</v>
          </cell>
          <cell r="M2058">
            <v>1042.42</v>
          </cell>
        </row>
        <row r="2059">
          <cell r="A2059" t="str">
            <v>19.23.10</v>
          </cell>
          <cell r="B2059" t="str">
            <v>SUDECAP</v>
          </cell>
          <cell r="C2059" t="str">
            <v>D= 1300 MM</v>
          </cell>
          <cell r="D2059">
            <v>0</v>
          </cell>
          <cell r="E2059">
            <v>0</v>
          </cell>
          <cell r="F2059">
            <v>0</v>
          </cell>
          <cell r="G2059">
            <v>0</v>
          </cell>
          <cell r="H2059">
            <v>0</v>
          </cell>
          <cell r="I2059">
            <v>0</v>
          </cell>
          <cell r="J2059">
            <v>0</v>
          </cell>
          <cell r="K2059">
            <v>0</v>
          </cell>
          <cell r="L2059" t="str">
            <v>M</v>
          </cell>
          <cell r="M2059">
            <v>1116.3900000000001</v>
          </cell>
        </row>
        <row r="2060">
          <cell r="A2060" t="str">
            <v>19.23.11</v>
          </cell>
          <cell r="B2060" t="str">
            <v>SUDECAP</v>
          </cell>
          <cell r="C2060" t="str">
            <v>D= 1500 MM</v>
          </cell>
          <cell r="D2060">
            <v>0</v>
          </cell>
          <cell r="E2060">
            <v>0</v>
          </cell>
          <cell r="F2060">
            <v>0</v>
          </cell>
          <cell r="G2060">
            <v>0</v>
          </cell>
          <cell r="H2060">
            <v>0</v>
          </cell>
          <cell r="I2060">
            <v>0</v>
          </cell>
          <cell r="J2060">
            <v>0</v>
          </cell>
          <cell r="K2060">
            <v>0</v>
          </cell>
          <cell r="L2060" t="str">
            <v>M</v>
          </cell>
          <cell r="M2060">
            <v>1565.76</v>
          </cell>
        </row>
        <row r="2061">
          <cell r="A2061" t="str">
            <v>19.24</v>
          </cell>
          <cell r="B2061" t="str">
            <v>SUDECAP</v>
          </cell>
          <cell r="C2061" t="str">
            <v>DESCIDA D'AGUA TIPO CALHA - PADRAO SUDECAP</v>
          </cell>
          <cell r="D2061">
            <v>0</v>
          </cell>
          <cell r="E2061">
            <v>0</v>
          </cell>
          <cell r="F2061">
            <v>0</v>
          </cell>
          <cell r="G2061">
            <v>0</v>
          </cell>
          <cell r="H2061">
            <v>0</v>
          </cell>
          <cell r="I2061">
            <v>0</v>
          </cell>
          <cell r="J2061">
            <v>0</v>
          </cell>
          <cell r="K2061">
            <v>0</v>
          </cell>
          <cell r="L2061">
            <v>0</v>
          </cell>
          <cell r="M2061">
            <v>0</v>
          </cell>
        </row>
        <row r="2062">
          <cell r="A2062" t="str">
            <v>19.24.02</v>
          </cell>
          <cell r="B2062" t="str">
            <v>SUDECAP</v>
          </cell>
          <cell r="C2062" t="str">
            <v>D=  500 MM</v>
          </cell>
          <cell r="D2062">
            <v>0</v>
          </cell>
          <cell r="E2062">
            <v>0</v>
          </cell>
          <cell r="F2062">
            <v>0</v>
          </cell>
          <cell r="G2062">
            <v>0</v>
          </cell>
          <cell r="H2062">
            <v>0</v>
          </cell>
          <cell r="I2062">
            <v>0</v>
          </cell>
          <cell r="J2062">
            <v>0</v>
          </cell>
          <cell r="K2062">
            <v>0</v>
          </cell>
          <cell r="L2062" t="str">
            <v>M</v>
          </cell>
          <cell r="M2062">
            <v>310.95</v>
          </cell>
        </row>
        <row r="2063">
          <cell r="A2063" t="str">
            <v>19.24.03</v>
          </cell>
          <cell r="B2063" t="str">
            <v>SUDECAP</v>
          </cell>
          <cell r="C2063" t="str">
            <v>D=  600 MM</v>
          </cell>
          <cell r="D2063">
            <v>0</v>
          </cell>
          <cell r="E2063">
            <v>0</v>
          </cell>
          <cell r="F2063">
            <v>0</v>
          </cell>
          <cell r="G2063">
            <v>0</v>
          </cell>
          <cell r="H2063">
            <v>0</v>
          </cell>
          <cell r="I2063">
            <v>0</v>
          </cell>
          <cell r="J2063">
            <v>0</v>
          </cell>
          <cell r="K2063">
            <v>0</v>
          </cell>
          <cell r="L2063" t="str">
            <v>M</v>
          </cell>
          <cell r="M2063">
            <v>369.95</v>
          </cell>
        </row>
        <row r="2064">
          <cell r="A2064" t="str">
            <v>19.24.04</v>
          </cell>
          <cell r="B2064" t="str">
            <v>SUDECAP</v>
          </cell>
          <cell r="C2064" t="str">
            <v>D=  700 MM</v>
          </cell>
          <cell r="D2064">
            <v>0</v>
          </cell>
          <cell r="E2064">
            <v>0</v>
          </cell>
          <cell r="F2064">
            <v>0</v>
          </cell>
          <cell r="G2064">
            <v>0</v>
          </cell>
          <cell r="H2064">
            <v>0</v>
          </cell>
          <cell r="I2064">
            <v>0</v>
          </cell>
          <cell r="J2064">
            <v>0</v>
          </cell>
          <cell r="K2064">
            <v>0</v>
          </cell>
          <cell r="L2064" t="str">
            <v>M</v>
          </cell>
          <cell r="M2064">
            <v>425.51</v>
          </cell>
        </row>
        <row r="2065">
          <cell r="A2065" t="str">
            <v>19.24.05</v>
          </cell>
          <cell r="B2065" t="str">
            <v>SUDECAP</v>
          </cell>
          <cell r="C2065" t="str">
            <v>D=  800 MM</v>
          </cell>
          <cell r="D2065">
            <v>0</v>
          </cell>
          <cell r="E2065">
            <v>0</v>
          </cell>
          <cell r="F2065">
            <v>0</v>
          </cell>
          <cell r="G2065">
            <v>0</v>
          </cell>
          <cell r="H2065">
            <v>0</v>
          </cell>
          <cell r="I2065">
            <v>0</v>
          </cell>
          <cell r="J2065">
            <v>0</v>
          </cell>
          <cell r="K2065">
            <v>0</v>
          </cell>
          <cell r="L2065" t="str">
            <v>M</v>
          </cell>
          <cell r="M2065">
            <v>486.7</v>
          </cell>
        </row>
        <row r="2066">
          <cell r="A2066" t="str">
            <v>19.24.06</v>
          </cell>
          <cell r="B2066" t="str">
            <v>SUDECAP</v>
          </cell>
          <cell r="C2066" t="str">
            <v>D=  900 MM</v>
          </cell>
          <cell r="D2066">
            <v>0</v>
          </cell>
          <cell r="E2066">
            <v>0</v>
          </cell>
          <cell r="F2066">
            <v>0</v>
          </cell>
          <cell r="G2066">
            <v>0</v>
          </cell>
          <cell r="H2066">
            <v>0</v>
          </cell>
          <cell r="I2066">
            <v>0</v>
          </cell>
          <cell r="J2066">
            <v>0</v>
          </cell>
          <cell r="K2066">
            <v>0</v>
          </cell>
          <cell r="L2066" t="str">
            <v>M</v>
          </cell>
          <cell r="M2066">
            <v>544.08000000000004</v>
          </cell>
        </row>
        <row r="2067">
          <cell r="A2067" t="str">
            <v>19.24.07</v>
          </cell>
          <cell r="B2067" t="str">
            <v>SUDECAP</v>
          </cell>
          <cell r="C2067" t="str">
            <v>D= 1000 MM</v>
          </cell>
          <cell r="D2067">
            <v>0</v>
          </cell>
          <cell r="E2067">
            <v>0</v>
          </cell>
          <cell r="F2067">
            <v>0</v>
          </cell>
          <cell r="G2067">
            <v>0</v>
          </cell>
          <cell r="H2067">
            <v>0</v>
          </cell>
          <cell r="I2067">
            <v>0</v>
          </cell>
          <cell r="J2067">
            <v>0</v>
          </cell>
          <cell r="K2067">
            <v>0</v>
          </cell>
          <cell r="L2067" t="str">
            <v>M</v>
          </cell>
          <cell r="M2067">
            <v>602.91999999999996</v>
          </cell>
        </row>
        <row r="2068">
          <cell r="A2068" t="str">
            <v>19.24.08</v>
          </cell>
          <cell r="B2068" t="str">
            <v>SUDECAP</v>
          </cell>
          <cell r="C2068" t="str">
            <v>D= 1100 MM</v>
          </cell>
          <cell r="D2068">
            <v>0</v>
          </cell>
          <cell r="E2068">
            <v>0</v>
          </cell>
          <cell r="F2068">
            <v>0</v>
          </cell>
          <cell r="G2068">
            <v>0</v>
          </cell>
          <cell r="H2068">
            <v>0</v>
          </cell>
          <cell r="I2068">
            <v>0</v>
          </cell>
          <cell r="J2068">
            <v>0</v>
          </cell>
          <cell r="K2068">
            <v>0</v>
          </cell>
          <cell r="L2068" t="str">
            <v>M</v>
          </cell>
          <cell r="M2068">
            <v>777.03</v>
          </cell>
        </row>
        <row r="2069">
          <cell r="A2069" t="str">
            <v>19.24.09</v>
          </cell>
          <cell r="B2069" t="str">
            <v>SUDECAP</v>
          </cell>
          <cell r="C2069" t="str">
            <v>D= 1200 MM</v>
          </cell>
          <cell r="D2069">
            <v>0</v>
          </cell>
          <cell r="E2069">
            <v>0</v>
          </cell>
          <cell r="F2069">
            <v>0</v>
          </cell>
          <cell r="G2069">
            <v>0</v>
          </cell>
          <cell r="H2069">
            <v>0</v>
          </cell>
          <cell r="I2069">
            <v>0</v>
          </cell>
          <cell r="J2069">
            <v>0</v>
          </cell>
          <cell r="K2069">
            <v>0</v>
          </cell>
          <cell r="L2069" t="str">
            <v>M</v>
          </cell>
          <cell r="M2069">
            <v>846.44</v>
          </cell>
        </row>
        <row r="2070">
          <cell r="A2070" t="str">
            <v>19.24.10</v>
          </cell>
          <cell r="B2070" t="str">
            <v>SUDECAP</v>
          </cell>
          <cell r="C2070" t="str">
            <v>D= 1300 MM</v>
          </cell>
          <cell r="D2070">
            <v>0</v>
          </cell>
          <cell r="E2070">
            <v>0</v>
          </cell>
          <cell r="F2070">
            <v>0</v>
          </cell>
          <cell r="G2070">
            <v>0</v>
          </cell>
          <cell r="H2070">
            <v>0</v>
          </cell>
          <cell r="I2070">
            <v>0</v>
          </cell>
          <cell r="J2070">
            <v>0</v>
          </cell>
          <cell r="K2070">
            <v>0</v>
          </cell>
          <cell r="L2070" t="str">
            <v>M</v>
          </cell>
          <cell r="M2070">
            <v>916.93</v>
          </cell>
        </row>
        <row r="2071">
          <cell r="A2071" t="str">
            <v>19.24.11</v>
          </cell>
          <cell r="B2071" t="str">
            <v>SUDECAP</v>
          </cell>
          <cell r="C2071" t="str">
            <v>D= 1500 MM</v>
          </cell>
          <cell r="D2071">
            <v>0</v>
          </cell>
          <cell r="E2071">
            <v>0</v>
          </cell>
          <cell r="F2071">
            <v>0</v>
          </cell>
          <cell r="G2071">
            <v>0</v>
          </cell>
          <cell r="H2071">
            <v>0</v>
          </cell>
          <cell r="I2071">
            <v>0</v>
          </cell>
          <cell r="J2071">
            <v>0</v>
          </cell>
          <cell r="K2071">
            <v>0</v>
          </cell>
          <cell r="L2071" t="str">
            <v>M</v>
          </cell>
          <cell r="M2071">
            <v>1341.81</v>
          </cell>
        </row>
        <row r="2072">
          <cell r="A2072" t="str">
            <v>19.25</v>
          </cell>
          <cell r="B2072" t="str">
            <v>SUDECAP</v>
          </cell>
          <cell r="C2072" t="str">
            <v>DRENO - PADRAO SUDECAP</v>
          </cell>
          <cell r="D2072">
            <v>0</v>
          </cell>
          <cell r="E2072">
            <v>0</v>
          </cell>
          <cell r="F2072">
            <v>0</v>
          </cell>
          <cell r="G2072">
            <v>0</v>
          </cell>
          <cell r="H2072">
            <v>0</v>
          </cell>
          <cell r="I2072">
            <v>0</v>
          </cell>
          <cell r="J2072">
            <v>0</v>
          </cell>
          <cell r="K2072">
            <v>0</v>
          </cell>
          <cell r="L2072">
            <v>0</v>
          </cell>
          <cell r="M2072">
            <v>0</v>
          </cell>
        </row>
        <row r="2073">
          <cell r="A2073" t="str">
            <v>19.25.01</v>
          </cell>
          <cell r="B2073" t="str">
            <v>SUDECAP</v>
          </cell>
          <cell r="C2073" t="str">
            <v>TIPO A-AREIA GROSSA, BRITA 2 E TUBO POROSO, L=50CM</v>
          </cell>
          <cell r="D2073">
            <v>0</v>
          </cell>
          <cell r="E2073">
            <v>0</v>
          </cell>
          <cell r="F2073">
            <v>0</v>
          </cell>
          <cell r="G2073">
            <v>0</v>
          </cell>
          <cell r="H2073">
            <v>0</v>
          </cell>
          <cell r="I2073">
            <v>0</v>
          </cell>
          <cell r="J2073">
            <v>0</v>
          </cell>
          <cell r="K2073">
            <v>0</v>
          </cell>
          <cell r="L2073" t="str">
            <v>M</v>
          </cell>
          <cell r="M2073">
            <v>77.540000000000006</v>
          </cell>
        </row>
        <row r="2074">
          <cell r="A2074" t="str">
            <v>19.25.02</v>
          </cell>
          <cell r="B2074" t="str">
            <v>SUDECAP</v>
          </cell>
          <cell r="C2074" t="str">
            <v>TIPO B-MANTA DRENANTE, BRITA 3, TUBO POROSO,L=50CM</v>
          </cell>
          <cell r="D2074">
            <v>0</v>
          </cell>
          <cell r="E2074">
            <v>0</v>
          </cell>
          <cell r="F2074">
            <v>0</v>
          </cell>
          <cell r="G2074">
            <v>0</v>
          </cell>
          <cell r="H2074">
            <v>0</v>
          </cell>
          <cell r="I2074">
            <v>0</v>
          </cell>
          <cell r="J2074">
            <v>0</v>
          </cell>
          <cell r="K2074">
            <v>0</v>
          </cell>
          <cell r="L2074" t="str">
            <v>M</v>
          </cell>
          <cell r="M2074">
            <v>91.17</v>
          </cell>
        </row>
        <row r="2075">
          <cell r="A2075" t="str">
            <v>19.25.03</v>
          </cell>
          <cell r="B2075" t="str">
            <v>SUDECAP</v>
          </cell>
          <cell r="C2075" t="str">
            <v>DRENO DE TALVEGUE TIPO A (BRITA E MANTA DRENANTE)</v>
          </cell>
          <cell r="D2075">
            <v>0</v>
          </cell>
          <cell r="E2075">
            <v>0</v>
          </cell>
          <cell r="F2075">
            <v>0</v>
          </cell>
          <cell r="G2075">
            <v>0</v>
          </cell>
          <cell r="H2075">
            <v>0</v>
          </cell>
          <cell r="I2075">
            <v>0</v>
          </cell>
          <cell r="J2075">
            <v>0</v>
          </cell>
          <cell r="K2075">
            <v>0</v>
          </cell>
          <cell r="L2075" t="str">
            <v>M</v>
          </cell>
          <cell r="M2075">
            <v>84.12</v>
          </cell>
        </row>
        <row r="2076">
          <cell r="A2076" t="str">
            <v>19.27</v>
          </cell>
          <cell r="B2076" t="str">
            <v>SUDECAP</v>
          </cell>
          <cell r="C2076" t="str">
            <v>BARRAGEM - PADRAO SUDECAP</v>
          </cell>
          <cell r="D2076">
            <v>0</v>
          </cell>
          <cell r="E2076">
            <v>0</v>
          </cell>
          <cell r="F2076">
            <v>0</v>
          </cell>
          <cell r="G2076">
            <v>0</v>
          </cell>
          <cell r="H2076">
            <v>0</v>
          </cell>
          <cell r="I2076">
            <v>0</v>
          </cell>
          <cell r="J2076">
            <v>0</v>
          </cell>
          <cell r="K2076">
            <v>0</v>
          </cell>
          <cell r="L2076">
            <v>0</v>
          </cell>
          <cell r="M2076">
            <v>0</v>
          </cell>
        </row>
        <row r="2077">
          <cell r="A2077" t="str">
            <v>19.27.01</v>
          </cell>
          <cell r="B2077" t="str">
            <v>SUDECAP</v>
          </cell>
          <cell r="C2077" t="str">
            <v>TIPO A - SACO DE RAFIA</v>
          </cell>
          <cell r="D2077">
            <v>0</v>
          </cell>
          <cell r="E2077">
            <v>0</v>
          </cell>
          <cell r="F2077">
            <v>0</v>
          </cell>
          <cell r="G2077">
            <v>0</v>
          </cell>
          <cell r="H2077">
            <v>0</v>
          </cell>
          <cell r="I2077">
            <v>0</v>
          </cell>
          <cell r="J2077">
            <v>0</v>
          </cell>
          <cell r="K2077">
            <v>0</v>
          </cell>
          <cell r="L2077" t="str">
            <v>M3</v>
          </cell>
          <cell r="M2077">
            <v>93.04</v>
          </cell>
        </row>
        <row r="2078">
          <cell r="A2078" t="str">
            <v>19.27.02</v>
          </cell>
          <cell r="B2078" t="str">
            <v>SUDECAP</v>
          </cell>
          <cell r="C2078" t="str">
            <v>TIPO B - SACO RAFIA 50KG (SOLO/CIMENTO-50KG/M3)</v>
          </cell>
          <cell r="D2078">
            <v>0</v>
          </cell>
          <cell r="E2078">
            <v>0</v>
          </cell>
          <cell r="F2078">
            <v>0</v>
          </cell>
          <cell r="G2078">
            <v>0</v>
          </cell>
          <cell r="H2078">
            <v>0</v>
          </cell>
          <cell r="I2078">
            <v>0</v>
          </cell>
          <cell r="J2078">
            <v>0</v>
          </cell>
          <cell r="K2078">
            <v>0</v>
          </cell>
          <cell r="L2078" t="str">
            <v>M3</v>
          </cell>
          <cell r="M2078">
            <v>158.68</v>
          </cell>
        </row>
        <row r="2079">
          <cell r="A2079" t="str">
            <v>19.28</v>
          </cell>
          <cell r="B2079" t="str">
            <v>SUDECAP</v>
          </cell>
          <cell r="C2079" t="str">
            <v>CALHA DE BICA - PADRAO SUDECAP</v>
          </cell>
          <cell r="D2079">
            <v>0</v>
          </cell>
          <cell r="E2079">
            <v>0</v>
          </cell>
          <cell r="F2079">
            <v>0</v>
          </cell>
          <cell r="G2079">
            <v>0</v>
          </cell>
          <cell r="H2079">
            <v>0</v>
          </cell>
          <cell r="I2079">
            <v>0</v>
          </cell>
          <cell r="J2079">
            <v>0</v>
          </cell>
          <cell r="K2079">
            <v>0</v>
          </cell>
          <cell r="L2079">
            <v>0</v>
          </cell>
          <cell r="M2079">
            <v>0</v>
          </cell>
        </row>
        <row r="2080">
          <cell r="A2080" t="str">
            <v>19.28.01</v>
          </cell>
          <cell r="B2080" t="str">
            <v>SUDECAP</v>
          </cell>
          <cell r="C2080" t="str">
            <v>TIPO A - L= 55 CM, H= 40 CM</v>
          </cell>
          <cell r="D2080">
            <v>0</v>
          </cell>
          <cell r="E2080">
            <v>0</v>
          </cell>
          <cell r="F2080">
            <v>0</v>
          </cell>
          <cell r="G2080">
            <v>0</v>
          </cell>
          <cell r="H2080">
            <v>0</v>
          </cell>
          <cell r="I2080">
            <v>0</v>
          </cell>
          <cell r="J2080">
            <v>0</v>
          </cell>
          <cell r="K2080">
            <v>0</v>
          </cell>
          <cell r="L2080" t="str">
            <v>M</v>
          </cell>
          <cell r="M2080">
            <v>79.23</v>
          </cell>
        </row>
        <row r="2081">
          <cell r="A2081" t="str">
            <v>19.28.02</v>
          </cell>
          <cell r="B2081" t="str">
            <v>SUDECAP</v>
          </cell>
          <cell r="C2081" t="str">
            <v>TIPO B - L= 115 CM, H= 92,5 CM</v>
          </cell>
          <cell r="D2081">
            <v>0</v>
          </cell>
          <cell r="E2081">
            <v>0</v>
          </cell>
          <cell r="F2081">
            <v>0</v>
          </cell>
          <cell r="G2081">
            <v>0</v>
          </cell>
          <cell r="H2081">
            <v>0</v>
          </cell>
          <cell r="I2081">
            <v>0</v>
          </cell>
          <cell r="J2081">
            <v>0</v>
          </cell>
          <cell r="K2081">
            <v>0</v>
          </cell>
          <cell r="L2081" t="str">
            <v>M</v>
          </cell>
          <cell r="M2081">
            <v>179.39</v>
          </cell>
        </row>
        <row r="2082">
          <cell r="A2082" t="str">
            <v>19.29</v>
          </cell>
          <cell r="B2082" t="str">
            <v>SUDECAP</v>
          </cell>
          <cell r="C2082" t="str">
            <v>TORRE DE BICA - PADRAO SUDECAP</v>
          </cell>
          <cell r="D2082">
            <v>0</v>
          </cell>
          <cell r="E2082">
            <v>0</v>
          </cell>
          <cell r="F2082">
            <v>0</v>
          </cell>
          <cell r="G2082">
            <v>0</v>
          </cell>
          <cell r="H2082">
            <v>0</v>
          </cell>
          <cell r="I2082">
            <v>0</v>
          </cell>
          <cell r="J2082">
            <v>0</v>
          </cell>
          <cell r="K2082">
            <v>0</v>
          </cell>
          <cell r="L2082">
            <v>0</v>
          </cell>
          <cell r="M2082">
            <v>0</v>
          </cell>
        </row>
        <row r="2083">
          <cell r="A2083" t="str">
            <v>19.29.01</v>
          </cell>
          <cell r="B2083" t="str">
            <v>SUDECAP</v>
          </cell>
          <cell r="C2083" t="str">
            <v>TIPO A</v>
          </cell>
          <cell r="D2083">
            <v>0</v>
          </cell>
          <cell r="E2083">
            <v>0</v>
          </cell>
          <cell r="F2083">
            <v>0</v>
          </cell>
          <cell r="G2083">
            <v>0</v>
          </cell>
          <cell r="H2083">
            <v>0</v>
          </cell>
          <cell r="I2083">
            <v>0</v>
          </cell>
          <cell r="J2083">
            <v>0</v>
          </cell>
          <cell r="K2083">
            <v>0</v>
          </cell>
          <cell r="L2083" t="str">
            <v>M</v>
          </cell>
          <cell r="M2083">
            <v>91.67</v>
          </cell>
        </row>
        <row r="2084">
          <cell r="A2084" t="str">
            <v>19.29.02</v>
          </cell>
          <cell r="B2084" t="str">
            <v>SUDECAP</v>
          </cell>
          <cell r="C2084" t="str">
            <v>TIPO B</v>
          </cell>
          <cell r="D2084">
            <v>0</v>
          </cell>
          <cell r="E2084">
            <v>0</v>
          </cell>
          <cell r="F2084">
            <v>0</v>
          </cell>
          <cell r="G2084">
            <v>0</v>
          </cell>
          <cell r="H2084">
            <v>0</v>
          </cell>
          <cell r="I2084">
            <v>0</v>
          </cell>
          <cell r="J2084">
            <v>0</v>
          </cell>
          <cell r="K2084">
            <v>0</v>
          </cell>
          <cell r="L2084" t="str">
            <v>M</v>
          </cell>
          <cell r="M2084">
            <v>109.74</v>
          </cell>
        </row>
        <row r="2085">
          <cell r="A2085" t="str">
            <v>19.30</v>
          </cell>
          <cell r="B2085" t="str">
            <v>SUDECAP</v>
          </cell>
          <cell r="C2085" t="str">
            <v>SARJETA - PADRAO SUDECAP</v>
          </cell>
          <cell r="D2085">
            <v>0</v>
          </cell>
          <cell r="E2085">
            <v>0</v>
          </cell>
          <cell r="F2085">
            <v>0</v>
          </cell>
          <cell r="G2085">
            <v>0</v>
          </cell>
          <cell r="H2085">
            <v>0</v>
          </cell>
          <cell r="I2085">
            <v>0</v>
          </cell>
          <cell r="J2085">
            <v>0</v>
          </cell>
          <cell r="K2085">
            <v>0</v>
          </cell>
          <cell r="L2085">
            <v>0</v>
          </cell>
          <cell r="M2085">
            <v>0</v>
          </cell>
        </row>
        <row r="2086">
          <cell r="A2086" t="str">
            <v>19.30.04</v>
          </cell>
          <cell r="B2086" t="str">
            <v>SUDECAP</v>
          </cell>
          <cell r="C2086" t="str">
            <v>TIPO A - (50X10)CM - DES-R01</v>
          </cell>
          <cell r="D2086">
            <v>0</v>
          </cell>
          <cell r="E2086">
            <v>0</v>
          </cell>
          <cell r="F2086">
            <v>0</v>
          </cell>
          <cell r="G2086">
            <v>0</v>
          </cell>
          <cell r="H2086">
            <v>0</v>
          </cell>
          <cell r="I2086">
            <v>0</v>
          </cell>
          <cell r="J2086">
            <v>0</v>
          </cell>
          <cell r="K2086">
            <v>0</v>
          </cell>
          <cell r="L2086" t="str">
            <v>M</v>
          </cell>
          <cell r="M2086">
            <v>19.2</v>
          </cell>
        </row>
        <row r="2087">
          <cell r="A2087" t="str">
            <v>19.30.05</v>
          </cell>
          <cell r="B2087" t="str">
            <v>SUDECAP</v>
          </cell>
          <cell r="C2087" t="str">
            <v>TIPO B - (50X10)CM - DES-R01</v>
          </cell>
          <cell r="D2087">
            <v>0</v>
          </cell>
          <cell r="E2087">
            <v>0</v>
          </cell>
          <cell r="F2087">
            <v>0</v>
          </cell>
          <cell r="G2087">
            <v>0</v>
          </cell>
          <cell r="H2087">
            <v>0</v>
          </cell>
          <cell r="I2087">
            <v>0</v>
          </cell>
          <cell r="J2087">
            <v>0</v>
          </cell>
          <cell r="K2087">
            <v>0</v>
          </cell>
          <cell r="L2087" t="str">
            <v>M</v>
          </cell>
          <cell r="M2087">
            <v>19.2</v>
          </cell>
        </row>
        <row r="2088">
          <cell r="A2088" t="str">
            <v>19.30.06</v>
          </cell>
          <cell r="B2088" t="str">
            <v>SUDECAP</v>
          </cell>
          <cell r="C2088" t="str">
            <v>TIPO C - (50X10)CM - DES-R01</v>
          </cell>
          <cell r="D2088">
            <v>0</v>
          </cell>
          <cell r="E2088">
            <v>0</v>
          </cell>
          <cell r="F2088">
            <v>0</v>
          </cell>
          <cell r="G2088">
            <v>0</v>
          </cell>
          <cell r="H2088">
            <v>0</v>
          </cell>
          <cell r="I2088">
            <v>0</v>
          </cell>
          <cell r="J2088">
            <v>0</v>
          </cell>
          <cell r="K2088">
            <v>0</v>
          </cell>
          <cell r="L2088" t="str">
            <v>M</v>
          </cell>
          <cell r="M2088">
            <v>19.649999999999999</v>
          </cell>
        </row>
        <row r="2089">
          <cell r="A2089" t="str">
            <v>19.31</v>
          </cell>
          <cell r="B2089" t="str">
            <v>SUDECAP</v>
          </cell>
          <cell r="C2089" t="str">
            <v>CANALETA - PADRAO SUDECAP</v>
          </cell>
          <cell r="D2089">
            <v>0</v>
          </cell>
          <cell r="E2089">
            <v>0</v>
          </cell>
          <cell r="F2089">
            <v>0</v>
          </cell>
          <cell r="G2089">
            <v>0</v>
          </cell>
          <cell r="H2089">
            <v>0</v>
          </cell>
          <cell r="I2089">
            <v>0</v>
          </cell>
          <cell r="J2089">
            <v>0</v>
          </cell>
          <cell r="K2089">
            <v>0</v>
          </cell>
          <cell r="L2089">
            <v>0</v>
          </cell>
          <cell r="M2089">
            <v>0</v>
          </cell>
        </row>
        <row r="2090">
          <cell r="A2090" t="str">
            <v>19.31.01</v>
          </cell>
          <cell r="B2090" t="str">
            <v>SUDECAP</v>
          </cell>
          <cell r="C2090" t="str">
            <v>TIPO 2 - D= 200 MM, PREMOLDADA DE CONCRETO E GRELHA</v>
          </cell>
          <cell r="D2090">
            <v>0</v>
          </cell>
          <cell r="E2090">
            <v>0</v>
          </cell>
          <cell r="F2090">
            <v>0</v>
          </cell>
          <cell r="G2090">
            <v>0</v>
          </cell>
          <cell r="H2090">
            <v>0</v>
          </cell>
          <cell r="I2090">
            <v>0</v>
          </cell>
          <cell r="J2090">
            <v>0</v>
          </cell>
          <cell r="K2090">
            <v>0</v>
          </cell>
          <cell r="L2090" t="str">
            <v>M</v>
          </cell>
          <cell r="M2090">
            <v>173.46</v>
          </cell>
        </row>
        <row r="2091">
          <cell r="A2091" t="str">
            <v>19.31.02</v>
          </cell>
          <cell r="B2091" t="str">
            <v>SUDECAP</v>
          </cell>
          <cell r="C2091" t="str">
            <v>TIPO 2 - D= 300 MM, PREMOLDADA DE CONCRETO</v>
          </cell>
          <cell r="D2091">
            <v>0</v>
          </cell>
          <cell r="E2091">
            <v>0</v>
          </cell>
          <cell r="F2091">
            <v>0</v>
          </cell>
          <cell r="G2091">
            <v>0</v>
          </cell>
          <cell r="H2091">
            <v>0</v>
          </cell>
          <cell r="I2091">
            <v>0</v>
          </cell>
          <cell r="J2091">
            <v>0</v>
          </cell>
          <cell r="K2091">
            <v>0</v>
          </cell>
          <cell r="L2091" t="str">
            <v>M</v>
          </cell>
          <cell r="M2091">
            <v>55.92</v>
          </cell>
        </row>
        <row r="2092">
          <cell r="A2092" t="str">
            <v>19.31.03</v>
          </cell>
          <cell r="B2092" t="str">
            <v>SUDECAP</v>
          </cell>
          <cell r="C2092" t="str">
            <v>TIPO 2 - D= 400 MM, PREMOLDADA DE CONCRETO</v>
          </cell>
          <cell r="D2092">
            <v>0</v>
          </cell>
          <cell r="E2092">
            <v>0</v>
          </cell>
          <cell r="F2092">
            <v>0</v>
          </cell>
          <cell r="G2092">
            <v>0</v>
          </cell>
          <cell r="H2092">
            <v>0</v>
          </cell>
          <cell r="I2092">
            <v>0</v>
          </cell>
          <cell r="J2092">
            <v>0</v>
          </cell>
          <cell r="K2092">
            <v>0</v>
          </cell>
          <cell r="L2092" t="str">
            <v>M</v>
          </cell>
          <cell r="M2092">
            <v>75.06</v>
          </cell>
        </row>
        <row r="2093">
          <cell r="A2093" t="str">
            <v>19.31.04</v>
          </cell>
          <cell r="B2093" t="str">
            <v>SUDECAP</v>
          </cell>
          <cell r="C2093" t="str">
            <v>TIPO 2 - D= 500 MM, PREMOLDADA DE CONCRETO</v>
          </cell>
          <cell r="D2093">
            <v>0</v>
          </cell>
          <cell r="E2093">
            <v>0</v>
          </cell>
          <cell r="F2093">
            <v>0</v>
          </cell>
          <cell r="G2093">
            <v>0</v>
          </cell>
          <cell r="H2093">
            <v>0</v>
          </cell>
          <cell r="I2093">
            <v>0</v>
          </cell>
          <cell r="J2093">
            <v>0</v>
          </cell>
          <cell r="K2093">
            <v>0</v>
          </cell>
          <cell r="L2093" t="str">
            <v>M</v>
          </cell>
          <cell r="M2093">
            <v>100.36</v>
          </cell>
        </row>
        <row r="2094">
          <cell r="A2094" t="str">
            <v>19.31.05</v>
          </cell>
          <cell r="B2094" t="str">
            <v>SUDECAP</v>
          </cell>
          <cell r="C2094" t="str">
            <v>TIPO 2 - D= 600 MM, PREMOLDADA DE CONCRETO</v>
          </cell>
          <cell r="D2094">
            <v>0</v>
          </cell>
          <cell r="E2094">
            <v>0</v>
          </cell>
          <cell r="F2094">
            <v>0</v>
          </cell>
          <cell r="G2094">
            <v>0</v>
          </cell>
          <cell r="H2094">
            <v>0</v>
          </cell>
          <cell r="I2094">
            <v>0</v>
          </cell>
          <cell r="J2094">
            <v>0</v>
          </cell>
          <cell r="K2094">
            <v>0</v>
          </cell>
          <cell r="L2094" t="str">
            <v>M</v>
          </cell>
          <cell r="M2094">
            <v>120.86</v>
          </cell>
        </row>
        <row r="2095">
          <cell r="A2095" t="str">
            <v>19.31.07</v>
          </cell>
          <cell r="B2095" t="str">
            <v>SUDECAP</v>
          </cell>
          <cell r="C2095" t="str">
            <v>TIPO 3-30X20CM CONCRETO 20MPA C/ GRELHA AÇO CA-25</v>
          </cell>
          <cell r="D2095">
            <v>0</v>
          </cell>
          <cell r="E2095">
            <v>0</v>
          </cell>
          <cell r="F2095">
            <v>0</v>
          </cell>
          <cell r="G2095">
            <v>0</v>
          </cell>
          <cell r="H2095">
            <v>0</v>
          </cell>
          <cell r="I2095">
            <v>0</v>
          </cell>
          <cell r="J2095">
            <v>0</v>
          </cell>
          <cell r="K2095">
            <v>0</v>
          </cell>
          <cell r="L2095" t="str">
            <v>M</v>
          </cell>
          <cell r="M2095">
            <v>267.99</v>
          </cell>
        </row>
        <row r="2096">
          <cell r="A2096" t="str">
            <v>19.31.08</v>
          </cell>
          <cell r="B2096" t="str">
            <v>SUDECAP</v>
          </cell>
          <cell r="C2096" t="str">
            <v>TIPO 3-30X20CM CONCRETO 20MPA C/ TAMPA DE CONCRETO</v>
          </cell>
          <cell r="D2096">
            <v>0</v>
          </cell>
          <cell r="E2096">
            <v>0</v>
          </cell>
          <cell r="F2096">
            <v>0</v>
          </cell>
          <cell r="G2096">
            <v>0</v>
          </cell>
          <cell r="H2096">
            <v>0</v>
          </cell>
          <cell r="I2096">
            <v>0</v>
          </cell>
          <cell r="J2096">
            <v>0</v>
          </cell>
          <cell r="K2096">
            <v>0</v>
          </cell>
          <cell r="L2096" t="str">
            <v>M</v>
          </cell>
          <cell r="M2096">
            <v>135.76</v>
          </cell>
        </row>
        <row r="2097">
          <cell r="A2097" t="str">
            <v>19.31.09</v>
          </cell>
          <cell r="B2097" t="str">
            <v>SUDECAP</v>
          </cell>
          <cell r="C2097" t="str">
            <v>30X20CM CONCRETO 20MPA C/ TAMPA CONCRETO PERFURADA</v>
          </cell>
          <cell r="D2097">
            <v>0</v>
          </cell>
          <cell r="E2097">
            <v>0</v>
          </cell>
          <cell r="F2097">
            <v>0</v>
          </cell>
          <cell r="G2097">
            <v>0</v>
          </cell>
          <cell r="H2097">
            <v>0</v>
          </cell>
          <cell r="I2097">
            <v>0</v>
          </cell>
          <cell r="J2097">
            <v>0</v>
          </cell>
          <cell r="K2097">
            <v>0</v>
          </cell>
          <cell r="L2097" t="str">
            <v>M</v>
          </cell>
          <cell r="M2097">
            <v>141.56</v>
          </cell>
        </row>
        <row r="2098">
          <cell r="A2098" t="str">
            <v>19.31.10</v>
          </cell>
          <cell r="B2098" t="str">
            <v>SUDECAP</v>
          </cell>
          <cell r="C2098" t="str">
            <v>TIPO 5 - 30X20 CM CONCRETO 20MPA A CEU ABERTO</v>
          </cell>
          <cell r="D2098">
            <v>0</v>
          </cell>
          <cell r="E2098">
            <v>0</v>
          </cell>
          <cell r="F2098">
            <v>0</v>
          </cell>
          <cell r="G2098">
            <v>0</v>
          </cell>
          <cell r="H2098">
            <v>0</v>
          </cell>
          <cell r="I2098">
            <v>0</v>
          </cell>
          <cell r="J2098">
            <v>0</v>
          </cell>
          <cell r="K2098">
            <v>0</v>
          </cell>
          <cell r="L2098" t="str">
            <v>M</v>
          </cell>
          <cell r="M2098">
            <v>94.71</v>
          </cell>
        </row>
        <row r="2099">
          <cell r="A2099" t="str">
            <v>19.31.15</v>
          </cell>
          <cell r="B2099" t="str">
            <v>SUDECAP</v>
          </cell>
          <cell r="C2099" t="str">
            <v>TIPO 1-80X40X60CM TRAPEZOIDAL  DE CONCRETO 20,0MPA</v>
          </cell>
          <cell r="D2099">
            <v>0</v>
          </cell>
          <cell r="E2099">
            <v>0</v>
          </cell>
          <cell r="F2099">
            <v>0</v>
          </cell>
          <cell r="G2099">
            <v>0</v>
          </cell>
          <cell r="H2099">
            <v>0</v>
          </cell>
          <cell r="I2099">
            <v>0</v>
          </cell>
          <cell r="J2099">
            <v>0</v>
          </cell>
          <cell r="K2099">
            <v>0</v>
          </cell>
          <cell r="L2099" t="str">
            <v>M</v>
          </cell>
          <cell r="M2099">
            <v>137.38</v>
          </cell>
        </row>
        <row r="2100">
          <cell r="A2100" t="str">
            <v>19.32</v>
          </cell>
          <cell r="B2100" t="str">
            <v>SUDECAP</v>
          </cell>
          <cell r="C2100" t="str">
            <v>ESCORAMENTO DESCONTINUO DE VALAS - PADRAO SUDECAP</v>
          </cell>
          <cell r="D2100">
            <v>0</v>
          </cell>
          <cell r="E2100">
            <v>0</v>
          </cell>
          <cell r="F2100">
            <v>0</v>
          </cell>
          <cell r="G2100">
            <v>0</v>
          </cell>
          <cell r="H2100">
            <v>0</v>
          </cell>
          <cell r="I2100">
            <v>0</v>
          </cell>
          <cell r="J2100">
            <v>0</v>
          </cell>
          <cell r="K2100">
            <v>0</v>
          </cell>
          <cell r="L2100">
            <v>0</v>
          </cell>
          <cell r="M2100">
            <v>0</v>
          </cell>
        </row>
        <row r="2101">
          <cell r="A2101" t="str">
            <v>19.32.01</v>
          </cell>
          <cell r="B2101" t="str">
            <v>SUDECAP</v>
          </cell>
          <cell r="C2101" t="str">
            <v>TIPO A - MADEIRA ROLIÇA D= 6 A 10 CM</v>
          </cell>
          <cell r="D2101">
            <v>0</v>
          </cell>
          <cell r="E2101">
            <v>0</v>
          </cell>
          <cell r="F2101">
            <v>0</v>
          </cell>
          <cell r="G2101">
            <v>0</v>
          </cell>
          <cell r="H2101">
            <v>0</v>
          </cell>
          <cell r="I2101">
            <v>0</v>
          </cell>
          <cell r="J2101">
            <v>0</v>
          </cell>
          <cell r="K2101">
            <v>0</v>
          </cell>
          <cell r="L2101" t="str">
            <v>M2</v>
          </cell>
          <cell r="M2101">
            <v>10.58</v>
          </cell>
        </row>
        <row r="2102">
          <cell r="A2102" t="str">
            <v>19.32.02</v>
          </cell>
          <cell r="B2102" t="str">
            <v>SUDECAP</v>
          </cell>
          <cell r="C2102" t="str">
            <v>TIPO B - MADEIRA ROLIÇA D= 11 A 15 CM</v>
          </cell>
          <cell r="D2102">
            <v>0</v>
          </cell>
          <cell r="E2102">
            <v>0</v>
          </cell>
          <cell r="F2102">
            <v>0</v>
          </cell>
          <cell r="G2102">
            <v>0</v>
          </cell>
          <cell r="H2102">
            <v>0</v>
          </cell>
          <cell r="I2102">
            <v>0</v>
          </cell>
          <cell r="J2102">
            <v>0</v>
          </cell>
          <cell r="K2102">
            <v>0</v>
          </cell>
          <cell r="L2102" t="str">
            <v>M2</v>
          </cell>
          <cell r="M2102">
            <v>23.45</v>
          </cell>
        </row>
        <row r="2103">
          <cell r="A2103" t="str">
            <v>19.33</v>
          </cell>
          <cell r="B2103" t="str">
            <v>SUDECAP</v>
          </cell>
          <cell r="C2103" t="str">
            <v>ESCORAMENTO CONTINUO DE VALAS - PADRAO SUDECAP</v>
          </cell>
          <cell r="D2103">
            <v>0</v>
          </cell>
          <cell r="E2103">
            <v>0</v>
          </cell>
          <cell r="F2103">
            <v>0</v>
          </cell>
          <cell r="G2103">
            <v>0</v>
          </cell>
          <cell r="H2103">
            <v>0</v>
          </cell>
          <cell r="I2103">
            <v>0</v>
          </cell>
          <cell r="J2103">
            <v>0</v>
          </cell>
          <cell r="K2103">
            <v>0</v>
          </cell>
          <cell r="L2103">
            <v>0</v>
          </cell>
          <cell r="M2103">
            <v>0</v>
          </cell>
        </row>
        <row r="2104">
          <cell r="A2104" t="str">
            <v>19.33.01</v>
          </cell>
          <cell r="B2104" t="str">
            <v>SUDECAP</v>
          </cell>
          <cell r="C2104" t="str">
            <v>TIPO A - MADEIRA ROLIÇA D= 11 A 15 CM</v>
          </cell>
          <cell r="D2104">
            <v>0</v>
          </cell>
          <cell r="E2104">
            <v>0</v>
          </cell>
          <cell r="F2104">
            <v>0</v>
          </cell>
          <cell r="G2104">
            <v>0</v>
          </cell>
          <cell r="H2104">
            <v>0</v>
          </cell>
          <cell r="I2104">
            <v>0</v>
          </cell>
          <cell r="J2104">
            <v>0</v>
          </cell>
          <cell r="K2104">
            <v>0</v>
          </cell>
          <cell r="L2104" t="str">
            <v>M2</v>
          </cell>
          <cell r="M2104">
            <v>67.930000000000007</v>
          </cell>
        </row>
        <row r="2105">
          <cell r="A2105" t="str">
            <v>19.33.02</v>
          </cell>
          <cell r="B2105" t="str">
            <v>SUDECAP</v>
          </cell>
          <cell r="C2105" t="str">
            <v>TIPO B - PERFIL I-8"</v>
          </cell>
          <cell r="D2105">
            <v>0</v>
          </cell>
          <cell r="E2105">
            <v>0</v>
          </cell>
          <cell r="F2105">
            <v>0</v>
          </cell>
          <cell r="G2105">
            <v>0</v>
          </cell>
          <cell r="H2105">
            <v>0</v>
          </cell>
          <cell r="I2105">
            <v>0</v>
          </cell>
          <cell r="J2105">
            <v>0</v>
          </cell>
          <cell r="K2105">
            <v>0</v>
          </cell>
          <cell r="L2105" t="str">
            <v>M2</v>
          </cell>
          <cell r="M2105">
            <v>126.22</v>
          </cell>
        </row>
        <row r="2106">
          <cell r="A2106" t="str">
            <v>19.51</v>
          </cell>
          <cell r="B2106" t="str">
            <v>SUDECAP</v>
          </cell>
          <cell r="C2106" t="str">
            <v>ESTRUTURA DE ESCORAMENTO</v>
          </cell>
          <cell r="D2106">
            <v>0</v>
          </cell>
          <cell r="E2106">
            <v>0</v>
          </cell>
          <cell r="F2106">
            <v>0</v>
          </cell>
          <cell r="G2106">
            <v>0</v>
          </cell>
          <cell r="H2106">
            <v>0</v>
          </cell>
          <cell r="I2106">
            <v>0</v>
          </cell>
          <cell r="J2106">
            <v>0</v>
          </cell>
          <cell r="K2106">
            <v>0</v>
          </cell>
          <cell r="L2106">
            <v>0</v>
          </cell>
          <cell r="M2106">
            <v>0</v>
          </cell>
        </row>
        <row r="2107">
          <cell r="A2107" t="str">
            <v>19.51.01</v>
          </cell>
          <cell r="B2107" t="str">
            <v>SUDECAP</v>
          </cell>
          <cell r="C2107" t="str">
            <v>ESTRUTURA DE ESCORAMENTO TIPO PONTALETEAMENTO</v>
          </cell>
          <cell r="D2107">
            <v>0</v>
          </cell>
          <cell r="E2107">
            <v>0</v>
          </cell>
          <cell r="F2107">
            <v>0</v>
          </cell>
          <cell r="G2107">
            <v>0</v>
          </cell>
          <cell r="H2107">
            <v>0</v>
          </cell>
          <cell r="I2107">
            <v>0</v>
          </cell>
          <cell r="J2107">
            <v>0</v>
          </cell>
          <cell r="K2107">
            <v>0</v>
          </cell>
          <cell r="L2107" t="str">
            <v>M2</v>
          </cell>
          <cell r="M2107">
            <v>6.37</v>
          </cell>
        </row>
        <row r="2108">
          <cell r="A2108" t="str">
            <v>19.52</v>
          </cell>
          <cell r="B2108" t="str">
            <v>SUDECAP</v>
          </cell>
          <cell r="C2108" t="str">
            <v>POÇO DE VISITA INCL. FORNEC. DO ANEL/TAMPAO/LAJE</v>
          </cell>
          <cell r="D2108">
            <v>0</v>
          </cell>
          <cell r="E2108">
            <v>0</v>
          </cell>
          <cell r="F2108">
            <v>0</v>
          </cell>
          <cell r="G2108">
            <v>0</v>
          </cell>
          <cell r="H2108">
            <v>0</v>
          </cell>
          <cell r="I2108">
            <v>0</v>
          </cell>
          <cell r="J2108">
            <v>0</v>
          </cell>
          <cell r="K2108">
            <v>0</v>
          </cell>
          <cell r="L2108">
            <v>0</v>
          </cell>
          <cell r="M2108">
            <v>0</v>
          </cell>
        </row>
        <row r="2109">
          <cell r="A2109" t="str">
            <v>19.52.03</v>
          </cell>
          <cell r="B2109" t="str">
            <v>SUDECAP</v>
          </cell>
          <cell r="C2109" t="str">
            <v>PV H=1,0M,(BALAO 0,60)COPASA 062/1 NA 104 EM ANEIS</v>
          </cell>
          <cell r="D2109">
            <v>0</v>
          </cell>
          <cell r="E2109">
            <v>0</v>
          </cell>
          <cell r="F2109">
            <v>0</v>
          </cell>
          <cell r="G2109">
            <v>0</v>
          </cell>
          <cell r="H2109">
            <v>0</v>
          </cell>
          <cell r="I2109">
            <v>0</v>
          </cell>
          <cell r="J2109">
            <v>0</v>
          </cell>
          <cell r="K2109">
            <v>0</v>
          </cell>
          <cell r="L2109" t="str">
            <v>UN</v>
          </cell>
          <cell r="M2109">
            <v>664.04</v>
          </cell>
        </row>
        <row r="2110">
          <cell r="A2110" t="str">
            <v>19.52.05</v>
          </cell>
          <cell r="B2110" t="str">
            <v>SUDECAP</v>
          </cell>
          <cell r="C2110" t="str">
            <v>ADICIONAL DE PREÇO P/ ACRESCIMO DE ALTURA PV 0,6M</v>
          </cell>
          <cell r="D2110">
            <v>0</v>
          </cell>
          <cell r="E2110">
            <v>0</v>
          </cell>
          <cell r="F2110">
            <v>0</v>
          </cell>
          <cell r="G2110">
            <v>0</v>
          </cell>
          <cell r="H2110">
            <v>0</v>
          </cell>
          <cell r="I2110">
            <v>0</v>
          </cell>
          <cell r="J2110">
            <v>0</v>
          </cell>
          <cell r="K2110">
            <v>0</v>
          </cell>
          <cell r="L2110" t="str">
            <v>M</v>
          </cell>
          <cell r="M2110">
            <v>174.54</v>
          </cell>
        </row>
        <row r="2111">
          <cell r="A2111" t="str">
            <v>19.52.07</v>
          </cell>
          <cell r="B2111" t="str">
            <v>SUDECAP</v>
          </cell>
          <cell r="C2111" t="str">
            <v>PV H=1,5M (BALAO 1,0M) COPASA 039/1 EM ANEIS</v>
          </cell>
          <cell r="D2111">
            <v>0</v>
          </cell>
          <cell r="E2111">
            <v>0</v>
          </cell>
          <cell r="F2111">
            <v>0</v>
          </cell>
          <cell r="G2111">
            <v>0</v>
          </cell>
          <cell r="H2111">
            <v>0</v>
          </cell>
          <cell r="I2111">
            <v>0</v>
          </cell>
          <cell r="J2111">
            <v>0</v>
          </cell>
          <cell r="K2111">
            <v>0</v>
          </cell>
          <cell r="L2111" t="str">
            <v>UN</v>
          </cell>
          <cell r="M2111">
            <v>1111.08</v>
          </cell>
        </row>
        <row r="2112">
          <cell r="A2112" t="str">
            <v>19.52.09</v>
          </cell>
          <cell r="B2112" t="str">
            <v>SUDECAP</v>
          </cell>
          <cell r="C2112" t="str">
            <v>ADICIONAL DE PREÇO ACRESCIMO ALTURA PV 1,0M ANEL</v>
          </cell>
          <cell r="D2112">
            <v>0</v>
          </cell>
          <cell r="E2112">
            <v>0</v>
          </cell>
          <cell r="F2112">
            <v>0</v>
          </cell>
          <cell r="G2112">
            <v>0</v>
          </cell>
          <cell r="H2112">
            <v>0</v>
          </cell>
          <cell r="I2112">
            <v>0</v>
          </cell>
          <cell r="J2112">
            <v>0</v>
          </cell>
          <cell r="K2112">
            <v>0</v>
          </cell>
          <cell r="L2112" t="str">
            <v>M</v>
          </cell>
          <cell r="M2112">
            <v>292.69</v>
          </cell>
        </row>
        <row r="2113">
          <cell r="A2113" t="str">
            <v>19.53</v>
          </cell>
          <cell r="B2113" t="str">
            <v>SUDECAP</v>
          </cell>
          <cell r="C2113" t="str">
            <v>LASTRO DE PEDRA</v>
          </cell>
          <cell r="D2113">
            <v>0</v>
          </cell>
          <cell r="E2113">
            <v>0</v>
          </cell>
          <cell r="F2113">
            <v>0</v>
          </cell>
          <cell r="G2113">
            <v>0</v>
          </cell>
          <cell r="H2113">
            <v>0</v>
          </cell>
          <cell r="I2113">
            <v>0</v>
          </cell>
          <cell r="J2113">
            <v>0</v>
          </cell>
          <cell r="K2113">
            <v>0</v>
          </cell>
          <cell r="L2113">
            <v>0</v>
          </cell>
          <cell r="M2113">
            <v>0</v>
          </cell>
        </row>
        <row r="2114">
          <cell r="A2114" t="str">
            <v>19.53.01</v>
          </cell>
          <cell r="B2114" t="str">
            <v>SUDECAP</v>
          </cell>
          <cell r="C2114" t="str">
            <v>LASTRO DE PEDRA BRITADA</v>
          </cell>
          <cell r="D2114">
            <v>0</v>
          </cell>
          <cell r="E2114">
            <v>0</v>
          </cell>
          <cell r="F2114">
            <v>0</v>
          </cell>
          <cell r="G2114">
            <v>0</v>
          </cell>
          <cell r="H2114">
            <v>0</v>
          </cell>
          <cell r="I2114">
            <v>0</v>
          </cell>
          <cell r="J2114">
            <v>0</v>
          </cell>
          <cell r="K2114">
            <v>0</v>
          </cell>
          <cell r="L2114" t="str">
            <v>M3</v>
          </cell>
          <cell r="M2114">
            <v>87.97</v>
          </cell>
        </row>
        <row r="2115">
          <cell r="A2115" t="str">
            <v>19.56</v>
          </cell>
          <cell r="B2115" t="str">
            <v>SUDECAP</v>
          </cell>
          <cell r="C2115" t="str">
            <v>TUBO DE QUEDA</v>
          </cell>
          <cell r="D2115">
            <v>0</v>
          </cell>
          <cell r="E2115">
            <v>0</v>
          </cell>
          <cell r="F2115">
            <v>0</v>
          </cell>
          <cell r="G2115">
            <v>0</v>
          </cell>
          <cell r="H2115">
            <v>0</v>
          </cell>
          <cell r="I2115">
            <v>0</v>
          </cell>
          <cell r="J2115">
            <v>0</v>
          </cell>
          <cell r="K2115">
            <v>0</v>
          </cell>
          <cell r="L2115">
            <v>0</v>
          </cell>
          <cell r="M2115">
            <v>0</v>
          </cell>
        </row>
        <row r="2116">
          <cell r="A2116" t="str">
            <v>19.56.01</v>
          </cell>
          <cell r="B2116" t="str">
            <v>SUDECAP</v>
          </cell>
          <cell r="C2116" t="str">
            <v>ASSENTAMENTO TUBO DE QUEDA PVC D=200MM, H=1,0M</v>
          </cell>
          <cell r="D2116">
            <v>0</v>
          </cell>
          <cell r="E2116">
            <v>0</v>
          </cell>
          <cell r="F2116">
            <v>0</v>
          </cell>
          <cell r="G2116">
            <v>0</v>
          </cell>
          <cell r="H2116">
            <v>0</v>
          </cell>
          <cell r="I2116">
            <v>0</v>
          </cell>
          <cell r="J2116">
            <v>0</v>
          </cell>
          <cell r="K2116">
            <v>0</v>
          </cell>
          <cell r="L2116" t="str">
            <v>UN</v>
          </cell>
          <cell r="M2116">
            <v>125.88</v>
          </cell>
        </row>
        <row r="2117">
          <cell r="A2117" t="str">
            <v>19.56.02</v>
          </cell>
          <cell r="B2117" t="str">
            <v>SUDECAP</v>
          </cell>
          <cell r="C2117" t="str">
            <v>ASSENTAMENTO DE TUBO DE QUEDA PVC D=250MM, H= 1,0M</v>
          </cell>
          <cell r="D2117">
            <v>0</v>
          </cell>
          <cell r="E2117">
            <v>0</v>
          </cell>
          <cell r="F2117">
            <v>0</v>
          </cell>
          <cell r="G2117">
            <v>0</v>
          </cell>
          <cell r="H2117">
            <v>0</v>
          </cell>
          <cell r="I2117">
            <v>0</v>
          </cell>
          <cell r="J2117">
            <v>0</v>
          </cell>
          <cell r="K2117">
            <v>0</v>
          </cell>
          <cell r="L2117" t="str">
            <v>UN</v>
          </cell>
          <cell r="M2117">
            <v>173.71</v>
          </cell>
        </row>
        <row r="2118">
          <cell r="A2118" t="str">
            <v>19.56.03</v>
          </cell>
          <cell r="B2118" t="str">
            <v>SUDECAP</v>
          </cell>
          <cell r="C2118" t="str">
            <v>ADICIONAL DE PREÇO ACREC.ALTURA TUBO QUEDA 200MM</v>
          </cell>
          <cell r="D2118">
            <v>0</v>
          </cell>
          <cell r="E2118">
            <v>0</v>
          </cell>
          <cell r="F2118">
            <v>0</v>
          </cell>
          <cell r="G2118">
            <v>0</v>
          </cell>
          <cell r="H2118">
            <v>0</v>
          </cell>
          <cell r="I2118">
            <v>0</v>
          </cell>
          <cell r="J2118">
            <v>0</v>
          </cell>
          <cell r="K2118">
            <v>0</v>
          </cell>
          <cell r="L2118" t="str">
            <v>M</v>
          </cell>
          <cell r="M2118">
            <v>76.459999999999994</v>
          </cell>
        </row>
        <row r="2119">
          <cell r="A2119" t="str">
            <v>19.56.04</v>
          </cell>
          <cell r="B2119" t="str">
            <v>SUDECAP</v>
          </cell>
          <cell r="C2119" t="str">
            <v>ADICIONAL DE PRECO ACREC.ALTURA TUBO QUEDA 250MM</v>
          </cell>
          <cell r="D2119">
            <v>0</v>
          </cell>
          <cell r="E2119">
            <v>0</v>
          </cell>
          <cell r="F2119">
            <v>0</v>
          </cell>
          <cell r="G2119">
            <v>0</v>
          </cell>
          <cell r="H2119">
            <v>0</v>
          </cell>
          <cell r="I2119">
            <v>0</v>
          </cell>
          <cell r="J2119">
            <v>0</v>
          </cell>
          <cell r="K2119">
            <v>0</v>
          </cell>
          <cell r="L2119" t="str">
            <v>M</v>
          </cell>
          <cell r="M2119">
            <v>113.53</v>
          </cell>
        </row>
        <row r="2120">
          <cell r="A2120" t="str">
            <v>19.57</v>
          </cell>
          <cell r="B2120" t="str">
            <v>SUDECAP</v>
          </cell>
          <cell r="C2120" t="str">
            <v>POÇO LUMINAR INCL.ESCAV./TAMPAO E FUNDO PREMOLDADO</v>
          </cell>
          <cell r="D2120">
            <v>0</v>
          </cell>
          <cell r="E2120">
            <v>0</v>
          </cell>
          <cell r="F2120">
            <v>0</v>
          </cell>
          <cell r="G2120">
            <v>0</v>
          </cell>
          <cell r="H2120">
            <v>0</v>
          </cell>
          <cell r="I2120">
            <v>0</v>
          </cell>
          <cell r="J2120">
            <v>0</v>
          </cell>
          <cell r="K2120">
            <v>0</v>
          </cell>
          <cell r="L2120">
            <v>0</v>
          </cell>
          <cell r="M2120">
            <v>0</v>
          </cell>
        </row>
        <row r="2121">
          <cell r="A2121" t="str">
            <v>19.57.04</v>
          </cell>
          <cell r="B2121">
            <v>0</v>
          </cell>
          <cell r="C2121" t="str">
            <v>POÇO LUMINAR PADRÃO COPASA</v>
          </cell>
          <cell r="D2121">
            <v>0</v>
          </cell>
          <cell r="E2121">
            <v>0</v>
          </cell>
          <cell r="F2121">
            <v>0</v>
          </cell>
          <cell r="G2121">
            <v>0</v>
          </cell>
          <cell r="H2121">
            <v>0</v>
          </cell>
          <cell r="I2121">
            <v>0</v>
          </cell>
          <cell r="J2121">
            <v>0</v>
          </cell>
          <cell r="K2121">
            <v>0</v>
          </cell>
          <cell r="L2121" t="str">
            <v>UN</v>
          </cell>
          <cell r="M2121">
            <v>83.68</v>
          </cell>
        </row>
        <row r="2122">
          <cell r="A2122" t="str">
            <v>19.59</v>
          </cell>
          <cell r="B2122" t="str">
            <v>SUDECAP</v>
          </cell>
          <cell r="C2122" t="str">
            <v>CONSTR.RAMAL ESGOTO EXT.ATE 2 M C/ MATERIAL</v>
          </cell>
          <cell r="D2122">
            <v>0</v>
          </cell>
          <cell r="E2122">
            <v>0</v>
          </cell>
          <cell r="F2122">
            <v>0</v>
          </cell>
          <cell r="G2122">
            <v>0</v>
          </cell>
          <cell r="H2122">
            <v>0</v>
          </cell>
          <cell r="I2122">
            <v>0</v>
          </cell>
          <cell r="J2122">
            <v>0</v>
          </cell>
          <cell r="K2122">
            <v>0</v>
          </cell>
          <cell r="L2122">
            <v>0</v>
          </cell>
          <cell r="M2122">
            <v>0</v>
          </cell>
        </row>
        <row r="2123">
          <cell r="A2123" t="str">
            <v>19.59.01</v>
          </cell>
          <cell r="B2123" t="str">
            <v>SUDECAP</v>
          </cell>
          <cell r="C2123" t="str">
            <v>PROFUNDIDADE DE REDE ATE 1,25M</v>
          </cell>
          <cell r="D2123">
            <v>0</v>
          </cell>
          <cell r="E2123">
            <v>0</v>
          </cell>
          <cell r="F2123">
            <v>0</v>
          </cell>
          <cell r="G2123">
            <v>0</v>
          </cell>
          <cell r="H2123">
            <v>0</v>
          </cell>
          <cell r="I2123">
            <v>0</v>
          </cell>
          <cell r="J2123">
            <v>0</v>
          </cell>
          <cell r="K2123">
            <v>0</v>
          </cell>
          <cell r="L2123" t="str">
            <v>UN</v>
          </cell>
          <cell r="M2123">
            <v>249.71</v>
          </cell>
        </row>
        <row r="2124">
          <cell r="A2124" t="str">
            <v>19.59.02</v>
          </cell>
          <cell r="B2124" t="str">
            <v>SUDECAP</v>
          </cell>
          <cell r="C2124" t="str">
            <v>PROFUNDIDADE REDE 1,25 A 3,0M INCL. ESCORAMENTO</v>
          </cell>
          <cell r="D2124">
            <v>0</v>
          </cell>
          <cell r="E2124">
            <v>0</v>
          </cell>
          <cell r="F2124">
            <v>0</v>
          </cell>
          <cell r="G2124">
            <v>0</v>
          </cell>
          <cell r="H2124">
            <v>0</v>
          </cell>
          <cell r="I2124">
            <v>0</v>
          </cell>
          <cell r="J2124">
            <v>0</v>
          </cell>
          <cell r="K2124">
            <v>0</v>
          </cell>
          <cell r="L2124" t="str">
            <v>UN</v>
          </cell>
          <cell r="M2124">
            <v>254.6</v>
          </cell>
        </row>
        <row r="2125">
          <cell r="A2125" t="str">
            <v>19.59.03</v>
          </cell>
          <cell r="B2125" t="str">
            <v>SUDECAP</v>
          </cell>
          <cell r="C2125" t="str">
            <v>PROFUNDIDADE REDE 3,0 A 4,0M INCL. ESCORAMENTO</v>
          </cell>
          <cell r="D2125">
            <v>0</v>
          </cell>
          <cell r="E2125">
            <v>0</v>
          </cell>
          <cell r="F2125">
            <v>0</v>
          </cell>
          <cell r="G2125">
            <v>0</v>
          </cell>
          <cell r="H2125">
            <v>0</v>
          </cell>
          <cell r="I2125">
            <v>0</v>
          </cell>
          <cell r="J2125">
            <v>0</v>
          </cell>
          <cell r="K2125">
            <v>0</v>
          </cell>
          <cell r="L2125" t="str">
            <v>UN</v>
          </cell>
          <cell r="M2125">
            <v>381.67</v>
          </cell>
        </row>
        <row r="2126">
          <cell r="A2126" t="str">
            <v>19.60</v>
          </cell>
          <cell r="B2126" t="str">
            <v>SUDECAP</v>
          </cell>
          <cell r="C2126" t="str">
            <v>CONST.RAMAL PREDIAL EXTENSAO EXED.A 2,0M C/MATERIA</v>
          </cell>
          <cell r="D2126">
            <v>0</v>
          </cell>
          <cell r="E2126">
            <v>0</v>
          </cell>
          <cell r="F2126">
            <v>0</v>
          </cell>
          <cell r="G2126">
            <v>0</v>
          </cell>
          <cell r="H2126">
            <v>0</v>
          </cell>
          <cell r="I2126">
            <v>0</v>
          </cell>
          <cell r="J2126">
            <v>0</v>
          </cell>
          <cell r="K2126">
            <v>0</v>
          </cell>
          <cell r="L2126">
            <v>0</v>
          </cell>
          <cell r="M2126">
            <v>0</v>
          </cell>
        </row>
        <row r="2127">
          <cell r="A2127" t="str">
            <v>19.60.01</v>
          </cell>
          <cell r="B2127" t="str">
            <v>SUDECAP</v>
          </cell>
          <cell r="C2127" t="str">
            <v>PROFUNDIDADE ATE 1,25</v>
          </cell>
          <cell r="D2127">
            <v>0</v>
          </cell>
          <cell r="E2127">
            <v>0</v>
          </cell>
          <cell r="F2127">
            <v>0</v>
          </cell>
          <cell r="G2127">
            <v>0</v>
          </cell>
          <cell r="H2127">
            <v>0</v>
          </cell>
          <cell r="I2127">
            <v>0</v>
          </cell>
          <cell r="J2127">
            <v>0</v>
          </cell>
          <cell r="K2127">
            <v>0</v>
          </cell>
          <cell r="L2127" t="str">
            <v>M</v>
          </cell>
          <cell r="M2127">
            <v>103.13</v>
          </cell>
        </row>
        <row r="2128">
          <cell r="A2128" t="str">
            <v>19.60.02</v>
          </cell>
          <cell r="B2128" t="str">
            <v>SUDECAP</v>
          </cell>
          <cell r="C2128" t="str">
            <v>PROFUNDIDADE DE 1,25 A 3,0M INCL. ESCORAMENTO</v>
          </cell>
          <cell r="D2128">
            <v>0</v>
          </cell>
          <cell r="E2128">
            <v>0</v>
          </cell>
          <cell r="F2128">
            <v>0</v>
          </cell>
          <cell r="G2128">
            <v>0</v>
          </cell>
          <cell r="H2128">
            <v>0</v>
          </cell>
          <cell r="I2128">
            <v>0</v>
          </cell>
          <cell r="J2128">
            <v>0</v>
          </cell>
          <cell r="K2128">
            <v>0</v>
          </cell>
          <cell r="L2128" t="str">
            <v>M</v>
          </cell>
          <cell r="M2128">
            <v>141.38</v>
          </cell>
        </row>
        <row r="2129">
          <cell r="A2129" t="str">
            <v>19.60.03</v>
          </cell>
          <cell r="B2129" t="str">
            <v>SUDECAP</v>
          </cell>
          <cell r="C2129" t="str">
            <v>PROFUNDIDADE DE 3,0 A 4,0M INCL. ESCORAMENTO</v>
          </cell>
          <cell r="D2129">
            <v>0</v>
          </cell>
          <cell r="E2129">
            <v>0</v>
          </cell>
          <cell r="F2129">
            <v>0</v>
          </cell>
          <cell r="G2129">
            <v>0</v>
          </cell>
          <cell r="H2129">
            <v>0</v>
          </cell>
          <cell r="I2129">
            <v>0</v>
          </cell>
          <cell r="J2129">
            <v>0</v>
          </cell>
          <cell r="K2129">
            <v>0</v>
          </cell>
          <cell r="L2129" t="str">
            <v>M</v>
          </cell>
          <cell r="M2129">
            <v>186.75</v>
          </cell>
        </row>
        <row r="2130">
          <cell r="A2130" t="str">
            <v>19.70</v>
          </cell>
          <cell r="B2130" t="str">
            <v>SUDECAP</v>
          </cell>
          <cell r="C2130" t="str">
            <v>TUBO PVC RIG.NBR-7362/2 INCL.CONEXOES (TIGRE/EQUIVALENTE)</v>
          </cell>
          <cell r="D2130">
            <v>0</v>
          </cell>
          <cell r="E2130">
            <v>0</v>
          </cell>
          <cell r="F2130">
            <v>0</v>
          </cell>
          <cell r="G2130">
            <v>0</v>
          </cell>
          <cell r="H2130">
            <v>0</v>
          </cell>
          <cell r="I2130">
            <v>0</v>
          </cell>
          <cell r="J2130">
            <v>0</v>
          </cell>
          <cell r="K2130">
            <v>0</v>
          </cell>
          <cell r="L2130">
            <v>0</v>
          </cell>
          <cell r="M2130">
            <v>0</v>
          </cell>
        </row>
        <row r="2131">
          <cell r="A2131" t="str">
            <v>19.70.03</v>
          </cell>
          <cell r="B2131" t="str">
            <v>SUDECAP</v>
          </cell>
          <cell r="C2131" t="str">
            <v>D= 100MM</v>
          </cell>
          <cell r="D2131">
            <v>0</v>
          </cell>
          <cell r="E2131">
            <v>0</v>
          </cell>
          <cell r="F2131">
            <v>0</v>
          </cell>
          <cell r="G2131">
            <v>0</v>
          </cell>
          <cell r="H2131">
            <v>0</v>
          </cell>
          <cell r="I2131">
            <v>0</v>
          </cell>
          <cell r="J2131">
            <v>0</v>
          </cell>
          <cell r="K2131">
            <v>0</v>
          </cell>
          <cell r="L2131" t="str">
            <v>M</v>
          </cell>
          <cell r="M2131">
            <v>16.84</v>
          </cell>
        </row>
        <row r="2132">
          <cell r="A2132" t="str">
            <v>19.70.04</v>
          </cell>
          <cell r="B2132" t="str">
            <v>SUDECAP</v>
          </cell>
          <cell r="C2132" t="str">
            <v>D= 150MM</v>
          </cell>
          <cell r="D2132">
            <v>0</v>
          </cell>
          <cell r="E2132">
            <v>0</v>
          </cell>
          <cell r="F2132">
            <v>0</v>
          </cell>
          <cell r="G2132">
            <v>0</v>
          </cell>
          <cell r="H2132">
            <v>0</v>
          </cell>
          <cell r="I2132">
            <v>0</v>
          </cell>
          <cell r="J2132">
            <v>0</v>
          </cell>
          <cell r="K2132">
            <v>0</v>
          </cell>
          <cell r="L2132" t="str">
            <v>M</v>
          </cell>
          <cell r="M2132">
            <v>34.86</v>
          </cell>
        </row>
        <row r="2133">
          <cell r="A2133" t="str">
            <v>19.70.05</v>
          </cell>
          <cell r="B2133" t="str">
            <v>SUDECAP</v>
          </cell>
          <cell r="C2133" t="str">
            <v>D= 200MM</v>
          </cell>
          <cell r="D2133">
            <v>0</v>
          </cell>
          <cell r="E2133">
            <v>0</v>
          </cell>
          <cell r="F2133">
            <v>0</v>
          </cell>
          <cell r="G2133">
            <v>0</v>
          </cell>
          <cell r="H2133">
            <v>0</v>
          </cell>
          <cell r="I2133">
            <v>0</v>
          </cell>
          <cell r="J2133">
            <v>0</v>
          </cell>
          <cell r="K2133">
            <v>0</v>
          </cell>
          <cell r="L2133" t="str">
            <v>M</v>
          </cell>
          <cell r="M2133">
            <v>50.57</v>
          </cell>
        </row>
        <row r="2134">
          <cell r="A2134" t="str">
            <v>19.70.06</v>
          </cell>
          <cell r="B2134" t="str">
            <v>SUDECAP</v>
          </cell>
          <cell r="C2134" t="str">
            <v>D= 250MM</v>
          </cell>
          <cell r="D2134">
            <v>0</v>
          </cell>
          <cell r="E2134">
            <v>0</v>
          </cell>
          <cell r="F2134">
            <v>0</v>
          </cell>
          <cell r="G2134">
            <v>0</v>
          </cell>
          <cell r="H2134">
            <v>0</v>
          </cell>
          <cell r="I2134">
            <v>0</v>
          </cell>
          <cell r="J2134">
            <v>0</v>
          </cell>
          <cell r="K2134">
            <v>0</v>
          </cell>
          <cell r="L2134" t="str">
            <v>M</v>
          </cell>
          <cell r="M2134">
            <v>87.27</v>
          </cell>
        </row>
        <row r="2135">
          <cell r="A2135" t="str">
            <v>19.70.07</v>
          </cell>
          <cell r="B2135" t="str">
            <v>SUDECAP</v>
          </cell>
          <cell r="C2135" t="str">
            <v>D= 300MM</v>
          </cell>
          <cell r="D2135">
            <v>0</v>
          </cell>
          <cell r="E2135">
            <v>0</v>
          </cell>
          <cell r="F2135">
            <v>0</v>
          </cell>
          <cell r="G2135">
            <v>0</v>
          </cell>
          <cell r="H2135">
            <v>0</v>
          </cell>
          <cell r="I2135">
            <v>0</v>
          </cell>
          <cell r="J2135">
            <v>0</v>
          </cell>
          <cell r="K2135">
            <v>0</v>
          </cell>
          <cell r="L2135" t="str">
            <v>M</v>
          </cell>
          <cell r="M2135">
            <v>135.81</v>
          </cell>
        </row>
        <row r="2136">
          <cell r="A2136" t="str">
            <v>19.70.09</v>
          </cell>
          <cell r="B2136" t="str">
            <v>SUDECAP</v>
          </cell>
          <cell r="C2136" t="str">
            <v>D= 400MM</v>
          </cell>
          <cell r="D2136">
            <v>0</v>
          </cell>
          <cell r="E2136">
            <v>0</v>
          </cell>
          <cell r="F2136">
            <v>0</v>
          </cell>
          <cell r="G2136">
            <v>0</v>
          </cell>
          <cell r="H2136">
            <v>0</v>
          </cell>
          <cell r="I2136">
            <v>0</v>
          </cell>
          <cell r="J2136">
            <v>0</v>
          </cell>
          <cell r="K2136">
            <v>0</v>
          </cell>
          <cell r="L2136" t="str">
            <v>M</v>
          </cell>
          <cell r="M2136">
            <v>212.61</v>
          </cell>
        </row>
        <row r="2137">
          <cell r="A2137" t="str">
            <v>20</v>
          </cell>
          <cell r="B2137">
            <v>0</v>
          </cell>
          <cell r="C2137" t="str">
            <v>PAVIMENTAÇAO</v>
          </cell>
          <cell r="D2137">
            <v>0</v>
          </cell>
          <cell r="E2137">
            <v>0</v>
          </cell>
          <cell r="F2137">
            <v>0</v>
          </cell>
          <cell r="G2137">
            <v>0</v>
          </cell>
          <cell r="H2137">
            <v>0</v>
          </cell>
          <cell r="I2137">
            <v>0</v>
          </cell>
          <cell r="J2137">
            <v>0</v>
          </cell>
          <cell r="K2137">
            <v>0</v>
          </cell>
          <cell r="L2137">
            <v>0</v>
          </cell>
          <cell r="M2137">
            <v>0</v>
          </cell>
        </row>
        <row r="2138">
          <cell r="A2138" t="str">
            <v>20.01</v>
          </cell>
          <cell r="B2138" t="str">
            <v>SUDECAP</v>
          </cell>
          <cell r="C2138" t="str">
            <v>REGULARIZAÇAO</v>
          </cell>
          <cell r="D2138">
            <v>0</v>
          </cell>
          <cell r="E2138">
            <v>0</v>
          </cell>
          <cell r="F2138">
            <v>0</v>
          </cell>
          <cell r="G2138">
            <v>0</v>
          </cell>
          <cell r="H2138">
            <v>0</v>
          </cell>
          <cell r="I2138">
            <v>0</v>
          </cell>
          <cell r="J2138">
            <v>0</v>
          </cell>
          <cell r="K2138">
            <v>0</v>
          </cell>
          <cell r="L2138">
            <v>0</v>
          </cell>
          <cell r="M2138">
            <v>0</v>
          </cell>
        </row>
        <row r="2139">
          <cell r="A2139" t="str">
            <v>20.01.01</v>
          </cell>
          <cell r="B2139" t="str">
            <v>SUDECAP</v>
          </cell>
          <cell r="C2139" t="str">
            <v>REGULARIZAÇAO E COMPACTAÇAO DO SUBLEITO</v>
          </cell>
          <cell r="D2139">
            <v>0</v>
          </cell>
          <cell r="E2139">
            <v>0</v>
          </cell>
          <cell r="F2139">
            <v>0</v>
          </cell>
          <cell r="G2139">
            <v>0</v>
          </cell>
          <cell r="H2139">
            <v>0</v>
          </cell>
          <cell r="I2139">
            <v>0</v>
          </cell>
          <cell r="J2139">
            <v>0</v>
          </cell>
          <cell r="K2139">
            <v>0</v>
          </cell>
          <cell r="L2139" t="str">
            <v>M2</v>
          </cell>
          <cell r="M2139">
            <v>1.63</v>
          </cell>
        </row>
        <row r="2140">
          <cell r="A2140" t="str">
            <v>20.01.02</v>
          </cell>
          <cell r="B2140" t="str">
            <v>SUDECAP</v>
          </cell>
          <cell r="C2140" t="str">
            <v>REGULARIZAÇAO, COMPACT.DO SUBLEITO C/PLACA VIBRAT</v>
          </cell>
          <cell r="D2140">
            <v>0</v>
          </cell>
          <cell r="E2140">
            <v>0</v>
          </cell>
          <cell r="F2140">
            <v>0</v>
          </cell>
          <cell r="G2140">
            <v>0</v>
          </cell>
          <cell r="H2140">
            <v>0</v>
          </cell>
          <cell r="I2140">
            <v>0</v>
          </cell>
          <cell r="J2140">
            <v>0</v>
          </cell>
          <cell r="K2140">
            <v>0</v>
          </cell>
          <cell r="L2140" t="str">
            <v>M2</v>
          </cell>
          <cell r="M2140">
            <v>3.43</v>
          </cell>
        </row>
        <row r="2141">
          <cell r="A2141" t="str">
            <v>20.03</v>
          </cell>
          <cell r="B2141" t="str">
            <v>SUDECAP</v>
          </cell>
          <cell r="C2141" t="str">
            <v>REFORÇO DO SUB-LEITO COMPACTADO EXCL.ESCAV.E CARGA</v>
          </cell>
          <cell r="D2141">
            <v>0</v>
          </cell>
          <cell r="E2141">
            <v>0</v>
          </cell>
          <cell r="F2141">
            <v>0</v>
          </cell>
          <cell r="G2141">
            <v>0</v>
          </cell>
          <cell r="H2141">
            <v>0</v>
          </cell>
          <cell r="I2141">
            <v>0</v>
          </cell>
          <cell r="J2141">
            <v>0</v>
          </cell>
          <cell r="K2141">
            <v>0</v>
          </cell>
          <cell r="L2141">
            <v>0</v>
          </cell>
          <cell r="M2141">
            <v>0</v>
          </cell>
        </row>
        <row r="2142">
          <cell r="A2142" t="str">
            <v>20.03.01</v>
          </cell>
          <cell r="B2142" t="str">
            <v>SUDECAP</v>
          </cell>
          <cell r="C2142" t="str">
            <v>COMPACTADO (PROCTOR INTERMEDIARIO)</v>
          </cell>
          <cell r="D2142">
            <v>0</v>
          </cell>
          <cell r="E2142">
            <v>0</v>
          </cell>
          <cell r="F2142">
            <v>0</v>
          </cell>
          <cell r="G2142">
            <v>0</v>
          </cell>
          <cell r="H2142">
            <v>0</v>
          </cell>
          <cell r="I2142">
            <v>0</v>
          </cell>
          <cell r="J2142">
            <v>0</v>
          </cell>
          <cell r="K2142">
            <v>0</v>
          </cell>
          <cell r="L2142" t="str">
            <v>M3</v>
          </cell>
          <cell r="M2142">
            <v>9.51</v>
          </cell>
        </row>
        <row r="2143">
          <cell r="A2143" t="str">
            <v>20.04</v>
          </cell>
          <cell r="B2143" t="str">
            <v>SUDECAP</v>
          </cell>
          <cell r="C2143" t="str">
            <v>SUB-BASE ESTAB. GRANUL. ENERGIA PROCTOR INTERMED.</v>
          </cell>
          <cell r="D2143">
            <v>0</v>
          </cell>
          <cell r="E2143">
            <v>0</v>
          </cell>
          <cell r="F2143">
            <v>0</v>
          </cell>
          <cell r="G2143">
            <v>0</v>
          </cell>
          <cell r="H2143">
            <v>0</v>
          </cell>
          <cell r="I2143">
            <v>0</v>
          </cell>
          <cell r="J2143">
            <v>0</v>
          </cell>
          <cell r="K2143">
            <v>0</v>
          </cell>
          <cell r="L2143">
            <v>0</v>
          </cell>
          <cell r="M2143">
            <v>0</v>
          </cell>
        </row>
        <row r="2144">
          <cell r="A2144" t="str">
            <v>20.04.03</v>
          </cell>
          <cell r="B2144" t="str">
            <v>SUDECAP</v>
          </cell>
          <cell r="C2144" t="str">
            <v>COM BRITA BICA CORRIDA (AGREGADO DE PEDREIRA)</v>
          </cell>
          <cell r="D2144">
            <v>0</v>
          </cell>
          <cell r="E2144">
            <v>0</v>
          </cell>
          <cell r="F2144">
            <v>0</v>
          </cell>
          <cell r="G2144">
            <v>0</v>
          </cell>
          <cell r="H2144">
            <v>0</v>
          </cell>
          <cell r="I2144">
            <v>0</v>
          </cell>
          <cell r="J2144">
            <v>0</v>
          </cell>
          <cell r="K2144">
            <v>0</v>
          </cell>
          <cell r="L2144" t="str">
            <v>M3</v>
          </cell>
          <cell r="M2144">
            <v>103.86</v>
          </cell>
        </row>
        <row r="2145">
          <cell r="A2145" t="str">
            <v>20.04.04</v>
          </cell>
          <cell r="B2145" t="str">
            <v>SUDECAP</v>
          </cell>
          <cell r="C2145" t="str">
            <v>COM FUNDO DE PEDREIRA (AGREGADO DE PEDREIRA)</v>
          </cell>
          <cell r="D2145">
            <v>0</v>
          </cell>
          <cell r="E2145">
            <v>0</v>
          </cell>
          <cell r="F2145">
            <v>0</v>
          </cell>
          <cell r="G2145">
            <v>0</v>
          </cell>
          <cell r="H2145">
            <v>0</v>
          </cell>
          <cell r="I2145">
            <v>0</v>
          </cell>
          <cell r="J2145">
            <v>0</v>
          </cell>
          <cell r="K2145">
            <v>0</v>
          </cell>
          <cell r="L2145" t="str">
            <v>M3</v>
          </cell>
          <cell r="M2145">
            <v>103.86</v>
          </cell>
        </row>
        <row r="2146">
          <cell r="A2146" t="str">
            <v>20.05</v>
          </cell>
          <cell r="B2146" t="str">
            <v>SUDECAP</v>
          </cell>
          <cell r="C2146" t="str">
            <v>SUB-BASE ESTAB.GRANUL., COMP. ENERG.PROCTOR MODIF.</v>
          </cell>
          <cell r="D2146">
            <v>0</v>
          </cell>
          <cell r="E2146">
            <v>0</v>
          </cell>
          <cell r="F2146">
            <v>0</v>
          </cell>
          <cell r="G2146">
            <v>0</v>
          </cell>
          <cell r="H2146">
            <v>0</v>
          </cell>
          <cell r="I2146">
            <v>0</v>
          </cell>
          <cell r="J2146">
            <v>0</v>
          </cell>
          <cell r="K2146">
            <v>0</v>
          </cell>
          <cell r="L2146">
            <v>0</v>
          </cell>
          <cell r="M2146">
            <v>0</v>
          </cell>
        </row>
        <row r="2147">
          <cell r="A2147" t="str">
            <v>20.05.03</v>
          </cell>
          <cell r="B2147" t="str">
            <v>SUDECAP</v>
          </cell>
          <cell r="C2147" t="str">
            <v>COM BRITA BICA CORRIDA (AGREGADO DE PEDREIRA)</v>
          </cell>
          <cell r="D2147">
            <v>0</v>
          </cell>
          <cell r="E2147">
            <v>0</v>
          </cell>
          <cell r="F2147">
            <v>0</v>
          </cell>
          <cell r="G2147">
            <v>0</v>
          </cell>
          <cell r="H2147">
            <v>0</v>
          </cell>
          <cell r="I2147">
            <v>0</v>
          </cell>
          <cell r="J2147">
            <v>0</v>
          </cell>
          <cell r="K2147">
            <v>0</v>
          </cell>
          <cell r="L2147" t="str">
            <v>M3</v>
          </cell>
          <cell r="M2147">
            <v>111.15</v>
          </cell>
        </row>
        <row r="2148">
          <cell r="A2148" t="str">
            <v>20.05.04</v>
          </cell>
          <cell r="B2148" t="str">
            <v>SUDECAP</v>
          </cell>
          <cell r="C2148" t="str">
            <v>COM FUNDO DE PEDREIRA (AGREGADO DE PEDREIRA)</v>
          </cell>
          <cell r="D2148">
            <v>0</v>
          </cell>
          <cell r="E2148">
            <v>0</v>
          </cell>
          <cell r="F2148">
            <v>0</v>
          </cell>
          <cell r="G2148">
            <v>0</v>
          </cell>
          <cell r="H2148">
            <v>0</v>
          </cell>
          <cell r="I2148">
            <v>0</v>
          </cell>
          <cell r="J2148">
            <v>0</v>
          </cell>
          <cell r="K2148">
            <v>0</v>
          </cell>
          <cell r="L2148" t="str">
            <v>M3</v>
          </cell>
          <cell r="M2148">
            <v>111.15</v>
          </cell>
        </row>
        <row r="2149">
          <cell r="A2149" t="str">
            <v>20.06</v>
          </cell>
          <cell r="B2149" t="str">
            <v>SUDECAP</v>
          </cell>
          <cell r="C2149" t="str">
            <v>BASE ESTAB. GRANUL.COMPACT.ENERG.PROCTOR INTERMED.</v>
          </cell>
          <cell r="D2149">
            <v>0</v>
          </cell>
          <cell r="E2149">
            <v>0</v>
          </cell>
          <cell r="F2149">
            <v>0</v>
          </cell>
          <cell r="G2149">
            <v>0</v>
          </cell>
          <cell r="H2149">
            <v>0</v>
          </cell>
          <cell r="I2149">
            <v>0</v>
          </cell>
          <cell r="J2149">
            <v>0</v>
          </cell>
          <cell r="K2149">
            <v>0</v>
          </cell>
          <cell r="L2149">
            <v>0</v>
          </cell>
          <cell r="M2149">
            <v>0</v>
          </cell>
        </row>
        <row r="2150">
          <cell r="A2150" t="str">
            <v>20.06.03</v>
          </cell>
          <cell r="B2150" t="str">
            <v>SUDECAP</v>
          </cell>
          <cell r="C2150" t="str">
            <v>COM BRITA BICA CORRIDA (AGREGADO DE PEDREIRA)</v>
          </cell>
          <cell r="D2150">
            <v>0</v>
          </cell>
          <cell r="E2150">
            <v>0</v>
          </cell>
          <cell r="F2150">
            <v>0</v>
          </cell>
          <cell r="G2150">
            <v>0</v>
          </cell>
          <cell r="H2150">
            <v>0</v>
          </cell>
          <cell r="I2150">
            <v>0</v>
          </cell>
          <cell r="J2150">
            <v>0</v>
          </cell>
          <cell r="K2150">
            <v>0</v>
          </cell>
          <cell r="L2150" t="str">
            <v>M3</v>
          </cell>
          <cell r="M2150">
            <v>107.45</v>
          </cell>
        </row>
        <row r="2151">
          <cell r="A2151" t="str">
            <v>20.06.04</v>
          </cell>
          <cell r="B2151" t="str">
            <v>SUDECAP</v>
          </cell>
          <cell r="C2151" t="str">
            <v>COM MATERIAL RECICLADO DA SLU</v>
          </cell>
          <cell r="D2151">
            <v>0</v>
          </cell>
          <cell r="E2151">
            <v>0</v>
          </cell>
          <cell r="F2151">
            <v>0</v>
          </cell>
          <cell r="G2151">
            <v>0</v>
          </cell>
          <cell r="H2151">
            <v>0</v>
          </cell>
          <cell r="I2151">
            <v>0</v>
          </cell>
          <cell r="J2151">
            <v>0</v>
          </cell>
          <cell r="K2151">
            <v>0</v>
          </cell>
          <cell r="L2151" t="str">
            <v>M3</v>
          </cell>
          <cell r="M2151">
            <v>14.24</v>
          </cell>
        </row>
        <row r="2152">
          <cell r="A2152" t="str">
            <v>20.06.05</v>
          </cell>
          <cell r="B2152" t="str">
            <v>SUDECAP</v>
          </cell>
          <cell r="C2152" t="str">
            <v>COM BRITA BICA CORRIDA COM 5% DE CIMENTO (AGREGADO DE PEDREIRA)</v>
          </cell>
          <cell r="D2152">
            <v>0</v>
          </cell>
          <cell r="E2152">
            <v>0</v>
          </cell>
          <cell r="F2152">
            <v>0</v>
          </cell>
          <cell r="G2152">
            <v>0</v>
          </cell>
          <cell r="H2152">
            <v>0</v>
          </cell>
          <cell r="I2152">
            <v>0</v>
          </cell>
          <cell r="J2152">
            <v>0</v>
          </cell>
          <cell r="K2152">
            <v>0</v>
          </cell>
          <cell r="L2152" t="str">
            <v>M3</v>
          </cell>
          <cell r="M2152">
            <v>150.25</v>
          </cell>
        </row>
        <row r="2153">
          <cell r="A2153" t="str">
            <v>20.06.10</v>
          </cell>
          <cell r="B2153" t="str">
            <v>SUDECAP</v>
          </cell>
          <cell r="C2153" t="str">
            <v>COM MATERIAL FRESADO</v>
          </cell>
          <cell r="D2153">
            <v>0</v>
          </cell>
          <cell r="E2153">
            <v>0</v>
          </cell>
          <cell r="F2153">
            <v>0</v>
          </cell>
          <cell r="G2153">
            <v>0</v>
          </cell>
          <cell r="H2153">
            <v>0</v>
          </cell>
          <cell r="I2153">
            <v>0</v>
          </cell>
          <cell r="J2153">
            <v>0</v>
          </cell>
          <cell r="K2153">
            <v>0</v>
          </cell>
          <cell r="L2153" t="str">
            <v>M3</v>
          </cell>
          <cell r="M2153">
            <v>13.7</v>
          </cell>
        </row>
        <row r="2154">
          <cell r="A2154" t="str">
            <v>20.07</v>
          </cell>
          <cell r="B2154" t="str">
            <v>SUDECAP</v>
          </cell>
          <cell r="C2154" t="str">
            <v>BASE ESTAB. GRANUL., COMP. ENERG. PROCTOR MODIF.</v>
          </cell>
          <cell r="D2154">
            <v>0</v>
          </cell>
          <cell r="E2154">
            <v>0</v>
          </cell>
          <cell r="F2154">
            <v>0</v>
          </cell>
          <cell r="G2154">
            <v>0</v>
          </cell>
          <cell r="H2154">
            <v>0</v>
          </cell>
          <cell r="I2154">
            <v>0</v>
          </cell>
          <cell r="J2154">
            <v>0</v>
          </cell>
          <cell r="K2154">
            <v>0</v>
          </cell>
          <cell r="L2154">
            <v>0</v>
          </cell>
          <cell r="M2154">
            <v>0</v>
          </cell>
        </row>
        <row r="2155">
          <cell r="A2155" t="str">
            <v>20.07.03</v>
          </cell>
          <cell r="B2155" t="str">
            <v>SUDECAP</v>
          </cell>
          <cell r="C2155" t="str">
            <v>COM BRITA BICA CORRIDA (AGREGADO DE PEDREIRA)</v>
          </cell>
          <cell r="D2155">
            <v>0</v>
          </cell>
          <cell r="E2155">
            <v>0</v>
          </cell>
          <cell r="F2155">
            <v>0</v>
          </cell>
          <cell r="G2155">
            <v>0</v>
          </cell>
          <cell r="H2155">
            <v>0</v>
          </cell>
          <cell r="I2155">
            <v>0</v>
          </cell>
          <cell r="J2155">
            <v>0</v>
          </cell>
          <cell r="K2155">
            <v>0</v>
          </cell>
          <cell r="L2155" t="str">
            <v>M3</v>
          </cell>
          <cell r="M2155">
            <v>111.43</v>
          </cell>
        </row>
        <row r="2156">
          <cell r="A2156" t="str">
            <v>20.10</v>
          </cell>
          <cell r="B2156" t="str">
            <v>SUDECAP</v>
          </cell>
          <cell r="C2156" t="str">
            <v>TRANSPORTE DE MATERIAL DE QUALQUER NATUREZA</v>
          </cell>
          <cell r="D2156">
            <v>0</v>
          </cell>
          <cell r="E2156">
            <v>0</v>
          </cell>
          <cell r="F2156">
            <v>0</v>
          </cell>
          <cell r="G2156">
            <v>0</v>
          </cell>
          <cell r="H2156">
            <v>0</v>
          </cell>
          <cell r="I2156">
            <v>0</v>
          </cell>
          <cell r="J2156">
            <v>0</v>
          </cell>
          <cell r="K2156">
            <v>0</v>
          </cell>
          <cell r="L2156">
            <v>0</v>
          </cell>
          <cell r="M2156">
            <v>0</v>
          </cell>
        </row>
        <row r="2157">
          <cell r="A2157" t="str">
            <v>20.10.02</v>
          </cell>
          <cell r="B2157" t="str">
            <v>SUDECAP</v>
          </cell>
          <cell r="C2157" t="str">
            <v>DMT &lt;= 10KM</v>
          </cell>
          <cell r="D2157">
            <v>0</v>
          </cell>
          <cell r="E2157">
            <v>0</v>
          </cell>
          <cell r="F2157">
            <v>0</v>
          </cell>
          <cell r="G2157">
            <v>0</v>
          </cell>
          <cell r="H2157">
            <v>0</v>
          </cell>
          <cell r="I2157">
            <v>0</v>
          </cell>
          <cell r="J2157">
            <v>0</v>
          </cell>
          <cell r="K2157">
            <v>0</v>
          </cell>
          <cell r="L2157" t="str">
            <v>TxKM</v>
          </cell>
          <cell r="M2157">
            <v>0.83</v>
          </cell>
        </row>
        <row r="2158">
          <cell r="A2158" t="str">
            <v>20.10.03</v>
          </cell>
          <cell r="B2158" t="str">
            <v>SUDECAP</v>
          </cell>
          <cell r="C2158" t="str">
            <v>DMT &gt; 10KM</v>
          </cell>
          <cell r="D2158">
            <v>0</v>
          </cell>
          <cell r="E2158">
            <v>0</v>
          </cell>
          <cell r="F2158">
            <v>0</v>
          </cell>
          <cell r="G2158">
            <v>0</v>
          </cell>
          <cell r="H2158">
            <v>0</v>
          </cell>
          <cell r="I2158">
            <v>0</v>
          </cell>
          <cell r="J2158">
            <v>0</v>
          </cell>
          <cell r="K2158">
            <v>0</v>
          </cell>
          <cell r="L2158" t="str">
            <v>TxKM</v>
          </cell>
          <cell r="M2158">
            <v>0.59</v>
          </cell>
        </row>
        <row r="2159">
          <cell r="A2159" t="str">
            <v>20.11</v>
          </cell>
          <cell r="B2159" t="str">
            <v>SUDECAP</v>
          </cell>
          <cell r="C2159" t="str">
            <v>IMPRIMAÇAO</v>
          </cell>
          <cell r="D2159">
            <v>0</v>
          </cell>
          <cell r="E2159">
            <v>0</v>
          </cell>
          <cell r="F2159">
            <v>0</v>
          </cell>
          <cell r="G2159">
            <v>0</v>
          </cell>
          <cell r="H2159">
            <v>0</v>
          </cell>
          <cell r="I2159">
            <v>0</v>
          </cell>
          <cell r="J2159">
            <v>0</v>
          </cell>
          <cell r="K2159">
            <v>0</v>
          </cell>
          <cell r="L2159">
            <v>0</v>
          </cell>
          <cell r="M2159">
            <v>0</v>
          </cell>
        </row>
        <row r="2160">
          <cell r="A2160" t="str">
            <v>20.11.01</v>
          </cell>
          <cell r="B2160" t="str">
            <v>SUDECAP</v>
          </cell>
          <cell r="C2160" t="str">
            <v>IMPRIMAÇAO COM CM-30</v>
          </cell>
          <cell r="D2160">
            <v>0</v>
          </cell>
          <cell r="E2160">
            <v>0</v>
          </cell>
          <cell r="F2160">
            <v>0</v>
          </cell>
          <cell r="G2160">
            <v>0</v>
          </cell>
          <cell r="H2160">
            <v>0</v>
          </cell>
          <cell r="I2160">
            <v>0</v>
          </cell>
          <cell r="J2160">
            <v>0</v>
          </cell>
          <cell r="K2160">
            <v>0</v>
          </cell>
          <cell r="L2160" t="str">
            <v>M2</v>
          </cell>
          <cell r="M2160">
            <v>7.67</v>
          </cell>
        </row>
        <row r="2161">
          <cell r="A2161" t="str">
            <v>20.12</v>
          </cell>
          <cell r="B2161" t="str">
            <v>SUDECAP</v>
          </cell>
          <cell r="C2161" t="str">
            <v>PINTURA</v>
          </cell>
          <cell r="D2161">
            <v>0</v>
          </cell>
          <cell r="E2161">
            <v>0</v>
          </cell>
          <cell r="F2161">
            <v>0</v>
          </cell>
          <cell r="G2161">
            <v>0</v>
          </cell>
          <cell r="H2161">
            <v>0</v>
          </cell>
          <cell r="I2161">
            <v>0</v>
          </cell>
          <cell r="J2161">
            <v>0</v>
          </cell>
          <cell r="K2161">
            <v>0</v>
          </cell>
          <cell r="L2161">
            <v>0</v>
          </cell>
          <cell r="M2161">
            <v>0</v>
          </cell>
        </row>
        <row r="2162">
          <cell r="A2162" t="str">
            <v>20.12.01</v>
          </cell>
          <cell r="B2162" t="str">
            <v>SUDECAP</v>
          </cell>
          <cell r="C2162" t="str">
            <v>PINTURA DE LIGAÇAO COM RR-1C</v>
          </cell>
          <cell r="D2162">
            <v>0</v>
          </cell>
          <cell r="E2162">
            <v>0</v>
          </cell>
          <cell r="F2162">
            <v>0</v>
          </cell>
          <cell r="G2162">
            <v>0</v>
          </cell>
          <cell r="H2162">
            <v>0</v>
          </cell>
          <cell r="I2162">
            <v>0</v>
          </cell>
          <cell r="J2162">
            <v>0</v>
          </cell>
          <cell r="K2162">
            <v>0</v>
          </cell>
          <cell r="L2162" t="str">
            <v>M2</v>
          </cell>
          <cell r="M2162">
            <v>1.71</v>
          </cell>
        </row>
        <row r="2163">
          <cell r="A2163" t="str">
            <v>20.13</v>
          </cell>
          <cell r="B2163" t="str">
            <v>SUDECAP</v>
          </cell>
          <cell r="C2163" t="str">
            <v>CONCRETO BETUMINOSO USINADO A QUENTE</v>
          </cell>
          <cell r="D2163">
            <v>0</v>
          </cell>
          <cell r="E2163">
            <v>0</v>
          </cell>
          <cell r="F2163">
            <v>0</v>
          </cell>
          <cell r="G2163">
            <v>0</v>
          </cell>
          <cell r="H2163">
            <v>0</v>
          </cell>
          <cell r="I2163">
            <v>0</v>
          </cell>
          <cell r="J2163">
            <v>0</v>
          </cell>
          <cell r="K2163">
            <v>0</v>
          </cell>
          <cell r="L2163">
            <v>0</v>
          </cell>
          <cell r="M2163">
            <v>0</v>
          </cell>
        </row>
        <row r="2164">
          <cell r="A2164" t="str">
            <v>20.13.05</v>
          </cell>
          <cell r="B2164" t="str">
            <v>SUDECAP</v>
          </cell>
          <cell r="C2164" t="str">
            <v>CONSTRUÇÃO DE PAVIMENTO COM APLICAÇÃO DE CONCRETO BETUMINOSO USINADO A QUENTE (CBUQ), CAMADA DE ROLAMENTO, COM ESPESSURA DE 3,0 CM, FAIXA C, COM CAP 50/70 - INCLUSIVE TRANSPORTE PARA OBRA.</v>
          </cell>
          <cell r="D2164">
            <v>0</v>
          </cell>
          <cell r="E2164">
            <v>0</v>
          </cell>
          <cell r="F2164">
            <v>0</v>
          </cell>
          <cell r="G2164">
            <v>0</v>
          </cell>
          <cell r="H2164">
            <v>0</v>
          </cell>
          <cell r="I2164">
            <v>0</v>
          </cell>
          <cell r="J2164">
            <v>0</v>
          </cell>
          <cell r="K2164">
            <v>0</v>
          </cell>
          <cell r="L2164" t="str">
            <v>T</v>
          </cell>
          <cell r="M2164">
            <v>429.42</v>
          </cell>
        </row>
        <row r="2165">
          <cell r="A2165">
            <v>0</v>
          </cell>
          <cell r="B2165">
            <v>0</v>
          </cell>
          <cell r="C2165">
            <v>0</v>
          </cell>
          <cell r="D2165">
            <v>0</v>
          </cell>
          <cell r="E2165">
            <v>0</v>
          </cell>
          <cell r="F2165">
            <v>0</v>
          </cell>
          <cell r="G2165">
            <v>0</v>
          </cell>
          <cell r="H2165">
            <v>0</v>
          </cell>
          <cell r="I2165">
            <v>0</v>
          </cell>
          <cell r="J2165">
            <v>0</v>
          </cell>
          <cell r="K2165">
            <v>0</v>
          </cell>
          <cell r="L2165">
            <v>0</v>
          </cell>
          <cell r="M2165">
            <v>0</v>
          </cell>
        </row>
        <row r="2166">
          <cell r="A2166" t="str">
            <v>20.13.06</v>
          </cell>
          <cell r="B2166" t="str">
            <v>SUDECAP</v>
          </cell>
          <cell r="C2166" t="str">
            <v>CONSTRUÇÃO DE PAVIMENTO COM APLICAÇÃO DE CONCRETO BETUMINOSO USINADO A QUENTE (CBUQ), BINDER, COM ESPESSURA DE 3,0 CM - INCLUSIVE TRANSPORTE PARA OBRA.</v>
          </cell>
          <cell r="D2166">
            <v>0</v>
          </cell>
          <cell r="E2166">
            <v>0</v>
          </cell>
          <cell r="F2166">
            <v>0</v>
          </cell>
          <cell r="G2166">
            <v>0</v>
          </cell>
          <cell r="H2166">
            <v>0</v>
          </cell>
          <cell r="I2166">
            <v>0</v>
          </cell>
          <cell r="J2166">
            <v>0</v>
          </cell>
          <cell r="K2166">
            <v>0</v>
          </cell>
          <cell r="L2166" t="str">
            <v>T</v>
          </cell>
          <cell r="M2166">
            <v>403.44</v>
          </cell>
        </row>
        <row r="2167">
          <cell r="A2167">
            <v>0</v>
          </cell>
          <cell r="B2167">
            <v>0</v>
          </cell>
          <cell r="C2167">
            <v>0</v>
          </cell>
          <cell r="D2167">
            <v>0</v>
          </cell>
          <cell r="E2167">
            <v>0</v>
          </cell>
          <cell r="F2167">
            <v>0</v>
          </cell>
          <cell r="G2167">
            <v>0</v>
          </cell>
          <cell r="H2167">
            <v>0</v>
          </cell>
          <cell r="I2167">
            <v>0</v>
          </cell>
          <cell r="J2167">
            <v>0</v>
          </cell>
          <cell r="K2167">
            <v>0</v>
          </cell>
          <cell r="L2167">
            <v>0</v>
          </cell>
          <cell r="M2167">
            <v>0</v>
          </cell>
        </row>
        <row r="2168">
          <cell r="A2168" t="str">
            <v>20.13.08</v>
          </cell>
          <cell r="B2168" t="str">
            <v>SUDECAP</v>
          </cell>
          <cell r="C2168" t="str">
            <v>CONSTRUÇÃO DE PAVIMENTO COM APLICAÇÃO DE CONCRETO BETUMINOSO USINADO A QUENTE (CBUQ), CAMADA DE ROLAMENTO, COM ESPESSURA DE 4,0 CM - INCLUSIVE TRANSPORTE PARA OBRA.</v>
          </cell>
          <cell r="D2168">
            <v>0</v>
          </cell>
          <cell r="E2168">
            <v>0</v>
          </cell>
          <cell r="F2168">
            <v>0</v>
          </cell>
          <cell r="G2168">
            <v>0</v>
          </cell>
          <cell r="H2168">
            <v>0</v>
          </cell>
          <cell r="I2168">
            <v>0</v>
          </cell>
          <cell r="J2168">
            <v>0</v>
          </cell>
          <cell r="K2168">
            <v>0</v>
          </cell>
          <cell r="L2168" t="str">
            <v>T</v>
          </cell>
          <cell r="M2168">
            <v>416.98</v>
          </cell>
        </row>
        <row r="2169">
          <cell r="A2169">
            <v>0</v>
          </cell>
          <cell r="B2169">
            <v>0</v>
          </cell>
          <cell r="C2169">
            <v>0</v>
          </cell>
          <cell r="D2169">
            <v>0</v>
          </cell>
          <cell r="E2169">
            <v>0</v>
          </cell>
          <cell r="F2169">
            <v>0</v>
          </cell>
          <cell r="G2169">
            <v>0</v>
          </cell>
          <cell r="H2169">
            <v>0</v>
          </cell>
          <cell r="I2169">
            <v>0</v>
          </cell>
          <cell r="J2169">
            <v>0</v>
          </cell>
          <cell r="K2169">
            <v>0</v>
          </cell>
          <cell r="L2169">
            <v>0</v>
          </cell>
          <cell r="M2169">
            <v>0</v>
          </cell>
        </row>
        <row r="2170">
          <cell r="A2170" t="str">
            <v>20.13.09</v>
          </cell>
          <cell r="B2170" t="str">
            <v>SUDECAP</v>
          </cell>
          <cell r="C2170" t="str">
            <v>CONSTRUÇÃO DE PAVIMENTO COM APLICAÇÃO DE CONCRETO BETUMINOSO USINADO A QUENTE (CBUQ), BINDER, COM ESPESSURA DE 4,0 CM - INCLUSIVE TRANSPORTE PARA OBRA.</v>
          </cell>
          <cell r="D2170">
            <v>0</v>
          </cell>
          <cell r="E2170">
            <v>0</v>
          </cell>
          <cell r="F2170">
            <v>0</v>
          </cell>
          <cell r="G2170">
            <v>0</v>
          </cell>
          <cell r="H2170">
            <v>0</v>
          </cell>
          <cell r="I2170">
            <v>0</v>
          </cell>
          <cell r="J2170">
            <v>0</v>
          </cell>
          <cell r="K2170">
            <v>0</v>
          </cell>
          <cell r="L2170" t="str">
            <v>T</v>
          </cell>
          <cell r="M2170">
            <v>394.47</v>
          </cell>
        </row>
        <row r="2171">
          <cell r="A2171">
            <v>0</v>
          </cell>
          <cell r="B2171">
            <v>0</v>
          </cell>
          <cell r="C2171">
            <v>0</v>
          </cell>
          <cell r="D2171">
            <v>0</v>
          </cell>
          <cell r="E2171">
            <v>0</v>
          </cell>
          <cell r="F2171">
            <v>0</v>
          </cell>
          <cell r="G2171">
            <v>0</v>
          </cell>
          <cell r="H2171">
            <v>0</v>
          </cell>
          <cell r="I2171">
            <v>0</v>
          </cell>
          <cell r="J2171">
            <v>0</v>
          </cell>
          <cell r="K2171">
            <v>0</v>
          </cell>
          <cell r="L2171">
            <v>0</v>
          </cell>
          <cell r="M2171">
            <v>0</v>
          </cell>
        </row>
        <row r="2172">
          <cell r="A2172" t="str">
            <v>20.13.10</v>
          </cell>
          <cell r="B2172" t="str">
            <v>SUDECAP</v>
          </cell>
          <cell r="C2172" t="str">
            <v>CONSTRUÇÃO DE PAVIMENTO COM APLICAÇÃO DE CONCRETO BETUMINOSO USINADO A QUENTE (CBUQ), CAMADA DE ROLAMENTO, COM ESPESSURA DE 5,0 CM - INCLUSIVE TRANSPORTE PARA OBRA.</v>
          </cell>
          <cell r="D2172">
            <v>0</v>
          </cell>
          <cell r="E2172">
            <v>0</v>
          </cell>
          <cell r="F2172">
            <v>0</v>
          </cell>
          <cell r="G2172">
            <v>0</v>
          </cell>
          <cell r="H2172">
            <v>0</v>
          </cell>
          <cell r="I2172">
            <v>0</v>
          </cell>
          <cell r="J2172">
            <v>0</v>
          </cell>
          <cell r="K2172">
            <v>0</v>
          </cell>
          <cell r="L2172" t="str">
            <v>T</v>
          </cell>
          <cell r="M2172">
            <v>409.27</v>
          </cell>
        </row>
        <row r="2173">
          <cell r="A2173">
            <v>0</v>
          </cell>
          <cell r="B2173">
            <v>0</v>
          </cell>
          <cell r="C2173">
            <v>0</v>
          </cell>
          <cell r="D2173">
            <v>0</v>
          </cell>
          <cell r="E2173">
            <v>0</v>
          </cell>
          <cell r="F2173">
            <v>0</v>
          </cell>
          <cell r="G2173">
            <v>0</v>
          </cell>
          <cell r="H2173">
            <v>0</v>
          </cell>
          <cell r="I2173">
            <v>0</v>
          </cell>
          <cell r="J2173">
            <v>0</v>
          </cell>
          <cell r="K2173">
            <v>0</v>
          </cell>
          <cell r="L2173">
            <v>0</v>
          </cell>
          <cell r="M2173">
            <v>0</v>
          </cell>
        </row>
        <row r="2174">
          <cell r="A2174" t="str">
            <v>20.13.11</v>
          </cell>
          <cell r="B2174" t="str">
            <v>SUDECAP</v>
          </cell>
          <cell r="C2174" t="str">
            <v>CONSTRUÇÃO DE PAVIMENTO COM APLICAÇÃO DE CONCRETO BETUMINOSO USINADO A QUENTE (CBUQ), BINDER, COM ESPESSURA DE 5,0 CM - INCLUSIVE TRANSPORTE PARA OBRA.</v>
          </cell>
          <cell r="D2174">
            <v>0</v>
          </cell>
          <cell r="E2174">
            <v>0</v>
          </cell>
          <cell r="F2174">
            <v>0</v>
          </cell>
          <cell r="G2174">
            <v>0</v>
          </cell>
          <cell r="H2174">
            <v>0</v>
          </cell>
          <cell r="I2174">
            <v>0</v>
          </cell>
          <cell r="J2174">
            <v>0</v>
          </cell>
          <cell r="K2174">
            <v>0</v>
          </cell>
          <cell r="L2174" t="str">
            <v>T</v>
          </cell>
          <cell r="M2174">
            <v>388.9</v>
          </cell>
        </row>
        <row r="2175">
          <cell r="A2175">
            <v>0</v>
          </cell>
          <cell r="B2175">
            <v>0</v>
          </cell>
          <cell r="C2175">
            <v>0</v>
          </cell>
          <cell r="D2175">
            <v>0</v>
          </cell>
          <cell r="E2175">
            <v>0</v>
          </cell>
          <cell r="F2175">
            <v>0</v>
          </cell>
          <cell r="G2175">
            <v>0</v>
          </cell>
          <cell r="H2175">
            <v>0</v>
          </cell>
          <cell r="I2175">
            <v>0</v>
          </cell>
          <cell r="J2175">
            <v>0</v>
          </cell>
          <cell r="K2175">
            <v>0</v>
          </cell>
          <cell r="L2175">
            <v>0</v>
          </cell>
          <cell r="M2175">
            <v>0</v>
          </cell>
        </row>
        <row r="2176">
          <cell r="A2176" t="str">
            <v>20.13.12</v>
          </cell>
          <cell r="B2176" t="str">
            <v>SUDECAP</v>
          </cell>
          <cell r="C2176" t="str">
            <v>CONSTRUÇÃO DE PAVIMENTO COM APLICAÇÃO DE CONCRETO BETUMINOSO USINADO A QUENTE (CBUQ), CAMADA DE ROLAMENTO, COM ESPESSURA DE 6,0 CM - INCLUSIVE TRANSPORTE PARA OBRA.</v>
          </cell>
          <cell r="D2176">
            <v>0</v>
          </cell>
          <cell r="E2176">
            <v>0</v>
          </cell>
          <cell r="F2176">
            <v>0</v>
          </cell>
          <cell r="G2176">
            <v>0</v>
          </cell>
          <cell r="H2176">
            <v>0</v>
          </cell>
          <cell r="I2176">
            <v>0</v>
          </cell>
          <cell r="J2176">
            <v>0</v>
          </cell>
          <cell r="K2176">
            <v>0</v>
          </cell>
          <cell r="L2176" t="str">
            <v>T</v>
          </cell>
          <cell r="M2176">
            <v>404.52</v>
          </cell>
        </row>
        <row r="2177">
          <cell r="A2177">
            <v>0</v>
          </cell>
          <cell r="B2177">
            <v>0</v>
          </cell>
          <cell r="C2177">
            <v>0</v>
          </cell>
          <cell r="D2177">
            <v>0</v>
          </cell>
          <cell r="E2177">
            <v>0</v>
          </cell>
          <cell r="F2177">
            <v>0</v>
          </cell>
          <cell r="G2177">
            <v>0</v>
          </cell>
          <cell r="H2177">
            <v>0</v>
          </cell>
          <cell r="I2177">
            <v>0</v>
          </cell>
          <cell r="J2177">
            <v>0</v>
          </cell>
          <cell r="K2177">
            <v>0</v>
          </cell>
          <cell r="L2177">
            <v>0</v>
          </cell>
          <cell r="M2177">
            <v>0</v>
          </cell>
        </row>
        <row r="2178">
          <cell r="A2178" t="str">
            <v>20.13.13</v>
          </cell>
          <cell r="B2178" t="str">
            <v>SUDECAP</v>
          </cell>
          <cell r="C2178" t="str">
            <v>CONSTRUÇÃO DE PAVIMENTO COM APLICAÇÃO DE CONCRETO BETUMINOSO USINADO A QUENTE (CBUQ), BINDER, COM ESPESSURA DE 6,0 CM - INCLUSIVE TRANSPORTE PARA OBRA.</v>
          </cell>
          <cell r="D2178">
            <v>0</v>
          </cell>
          <cell r="E2178">
            <v>0</v>
          </cell>
          <cell r="F2178">
            <v>0</v>
          </cell>
          <cell r="G2178">
            <v>0</v>
          </cell>
          <cell r="H2178">
            <v>0</v>
          </cell>
          <cell r="I2178">
            <v>0</v>
          </cell>
          <cell r="J2178">
            <v>0</v>
          </cell>
          <cell r="K2178">
            <v>0</v>
          </cell>
          <cell r="L2178" t="str">
            <v>T</v>
          </cell>
          <cell r="M2178">
            <v>385.48</v>
          </cell>
        </row>
        <row r="2179">
          <cell r="A2179">
            <v>0</v>
          </cell>
          <cell r="B2179">
            <v>0</v>
          </cell>
          <cell r="C2179">
            <v>0</v>
          </cell>
          <cell r="D2179">
            <v>0</v>
          </cell>
          <cell r="E2179">
            <v>0</v>
          </cell>
          <cell r="F2179">
            <v>0</v>
          </cell>
          <cell r="G2179">
            <v>0</v>
          </cell>
          <cell r="H2179">
            <v>0</v>
          </cell>
          <cell r="I2179">
            <v>0</v>
          </cell>
          <cell r="J2179">
            <v>0</v>
          </cell>
          <cell r="K2179">
            <v>0</v>
          </cell>
          <cell r="L2179">
            <v>0</v>
          </cell>
          <cell r="M2179">
            <v>0</v>
          </cell>
        </row>
        <row r="2180">
          <cell r="A2180" t="str">
            <v>20.13.14</v>
          </cell>
          <cell r="B2180" t="str">
            <v>SUDECAP</v>
          </cell>
          <cell r="C2180" t="str">
            <v>CONSTRUÇÃO DE PAVIMENTO COM APLICAÇÃO DE CONCRETO BETUMINOSO USINADO A QUENTE (CBUQ), CAMADA DE ROLAMENTO, COM ESPESSURA DE 7,0 CM - INCLUSIVE TRANSPORTE PARA OBRA.</v>
          </cell>
          <cell r="D2180">
            <v>0</v>
          </cell>
          <cell r="E2180">
            <v>0</v>
          </cell>
          <cell r="F2180">
            <v>0</v>
          </cell>
          <cell r="G2180">
            <v>0</v>
          </cell>
          <cell r="H2180">
            <v>0</v>
          </cell>
          <cell r="I2180">
            <v>0</v>
          </cell>
          <cell r="J2180">
            <v>0</v>
          </cell>
          <cell r="K2180">
            <v>0</v>
          </cell>
          <cell r="L2180" t="str">
            <v>T</v>
          </cell>
          <cell r="M2180">
            <v>401.12</v>
          </cell>
        </row>
        <row r="2181">
          <cell r="A2181">
            <v>0</v>
          </cell>
          <cell r="B2181">
            <v>0</v>
          </cell>
          <cell r="C2181">
            <v>0</v>
          </cell>
          <cell r="D2181">
            <v>0</v>
          </cell>
          <cell r="E2181">
            <v>0</v>
          </cell>
          <cell r="F2181">
            <v>0</v>
          </cell>
          <cell r="G2181">
            <v>0</v>
          </cell>
          <cell r="H2181">
            <v>0</v>
          </cell>
          <cell r="I2181">
            <v>0</v>
          </cell>
          <cell r="J2181">
            <v>0</v>
          </cell>
          <cell r="K2181">
            <v>0</v>
          </cell>
          <cell r="L2181">
            <v>0</v>
          </cell>
          <cell r="M2181">
            <v>0</v>
          </cell>
        </row>
        <row r="2182">
          <cell r="A2182" t="str">
            <v>20.13.15</v>
          </cell>
          <cell r="B2182" t="str">
            <v>SUDECAP</v>
          </cell>
          <cell r="C2182" t="str">
            <v>CONSTRUÇÃO DE PAVIMENTO COM APLICAÇÃO DE CONCRETO BETUMINOSO USINADO A QUENTE (CBUQ), BINDER, COM ESPESSURA DE 7,0 CM - INCLUSIVE TRANSPORTE PARA OBRA.</v>
          </cell>
          <cell r="D2182">
            <v>0</v>
          </cell>
          <cell r="E2182">
            <v>0</v>
          </cell>
          <cell r="F2182">
            <v>0</v>
          </cell>
          <cell r="G2182">
            <v>0</v>
          </cell>
          <cell r="H2182">
            <v>0</v>
          </cell>
          <cell r="I2182">
            <v>0</v>
          </cell>
          <cell r="J2182">
            <v>0</v>
          </cell>
          <cell r="K2182">
            <v>0</v>
          </cell>
          <cell r="L2182" t="str">
            <v>T</v>
          </cell>
          <cell r="M2182">
            <v>383.05</v>
          </cell>
        </row>
        <row r="2183">
          <cell r="A2183">
            <v>0</v>
          </cell>
          <cell r="B2183">
            <v>0</v>
          </cell>
          <cell r="C2183">
            <v>0</v>
          </cell>
          <cell r="D2183">
            <v>0</v>
          </cell>
          <cell r="E2183">
            <v>0</v>
          </cell>
          <cell r="F2183">
            <v>0</v>
          </cell>
          <cell r="G2183">
            <v>0</v>
          </cell>
          <cell r="H2183">
            <v>0</v>
          </cell>
          <cell r="I2183">
            <v>0</v>
          </cell>
          <cell r="J2183">
            <v>0</v>
          </cell>
          <cell r="K2183">
            <v>0</v>
          </cell>
          <cell r="L2183">
            <v>0</v>
          </cell>
          <cell r="M2183">
            <v>0</v>
          </cell>
        </row>
        <row r="2184">
          <cell r="A2184" t="str">
            <v>20.15</v>
          </cell>
          <cell r="B2184" t="str">
            <v>SUDECAP</v>
          </cell>
          <cell r="C2184" t="str">
            <v>CONCRETO PRE-MISTURADO A FRIO</v>
          </cell>
          <cell r="D2184">
            <v>0</v>
          </cell>
          <cell r="E2184">
            <v>0</v>
          </cell>
          <cell r="F2184">
            <v>0</v>
          </cell>
          <cell r="G2184">
            <v>0</v>
          </cell>
          <cell r="H2184">
            <v>0</v>
          </cell>
          <cell r="I2184">
            <v>0</v>
          </cell>
          <cell r="J2184">
            <v>0</v>
          </cell>
          <cell r="K2184">
            <v>0</v>
          </cell>
          <cell r="L2184">
            <v>0</v>
          </cell>
          <cell r="M2184">
            <v>0</v>
          </cell>
        </row>
        <row r="2185">
          <cell r="A2185" t="str">
            <v>20.15.01</v>
          </cell>
          <cell r="B2185" t="str">
            <v>SUDECAP</v>
          </cell>
          <cell r="C2185" t="str">
            <v>PRE-MISTURADO A FRIO RL-1C-ESP.MANUAL PLACA VIBRAT</v>
          </cell>
          <cell r="D2185">
            <v>0</v>
          </cell>
          <cell r="E2185">
            <v>0</v>
          </cell>
          <cell r="F2185">
            <v>0</v>
          </cell>
          <cell r="G2185">
            <v>0</v>
          </cell>
          <cell r="H2185">
            <v>0</v>
          </cell>
          <cell r="I2185">
            <v>0</v>
          </cell>
          <cell r="J2185">
            <v>0</v>
          </cell>
          <cell r="K2185">
            <v>0</v>
          </cell>
          <cell r="L2185" t="str">
            <v>T</v>
          </cell>
          <cell r="M2185">
            <v>242.11</v>
          </cell>
        </row>
        <row r="2186">
          <cell r="A2186" t="str">
            <v>20.16</v>
          </cell>
          <cell r="B2186" t="str">
            <v>SUDECAP</v>
          </cell>
          <cell r="C2186" t="str">
            <v>LAMA ASFALTICA COM EMULSAO RL-1C</v>
          </cell>
          <cell r="D2186">
            <v>0</v>
          </cell>
          <cell r="E2186">
            <v>0</v>
          </cell>
          <cell r="F2186">
            <v>0</v>
          </cell>
          <cell r="G2186">
            <v>0</v>
          </cell>
          <cell r="H2186">
            <v>0</v>
          </cell>
          <cell r="I2186">
            <v>0</v>
          </cell>
          <cell r="J2186">
            <v>0</v>
          </cell>
          <cell r="K2186">
            <v>0</v>
          </cell>
          <cell r="L2186">
            <v>0</v>
          </cell>
          <cell r="M2186">
            <v>0</v>
          </cell>
        </row>
        <row r="2187">
          <cell r="A2187" t="str">
            <v>20.16.01</v>
          </cell>
          <cell r="B2187" t="str">
            <v>SUDECAP</v>
          </cell>
          <cell r="C2187" t="str">
            <v>FINA</v>
          </cell>
          <cell r="D2187">
            <v>0</v>
          </cell>
          <cell r="E2187">
            <v>0</v>
          </cell>
          <cell r="F2187">
            <v>0</v>
          </cell>
          <cell r="G2187">
            <v>0</v>
          </cell>
          <cell r="H2187">
            <v>0</v>
          </cell>
          <cell r="I2187">
            <v>0</v>
          </cell>
          <cell r="J2187">
            <v>0</v>
          </cell>
          <cell r="K2187">
            <v>0</v>
          </cell>
          <cell r="L2187" t="str">
            <v>M2</v>
          </cell>
          <cell r="M2187">
            <v>6.48</v>
          </cell>
        </row>
        <row r="2188">
          <cell r="A2188" t="str">
            <v>20.16.02</v>
          </cell>
          <cell r="B2188" t="str">
            <v>SUDECAP</v>
          </cell>
          <cell r="C2188" t="str">
            <v>GROSSA</v>
          </cell>
          <cell r="D2188">
            <v>0</v>
          </cell>
          <cell r="E2188">
            <v>0</v>
          </cell>
          <cell r="F2188">
            <v>0</v>
          </cell>
          <cell r="G2188">
            <v>0</v>
          </cell>
          <cell r="H2188">
            <v>0</v>
          </cell>
          <cell r="I2188">
            <v>0</v>
          </cell>
          <cell r="J2188">
            <v>0</v>
          </cell>
          <cell r="K2188">
            <v>0</v>
          </cell>
          <cell r="L2188" t="str">
            <v>M2</v>
          </cell>
          <cell r="M2188">
            <v>13.62</v>
          </cell>
        </row>
        <row r="2189">
          <cell r="A2189" t="str">
            <v>20.17</v>
          </cell>
          <cell r="B2189" t="str">
            <v>SUDECAP</v>
          </cell>
          <cell r="C2189" t="str">
            <v>REVESTIMENTO EM ALVENARIA POLIEDRICA</v>
          </cell>
          <cell r="D2189">
            <v>0</v>
          </cell>
          <cell r="E2189">
            <v>0</v>
          </cell>
          <cell r="F2189">
            <v>0</v>
          </cell>
          <cell r="G2189">
            <v>0</v>
          </cell>
          <cell r="H2189">
            <v>0</v>
          </cell>
          <cell r="I2189">
            <v>0</v>
          </cell>
          <cell r="J2189">
            <v>0</v>
          </cell>
          <cell r="K2189">
            <v>0</v>
          </cell>
          <cell r="L2189">
            <v>0</v>
          </cell>
          <cell r="M2189">
            <v>0</v>
          </cell>
        </row>
        <row r="2190">
          <cell r="A2190" t="str">
            <v>20.17.01</v>
          </cell>
          <cell r="B2190" t="str">
            <v>SUDECAP</v>
          </cell>
          <cell r="C2190" t="str">
            <v>COM COLCHAO DE AREIA</v>
          </cell>
          <cell r="D2190">
            <v>0</v>
          </cell>
          <cell r="E2190">
            <v>0</v>
          </cell>
          <cell r="F2190">
            <v>0</v>
          </cell>
          <cell r="G2190">
            <v>0</v>
          </cell>
          <cell r="H2190">
            <v>0</v>
          </cell>
          <cell r="I2190">
            <v>0</v>
          </cell>
          <cell r="J2190">
            <v>0</v>
          </cell>
          <cell r="K2190">
            <v>0</v>
          </cell>
          <cell r="L2190" t="str">
            <v>M2</v>
          </cell>
          <cell r="M2190">
            <v>33.299999999999997</v>
          </cell>
        </row>
        <row r="2191">
          <cell r="A2191" t="str">
            <v>20.18</v>
          </cell>
          <cell r="B2191" t="str">
            <v>SUDECAP</v>
          </cell>
          <cell r="C2191" t="str">
            <v>REMOÇAO E RECONSTRUÇAO REVEST.ALVENARIA POLIEDRICA</v>
          </cell>
          <cell r="D2191">
            <v>0</v>
          </cell>
          <cell r="E2191">
            <v>0</v>
          </cell>
          <cell r="F2191">
            <v>0</v>
          </cell>
          <cell r="G2191">
            <v>0</v>
          </cell>
          <cell r="H2191">
            <v>0</v>
          </cell>
          <cell r="I2191">
            <v>0</v>
          </cell>
          <cell r="J2191">
            <v>0</v>
          </cell>
          <cell r="K2191">
            <v>0</v>
          </cell>
          <cell r="L2191">
            <v>0</v>
          </cell>
          <cell r="M2191">
            <v>0</v>
          </cell>
        </row>
        <row r="2192">
          <cell r="A2192" t="str">
            <v>20.18.01</v>
          </cell>
          <cell r="B2192" t="str">
            <v>SUDECAP</v>
          </cell>
          <cell r="C2192" t="str">
            <v>COM COLCHAO DE AREIA</v>
          </cell>
          <cell r="D2192">
            <v>0</v>
          </cell>
          <cell r="E2192">
            <v>0</v>
          </cell>
          <cell r="F2192">
            <v>0</v>
          </cell>
          <cell r="G2192">
            <v>0</v>
          </cell>
          <cell r="H2192">
            <v>0</v>
          </cell>
          <cell r="I2192">
            <v>0</v>
          </cell>
          <cell r="J2192">
            <v>0</v>
          </cell>
          <cell r="K2192">
            <v>0</v>
          </cell>
          <cell r="L2192" t="str">
            <v>M2</v>
          </cell>
          <cell r="M2192">
            <v>24.92</v>
          </cell>
        </row>
        <row r="2193">
          <cell r="A2193" t="str">
            <v>20.19</v>
          </cell>
          <cell r="B2193" t="str">
            <v>SUDECAP</v>
          </cell>
          <cell r="C2193" t="str">
            <v>PAVIMENTO INTERTRAVADO EM BLOCO DE CONCRETO</v>
          </cell>
          <cell r="D2193">
            <v>0</v>
          </cell>
          <cell r="E2193">
            <v>0</v>
          </cell>
          <cell r="F2193">
            <v>0</v>
          </cell>
          <cell r="G2193">
            <v>0</v>
          </cell>
          <cell r="H2193">
            <v>0</v>
          </cell>
          <cell r="I2193">
            <v>0</v>
          </cell>
          <cell r="J2193">
            <v>0</v>
          </cell>
          <cell r="K2193">
            <v>0</v>
          </cell>
          <cell r="L2193">
            <v>0</v>
          </cell>
          <cell r="M2193">
            <v>0</v>
          </cell>
        </row>
        <row r="2194">
          <cell r="A2194" t="str">
            <v>20.19.10</v>
          </cell>
          <cell r="B2194" t="str">
            <v>SUDECAP</v>
          </cell>
          <cell r="C2194" t="str">
            <v>PISO INTERTRAVADO E= 6,0CM 35MPA C/ COLCHAO AREIA</v>
          </cell>
          <cell r="D2194">
            <v>0</v>
          </cell>
          <cell r="E2194">
            <v>0</v>
          </cell>
          <cell r="F2194">
            <v>0</v>
          </cell>
          <cell r="G2194">
            <v>0</v>
          </cell>
          <cell r="H2194">
            <v>0</v>
          </cell>
          <cell r="I2194">
            <v>0</v>
          </cell>
          <cell r="J2194">
            <v>0</v>
          </cell>
          <cell r="K2194">
            <v>0</v>
          </cell>
          <cell r="L2194" t="str">
            <v>M2</v>
          </cell>
          <cell r="M2194">
            <v>56.29</v>
          </cell>
        </row>
        <row r="2195">
          <cell r="A2195" t="str">
            <v>20.19.11</v>
          </cell>
          <cell r="B2195">
            <v>0</v>
          </cell>
          <cell r="C2195" t="str">
            <v>PISO INTERTRAVADO 10X20CM E= 6,0CM 35MPA C/ COLCHAO AREIA</v>
          </cell>
          <cell r="D2195">
            <v>0</v>
          </cell>
          <cell r="E2195">
            <v>0</v>
          </cell>
          <cell r="F2195">
            <v>0</v>
          </cell>
          <cell r="G2195">
            <v>0</v>
          </cell>
          <cell r="H2195">
            <v>0</v>
          </cell>
          <cell r="I2195">
            <v>0</v>
          </cell>
          <cell r="J2195">
            <v>0</v>
          </cell>
          <cell r="K2195">
            <v>0</v>
          </cell>
          <cell r="L2195" t="str">
            <v>M2</v>
          </cell>
          <cell r="M2195">
            <v>67.16</v>
          </cell>
        </row>
        <row r="2196">
          <cell r="A2196" t="str">
            <v>20.19.14</v>
          </cell>
          <cell r="B2196" t="str">
            <v>SUDECAP</v>
          </cell>
          <cell r="C2196" t="str">
            <v>PISO INTERTRAVADO E= 8,0CM 35MPA C/ COLCHAO AREIA</v>
          </cell>
          <cell r="D2196">
            <v>0</v>
          </cell>
          <cell r="E2196">
            <v>0</v>
          </cell>
          <cell r="F2196">
            <v>0</v>
          </cell>
          <cell r="G2196">
            <v>0</v>
          </cell>
          <cell r="H2196">
            <v>0</v>
          </cell>
          <cell r="I2196">
            <v>0</v>
          </cell>
          <cell r="J2196">
            <v>0</v>
          </cell>
          <cell r="K2196">
            <v>0</v>
          </cell>
          <cell r="L2196" t="str">
            <v>M2</v>
          </cell>
          <cell r="M2196">
            <v>62.59</v>
          </cell>
        </row>
        <row r="2197">
          <cell r="A2197" t="str">
            <v>20.20</v>
          </cell>
          <cell r="B2197" t="str">
            <v>SUDECAP</v>
          </cell>
          <cell r="C2197" t="str">
            <v>FRESAGEM</v>
          </cell>
          <cell r="D2197">
            <v>0</v>
          </cell>
          <cell r="E2197">
            <v>0</v>
          </cell>
          <cell r="F2197">
            <v>0</v>
          </cell>
          <cell r="G2197">
            <v>0</v>
          </cell>
          <cell r="H2197">
            <v>0</v>
          </cell>
          <cell r="I2197">
            <v>0</v>
          </cell>
          <cell r="J2197">
            <v>0</v>
          </cell>
          <cell r="K2197">
            <v>0</v>
          </cell>
          <cell r="L2197">
            <v>0</v>
          </cell>
          <cell r="M2197">
            <v>0</v>
          </cell>
        </row>
        <row r="2198">
          <cell r="A2198" t="str">
            <v>20.20.01</v>
          </cell>
          <cell r="B2198" t="str">
            <v>SUDECAP</v>
          </cell>
          <cell r="C2198" t="str">
            <v>FRESAGEM ATE 5,0 CM</v>
          </cell>
          <cell r="D2198">
            <v>0</v>
          </cell>
          <cell r="E2198">
            <v>0</v>
          </cell>
          <cell r="F2198">
            <v>0</v>
          </cell>
          <cell r="G2198">
            <v>0</v>
          </cell>
          <cell r="H2198">
            <v>0</v>
          </cell>
          <cell r="I2198">
            <v>0</v>
          </cell>
          <cell r="J2198">
            <v>0</v>
          </cell>
          <cell r="K2198">
            <v>0</v>
          </cell>
          <cell r="L2198" t="str">
            <v>M2</v>
          </cell>
          <cell r="M2198">
            <v>8.5299999999999994</v>
          </cell>
        </row>
        <row r="2199">
          <cell r="A2199" t="str">
            <v>20.20.02</v>
          </cell>
          <cell r="B2199" t="str">
            <v>SUDECAP</v>
          </cell>
          <cell r="C2199" t="str">
            <v>FRESAGEM DE 5 A 10 CM</v>
          </cell>
          <cell r="D2199">
            <v>0</v>
          </cell>
          <cell r="E2199">
            <v>0</v>
          </cell>
          <cell r="F2199">
            <v>0</v>
          </cell>
          <cell r="G2199">
            <v>0</v>
          </cell>
          <cell r="H2199">
            <v>0</v>
          </cell>
          <cell r="I2199">
            <v>0</v>
          </cell>
          <cell r="J2199">
            <v>0</v>
          </cell>
          <cell r="K2199">
            <v>0</v>
          </cell>
          <cell r="L2199" t="str">
            <v>M2</v>
          </cell>
          <cell r="M2199">
            <v>10.56</v>
          </cell>
        </row>
        <row r="2200">
          <cell r="A2200" t="str">
            <v>21</v>
          </cell>
          <cell r="B2200">
            <v>0</v>
          </cell>
          <cell r="C2200" t="str">
            <v>URBANIZAÇAO E OBRAS COMPLEMENTARES</v>
          </cell>
          <cell r="D2200">
            <v>0</v>
          </cell>
          <cell r="E2200">
            <v>0</v>
          </cell>
          <cell r="F2200">
            <v>0</v>
          </cell>
          <cell r="G2200">
            <v>0</v>
          </cell>
          <cell r="H2200">
            <v>0</v>
          </cell>
          <cell r="I2200">
            <v>0</v>
          </cell>
          <cell r="J2200">
            <v>0</v>
          </cell>
          <cell r="K2200">
            <v>0</v>
          </cell>
          <cell r="L2200">
            <v>0</v>
          </cell>
          <cell r="M2200">
            <v>0</v>
          </cell>
        </row>
        <row r="2201">
          <cell r="A2201" t="str">
            <v>21.03</v>
          </cell>
          <cell r="B2201" t="str">
            <v>SUDECAP</v>
          </cell>
          <cell r="C2201" t="str">
            <v>MEIO FIO E CORDAO - PADRAO SUDECAP</v>
          </cell>
          <cell r="D2201">
            <v>0</v>
          </cell>
          <cell r="E2201">
            <v>0</v>
          </cell>
          <cell r="F2201">
            <v>0</v>
          </cell>
          <cell r="G2201">
            <v>0</v>
          </cell>
          <cell r="H2201">
            <v>0</v>
          </cell>
          <cell r="I2201">
            <v>0</v>
          </cell>
          <cell r="J2201">
            <v>0</v>
          </cell>
          <cell r="K2201">
            <v>0</v>
          </cell>
          <cell r="L2201">
            <v>0</v>
          </cell>
          <cell r="M2201">
            <v>0</v>
          </cell>
        </row>
        <row r="2202">
          <cell r="A2202" t="str">
            <v>21.03.03</v>
          </cell>
          <cell r="B2202" t="str">
            <v>SUDECAP</v>
          </cell>
          <cell r="C2202" t="str">
            <v>MEIO FIO CONCRETO FCK&gt;=18MPA TIPO A (12X16,7X35)CM</v>
          </cell>
          <cell r="D2202">
            <v>0</v>
          </cell>
          <cell r="E2202">
            <v>0</v>
          </cell>
          <cell r="F2202">
            <v>0</v>
          </cell>
          <cell r="G2202">
            <v>0</v>
          </cell>
          <cell r="H2202">
            <v>0</v>
          </cell>
          <cell r="I2202">
            <v>0</v>
          </cell>
          <cell r="J2202">
            <v>0</v>
          </cell>
          <cell r="K2202">
            <v>0</v>
          </cell>
          <cell r="L2202" t="str">
            <v>M</v>
          </cell>
          <cell r="M2202">
            <v>29.37</v>
          </cell>
        </row>
        <row r="2203">
          <cell r="A2203" t="str">
            <v>21.03.04</v>
          </cell>
          <cell r="B2203" t="str">
            <v>SUDECAP</v>
          </cell>
          <cell r="C2203" t="str">
            <v>MEIO FIO CONCRETO FCK&gt;=18MPA TIPO B (12X18,0X45)CM</v>
          </cell>
          <cell r="D2203">
            <v>0</v>
          </cell>
          <cell r="E2203">
            <v>0</v>
          </cell>
          <cell r="F2203">
            <v>0</v>
          </cell>
          <cell r="G2203">
            <v>0</v>
          </cell>
          <cell r="H2203">
            <v>0</v>
          </cell>
          <cell r="I2203">
            <v>0</v>
          </cell>
          <cell r="J2203">
            <v>0</v>
          </cell>
          <cell r="K2203">
            <v>0</v>
          </cell>
          <cell r="L2203" t="str">
            <v>M</v>
          </cell>
          <cell r="M2203">
            <v>39.619999999999997</v>
          </cell>
        </row>
        <row r="2204">
          <cell r="A2204" t="str">
            <v>21.03.15</v>
          </cell>
          <cell r="B2204" t="str">
            <v>SUDECAP</v>
          </cell>
          <cell r="C2204" t="str">
            <v>CORDAO DE TIJOLOS MACIÇOS - CUTELO - CHAPISCADOS</v>
          </cell>
          <cell r="D2204">
            <v>0</v>
          </cell>
          <cell r="E2204">
            <v>0</v>
          </cell>
          <cell r="F2204">
            <v>0</v>
          </cell>
          <cell r="G2204">
            <v>0</v>
          </cell>
          <cell r="H2204">
            <v>0</v>
          </cell>
          <cell r="I2204">
            <v>0</v>
          </cell>
          <cell r="J2204">
            <v>0</v>
          </cell>
          <cell r="K2204">
            <v>0</v>
          </cell>
          <cell r="L2204" t="str">
            <v>M</v>
          </cell>
          <cell r="M2204">
            <v>23.23</v>
          </cell>
        </row>
        <row r="2205">
          <cell r="A2205" t="str">
            <v>21.03.16</v>
          </cell>
          <cell r="B2205" t="str">
            <v>SUDECAP</v>
          </cell>
          <cell r="C2205" t="str">
            <v>CORDAO DE CONC. PREMOLDADO BOLEADO 10X10 COM BASE</v>
          </cell>
          <cell r="D2205">
            <v>0</v>
          </cell>
          <cell r="E2205">
            <v>0</v>
          </cell>
          <cell r="F2205">
            <v>0</v>
          </cell>
          <cell r="G2205">
            <v>0</v>
          </cell>
          <cell r="H2205">
            <v>0</v>
          </cell>
          <cell r="I2205">
            <v>0</v>
          </cell>
          <cell r="J2205">
            <v>0</v>
          </cell>
          <cell r="K2205">
            <v>0</v>
          </cell>
          <cell r="L2205" t="str">
            <v>M</v>
          </cell>
          <cell r="M2205">
            <v>27.11</v>
          </cell>
        </row>
        <row r="2206">
          <cell r="A2206" t="str">
            <v>21.04</v>
          </cell>
          <cell r="B2206" t="str">
            <v>SUDECAP</v>
          </cell>
          <cell r="C2206" t="str">
            <v>REMOÇAO E REASSENTAMENTO DE MEIO-FIO</v>
          </cell>
          <cell r="D2206">
            <v>0</v>
          </cell>
          <cell r="E2206">
            <v>0</v>
          </cell>
          <cell r="F2206">
            <v>0</v>
          </cell>
          <cell r="G2206">
            <v>0</v>
          </cell>
          <cell r="H2206">
            <v>0</v>
          </cell>
          <cell r="I2206">
            <v>0</v>
          </cell>
          <cell r="J2206">
            <v>0</v>
          </cell>
          <cell r="K2206">
            <v>0</v>
          </cell>
          <cell r="L2206">
            <v>0</v>
          </cell>
          <cell r="M2206">
            <v>0</v>
          </cell>
        </row>
        <row r="2207">
          <cell r="A2207" t="str">
            <v>21.04.01</v>
          </cell>
          <cell r="B2207" t="str">
            <v>SUDECAP</v>
          </cell>
          <cell r="C2207" t="str">
            <v>PREMOLDADO DE CONCRETO</v>
          </cell>
          <cell r="D2207">
            <v>0</v>
          </cell>
          <cell r="E2207">
            <v>0</v>
          </cell>
          <cell r="F2207">
            <v>0</v>
          </cell>
          <cell r="G2207">
            <v>0</v>
          </cell>
          <cell r="H2207">
            <v>0</v>
          </cell>
          <cell r="I2207">
            <v>0</v>
          </cell>
          <cell r="J2207">
            <v>0</v>
          </cell>
          <cell r="K2207">
            <v>0</v>
          </cell>
          <cell r="L2207" t="str">
            <v>M</v>
          </cell>
          <cell r="M2207">
            <v>23.76</v>
          </cell>
        </row>
        <row r="2208">
          <cell r="A2208" t="str">
            <v>21.04.02</v>
          </cell>
          <cell r="B2208" t="str">
            <v>SUDECAP</v>
          </cell>
          <cell r="C2208" t="str">
            <v>DE PEDRA</v>
          </cell>
          <cell r="D2208">
            <v>0</v>
          </cell>
          <cell r="E2208">
            <v>0</v>
          </cell>
          <cell r="F2208">
            <v>0</v>
          </cell>
          <cell r="G2208">
            <v>0</v>
          </cell>
          <cell r="H2208">
            <v>0</v>
          </cell>
          <cell r="I2208">
            <v>0</v>
          </cell>
          <cell r="J2208">
            <v>0</v>
          </cell>
          <cell r="K2208">
            <v>0</v>
          </cell>
          <cell r="L2208" t="str">
            <v>M</v>
          </cell>
          <cell r="M2208">
            <v>35.46</v>
          </cell>
        </row>
        <row r="2209">
          <cell r="A2209" t="str">
            <v>21.05</v>
          </cell>
          <cell r="B2209" t="str">
            <v>SUDECAP</v>
          </cell>
          <cell r="C2209" t="str">
            <v>PASSEIOS</v>
          </cell>
          <cell r="D2209">
            <v>0</v>
          </cell>
          <cell r="E2209">
            <v>0</v>
          </cell>
          <cell r="F2209">
            <v>0</v>
          </cell>
          <cell r="G2209">
            <v>0</v>
          </cell>
          <cell r="H2209">
            <v>0</v>
          </cell>
          <cell r="I2209">
            <v>0</v>
          </cell>
          <cell r="J2209">
            <v>0</v>
          </cell>
          <cell r="K2209">
            <v>0</v>
          </cell>
          <cell r="L2209">
            <v>0</v>
          </cell>
          <cell r="M2209">
            <v>0</v>
          </cell>
        </row>
        <row r="2210">
          <cell r="A2210" t="str">
            <v>21.05.01</v>
          </cell>
          <cell r="B2210" t="str">
            <v>SUDECAP</v>
          </cell>
          <cell r="C2210" t="str">
            <v>DE CONCRETO 15 MPA E=6CM JUNTA SECA 3M MANUAL</v>
          </cell>
          <cell r="D2210">
            <v>0</v>
          </cell>
          <cell r="E2210">
            <v>0</v>
          </cell>
          <cell r="F2210">
            <v>0</v>
          </cell>
          <cell r="G2210">
            <v>0</v>
          </cell>
          <cell r="H2210">
            <v>0</v>
          </cell>
          <cell r="I2210">
            <v>0</v>
          </cell>
          <cell r="J2210">
            <v>0</v>
          </cell>
          <cell r="K2210">
            <v>0</v>
          </cell>
          <cell r="L2210" t="str">
            <v>M2</v>
          </cell>
          <cell r="M2210">
            <v>30.13</v>
          </cell>
        </row>
        <row r="2211">
          <cell r="A2211" t="str">
            <v>21.05.03</v>
          </cell>
          <cell r="B2211" t="str">
            <v>SUDECAP</v>
          </cell>
          <cell r="C2211" t="str">
            <v>CONCRETO &gt;=20MPA USINADO E=8CM MECANIZ.(INCL.TELA)</v>
          </cell>
          <cell r="D2211">
            <v>0</v>
          </cell>
          <cell r="E2211">
            <v>0</v>
          </cell>
          <cell r="F2211">
            <v>0</v>
          </cell>
          <cell r="G2211">
            <v>0</v>
          </cell>
          <cell r="H2211">
            <v>0</v>
          </cell>
          <cell r="I2211">
            <v>0</v>
          </cell>
          <cell r="J2211">
            <v>0</v>
          </cell>
          <cell r="K2211">
            <v>0</v>
          </cell>
          <cell r="L2211" t="str">
            <v>M2</v>
          </cell>
          <cell r="M2211">
            <v>43.68</v>
          </cell>
        </row>
        <row r="2212">
          <cell r="A2212" t="str">
            <v>21.06</v>
          </cell>
          <cell r="B2212" t="str">
            <v>SUDECAP</v>
          </cell>
          <cell r="C2212" t="str">
            <v>FORNEC. E LANÇAM. DE MATERIAL EM DRENO E PATIO</v>
          </cell>
          <cell r="D2212">
            <v>0</v>
          </cell>
          <cell r="E2212">
            <v>0</v>
          </cell>
          <cell r="F2212">
            <v>0</v>
          </cell>
          <cell r="G2212">
            <v>0</v>
          </cell>
          <cell r="H2212">
            <v>0</v>
          </cell>
          <cell r="I2212">
            <v>0</v>
          </cell>
          <cell r="J2212">
            <v>0</v>
          </cell>
          <cell r="K2212">
            <v>0</v>
          </cell>
          <cell r="L2212">
            <v>0</v>
          </cell>
          <cell r="M2212">
            <v>0</v>
          </cell>
        </row>
        <row r="2213">
          <cell r="A2213" t="str">
            <v>21.06.01</v>
          </cell>
          <cell r="B2213" t="str">
            <v>SUDECAP</v>
          </cell>
          <cell r="C2213" t="str">
            <v>BRITA</v>
          </cell>
          <cell r="D2213">
            <v>0</v>
          </cell>
          <cell r="E2213">
            <v>0</v>
          </cell>
          <cell r="F2213">
            <v>0</v>
          </cell>
          <cell r="G2213">
            <v>0</v>
          </cell>
          <cell r="H2213">
            <v>0</v>
          </cell>
          <cell r="I2213">
            <v>0</v>
          </cell>
          <cell r="J2213">
            <v>0</v>
          </cell>
          <cell r="K2213">
            <v>0</v>
          </cell>
          <cell r="L2213" t="str">
            <v>M3</v>
          </cell>
          <cell r="M2213">
            <v>84.94</v>
          </cell>
        </row>
        <row r="2214">
          <cell r="A2214" t="str">
            <v>21.06.02</v>
          </cell>
          <cell r="B2214" t="str">
            <v>SUDECAP</v>
          </cell>
          <cell r="C2214" t="str">
            <v>AREIA</v>
          </cell>
          <cell r="D2214">
            <v>0</v>
          </cell>
          <cell r="E2214">
            <v>0</v>
          </cell>
          <cell r="F2214">
            <v>0</v>
          </cell>
          <cell r="G2214">
            <v>0</v>
          </cell>
          <cell r="H2214">
            <v>0</v>
          </cell>
          <cell r="I2214">
            <v>0</v>
          </cell>
          <cell r="J2214">
            <v>0</v>
          </cell>
          <cell r="K2214">
            <v>0</v>
          </cell>
          <cell r="L2214" t="str">
            <v>M3</v>
          </cell>
          <cell r="M2214">
            <v>86.74</v>
          </cell>
        </row>
        <row r="2215">
          <cell r="A2215" t="str">
            <v>21.06.03</v>
          </cell>
          <cell r="B2215" t="str">
            <v>SUDECAP</v>
          </cell>
          <cell r="C2215" t="str">
            <v>CASCALHO</v>
          </cell>
          <cell r="D2215">
            <v>0</v>
          </cell>
          <cell r="E2215">
            <v>0</v>
          </cell>
          <cell r="F2215">
            <v>0</v>
          </cell>
          <cell r="G2215">
            <v>0</v>
          </cell>
          <cell r="H2215">
            <v>0</v>
          </cell>
          <cell r="I2215">
            <v>0</v>
          </cell>
          <cell r="J2215">
            <v>0</v>
          </cell>
          <cell r="K2215">
            <v>0</v>
          </cell>
          <cell r="L2215" t="str">
            <v>M3</v>
          </cell>
          <cell r="M2215">
            <v>86.74</v>
          </cell>
        </row>
        <row r="2216">
          <cell r="A2216" t="str">
            <v>21.07</v>
          </cell>
          <cell r="B2216" t="str">
            <v>SUDECAP</v>
          </cell>
          <cell r="C2216" t="str">
            <v>LANÇAMENTO E ESPALHAMENTO  DE MATERIAIS EM PASSEIO</v>
          </cell>
          <cell r="D2216">
            <v>0</v>
          </cell>
          <cell r="E2216">
            <v>0</v>
          </cell>
          <cell r="F2216">
            <v>0</v>
          </cell>
          <cell r="G2216">
            <v>0</v>
          </cell>
          <cell r="H2216">
            <v>0</v>
          </cell>
          <cell r="I2216">
            <v>0</v>
          </cell>
          <cell r="J2216">
            <v>0</v>
          </cell>
          <cell r="K2216">
            <v>0</v>
          </cell>
          <cell r="L2216">
            <v>0</v>
          </cell>
          <cell r="M2216">
            <v>0</v>
          </cell>
        </row>
        <row r="2217">
          <cell r="A2217" t="str">
            <v>21.07.01</v>
          </cell>
          <cell r="B2217" t="str">
            <v>SUDECAP</v>
          </cell>
          <cell r="C2217" t="str">
            <v>SOLO EM AREA DE PASSEIO</v>
          </cell>
          <cell r="D2217">
            <v>0</v>
          </cell>
          <cell r="E2217">
            <v>0</v>
          </cell>
          <cell r="F2217">
            <v>0</v>
          </cell>
          <cell r="G2217">
            <v>0</v>
          </cell>
          <cell r="H2217">
            <v>0</v>
          </cell>
          <cell r="I2217">
            <v>0</v>
          </cell>
          <cell r="J2217">
            <v>0</v>
          </cell>
          <cell r="K2217">
            <v>0</v>
          </cell>
          <cell r="L2217" t="str">
            <v>M3</v>
          </cell>
          <cell r="M2217">
            <v>12.16</v>
          </cell>
        </row>
        <row r="2218">
          <cell r="A2218" t="str">
            <v>21.08</v>
          </cell>
          <cell r="B2218" t="str">
            <v>SUDECAP</v>
          </cell>
          <cell r="C2218" t="str">
            <v>MURO DE VEDAÇAO DE CONCRETO PREMOLD. TIPO CALHA"V"</v>
          </cell>
          <cell r="D2218">
            <v>0</v>
          </cell>
          <cell r="E2218">
            <v>0</v>
          </cell>
          <cell r="F2218">
            <v>0</v>
          </cell>
          <cell r="G2218">
            <v>0</v>
          </cell>
          <cell r="H2218">
            <v>0</v>
          </cell>
          <cell r="I2218">
            <v>0</v>
          </cell>
          <cell r="J2218">
            <v>0</v>
          </cell>
          <cell r="K2218">
            <v>0</v>
          </cell>
          <cell r="L2218">
            <v>0</v>
          </cell>
          <cell r="M2218">
            <v>0</v>
          </cell>
        </row>
        <row r="2219">
          <cell r="A2219" t="str">
            <v>21.08.08</v>
          </cell>
          <cell r="B2219" t="str">
            <v>SUDECAP</v>
          </cell>
          <cell r="C2219" t="str">
            <v>ALTURA LIVRE= 2,5M, SAPATA CONCRETO 1:3:6, 30X50CM</v>
          </cell>
          <cell r="D2219">
            <v>0</v>
          </cell>
          <cell r="E2219">
            <v>0</v>
          </cell>
          <cell r="F2219">
            <v>0</v>
          </cell>
          <cell r="G2219">
            <v>0</v>
          </cell>
          <cell r="H2219">
            <v>0</v>
          </cell>
          <cell r="I2219">
            <v>0</v>
          </cell>
          <cell r="J2219">
            <v>0</v>
          </cell>
          <cell r="K2219">
            <v>0</v>
          </cell>
          <cell r="L2219" t="str">
            <v>M</v>
          </cell>
          <cell r="M2219">
            <v>237.77</v>
          </cell>
        </row>
        <row r="2220">
          <cell r="A2220" t="str">
            <v>21.09</v>
          </cell>
          <cell r="B2220" t="str">
            <v>SUDECAP</v>
          </cell>
          <cell r="C2220" t="str">
            <v>QUADRA</v>
          </cell>
          <cell r="D2220">
            <v>0</v>
          </cell>
          <cell r="E2220">
            <v>0</v>
          </cell>
          <cell r="F2220">
            <v>0</v>
          </cell>
          <cell r="G2220">
            <v>0</v>
          </cell>
          <cell r="H2220">
            <v>0</v>
          </cell>
          <cell r="I2220">
            <v>0</v>
          </cell>
          <cell r="J2220">
            <v>0</v>
          </cell>
          <cell r="K2220">
            <v>0</v>
          </cell>
          <cell r="L2220">
            <v>0</v>
          </cell>
          <cell r="M2220">
            <v>0</v>
          </cell>
        </row>
        <row r="2221">
          <cell r="A2221" t="str">
            <v>21.09.02</v>
          </cell>
          <cell r="B2221" t="str">
            <v>SUDECAP</v>
          </cell>
          <cell r="C2221" t="str">
            <v>CONCRETO &gt;=20MPA USINADO E=8CM MECANIZ.(INCL.TELA)</v>
          </cell>
          <cell r="D2221">
            <v>0</v>
          </cell>
          <cell r="E2221">
            <v>0</v>
          </cell>
          <cell r="F2221">
            <v>0</v>
          </cell>
          <cell r="G2221">
            <v>0</v>
          </cell>
          <cell r="H2221">
            <v>0</v>
          </cell>
          <cell r="I2221">
            <v>0</v>
          </cell>
          <cell r="J2221">
            <v>0</v>
          </cell>
          <cell r="K2221">
            <v>0</v>
          </cell>
          <cell r="L2221" t="str">
            <v>M2</v>
          </cell>
          <cell r="M2221">
            <v>43.68</v>
          </cell>
        </row>
        <row r="2222">
          <cell r="A2222" t="str">
            <v>21.09.03</v>
          </cell>
          <cell r="B2222" t="str">
            <v>SUDECAP</v>
          </cell>
          <cell r="C2222" t="str">
            <v>BASE EM COLCHAO DE BRITA ESP.5CM P/ PISO DE QUADRA</v>
          </cell>
          <cell r="D2222">
            <v>0</v>
          </cell>
          <cell r="E2222">
            <v>0</v>
          </cell>
          <cell r="F2222">
            <v>0</v>
          </cell>
          <cell r="G2222">
            <v>0</v>
          </cell>
          <cell r="H2222">
            <v>0</v>
          </cell>
          <cell r="I2222">
            <v>0</v>
          </cell>
          <cell r="J2222">
            <v>0</v>
          </cell>
          <cell r="K2222">
            <v>0</v>
          </cell>
          <cell r="L2222" t="str">
            <v>M2</v>
          </cell>
          <cell r="M2222">
            <v>4.25</v>
          </cell>
        </row>
        <row r="2223">
          <cell r="A2223" t="str">
            <v>21.11</v>
          </cell>
          <cell r="B2223" t="str">
            <v>SUDECAP</v>
          </cell>
          <cell r="C2223" t="str">
            <v>MURO DIVISA ALV.INCL.SAPATA 1:3:6 30X40CM E CHAPEU</v>
          </cell>
          <cell r="D2223">
            <v>0</v>
          </cell>
          <cell r="E2223">
            <v>0</v>
          </cell>
          <cell r="F2223">
            <v>0</v>
          </cell>
          <cell r="G2223">
            <v>0</v>
          </cell>
          <cell r="H2223">
            <v>0</v>
          </cell>
          <cell r="I2223">
            <v>0</v>
          </cell>
          <cell r="J2223">
            <v>0</v>
          </cell>
          <cell r="K2223">
            <v>0</v>
          </cell>
          <cell r="L2223">
            <v>0</v>
          </cell>
          <cell r="M2223">
            <v>0</v>
          </cell>
        </row>
        <row r="2224">
          <cell r="A2224" t="str">
            <v>21.11.03</v>
          </cell>
          <cell r="B2224" t="str">
            <v>SUDECAP</v>
          </cell>
          <cell r="C2224" t="str">
            <v>BLOCO DE CONCRETO APARENTE ESP= 15 CM, H= 1,80 M</v>
          </cell>
          <cell r="D2224">
            <v>0</v>
          </cell>
          <cell r="E2224">
            <v>0</v>
          </cell>
          <cell r="F2224">
            <v>0</v>
          </cell>
          <cell r="G2224">
            <v>0</v>
          </cell>
          <cell r="H2224">
            <v>0</v>
          </cell>
          <cell r="I2224">
            <v>0</v>
          </cell>
          <cell r="J2224">
            <v>0</v>
          </cell>
          <cell r="K2224">
            <v>0</v>
          </cell>
          <cell r="L2224" t="str">
            <v>M</v>
          </cell>
          <cell r="M2224">
            <v>161.05000000000001</v>
          </cell>
        </row>
        <row r="2225">
          <cell r="A2225" t="str">
            <v>21.11.08</v>
          </cell>
          <cell r="B2225" t="str">
            <v>SUDECAP</v>
          </cell>
          <cell r="C2225" t="str">
            <v>BLOCO DE CONCRETO APARENTE ESP= 15 CM, H= 2,50 M</v>
          </cell>
          <cell r="D2225">
            <v>0</v>
          </cell>
          <cell r="E2225">
            <v>0</v>
          </cell>
          <cell r="F2225">
            <v>0</v>
          </cell>
          <cell r="G2225">
            <v>0</v>
          </cell>
          <cell r="H2225">
            <v>0</v>
          </cell>
          <cell r="I2225">
            <v>0</v>
          </cell>
          <cell r="J2225">
            <v>0</v>
          </cell>
          <cell r="K2225">
            <v>0</v>
          </cell>
          <cell r="L2225" t="str">
            <v>M</v>
          </cell>
          <cell r="M2225">
            <v>203.44</v>
          </cell>
        </row>
        <row r="2226">
          <cell r="A2226" t="str">
            <v>21.11.13</v>
          </cell>
          <cell r="B2226" t="str">
            <v>SUDECAP</v>
          </cell>
          <cell r="C2226" t="str">
            <v>TIJOLO FURADO ESP=10CM, REBOCADO E PINTADO H=1,80M</v>
          </cell>
          <cell r="D2226">
            <v>0</v>
          </cell>
          <cell r="E2226">
            <v>0</v>
          </cell>
          <cell r="F2226">
            <v>0</v>
          </cell>
          <cell r="G2226">
            <v>0</v>
          </cell>
          <cell r="H2226">
            <v>0</v>
          </cell>
          <cell r="I2226">
            <v>0</v>
          </cell>
          <cell r="J2226">
            <v>0</v>
          </cell>
          <cell r="K2226">
            <v>0</v>
          </cell>
          <cell r="L2226" t="str">
            <v>M</v>
          </cell>
          <cell r="M2226">
            <v>340.33</v>
          </cell>
        </row>
        <row r="2227">
          <cell r="A2227" t="str">
            <v>21.11.18</v>
          </cell>
          <cell r="B2227" t="str">
            <v>SUDECAP</v>
          </cell>
          <cell r="C2227" t="str">
            <v>TIJOLO FURADO ESP=10CM, REBOCADO E PINTADO H=2,50M</v>
          </cell>
          <cell r="D2227">
            <v>0</v>
          </cell>
          <cell r="E2227">
            <v>0</v>
          </cell>
          <cell r="F2227">
            <v>0</v>
          </cell>
          <cell r="G2227">
            <v>0</v>
          </cell>
          <cell r="H2227">
            <v>0</v>
          </cell>
          <cell r="I2227">
            <v>0</v>
          </cell>
          <cell r="J2227">
            <v>0</v>
          </cell>
          <cell r="K2227">
            <v>0</v>
          </cell>
          <cell r="L2227" t="str">
            <v>M</v>
          </cell>
          <cell r="M2227">
            <v>401.49</v>
          </cell>
        </row>
        <row r="2228">
          <cell r="A2228" t="str">
            <v>21.12</v>
          </cell>
          <cell r="B2228" t="str">
            <v>SUDECAP</v>
          </cell>
          <cell r="C2228" t="str">
            <v>CHAPEU DE MURO</v>
          </cell>
          <cell r="D2228">
            <v>0</v>
          </cell>
          <cell r="E2228">
            <v>0</v>
          </cell>
          <cell r="F2228">
            <v>0</v>
          </cell>
          <cell r="G2228">
            <v>0</v>
          </cell>
          <cell r="H2228">
            <v>0</v>
          </cell>
          <cell r="I2228">
            <v>0</v>
          </cell>
          <cell r="J2228">
            <v>0</v>
          </cell>
          <cell r="K2228">
            <v>0</v>
          </cell>
          <cell r="L2228">
            <v>0</v>
          </cell>
          <cell r="M2228">
            <v>0</v>
          </cell>
        </row>
        <row r="2229">
          <cell r="A2229" t="str">
            <v>21.12.01</v>
          </cell>
          <cell r="B2229" t="str">
            <v>SUDECAP</v>
          </cell>
          <cell r="C2229" t="str">
            <v>CHAPEU DE MURO PADRAO SUCECAP</v>
          </cell>
          <cell r="D2229">
            <v>0</v>
          </cell>
          <cell r="E2229">
            <v>0</v>
          </cell>
          <cell r="F2229">
            <v>0</v>
          </cell>
          <cell r="G2229">
            <v>0</v>
          </cell>
          <cell r="H2229">
            <v>0</v>
          </cell>
          <cell r="I2229">
            <v>0</v>
          </cell>
          <cell r="J2229">
            <v>0</v>
          </cell>
          <cell r="K2229">
            <v>0</v>
          </cell>
          <cell r="L2229" t="str">
            <v>M</v>
          </cell>
          <cell r="M2229">
            <v>17.14</v>
          </cell>
        </row>
        <row r="2230">
          <cell r="A2230" t="str">
            <v>21.15</v>
          </cell>
          <cell r="B2230" t="str">
            <v>SUDECAP</v>
          </cell>
          <cell r="C2230" t="str">
            <v>CERCA DE MOURAO A CADA 2,5 M</v>
          </cell>
          <cell r="D2230">
            <v>0</v>
          </cell>
          <cell r="E2230">
            <v>0</v>
          </cell>
          <cell r="F2230">
            <v>0</v>
          </cell>
          <cell r="G2230">
            <v>0</v>
          </cell>
          <cell r="H2230">
            <v>0</v>
          </cell>
          <cell r="I2230">
            <v>0</v>
          </cell>
          <cell r="J2230">
            <v>0</v>
          </cell>
          <cell r="K2230">
            <v>0</v>
          </cell>
          <cell r="L2230">
            <v>0</v>
          </cell>
          <cell r="M2230">
            <v>0</v>
          </cell>
        </row>
        <row r="2231">
          <cell r="A2231" t="str">
            <v>21.15.02</v>
          </cell>
          <cell r="B2231" t="str">
            <v>SUDECAP</v>
          </cell>
          <cell r="C2231" t="str">
            <v>TIPO 2-MOURAO DE CONCRETO E 8 FIOS DE ARAME</v>
          </cell>
          <cell r="D2231">
            <v>0</v>
          </cell>
          <cell r="E2231">
            <v>0</v>
          </cell>
          <cell r="F2231">
            <v>0</v>
          </cell>
          <cell r="G2231">
            <v>0</v>
          </cell>
          <cell r="H2231">
            <v>0</v>
          </cell>
          <cell r="I2231">
            <v>0</v>
          </cell>
          <cell r="J2231">
            <v>0</v>
          </cell>
          <cell r="K2231">
            <v>0</v>
          </cell>
          <cell r="L2231" t="str">
            <v>M</v>
          </cell>
          <cell r="M2231">
            <v>33.19</v>
          </cell>
        </row>
        <row r="2232">
          <cell r="A2232" t="str">
            <v>21.15.04</v>
          </cell>
          <cell r="B2232" t="str">
            <v>SUDECAP</v>
          </cell>
          <cell r="C2232" t="str">
            <v>TIPO 4-MOURAO CONCRETO PV E 8 FIOS DE ARAME FARPAD</v>
          </cell>
          <cell r="D2232">
            <v>0</v>
          </cell>
          <cell r="E2232">
            <v>0</v>
          </cell>
          <cell r="F2232">
            <v>0</v>
          </cell>
          <cell r="G2232">
            <v>0</v>
          </cell>
          <cell r="H2232">
            <v>0</v>
          </cell>
          <cell r="I2232">
            <v>0</v>
          </cell>
          <cell r="J2232">
            <v>0</v>
          </cell>
          <cell r="K2232">
            <v>0</v>
          </cell>
          <cell r="L2232" t="str">
            <v>M</v>
          </cell>
          <cell r="M2232">
            <v>83.07</v>
          </cell>
        </row>
        <row r="2233">
          <cell r="A2233" t="str">
            <v>21.15.05</v>
          </cell>
          <cell r="B2233" t="str">
            <v>SUDECAP</v>
          </cell>
          <cell r="C2233" t="str">
            <v>TIPO 5-MOURAO PV E TELA GALV.#2"FIO12,4 FIOS ARAME</v>
          </cell>
          <cell r="D2233">
            <v>0</v>
          </cell>
          <cell r="E2233">
            <v>0</v>
          </cell>
          <cell r="F2233">
            <v>0</v>
          </cell>
          <cell r="G2233">
            <v>0</v>
          </cell>
          <cell r="H2233">
            <v>0</v>
          </cell>
          <cell r="I2233">
            <v>0</v>
          </cell>
          <cell r="J2233">
            <v>0</v>
          </cell>
          <cell r="K2233">
            <v>0</v>
          </cell>
          <cell r="L2233" t="str">
            <v>M</v>
          </cell>
          <cell r="M2233">
            <v>124.29</v>
          </cell>
        </row>
        <row r="2234">
          <cell r="A2234" t="str">
            <v>21.15.07</v>
          </cell>
          <cell r="B2234" t="str">
            <v>SUDECAP</v>
          </cell>
          <cell r="C2234" t="str">
            <v>C/6 FIOS DE ARAME LISO,2 DE ARAME FARP. MOURAO PV</v>
          </cell>
          <cell r="D2234">
            <v>0</v>
          </cell>
          <cell r="E2234">
            <v>0</v>
          </cell>
          <cell r="F2234">
            <v>0</v>
          </cell>
          <cell r="G2234">
            <v>0</v>
          </cell>
          <cell r="H2234">
            <v>0</v>
          </cell>
          <cell r="I2234">
            <v>0</v>
          </cell>
          <cell r="J2234">
            <v>0</v>
          </cell>
          <cell r="K2234">
            <v>0</v>
          </cell>
          <cell r="L2234" t="str">
            <v>M</v>
          </cell>
          <cell r="M2234">
            <v>81.38</v>
          </cell>
        </row>
        <row r="2235">
          <cell r="A2235" t="str">
            <v>21.20</v>
          </cell>
          <cell r="B2235" t="str">
            <v>SUDECAP</v>
          </cell>
          <cell r="C2235" t="str">
            <v>ALAMBRADO</v>
          </cell>
          <cell r="D2235">
            <v>0</v>
          </cell>
          <cell r="E2235">
            <v>0</v>
          </cell>
          <cell r="F2235">
            <v>0</v>
          </cell>
          <cell r="G2235">
            <v>0</v>
          </cell>
          <cell r="H2235">
            <v>0</v>
          </cell>
          <cell r="I2235">
            <v>0</v>
          </cell>
          <cell r="J2235">
            <v>0</v>
          </cell>
          <cell r="K2235">
            <v>0</v>
          </cell>
          <cell r="L2235">
            <v>0</v>
          </cell>
          <cell r="M2235">
            <v>0</v>
          </cell>
        </row>
        <row r="2236">
          <cell r="A2236" t="str">
            <v>21.20.01</v>
          </cell>
          <cell r="B2236" t="str">
            <v>SUDECAP</v>
          </cell>
          <cell r="C2236" t="str">
            <v>EM TUBO GALVANIZ. DIN-2440 D=2",TELA #2" E FIO 12</v>
          </cell>
          <cell r="D2236">
            <v>0</v>
          </cell>
          <cell r="E2236">
            <v>0</v>
          </cell>
          <cell r="F2236">
            <v>0</v>
          </cell>
          <cell r="G2236">
            <v>0</v>
          </cell>
          <cell r="H2236">
            <v>0</v>
          </cell>
          <cell r="I2236">
            <v>0</v>
          </cell>
          <cell r="J2236">
            <v>0</v>
          </cell>
          <cell r="K2236">
            <v>0</v>
          </cell>
          <cell r="L2236" t="str">
            <v>M2</v>
          </cell>
          <cell r="M2236">
            <v>129.69</v>
          </cell>
        </row>
        <row r="2237">
          <cell r="A2237" t="str">
            <v>21.25</v>
          </cell>
          <cell r="B2237" t="str">
            <v>SUDECAP</v>
          </cell>
          <cell r="C2237" t="str">
            <v>ESTRUTURA SUPORTE PARA FIXAÇAO DE ARAME FARPADO</v>
          </cell>
          <cell r="D2237">
            <v>0</v>
          </cell>
          <cell r="E2237">
            <v>0</v>
          </cell>
          <cell r="F2237">
            <v>0</v>
          </cell>
          <cell r="G2237">
            <v>0</v>
          </cell>
          <cell r="H2237">
            <v>0</v>
          </cell>
          <cell r="I2237">
            <v>0</v>
          </cell>
          <cell r="J2237">
            <v>0</v>
          </cell>
          <cell r="K2237">
            <v>0</v>
          </cell>
          <cell r="L2237">
            <v>0</v>
          </cell>
          <cell r="M2237">
            <v>0</v>
          </cell>
        </row>
        <row r="2238">
          <cell r="A2238" t="str">
            <v>21.25.01</v>
          </cell>
          <cell r="B2238" t="str">
            <v>SUDECAP</v>
          </cell>
          <cell r="C2238" t="str">
            <v>CANTONEIRA FERRO 1 1/2x3/16" COMP=1,1M C/CHUMBADOR</v>
          </cell>
          <cell r="D2238">
            <v>0</v>
          </cell>
          <cell r="E2238">
            <v>0</v>
          </cell>
          <cell r="F2238">
            <v>0</v>
          </cell>
          <cell r="G2238">
            <v>0</v>
          </cell>
          <cell r="H2238">
            <v>0</v>
          </cell>
          <cell r="I2238">
            <v>0</v>
          </cell>
          <cell r="J2238">
            <v>0</v>
          </cell>
          <cell r="K2238">
            <v>0</v>
          </cell>
          <cell r="L2238" t="str">
            <v>UN</v>
          </cell>
          <cell r="M2238">
            <v>49.15</v>
          </cell>
        </row>
        <row r="2239">
          <cell r="A2239" t="str">
            <v>21.25.02</v>
          </cell>
          <cell r="B2239" t="str">
            <v>SUDECAP</v>
          </cell>
          <cell r="C2239" t="str">
            <v>ARAME FARPADO ESTICADO E AMARRADO A CANTONEIRA</v>
          </cell>
          <cell r="D2239">
            <v>0</v>
          </cell>
          <cell r="E2239">
            <v>0</v>
          </cell>
          <cell r="F2239">
            <v>0</v>
          </cell>
          <cell r="G2239">
            <v>0</v>
          </cell>
          <cell r="H2239">
            <v>0</v>
          </cell>
          <cell r="I2239">
            <v>0</v>
          </cell>
          <cell r="J2239">
            <v>0</v>
          </cell>
          <cell r="K2239">
            <v>0</v>
          </cell>
          <cell r="L2239" t="str">
            <v>M</v>
          </cell>
          <cell r="M2239">
            <v>2.38</v>
          </cell>
        </row>
        <row r="2240">
          <cell r="A2240" t="str">
            <v>21.29</v>
          </cell>
          <cell r="B2240" t="str">
            <v>SUDECAP</v>
          </cell>
          <cell r="C2240" t="str">
            <v>BARREIRA DE SEGURANÇA DE CONCRETO</v>
          </cell>
          <cell r="D2240">
            <v>0</v>
          </cell>
          <cell r="E2240">
            <v>0</v>
          </cell>
          <cell r="F2240">
            <v>0</v>
          </cell>
          <cell r="G2240">
            <v>0</v>
          </cell>
          <cell r="H2240">
            <v>0</v>
          </cell>
          <cell r="I2240">
            <v>0</v>
          </cell>
          <cell r="J2240">
            <v>0</v>
          </cell>
          <cell r="K2240">
            <v>0</v>
          </cell>
          <cell r="L2240">
            <v>0</v>
          </cell>
          <cell r="M2240">
            <v>0</v>
          </cell>
        </row>
        <row r="2241">
          <cell r="A2241" t="str">
            <v>21.29.01</v>
          </cell>
          <cell r="B2241" t="str">
            <v>SUDECAP</v>
          </cell>
          <cell r="C2241" t="str">
            <v>GUARDA RODAS SIMPLES - PADRÃO SUDECAP</v>
          </cell>
          <cell r="D2241">
            <v>0</v>
          </cell>
          <cell r="E2241">
            <v>0</v>
          </cell>
          <cell r="F2241">
            <v>0</v>
          </cell>
          <cell r="G2241">
            <v>0</v>
          </cell>
          <cell r="H2241">
            <v>0</v>
          </cell>
          <cell r="I2241">
            <v>0</v>
          </cell>
          <cell r="J2241">
            <v>0</v>
          </cell>
          <cell r="K2241">
            <v>0</v>
          </cell>
          <cell r="L2241" t="str">
            <v>M</v>
          </cell>
          <cell r="M2241">
            <v>654.16</v>
          </cell>
        </row>
        <row r="2242">
          <cell r="A2242" t="str">
            <v>21.29.02</v>
          </cell>
          <cell r="B2242" t="str">
            <v>SUDECAP</v>
          </cell>
          <cell r="C2242" t="str">
            <v>BARREIRA NEW JERSEY - SIMPLES - PADRÃO DER</v>
          </cell>
          <cell r="D2242">
            <v>0</v>
          </cell>
          <cell r="E2242">
            <v>0</v>
          </cell>
          <cell r="F2242">
            <v>0</v>
          </cell>
          <cell r="G2242">
            <v>0</v>
          </cell>
          <cell r="H2242">
            <v>0</v>
          </cell>
          <cell r="I2242">
            <v>0</v>
          </cell>
          <cell r="J2242">
            <v>0</v>
          </cell>
          <cell r="K2242">
            <v>0</v>
          </cell>
          <cell r="L2242" t="str">
            <v>M</v>
          </cell>
          <cell r="M2242">
            <v>272.79000000000002</v>
          </cell>
        </row>
        <row r="2243">
          <cell r="A2243" t="str">
            <v>21.30</v>
          </cell>
          <cell r="B2243" t="str">
            <v>SUDECAP</v>
          </cell>
          <cell r="C2243" t="str">
            <v>GRAMACAO, INCLUSIVE PLANTIO</v>
          </cell>
          <cell r="D2243">
            <v>0</v>
          </cell>
          <cell r="E2243">
            <v>0</v>
          </cell>
          <cell r="F2243">
            <v>0</v>
          </cell>
          <cell r="G2243">
            <v>0</v>
          </cell>
          <cell r="H2243">
            <v>0</v>
          </cell>
          <cell r="I2243">
            <v>0</v>
          </cell>
          <cell r="J2243">
            <v>0</v>
          </cell>
          <cell r="K2243">
            <v>0</v>
          </cell>
          <cell r="L2243">
            <v>0</v>
          </cell>
          <cell r="M2243">
            <v>0</v>
          </cell>
        </row>
        <row r="2244">
          <cell r="A2244" t="str">
            <v>21.30.06</v>
          </cell>
          <cell r="B2244" t="str">
            <v>SUDECAP</v>
          </cell>
          <cell r="C2244" t="str">
            <v>GRAMA SAO CARLOS - AXONOPUS COMPRESSUS</v>
          </cell>
          <cell r="D2244">
            <v>0</v>
          </cell>
          <cell r="E2244">
            <v>0</v>
          </cell>
          <cell r="F2244">
            <v>0</v>
          </cell>
          <cell r="G2244">
            <v>0</v>
          </cell>
          <cell r="H2244">
            <v>0</v>
          </cell>
          <cell r="I2244">
            <v>0</v>
          </cell>
          <cell r="J2244">
            <v>0</v>
          </cell>
          <cell r="K2244">
            <v>0</v>
          </cell>
          <cell r="L2244" t="str">
            <v>M2</v>
          </cell>
          <cell r="M2244">
            <v>13.23</v>
          </cell>
        </row>
        <row r="2245">
          <cell r="A2245" t="str">
            <v>21.30.07</v>
          </cell>
          <cell r="B2245" t="str">
            <v>SUDECAP</v>
          </cell>
          <cell r="C2245" t="str">
            <v>GRAMA ESMERALDA - WILD ZOYSIA</v>
          </cell>
          <cell r="D2245">
            <v>0</v>
          </cell>
          <cell r="E2245">
            <v>0</v>
          </cell>
          <cell r="F2245">
            <v>0</v>
          </cell>
          <cell r="G2245">
            <v>0</v>
          </cell>
          <cell r="H2245">
            <v>0</v>
          </cell>
          <cell r="I2245">
            <v>0</v>
          </cell>
          <cell r="J2245">
            <v>0</v>
          </cell>
          <cell r="K2245">
            <v>0</v>
          </cell>
          <cell r="L2245" t="str">
            <v>M2</v>
          </cell>
          <cell r="M2245">
            <v>13.23</v>
          </cell>
        </row>
        <row r="2246">
          <cell r="A2246" t="str">
            <v>21.30.08</v>
          </cell>
          <cell r="B2246" t="str">
            <v>SUDECAP</v>
          </cell>
          <cell r="C2246" t="str">
            <v>GRAMA AMENDOIM - ARACHIS REPENS</v>
          </cell>
          <cell r="D2246">
            <v>0</v>
          </cell>
          <cell r="E2246">
            <v>0</v>
          </cell>
          <cell r="F2246">
            <v>0</v>
          </cell>
          <cell r="G2246">
            <v>0</v>
          </cell>
          <cell r="H2246">
            <v>0</v>
          </cell>
          <cell r="I2246">
            <v>0</v>
          </cell>
          <cell r="J2246">
            <v>0</v>
          </cell>
          <cell r="K2246">
            <v>0</v>
          </cell>
          <cell r="L2246" t="str">
            <v>M2</v>
          </cell>
          <cell r="M2246">
            <v>53.78</v>
          </cell>
        </row>
        <row r="2247">
          <cell r="A2247" t="str">
            <v>21.31</v>
          </cell>
          <cell r="B2247" t="str">
            <v>SUDECAP</v>
          </cell>
          <cell r="C2247" t="str">
            <v>PREPARO DE COVAS, EXCLUSIVE O FORNECIMENTO DA MUDA</v>
          </cell>
          <cell r="D2247">
            <v>0</v>
          </cell>
          <cell r="E2247">
            <v>0</v>
          </cell>
          <cell r="F2247">
            <v>0</v>
          </cell>
          <cell r="G2247">
            <v>0</v>
          </cell>
          <cell r="H2247">
            <v>0</v>
          </cell>
          <cell r="I2247">
            <v>0</v>
          </cell>
          <cell r="J2247">
            <v>0</v>
          </cell>
          <cell r="K2247">
            <v>0</v>
          </cell>
          <cell r="L2247">
            <v>0</v>
          </cell>
          <cell r="M2247">
            <v>0</v>
          </cell>
        </row>
        <row r="2248">
          <cell r="A2248" t="str">
            <v>21.31.01</v>
          </cell>
          <cell r="B2248" t="str">
            <v>SUDECAP</v>
          </cell>
          <cell r="C2248" t="str">
            <v>DE ARVORES HMIN= 1,80M, COVA 60X60X60 CM</v>
          </cell>
          <cell r="D2248">
            <v>0</v>
          </cell>
          <cell r="E2248">
            <v>0</v>
          </cell>
          <cell r="F2248">
            <v>0</v>
          </cell>
          <cell r="G2248">
            <v>0</v>
          </cell>
          <cell r="H2248">
            <v>0</v>
          </cell>
          <cell r="I2248">
            <v>0</v>
          </cell>
          <cell r="J2248">
            <v>0</v>
          </cell>
          <cell r="K2248">
            <v>0</v>
          </cell>
          <cell r="L2248" t="str">
            <v>UN</v>
          </cell>
          <cell r="M2248">
            <v>15.49</v>
          </cell>
        </row>
        <row r="2249">
          <cell r="A2249" t="str">
            <v>21.31.02</v>
          </cell>
          <cell r="B2249" t="str">
            <v>SUDECAP</v>
          </cell>
          <cell r="C2249" t="str">
            <v>DE ARVORES HMIN=&gt; 2,50M, COVA 60X120X60 CM</v>
          </cell>
          <cell r="D2249">
            <v>0</v>
          </cell>
          <cell r="E2249">
            <v>0</v>
          </cell>
          <cell r="F2249">
            <v>0</v>
          </cell>
          <cell r="G2249">
            <v>0</v>
          </cell>
          <cell r="H2249">
            <v>0</v>
          </cell>
          <cell r="I2249">
            <v>0</v>
          </cell>
          <cell r="J2249">
            <v>0</v>
          </cell>
          <cell r="K2249">
            <v>0</v>
          </cell>
          <cell r="L2249" t="str">
            <v>UN</v>
          </cell>
          <cell r="M2249">
            <v>30.98</v>
          </cell>
        </row>
        <row r="2250">
          <cell r="A2250" t="str">
            <v>21.31.07</v>
          </cell>
          <cell r="B2250" t="str">
            <v>SUDECAP</v>
          </cell>
          <cell r="C2250" t="str">
            <v>DE ARBUSTOS ORNAMENTAIS EM GERAL</v>
          </cell>
          <cell r="D2250">
            <v>0</v>
          </cell>
          <cell r="E2250">
            <v>0</v>
          </cell>
          <cell r="F2250">
            <v>0</v>
          </cell>
          <cell r="G2250">
            <v>0</v>
          </cell>
          <cell r="H2250">
            <v>0</v>
          </cell>
          <cell r="I2250">
            <v>0</v>
          </cell>
          <cell r="J2250">
            <v>0</v>
          </cell>
          <cell r="K2250">
            <v>0</v>
          </cell>
          <cell r="L2250" t="str">
            <v>UN</v>
          </cell>
          <cell r="M2250">
            <v>6.63</v>
          </cell>
        </row>
        <row r="2251">
          <cell r="A2251" t="str">
            <v>21.31.08</v>
          </cell>
          <cell r="B2251" t="str">
            <v>SUDECAP</v>
          </cell>
          <cell r="C2251" t="str">
            <v>DE FORRAçAO</v>
          </cell>
          <cell r="D2251">
            <v>0</v>
          </cell>
          <cell r="E2251">
            <v>0</v>
          </cell>
          <cell r="F2251">
            <v>0</v>
          </cell>
          <cell r="G2251">
            <v>0</v>
          </cell>
          <cell r="H2251">
            <v>0</v>
          </cell>
          <cell r="I2251">
            <v>0</v>
          </cell>
          <cell r="J2251">
            <v>0</v>
          </cell>
          <cell r="K2251">
            <v>0</v>
          </cell>
          <cell r="L2251" t="str">
            <v>M2</v>
          </cell>
          <cell r="M2251">
            <v>18.78</v>
          </cell>
        </row>
        <row r="2252">
          <cell r="A2252" t="str">
            <v>21.32</v>
          </cell>
          <cell r="B2252" t="str">
            <v>SUDECAP</v>
          </cell>
          <cell r="C2252" t="str">
            <v>FORNECIMENTO DE MATERIAL PARA PAISAGISMO:</v>
          </cell>
          <cell r="D2252">
            <v>0</v>
          </cell>
          <cell r="E2252">
            <v>0</v>
          </cell>
          <cell r="F2252">
            <v>0</v>
          </cell>
          <cell r="G2252">
            <v>0</v>
          </cell>
          <cell r="H2252">
            <v>0</v>
          </cell>
          <cell r="I2252">
            <v>0</v>
          </cell>
          <cell r="J2252">
            <v>0</v>
          </cell>
          <cell r="K2252">
            <v>0</v>
          </cell>
          <cell r="L2252">
            <v>0</v>
          </cell>
          <cell r="M2252">
            <v>0</v>
          </cell>
        </row>
        <row r="2253">
          <cell r="A2253" t="str">
            <v>21.32.01</v>
          </cell>
          <cell r="B2253" t="str">
            <v>SUDECAP</v>
          </cell>
          <cell r="C2253" t="str">
            <v>TERRA VEGETAL</v>
          </cell>
          <cell r="D2253">
            <v>0</v>
          </cell>
          <cell r="E2253">
            <v>0</v>
          </cell>
          <cell r="F2253">
            <v>0</v>
          </cell>
          <cell r="G2253">
            <v>0</v>
          </cell>
          <cell r="H2253">
            <v>0</v>
          </cell>
          <cell r="I2253">
            <v>0</v>
          </cell>
          <cell r="J2253">
            <v>0</v>
          </cell>
          <cell r="K2253">
            <v>0</v>
          </cell>
          <cell r="L2253" t="str">
            <v>M3</v>
          </cell>
          <cell r="M2253">
            <v>85.71</v>
          </cell>
        </row>
        <row r="2254">
          <cell r="A2254" t="str">
            <v>21.32.02</v>
          </cell>
          <cell r="B2254" t="str">
            <v>SUDECAP</v>
          </cell>
          <cell r="C2254" t="str">
            <v>ADUBO ORGANICO</v>
          </cell>
          <cell r="D2254">
            <v>0</v>
          </cell>
          <cell r="E2254">
            <v>0</v>
          </cell>
          <cell r="F2254">
            <v>0</v>
          </cell>
          <cell r="G2254">
            <v>0</v>
          </cell>
          <cell r="H2254">
            <v>0</v>
          </cell>
          <cell r="I2254">
            <v>0</v>
          </cell>
          <cell r="J2254">
            <v>0</v>
          </cell>
          <cell r="K2254">
            <v>0</v>
          </cell>
          <cell r="L2254" t="str">
            <v>M3</v>
          </cell>
          <cell r="M2254">
            <v>91.24</v>
          </cell>
        </row>
        <row r="2255">
          <cell r="A2255" t="str">
            <v>21.32.03</v>
          </cell>
          <cell r="B2255" t="str">
            <v>SUDECAP</v>
          </cell>
          <cell r="C2255" t="str">
            <v>ADUBO MINERAL 10-10-10</v>
          </cell>
          <cell r="D2255">
            <v>0</v>
          </cell>
          <cell r="E2255">
            <v>0</v>
          </cell>
          <cell r="F2255">
            <v>0</v>
          </cell>
          <cell r="G2255">
            <v>0</v>
          </cell>
          <cell r="H2255">
            <v>0</v>
          </cell>
          <cell r="I2255">
            <v>0</v>
          </cell>
          <cell r="J2255">
            <v>0</v>
          </cell>
          <cell r="K2255">
            <v>0</v>
          </cell>
          <cell r="L2255" t="str">
            <v>KG</v>
          </cell>
          <cell r="M2255">
            <v>1.28</v>
          </cell>
        </row>
        <row r="2256">
          <cell r="A2256" t="str">
            <v>21.32.04</v>
          </cell>
          <cell r="B2256" t="str">
            <v>SUDECAP</v>
          </cell>
          <cell r="C2256" t="str">
            <v>ADUBO MINERAL 4-14-8</v>
          </cell>
          <cell r="D2256">
            <v>0</v>
          </cell>
          <cell r="E2256">
            <v>0</v>
          </cell>
          <cell r="F2256">
            <v>0</v>
          </cell>
          <cell r="G2256">
            <v>0</v>
          </cell>
          <cell r="H2256">
            <v>0</v>
          </cell>
          <cell r="I2256">
            <v>0</v>
          </cell>
          <cell r="J2256">
            <v>0</v>
          </cell>
          <cell r="K2256">
            <v>0</v>
          </cell>
          <cell r="L2256" t="str">
            <v>KG</v>
          </cell>
          <cell r="M2256">
            <v>1.25</v>
          </cell>
        </row>
        <row r="2257">
          <cell r="A2257" t="str">
            <v>21.32.05</v>
          </cell>
          <cell r="B2257" t="str">
            <v>SUDECAP</v>
          </cell>
          <cell r="C2257" t="str">
            <v>CALCAREO DOLOMITICO (ACIMA DE 1T)</v>
          </cell>
          <cell r="D2257">
            <v>0</v>
          </cell>
          <cell r="E2257">
            <v>0</v>
          </cell>
          <cell r="F2257">
            <v>0</v>
          </cell>
          <cell r="G2257">
            <v>0</v>
          </cell>
          <cell r="H2257">
            <v>0</v>
          </cell>
          <cell r="I2257">
            <v>0</v>
          </cell>
          <cell r="J2257">
            <v>0</v>
          </cell>
          <cell r="K2257">
            <v>0</v>
          </cell>
          <cell r="L2257" t="str">
            <v>KG</v>
          </cell>
          <cell r="M2257">
            <v>0.09</v>
          </cell>
        </row>
        <row r="2258">
          <cell r="A2258" t="str">
            <v>21.33</v>
          </cell>
          <cell r="B2258" t="str">
            <v>SUDECAP</v>
          </cell>
          <cell r="C2258" t="str">
            <v>FORNECIMENTO DE MUDAS</v>
          </cell>
          <cell r="D2258">
            <v>0</v>
          </cell>
          <cell r="E2258">
            <v>0</v>
          </cell>
          <cell r="F2258">
            <v>0</v>
          </cell>
          <cell r="G2258">
            <v>0</v>
          </cell>
          <cell r="H2258">
            <v>0</v>
          </cell>
          <cell r="I2258">
            <v>0</v>
          </cell>
          <cell r="J2258">
            <v>0</v>
          </cell>
          <cell r="K2258">
            <v>0</v>
          </cell>
          <cell r="L2258">
            <v>0</v>
          </cell>
          <cell r="M2258">
            <v>0</v>
          </cell>
        </row>
        <row r="2259">
          <cell r="A2259" t="str">
            <v>21.33.01</v>
          </cell>
          <cell r="B2259" t="str">
            <v>SUDECAP</v>
          </cell>
          <cell r="C2259" t="str">
            <v>ARVORE - SIBIPIRUNA - CAESALPINIA PELTOPOHOROIDES</v>
          </cell>
          <cell r="D2259">
            <v>0</v>
          </cell>
          <cell r="E2259">
            <v>0</v>
          </cell>
          <cell r="F2259">
            <v>0</v>
          </cell>
          <cell r="G2259">
            <v>0</v>
          </cell>
          <cell r="H2259">
            <v>0</v>
          </cell>
          <cell r="I2259">
            <v>0</v>
          </cell>
          <cell r="J2259">
            <v>0</v>
          </cell>
          <cell r="K2259">
            <v>0</v>
          </cell>
          <cell r="L2259" t="str">
            <v>UN</v>
          </cell>
          <cell r="M2259">
            <v>82.98</v>
          </cell>
        </row>
        <row r="2260">
          <cell r="A2260" t="str">
            <v>21.33.02</v>
          </cell>
          <cell r="B2260" t="str">
            <v>SUDECAP</v>
          </cell>
          <cell r="C2260" t="str">
            <v>ARVORE - IPE ROSA - TABEBUIA AVELLANEDAE</v>
          </cell>
          <cell r="D2260">
            <v>0</v>
          </cell>
          <cell r="E2260">
            <v>0</v>
          </cell>
          <cell r="F2260">
            <v>0</v>
          </cell>
          <cell r="G2260">
            <v>0</v>
          </cell>
          <cell r="H2260">
            <v>0</v>
          </cell>
          <cell r="I2260">
            <v>0</v>
          </cell>
          <cell r="J2260">
            <v>0</v>
          </cell>
          <cell r="K2260">
            <v>0</v>
          </cell>
          <cell r="L2260" t="str">
            <v>UN</v>
          </cell>
          <cell r="M2260">
            <v>82.98</v>
          </cell>
        </row>
        <row r="2261">
          <cell r="A2261" t="str">
            <v>21.33.03</v>
          </cell>
          <cell r="B2261" t="str">
            <v>SUDECAP</v>
          </cell>
          <cell r="C2261" t="str">
            <v>ARVORE- PAU-FERRO - CAESALPINIA FERREA LEIOSTACHYA</v>
          </cell>
          <cell r="D2261">
            <v>0</v>
          </cell>
          <cell r="E2261">
            <v>0</v>
          </cell>
          <cell r="F2261">
            <v>0</v>
          </cell>
          <cell r="G2261">
            <v>0</v>
          </cell>
          <cell r="H2261">
            <v>0</v>
          </cell>
          <cell r="I2261">
            <v>0</v>
          </cell>
          <cell r="J2261">
            <v>0</v>
          </cell>
          <cell r="K2261">
            <v>0</v>
          </cell>
          <cell r="L2261" t="str">
            <v>UN</v>
          </cell>
          <cell r="M2261">
            <v>82.98</v>
          </cell>
        </row>
        <row r="2262">
          <cell r="A2262" t="str">
            <v>21.33.04</v>
          </cell>
          <cell r="B2262" t="str">
            <v>SUDECAP</v>
          </cell>
          <cell r="C2262" t="str">
            <v>ARVORE - ACASSIA MINOSA- ACASSIA PODALYRIIFOLIA</v>
          </cell>
          <cell r="D2262">
            <v>0</v>
          </cell>
          <cell r="E2262">
            <v>0</v>
          </cell>
          <cell r="F2262">
            <v>0</v>
          </cell>
          <cell r="G2262">
            <v>0</v>
          </cell>
          <cell r="H2262">
            <v>0</v>
          </cell>
          <cell r="I2262">
            <v>0</v>
          </cell>
          <cell r="J2262">
            <v>0</v>
          </cell>
          <cell r="K2262">
            <v>0</v>
          </cell>
          <cell r="L2262" t="str">
            <v>UN</v>
          </cell>
          <cell r="M2262">
            <v>82.98</v>
          </cell>
        </row>
        <row r="2263">
          <cell r="A2263" t="str">
            <v>21.33.05</v>
          </cell>
          <cell r="B2263" t="str">
            <v>SUDECAP</v>
          </cell>
          <cell r="C2263" t="str">
            <v>ARVORE - JACARANDA MIMOSO - JACARANDA CUSPIDIFOLIA</v>
          </cell>
          <cell r="D2263">
            <v>0</v>
          </cell>
          <cell r="E2263">
            <v>0</v>
          </cell>
          <cell r="F2263">
            <v>0</v>
          </cell>
          <cell r="G2263">
            <v>0</v>
          </cell>
          <cell r="H2263">
            <v>0</v>
          </cell>
          <cell r="I2263">
            <v>0</v>
          </cell>
          <cell r="J2263">
            <v>0</v>
          </cell>
          <cell r="K2263">
            <v>0</v>
          </cell>
          <cell r="L2263" t="str">
            <v>UN</v>
          </cell>
          <cell r="M2263">
            <v>82.98</v>
          </cell>
        </row>
        <row r="2264">
          <cell r="A2264" t="str">
            <v>21.33.40</v>
          </cell>
          <cell r="B2264" t="str">
            <v>SUDECAP</v>
          </cell>
          <cell r="C2264" t="str">
            <v>FORRAÇAO - ACALIPHA - ACALIPHA REPTANS</v>
          </cell>
          <cell r="D2264">
            <v>0</v>
          </cell>
          <cell r="E2264">
            <v>0</v>
          </cell>
          <cell r="F2264">
            <v>0</v>
          </cell>
          <cell r="G2264">
            <v>0</v>
          </cell>
          <cell r="H2264">
            <v>0</v>
          </cell>
          <cell r="I2264">
            <v>0</v>
          </cell>
          <cell r="J2264">
            <v>0</v>
          </cell>
          <cell r="K2264">
            <v>0</v>
          </cell>
          <cell r="L2264" t="str">
            <v>UN</v>
          </cell>
          <cell r="M2264">
            <v>1.9</v>
          </cell>
        </row>
        <row r="2265">
          <cell r="A2265" t="str">
            <v>21.33.41</v>
          </cell>
          <cell r="B2265" t="str">
            <v>SUDECAP</v>
          </cell>
          <cell r="C2265" t="str">
            <v>FORRAÇAO - WEDELIA - WEDELIA PALUDOSA</v>
          </cell>
          <cell r="D2265">
            <v>0</v>
          </cell>
          <cell r="E2265">
            <v>0</v>
          </cell>
          <cell r="F2265">
            <v>0</v>
          </cell>
          <cell r="G2265">
            <v>0</v>
          </cell>
          <cell r="H2265">
            <v>0</v>
          </cell>
          <cell r="I2265">
            <v>0</v>
          </cell>
          <cell r="J2265">
            <v>0</v>
          </cell>
          <cell r="K2265">
            <v>0</v>
          </cell>
          <cell r="L2265" t="str">
            <v>UN</v>
          </cell>
          <cell r="M2265">
            <v>1.9</v>
          </cell>
        </row>
        <row r="2266">
          <cell r="A2266" t="str">
            <v>21.33.42</v>
          </cell>
          <cell r="B2266" t="str">
            <v>SUDECAP</v>
          </cell>
          <cell r="C2266" t="str">
            <v>FORRAÇAO - CLOROFITO - CLOROFITUM</v>
          </cell>
          <cell r="D2266">
            <v>0</v>
          </cell>
          <cell r="E2266">
            <v>0</v>
          </cell>
          <cell r="F2266">
            <v>0</v>
          </cell>
          <cell r="G2266">
            <v>0</v>
          </cell>
          <cell r="H2266">
            <v>0</v>
          </cell>
          <cell r="I2266">
            <v>0</v>
          </cell>
          <cell r="J2266">
            <v>0</v>
          </cell>
          <cell r="K2266">
            <v>0</v>
          </cell>
          <cell r="L2266" t="str">
            <v>UN</v>
          </cell>
          <cell r="M2266">
            <v>1.9</v>
          </cell>
        </row>
        <row r="2267">
          <cell r="A2267" t="str">
            <v>21.33.50</v>
          </cell>
          <cell r="B2267" t="str">
            <v>SUDECAP</v>
          </cell>
          <cell r="C2267" t="str">
            <v>ARBUSTO - BELA EMILIA - PLUMBAGO CAPENSIS</v>
          </cell>
          <cell r="D2267">
            <v>0</v>
          </cell>
          <cell r="E2267">
            <v>0</v>
          </cell>
          <cell r="F2267">
            <v>0</v>
          </cell>
          <cell r="G2267">
            <v>0</v>
          </cell>
          <cell r="H2267">
            <v>0</v>
          </cell>
          <cell r="I2267">
            <v>0</v>
          </cell>
          <cell r="J2267">
            <v>0</v>
          </cell>
          <cell r="K2267">
            <v>0</v>
          </cell>
          <cell r="L2267" t="str">
            <v>UN</v>
          </cell>
          <cell r="M2267">
            <v>2</v>
          </cell>
        </row>
        <row r="2268">
          <cell r="A2268" t="str">
            <v>21.33.51</v>
          </cell>
          <cell r="B2268" t="str">
            <v>SUDECAP</v>
          </cell>
          <cell r="C2268" t="str">
            <v>ARBUSTO - CAMARA - LANTANA CAMARA</v>
          </cell>
          <cell r="D2268">
            <v>0</v>
          </cell>
          <cell r="E2268">
            <v>0</v>
          </cell>
          <cell r="F2268">
            <v>0</v>
          </cell>
          <cell r="G2268">
            <v>0</v>
          </cell>
          <cell r="H2268">
            <v>0</v>
          </cell>
          <cell r="I2268">
            <v>0</v>
          </cell>
          <cell r="J2268">
            <v>0</v>
          </cell>
          <cell r="K2268">
            <v>0</v>
          </cell>
          <cell r="L2268" t="str">
            <v>UN</v>
          </cell>
          <cell r="M2268">
            <v>1.17</v>
          </cell>
        </row>
        <row r="2269">
          <cell r="A2269" t="str">
            <v>21.33.70</v>
          </cell>
          <cell r="B2269" t="str">
            <v>SUDECAP</v>
          </cell>
          <cell r="C2269" t="str">
            <v>PALMEIRA - LICURI</v>
          </cell>
          <cell r="D2269">
            <v>0</v>
          </cell>
          <cell r="E2269">
            <v>0</v>
          </cell>
          <cell r="F2269">
            <v>0</v>
          </cell>
          <cell r="G2269">
            <v>0</v>
          </cell>
          <cell r="H2269">
            <v>0</v>
          </cell>
          <cell r="I2269">
            <v>0</v>
          </cell>
          <cell r="J2269">
            <v>0</v>
          </cell>
          <cell r="K2269">
            <v>0</v>
          </cell>
          <cell r="L2269" t="str">
            <v>UN</v>
          </cell>
          <cell r="M2269">
            <v>81.89</v>
          </cell>
        </row>
        <row r="2270">
          <cell r="A2270" t="str">
            <v>21.34</v>
          </cell>
          <cell r="B2270" t="str">
            <v>SUDECAP</v>
          </cell>
          <cell r="C2270" t="str">
            <v>CERCA DE PROTEÇAO PARA ARVORES</v>
          </cell>
          <cell r="D2270">
            <v>0</v>
          </cell>
          <cell r="E2270">
            <v>0</v>
          </cell>
          <cell r="F2270">
            <v>0</v>
          </cell>
          <cell r="G2270">
            <v>0</v>
          </cell>
          <cell r="H2270">
            <v>0</v>
          </cell>
          <cell r="I2270">
            <v>0</v>
          </cell>
          <cell r="J2270">
            <v>0</v>
          </cell>
          <cell r="K2270">
            <v>0</v>
          </cell>
          <cell r="L2270">
            <v>0</v>
          </cell>
          <cell r="M2270">
            <v>0</v>
          </cell>
        </row>
        <row r="2271">
          <cell r="A2271" t="str">
            <v>21.34.01</v>
          </cell>
          <cell r="B2271" t="str">
            <v>SUDECAP</v>
          </cell>
          <cell r="C2271" t="str">
            <v>CERCA DE PROTEÇAO P/ ARVORES</v>
          </cell>
          <cell r="D2271">
            <v>0</v>
          </cell>
          <cell r="E2271">
            <v>0</v>
          </cell>
          <cell r="F2271">
            <v>0</v>
          </cell>
          <cell r="G2271">
            <v>0</v>
          </cell>
          <cell r="H2271">
            <v>0</v>
          </cell>
          <cell r="I2271">
            <v>0</v>
          </cell>
          <cell r="J2271">
            <v>0</v>
          </cell>
          <cell r="K2271">
            <v>0</v>
          </cell>
          <cell r="L2271" t="str">
            <v>UN</v>
          </cell>
          <cell r="M2271">
            <v>62.17</v>
          </cell>
        </row>
        <row r="2272">
          <cell r="A2272" t="str">
            <v>21.34.05</v>
          </cell>
          <cell r="B2272" t="str">
            <v>SUDECAP</v>
          </cell>
          <cell r="C2272" t="str">
            <v>TUTORAMENTO E AMARRIO PARA ARVORES</v>
          </cell>
          <cell r="D2272">
            <v>0</v>
          </cell>
          <cell r="E2272">
            <v>0</v>
          </cell>
          <cell r="F2272">
            <v>0</v>
          </cell>
          <cell r="G2272">
            <v>0</v>
          </cell>
          <cell r="H2272">
            <v>0</v>
          </cell>
          <cell r="I2272">
            <v>0</v>
          </cell>
          <cell r="J2272">
            <v>0</v>
          </cell>
          <cell r="K2272">
            <v>0</v>
          </cell>
          <cell r="L2272" t="str">
            <v>UN</v>
          </cell>
          <cell r="M2272">
            <v>17.02</v>
          </cell>
        </row>
        <row r="2273">
          <cell r="A2273" t="str">
            <v>21.40</v>
          </cell>
          <cell r="B2273" t="str">
            <v>SUDECAP</v>
          </cell>
          <cell r="C2273" t="str">
            <v>LIXEIRA</v>
          </cell>
          <cell r="D2273">
            <v>0</v>
          </cell>
          <cell r="E2273">
            <v>0</v>
          </cell>
          <cell r="F2273">
            <v>0</v>
          </cell>
          <cell r="G2273">
            <v>0</v>
          </cell>
          <cell r="H2273">
            <v>0</v>
          </cell>
          <cell r="I2273">
            <v>0</v>
          </cell>
          <cell r="J2273">
            <v>0</v>
          </cell>
          <cell r="K2273">
            <v>0</v>
          </cell>
          <cell r="L2273">
            <v>0</v>
          </cell>
          <cell r="M2273">
            <v>0</v>
          </cell>
        </row>
        <row r="2274">
          <cell r="A2274" t="str">
            <v>21.40.01</v>
          </cell>
          <cell r="B2274" t="str">
            <v>SUDECAP</v>
          </cell>
          <cell r="C2274" t="str">
            <v>TIPO 1-PLASTICA 50L C/SUPORTE METALICO-PADRAO SLU</v>
          </cell>
          <cell r="D2274">
            <v>0</v>
          </cell>
          <cell r="E2274">
            <v>0</v>
          </cell>
          <cell r="F2274">
            <v>0</v>
          </cell>
          <cell r="G2274">
            <v>0</v>
          </cell>
          <cell r="H2274">
            <v>0</v>
          </cell>
          <cell r="I2274">
            <v>0</v>
          </cell>
          <cell r="J2274">
            <v>0</v>
          </cell>
          <cell r="K2274">
            <v>0</v>
          </cell>
          <cell r="L2274" t="str">
            <v>UN</v>
          </cell>
          <cell r="M2274">
            <v>143.37</v>
          </cell>
        </row>
        <row r="2275">
          <cell r="A2275" t="str">
            <v>21.40.02</v>
          </cell>
          <cell r="B2275" t="str">
            <v>SUDECAP</v>
          </cell>
          <cell r="C2275" t="str">
            <v>TIPO 2-METALICA INDIVIDUAL BASCULAVEL CHAPA 20 35L</v>
          </cell>
          <cell r="D2275">
            <v>0</v>
          </cell>
          <cell r="E2275">
            <v>0</v>
          </cell>
          <cell r="F2275">
            <v>0</v>
          </cell>
          <cell r="G2275">
            <v>0</v>
          </cell>
          <cell r="H2275">
            <v>0</v>
          </cell>
          <cell r="I2275">
            <v>0</v>
          </cell>
          <cell r="J2275">
            <v>0</v>
          </cell>
          <cell r="K2275">
            <v>0</v>
          </cell>
          <cell r="L2275" t="str">
            <v>UN</v>
          </cell>
          <cell r="M2275">
            <v>90.46</v>
          </cell>
        </row>
        <row r="2276">
          <cell r="A2276" t="str">
            <v>21.40.03</v>
          </cell>
          <cell r="B2276" t="str">
            <v>SUDECAP</v>
          </cell>
          <cell r="C2276" t="str">
            <v>TIPO 3-PLAST. INDIVIDUAL 80L- 5080-01.P MITRA/EQUIVALENTE.</v>
          </cell>
          <cell r="D2276">
            <v>0</v>
          </cell>
          <cell r="E2276">
            <v>0</v>
          </cell>
          <cell r="F2276">
            <v>0</v>
          </cell>
          <cell r="G2276">
            <v>0</v>
          </cell>
          <cell r="H2276">
            <v>0</v>
          </cell>
          <cell r="I2276">
            <v>0</v>
          </cell>
          <cell r="J2276">
            <v>0</v>
          </cell>
          <cell r="K2276">
            <v>0</v>
          </cell>
          <cell r="L2276" t="str">
            <v>UN</v>
          </cell>
          <cell r="M2276">
            <v>183.49</v>
          </cell>
        </row>
        <row r="2277">
          <cell r="A2277" t="str">
            <v>21.40.04</v>
          </cell>
          <cell r="B2277" t="str">
            <v>SUDECAP</v>
          </cell>
          <cell r="C2277" t="str">
            <v>TIPO 4-PLAST.CONJ.C/4 80L- S5080-01.4P MITRA/EQUIVALENTE.</v>
          </cell>
          <cell r="D2277">
            <v>0</v>
          </cell>
          <cell r="E2277">
            <v>0</v>
          </cell>
          <cell r="F2277">
            <v>0</v>
          </cell>
          <cell r="G2277">
            <v>0</v>
          </cell>
          <cell r="H2277">
            <v>0</v>
          </cell>
          <cell r="I2277">
            <v>0</v>
          </cell>
          <cell r="J2277">
            <v>0</v>
          </cell>
          <cell r="K2277">
            <v>0</v>
          </cell>
          <cell r="L2277" t="str">
            <v>UN</v>
          </cell>
          <cell r="M2277">
            <v>502.23</v>
          </cell>
        </row>
        <row r="2278">
          <cell r="A2278" t="str">
            <v>21.40.05</v>
          </cell>
          <cell r="B2278" t="str">
            <v>SUDECAP</v>
          </cell>
          <cell r="C2278" t="str">
            <v>TIPO 5-METALICA INDIVIDUAL BASCULAVEL OVAL 38L</v>
          </cell>
          <cell r="D2278">
            <v>0</v>
          </cell>
          <cell r="E2278">
            <v>0</v>
          </cell>
          <cell r="F2278">
            <v>0</v>
          </cell>
          <cell r="G2278">
            <v>0</v>
          </cell>
          <cell r="H2278">
            <v>0</v>
          </cell>
          <cell r="I2278">
            <v>0</v>
          </cell>
          <cell r="J2278">
            <v>0</v>
          </cell>
          <cell r="K2278">
            <v>0</v>
          </cell>
          <cell r="L2278" t="str">
            <v>UN</v>
          </cell>
          <cell r="M2278">
            <v>206.26</v>
          </cell>
        </row>
        <row r="2279">
          <cell r="A2279" t="str">
            <v>40</v>
          </cell>
          <cell r="B2279">
            <v>0</v>
          </cell>
          <cell r="C2279" t="str">
            <v>SERVICOS AUXILIARES</v>
          </cell>
          <cell r="D2279">
            <v>0</v>
          </cell>
          <cell r="E2279">
            <v>0</v>
          </cell>
          <cell r="F2279">
            <v>0</v>
          </cell>
          <cell r="G2279">
            <v>0</v>
          </cell>
          <cell r="H2279">
            <v>0</v>
          </cell>
          <cell r="I2279">
            <v>0</v>
          </cell>
          <cell r="J2279">
            <v>0</v>
          </cell>
          <cell r="K2279">
            <v>0</v>
          </cell>
          <cell r="L2279">
            <v>0</v>
          </cell>
          <cell r="M2279">
            <v>0</v>
          </cell>
        </row>
        <row r="2280">
          <cell r="A2280" t="str">
            <v>40.05</v>
          </cell>
          <cell r="B2280" t="str">
            <v>SUDECAP</v>
          </cell>
          <cell r="C2280" t="str">
            <v>CONCRETO CIMENTO E CASCALHO - PREPARO</v>
          </cell>
          <cell r="D2280">
            <v>0</v>
          </cell>
          <cell r="E2280">
            <v>0</v>
          </cell>
          <cell r="F2280">
            <v>0</v>
          </cell>
          <cell r="G2280">
            <v>0</v>
          </cell>
          <cell r="H2280">
            <v>0</v>
          </cell>
          <cell r="I2280">
            <v>0</v>
          </cell>
          <cell r="J2280">
            <v>0</v>
          </cell>
          <cell r="K2280">
            <v>0</v>
          </cell>
          <cell r="L2280">
            <v>0</v>
          </cell>
          <cell r="M2280">
            <v>0</v>
          </cell>
        </row>
        <row r="2281">
          <cell r="A2281" t="str">
            <v>40.05.01</v>
          </cell>
          <cell r="B2281" t="str">
            <v>SUDECAP</v>
          </cell>
          <cell r="C2281" t="str">
            <v>CONCRETO CIMENTO E CASCALHO 1:6  - PREPARO</v>
          </cell>
          <cell r="D2281">
            <v>0</v>
          </cell>
          <cell r="E2281">
            <v>0</v>
          </cell>
          <cell r="F2281">
            <v>0</v>
          </cell>
          <cell r="G2281">
            <v>0</v>
          </cell>
          <cell r="H2281">
            <v>0</v>
          </cell>
          <cell r="I2281">
            <v>0</v>
          </cell>
          <cell r="J2281">
            <v>0</v>
          </cell>
          <cell r="K2281">
            <v>0</v>
          </cell>
          <cell r="L2281" t="str">
            <v>M3</v>
          </cell>
          <cell r="M2281">
            <v>202.88</v>
          </cell>
        </row>
        <row r="2282">
          <cell r="A2282" t="str">
            <v>40.05.03</v>
          </cell>
          <cell r="B2282" t="str">
            <v>SUDECAP</v>
          </cell>
          <cell r="C2282" t="str">
            <v>CONCRETO CIMENTO E CASCALHO 1:8  - PREPARO</v>
          </cell>
          <cell r="D2282">
            <v>0</v>
          </cell>
          <cell r="E2282">
            <v>0</v>
          </cell>
          <cell r="F2282">
            <v>0</v>
          </cell>
          <cell r="G2282">
            <v>0</v>
          </cell>
          <cell r="H2282">
            <v>0</v>
          </cell>
          <cell r="I2282">
            <v>0</v>
          </cell>
          <cell r="J2282">
            <v>0</v>
          </cell>
          <cell r="K2282">
            <v>0</v>
          </cell>
          <cell r="L2282" t="str">
            <v>M3</v>
          </cell>
          <cell r="M2282">
            <v>187.43</v>
          </cell>
        </row>
        <row r="2283">
          <cell r="A2283" t="str">
            <v>40.05.05</v>
          </cell>
          <cell r="B2283" t="str">
            <v>SUDECAP</v>
          </cell>
          <cell r="C2283" t="str">
            <v>CONCRETO CIMENTO E CASCALHO 1:10 - PREPARO</v>
          </cell>
          <cell r="D2283">
            <v>0</v>
          </cell>
          <cell r="E2283">
            <v>0</v>
          </cell>
          <cell r="F2283">
            <v>0</v>
          </cell>
          <cell r="G2283">
            <v>0</v>
          </cell>
          <cell r="H2283">
            <v>0</v>
          </cell>
          <cell r="I2283">
            <v>0</v>
          </cell>
          <cell r="J2283">
            <v>0</v>
          </cell>
          <cell r="K2283">
            <v>0</v>
          </cell>
          <cell r="L2283" t="str">
            <v>M3</v>
          </cell>
          <cell r="M2283">
            <v>177.23</v>
          </cell>
        </row>
        <row r="2284">
          <cell r="A2284" t="str">
            <v>40.06</v>
          </cell>
          <cell r="B2284" t="str">
            <v>SUDECAP</v>
          </cell>
          <cell r="C2284" t="str">
            <v>CONCRETO CIMENTO E CASCALHO , LANCADO EM FUNDACAO</v>
          </cell>
          <cell r="D2284">
            <v>0</v>
          </cell>
          <cell r="E2284">
            <v>0</v>
          </cell>
          <cell r="F2284">
            <v>0</v>
          </cell>
          <cell r="G2284">
            <v>0</v>
          </cell>
          <cell r="H2284">
            <v>0</v>
          </cell>
          <cell r="I2284">
            <v>0</v>
          </cell>
          <cell r="J2284">
            <v>0</v>
          </cell>
          <cell r="K2284">
            <v>0</v>
          </cell>
          <cell r="L2284">
            <v>0</v>
          </cell>
          <cell r="M2284">
            <v>0</v>
          </cell>
        </row>
        <row r="2285">
          <cell r="A2285" t="str">
            <v>40.06.01</v>
          </cell>
          <cell r="B2285" t="str">
            <v>SUDECAP</v>
          </cell>
          <cell r="C2285" t="str">
            <v>CONCRETO CIMENTO E CASCALHO 1:6, LANC. EM FUNDACAO</v>
          </cell>
          <cell r="D2285">
            <v>0</v>
          </cell>
          <cell r="E2285">
            <v>0</v>
          </cell>
          <cell r="F2285">
            <v>0</v>
          </cell>
          <cell r="G2285">
            <v>0</v>
          </cell>
          <cell r="H2285">
            <v>0</v>
          </cell>
          <cell r="I2285">
            <v>0</v>
          </cell>
          <cell r="J2285">
            <v>0</v>
          </cell>
          <cell r="K2285">
            <v>0</v>
          </cell>
          <cell r="L2285" t="str">
            <v>M3</v>
          </cell>
          <cell r="M2285">
            <v>312.68</v>
          </cell>
        </row>
        <row r="2286">
          <cell r="A2286" t="str">
            <v>40.06.03</v>
          </cell>
          <cell r="B2286" t="str">
            <v>SUDECAP</v>
          </cell>
          <cell r="C2286" t="str">
            <v>CONCRETO CIMENTO E CASCALHO 1:8, LANC. EM FUNDACAO</v>
          </cell>
          <cell r="D2286">
            <v>0</v>
          </cell>
          <cell r="E2286">
            <v>0</v>
          </cell>
          <cell r="F2286">
            <v>0</v>
          </cell>
          <cell r="G2286">
            <v>0</v>
          </cell>
          <cell r="H2286">
            <v>0</v>
          </cell>
          <cell r="I2286">
            <v>0</v>
          </cell>
          <cell r="J2286">
            <v>0</v>
          </cell>
          <cell r="K2286">
            <v>0</v>
          </cell>
          <cell r="L2286" t="str">
            <v>M3</v>
          </cell>
          <cell r="M2286">
            <v>281.93</v>
          </cell>
        </row>
        <row r="2287">
          <cell r="A2287" t="str">
            <v>40.06.05</v>
          </cell>
          <cell r="B2287" t="str">
            <v>SUDECAP</v>
          </cell>
          <cell r="C2287" t="str">
            <v>CONCRETO CIMENTO E CASCALHO 1:10,LANC. EM FUNDACAO</v>
          </cell>
          <cell r="D2287">
            <v>0</v>
          </cell>
          <cell r="E2287">
            <v>0</v>
          </cell>
          <cell r="F2287">
            <v>0</v>
          </cell>
          <cell r="G2287">
            <v>0</v>
          </cell>
          <cell r="H2287">
            <v>0</v>
          </cell>
          <cell r="I2287">
            <v>0</v>
          </cell>
          <cell r="J2287">
            <v>0</v>
          </cell>
          <cell r="K2287">
            <v>0</v>
          </cell>
          <cell r="L2287" t="str">
            <v>M3</v>
          </cell>
          <cell r="M2287">
            <v>271.73</v>
          </cell>
        </row>
        <row r="2288">
          <cell r="A2288" t="str">
            <v>40.07</v>
          </cell>
          <cell r="B2288" t="str">
            <v>SUDECAP</v>
          </cell>
          <cell r="C2288" t="str">
            <v>CONCRETO CICLOPICO LANCADO EM FUNDACAO E ARRIMO</v>
          </cell>
          <cell r="D2288">
            <v>0</v>
          </cell>
          <cell r="E2288">
            <v>0</v>
          </cell>
          <cell r="F2288">
            <v>0</v>
          </cell>
          <cell r="G2288">
            <v>0</v>
          </cell>
          <cell r="H2288">
            <v>0</v>
          </cell>
          <cell r="I2288">
            <v>0</v>
          </cell>
          <cell r="J2288">
            <v>0</v>
          </cell>
          <cell r="K2288">
            <v>0</v>
          </cell>
          <cell r="L2288">
            <v>0</v>
          </cell>
          <cell r="M2288">
            <v>0</v>
          </cell>
        </row>
        <row r="2289">
          <cell r="A2289" t="str">
            <v>40.07.01</v>
          </cell>
          <cell r="B2289" t="str">
            <v>SUDECAP</v>
          </cell>
          <cell r="C2289" t="str">
            <v>CONCRETO CICLOPICO 1:4:8 C/ 25% PEDRA, LANC. FUND.</v>
          </cell>
          <cell r="D2289">
            <v>0</v>
          </cell>
          <cell r="E2289">
            <v>0</v>
          </cell>
          <cell r="F2289">
            <v>0</v>
          </cell>
          <cell r="G2289">
            <v>0</v>
          </cell>
          <cell r="H2289">
            <v>0</v>
          </cell>
          <cell r="I2289">
            <v>0</v>
          </cell>
          <cell r="J2289">
            <v>0</v>
          </cell>
          <cell r="K2289">
            <v>0</v>
          </cell>
          <cell r="L2289" t="str">
            <v>M3</v>
          </cell>
          <cell r="M2289">
            <v>278.19</v>
          </cell>
        </row>
        <row r="2290">
          <cell r="A2290" t="str">
            <v>40.07.03</v>
          </cell>
          <cell r="B2290" t="str">
            <v>SUDECAP</v>
          </cell>
          <cell r="C2290" t="str">
            <v>CONCRETO CICLOPICO 1:4:8 C/ 30% PEDRA, LANC. FUND.</v>
          </cell>
          <cell r="D2290">
            <v>0</v>
          </cell>
          <cell r="E2290">
            <v>0</v>
          </cell>
          <cell r="F2290">
            <v>0</v>
          </cell>
          <cell r="G2290">
            <v>0</v>
          </cell>
          <cell r="H2290">
            <v>0</v>
          </cell>
          <cell r="I2290">
            <v>0</v>
          </cell>
          <cell r="J2290">
            <v>0</v>
          </cell>
          <cell r="K2290">
            <v>0</v>
          </cell>
          <cell r="L2290" t="str">
            <v>M3</v>
          </cell>
          <cell r="M2290">
            <v>269.89999999999998</v>
          </cell>
        </row>
        <row r="2291">
          <cell r="A2291" t="str">
            <v>40.07.05</v>
          </cell>
          <cell r="B2291" t="str">
            <v>SUDECAP</v>
          </cell>
          <cell r="C2291" t="str">
            <v>CONCRETO CICLOPICO 1:4:8 C/ 40% PEDRA, LANC. FUND.</v>
          </cell>
          <cell r="D2291">
            <v>0</v>
          </cell>
          <cell r="E2291">
            <v>0</v>
          </cell>
          <cell r="F2291">
            <v>0</v>
          </cell>
          <cell r="G2291">
            <v>0</v>
          </cell>
          <cell r="H2291">
            <v>0</v>
          </cell>
          <cell r="I2291">
            <v>0</v>
          </cell>
          <cell r="J2291">
            <v>0</v>
          </cell>
          <cell r="K2291">
            <v>0</v>
          </cell>
          <cell r="L2291" t="str">
            <v>M3</v>
          </cell>
          <cell r="M2291">
            <v>252.12</v>
          </cell>
        </row>
        <row r="2292">
          <cell r="A2292" t="str">
            <v>40.07.08</v>
          </cell>
          <cell r="B2292" t="str">
            <v>SUDECAP</v>
          </cell>
          <cell r="C2292" t="str">
            <v>CONCRETO CICLOPICO 1:3:6 C/ 25% PEDRA, LANC. FUND.</v>
          </cell>
          <cell r="D2292">
            <v>0</v>
          </cell>
          <cell r="E2292">
            <v>0</v>
          </cell>
          <cell r="F2292">
            <v>0</v>
          </cell>
          <cell r="G2292">
            <v>0</v>
          </cell>
          <cell r="H2292">
            <v>0</v>
          </cell>
          <cell r="I2292">
            <v>0</v>
          </cell>
          <cell r="J2292">
            <v>0</v>
          </cell>
          <cell r="K2292">
            <v>0</v>
          </cell>
          <cell r="L2292" t="str">
            <v>M3</v>
          </cell>
          <cell r="M2292">
            <v>287.70999999999998</v>
          </cell>
        </row>
        <row r="2293">
          <cell r="A2293" t="str">
            <v>40.07.10</v>
          </cell>
          <cell r="B2293" t="str">
            <v>SUDECAP</v>
          </cell>
          <cell r="C2293" t="str">
            <v>CONCRETO CICLOPICO 1:3:6 C/ 30% PEDRA, LANC. FUND.</v>
          </cell>
          <cell r="D2293">
            <v>0</v>
          </cell>
          <cell r="E2293">
            <v>0</v>
          </cell>
          <cell r="F2293">
            <v>0</v>
          </cell>
          <cell r="G2293">
            <v>0</v>
          </cell>
          <cell r="H2293">
            <v>0</v>
          </cell>
          <cell r="I2293">
            <v>0</v>
          </cell>
          <cell r="J2293">
            <v>0</v>
          </cell>
          <cell r="K2293">
            <v>0</v>
          </cell>
          <cell r="L2293" t="str">
            <v>M3</v>
          </cell>
          <cell r="M2293">
            <v>278.79000000000002</v>
          </cell>
        </row>
        <row r="2294">
          <cell r="A2294" t="str">
            <v>40.07.12</v>
          </cell>
          <cell r="B2294" t="str">
            <v>SUDECAP</v>
          </cell>
          <cell r="C2294" t="str">
            <v>CONCRETO CICLOPICO 1:3:6 C/ 40% PEDRA, LANC. FUND.</v>
          </cell>
          <cell r="D2294">
            <v>0</v>
          </cell>
          <cell r="E2294">
            <v>0</v>
          </cell>
          <cell r="F2294">
            <v>0</v>
          </cell>
          <cell r="G2294">
            <v>0</v>
          </cell>
          <cell r="H2294">
            <v>0</v>
          </cell>
          <cell r="I2294">
            <v>0</v>
          </cell>
          <cell r="J2294">
            <v>0</v>
          </cell>
          <cell r="K2294">
            <v>0</v>
          </cell>
          <cell r="L2294" t="str">
            <v>M3</v>
          </cell>
          <cell r="M2294">
            <v>259.75</v>
          </cell>
        </row>
        <row r="2295">
          <cell r="A2295" t="str">
            <v>40.08</v>
          </cell>
          <cell r="B2295" t="str">
            <v>SUDECAP</v>
          </cell>
          <cell r="C2295" t="str">
            <v>CONCRETO CONVENCIONAL BRITA 1-2 CALCAREA - PREPARO</v>
          </cell>
          <cell r="D2295">
            <v>0</v>
          </cell>
          <cell r="E2295">
            <v>0</v>
          </cell>
          <cell r="F2295">
            <v>0</v>
          </cell>
          <cell r="G2295">
            <v>0</v>
          </cell>
          <cell r="H2295">
            <v>0</v>
          </cell>
          <cell r="I2295">
            <v>0</v>
          </cell>
          <cell r="J2295">
            <v>0</v>
          </cell>
          <cell r="K2295">
            <v>0</v>
          </cell>
          <cell r="L2295">
            <v>0</v>
          </cell>
          <cell r="M2295">
            <v>0</v>
          </cell>
        </row>
        <row r="2296">
          <cell r="A2296" t="str">
            <v>40.08.05</v>
          </cell>
          <cell r="B2296" t="str">
            <v>SUDECAP</v>
          </cell>
          <cell r="C2296" t="str">
            <v>CONCRETO 1:4:8, B1-B2 CALCAREA - PREPARO</v>
          </cell>
          <cell r="D2296">
            <v>0</v>
          </cell>
          <cell r="E2296">
            <v>0</v>
          </cell>
          <cell r="F2296">
            <v>0</v>
          </cell>
          <cell r="G2296">
            <v>0</v>
          </cell>
          <cell r="H2296">
            <v>0</v>
          </cell>
          <cell r="I2296">
            <v>0</v>
          </cell>
          <cell r="J2296">
            <v>0</v>
          </cell>
          <cell r="K2296">
            <v>0</v>
          </cell>
          <cell r="L2296" t="str">
            <v>M3</v>
          </cell>
          <cell r="M2296">
            <v>227.54</v>
          </cell>
        </row>
        <row r="2297">
          <cell r="A2297" t="str">
            <v>40.08.07</v>
          </cell>
          <cell r="B2297" t="str">
            <v>SUDECAP</v>
          </cell>
          <cell r="C2297" t="str">
            <v>CONCRETO 1:3:6, B1-B2 CALCAREA - PREPARO</v>
          </cell>
          <cell r="D2297">
            <v>0</v>
          </cell>
          <cell r="E2297">
            <v>0</v>
          </cell>
          <cell r="F2297">
            <v>0</v>
          </cell>
          <cell r="G2297">
            <v>0</v>
          </cell>
          <cell r="H2297">
            <v>0</v>
          </cell>
          <cell r="I2297">
            <v>0</v>
          </cell>
          <cell r="J2297">
            <v>0</v>
          </cell>
          <cell r="K2297">
            <v>0</v>
          </cell>
          <cell r="L2297" t="str">
            <v>M3</v>
          </cell>
          <cell r="M2297">
            <v>240.24</v>
          </cell>
        </row>
        <row r="2298">
          <cell r="A2298" t="str">
            <v>40.08.09</v>
          </cell>
          <cell r="B2298" t="str">
            <v>SUDECAP</v>
          </cell>
          <cell r="C2298" t="str">
            <v>CONCRETO 1:3:5, B1-B2 CALCAREA - PREPARO</v>
          </cell>
          <cell r="D2298">
            <v>0</v>
          </cell>
          <cell r="E2298">
            <v>0</v>
          </cell>
          <cell r="F2298">
            <v>0</v>
          </cell>
          <cell r="G2298">
            <v>0</v>
          </cell>
          <cell r="H2298">
            <v>0</v>
          </cell>
          <cell r="I2298">
            <v>0</v>
          </cell>
          <cell r="J2298">
            <v>0</v>
          </cell>
          <cell r="K2298">
            <v>0</v>
          </cell>
          <cell r="L2298" t="str">
            <v>M3</v>
          </cell>
          <cell r="M2298">
            <v>250.14</v>
          </cell>
        </row>
        <row r="2299">
          <cell r="A2299" t="str">
            <v>40.08.14</v>
          </cell>
          <cell r="B2299" t="str">
            <v>SUDECAP</v>
          </cell>
          <cell r="C2299" t="str">
            <v>CONCRETO FCK &gt;=  9.0 MPa, B1-B2 CALCAREA - PREPARO</v>
          </cell>
          <cell r="D2299">
            <v>0</v>
          </cell>
          <cell r="E2299">
            <v>0</v>
          </cell>
          <cell r="F2299">
            <v>0</v>
          </cell>
          <cell r="G2299">
            <v>0</v>
          </cell>
          <cell r="H2299">
            <v>0</v>
          </cell>
          <cell r="I2299">
            <v>0</v>
          </cell>
          <cell r="J2299">
            <v>0</v>
          </cell>
          <cell r="K2299">
            <v>0</v>
          </cell>
          <cell r="L2299" t="str">
            <v>M3</v>
          </cell>
          <cell r="M2299">
            <v>257.08999999999997</v>
          </cell>
        </row>
        <row r="2300">
          <cell r="A2300" t="str">
            <v>40.08.17</v>
          </cell>
          <cell r="B2300" t="str">
            <v>SUDECAP</v>
          </cell>
          <cell r="C2300" t="str">
            <v>CONCRETO FCK &gt;= 13.5 MPa, B1-B2 CALCAREA - PREPARO</v>
          </cell>
          <cell r="D2300">
            <v>0</v>
          </cell>
          <cell r="E2300">
            <v>0</v>
          </cell>
          <cell r="F2300">
            <v>0</v>
          </cell>
          <cell r="G2300">
            <v>0</v>
          </cell>
          <cell r="H2300">
            <v>0</v>
          </cell>
          <cell r="I2300">
            <v>0</v>
          </cell>
          <cell r="J2300">
            <v>0</v>
          </cell>
          <cell r="K2300">
            <v>0</v>
          </cell>
          <cell r="L2300" t="str">
            <v>M3</v>
          </cell>
          <cell r="M2300">
            <v>272.62</v>
          </cell>
        </row>
        <row r="2301">
          <cell r="A2301" t="str">
            <v>40.08.19</v>
          </cell>
          <cell r="B2301" t="str">
            <v>SUDECAP</v>
          </cell>
          <cell r="C2301" t="str">
            <v>CONCRETO FCK &gt;= 15.0 MPa, B1-B2 CALCAREA - PREPARO</v>
          </cell>
          <cell r="D2301">
            <v>0</v>
          </cell>
          <cell r="E2301">
            <v>0</v>
          </cell>
          <cell r="F2301">
            <v>0</v>
          </cell>
          <cell r="G2301">
            <v>0</v>
          </cell>
          <cell r="H2301">
            <v>0</v>
          </cell>
          <cell r="I2301">
            <v>0</v>
          </cell>
          <cell r="J2301">
            <v>0</v>
          </cell>
          <cell r="K2301">
            <v>0</v>
          </cell>
          <cell r="L2301" t="str">
            <v>M3</v>
          </cell>
          <cell r="M2301">
            <v>280.14999999999998</v>
          </cell>
        </row>
        <row r="2302">
          <cell r="A2302" t="str">
            <v>40.08.21</v>
          </cell>
          <cell r="B2302" t="str">
            <v>SUDECAP</v>
          </cell>
          <cell r="C2302" t="str">
            <v>CONCRETO FCK &gt;= 18.0 MPa, B1-B2 CALCAREA - PREPARO</v>
          </cell>
          <cell r="D2302">
            <v>0</v>
          </cell>
          <cell r="E2302">
            <v>0</v>
          </cell>
          <cell r="F2302">
            <v>0</v>
          </cell>
          <cell r="G2302">
            <v>0</v>
          </cell>
          <cell r="H2302">
            <v>0</v>
          </cell>
          <cell r="I2302">
            <v>0</v>
          </cell>
          <cell r="J2302">
            <v>0</v>
          </cell>
          <cell r="K2302">
            <v>0</v>
          </cell>
          <cell r="L2302" t="str">
            <v>M3</v>
          </cell>
          <cell r="M2302">
            <v>287.33999999999997</v>
          </cell>
        </row>
        <row r="2303">
          <cell r="A2303" t="str">
            <v>40.08.23</v>
          </cell>
          <cell r="B2303" t="str">
            <v>SUDECAP</v>
          </cell>
          <cell r="C2303" t="str">
            <v>CONCRETO FCK &gt;= 20.0 MPa, B1-B2 CALCAREA - PREPARO</v>
          </cell>
          <cell r="D2303">
            <v>0</v>
          </cell>
          <cell r="E2303">
            <v>0</v>
          </cell>
          <cell r="F2303">
            <v>0</v>
          </cell>
          <cell r="G2303">
            <v>0</v>
          </cell>
          <cell r="H2303">
            <v>0</v>
          </cell>
          <cell r="I2303">
            <v>0</v>
          </cell>
          <cell r="J2303">
            <v>0</v>
          </cell>
          <cell r="K2303">
            <v>0</v>
          </cell>
          <cell r="L2303" t="str">
            <v>M3</v>
          </cell>
          <cell r="M2303">
            <v>293.45999999999998</v>
          </cell>
        </row>
        <row r="2304">
          <cell r="A2304" t="str">
            <v>40.08.25</v>
          </cell>
          <cell r="B2304" t="str">
            <v>SUDECAP</v>
          </cell>
          <cell r="C2304" t="str">
            <v>CONCRETO FCK &gt;= 25.0 MPa, B1-B2 CALCAREA - PREPARO</v>
          </cell>
          <cell r="D2304">
            <v>0</v>
          </cell>
          <cell r="E2304">
            <v>0</v>
          </cell>
          <cell r="F2304">
            <v>0</v>
          </cell>
          <cell r="G2304">
            <v>0</v>
          </cell>
          <cell r="H2304">
            <v>0</v>
          </cell>
          <cell r="I2304">
            <v>0</v>
          </cell>
          <cell r="J2304">
            <v>0</v>
          </cell>
          <cell r="K2304">
            <v>0</v>
          </cell>
          <cell r="L2304" t="str">
            <v>M3</v>
          </cell>
          <cell r="M2304">
            <v>307.57</v>
          </cell>
        </row>
        <row r="2305">
          <cell r="A2305" t="str">
            <v>40.09</v>
          </cell>
          <cell r="B2305" t="str">
            <v>SUDECAP</v>
          </cell>
          <cell r="C2305" t="str">
            <v>CONCRETO CONVENCIONAL B1-B2 CALC., LANC. EM FUND.</v>
          </cell>
          <cell r="D2305">
            <v>0</v>
          </cell>
          <cell r="E2305">
            <v>0</v>
          </cell>
          <cell r="F2305">
            <v>0</v>
          </cell>
          <cell r="G2305">
            <v>0</v>
          </cell>
          <cell r="H2305">
            <v>0</v>
          </cell>
          <cell r="I2305">
            <v>0</v>
          </cell>
          <cell r="J2305">
            <v>0</v>
          </cell>
          <cell r="K2305">
            <v>0</v>
          </cell>
          <cell r="L2305">
            <v>0</v>
          </cell>
          <cell r="M2305">
            <v>0</v>
          </cell>
        </row>
        <row r="2306">
          <cell r="A2306" t="str">
            <v>40.09.05</v>
          </cell>
          <cell r="B2306" t="str">
            <v>SUDECAP</v>
          </cell>
          <cell r="C2306" t="str">
            <v>CONCRETO 1:4:8, B1-B2 CALCAREA,LANCADO EM FUNDACAO</v>
          </cell>
          <cell r="D2306">
            <v>0</v>
          </cell>
          <cell r="E2306">
            <v>0</v>
          </cell>
          <cell r="F2306">
            <v>0</v>
          </cell>
          <cell r="G2306">
            <v>0</v>
          </cell>
          <cell r="H2306">
            <v>0</v>
          </cell>
          <cell r="I2306">
            <v>0</v>
          </cell>
          <cell r="J2306">
            <v>0</v>
          </cell>
          <cell r="K2306">
            <v>0</v>
          </cell>
          <cell r="L2306" t="str">
            <v>M3</v>
          </cell>
          <cell r="M2306">
            <v>322.04000000000002</v>
          </cell>
        </row>
        <row r="2307">
          <cell r="A2307" t="str">
            <v>40.09.07</v>
          </cell>
          <cell r="B2307" t="str">
            <v>SUDECAP</v>
          </cell>
          <cell r="C2307" t="str">
            <v>CONCRETO 1:3:6, B1-B2 CALCAREA,LANCADO EM FUNDACAO</v>
          </cell>
          <cell r="D2307">
            <v>0</v>
          </cell>
          <cell r="E2307">
            <v>0</v>
          </cell>
          <cell r="F2307">
            <v>0</v>
          </cell>
          <cell r="G2307">
            <v>0</v>
          </cell>
          <cell r="H2307">
            <v>0</v>
          </cell>
          <cell r="I2307">
            <v>0</v>
          </cell>
          <cell r="J2307">
            <v>0</v>
          </cell>
          <cell r="K2307">
            <v>0</v>
          </cell>
          <cell r="L2307" t="str">
            <v>M3</v>
          </cell>
          <cell r="M2307">
            <v>334.74</v>
          </cell>
        </row>
        <row r="2308">
          <cell r="A2308" t="str">
            <v>40.09.09</v>
          </cell>
          <cell r="B2308" t="str">
            <v>SUDECAP</v>
          </cell>
          <cell r="C2308" t="str">
            <v>CONCRETO 1:3:5, B1-B2 CALCAREA,LANCADO EM FUNDACAO</v>
          </cell>
          <cell r="D2308">
            <v>0</v>
          </cell>
          <cell r="E2308">
            <v>0</v>
          </cell>
          <cell r="F2308">
            <v>0</v>
          </cell>
          <cell r="G2308">
            <v>0</v>
          </cell>
          <cell r="H2308">
            <v>0</v>
          </cell>
          <cell r="I2308">
            <v>0</v>
          </cell>
          <cell r="J2308">
            <v>0</v>
          </cell>
          <cell r="K2308">
            <v>0</v>
          </cell>
          <cell r="L2308" t="str">
            <v>M3</v>
          </cell>
          <cell r="M2308">
            <v>344.64</v>
          </cell>
        </row>
        <row r="2309">
          <cell r="A2309" t="str">
            <v>40.09.14</v>
          </cell>
          <cell r="B2309" t="str">
            <v>SUDECAP</v>
          </cell>
          <cell r="C2309" t="str">
            <v>CONCRETO FCK &gt;=  9.0 MPa, B1-B2 CALC., LANC. FUND.</v>
          </cell>
          <cell r="D2309">
            <v>0</v>
          </cell>
          <cell r="E2309">
            <v>0</v>
          </cell>
          <cell r="F2309">
            <v>0</v>
          </cell>
          <cell r="G2309">
            <v>0</v>
          </cell>
          <cell r="H2309">
            <v>0</v>
          </cell>
          <cell r="I2309">
            <v>0</v>
          </cell>
          <cell r="J2309">
            <v>0</v>
          </cell>
          <cell r="K2309">
            <v>0</v>
          </cell>
          <cell r="L2309" t="str">
            <v>M3</v>
          </cell>
          <cell r="M2309">
            <v>351.59</v>
          </cell>
        </row>
        <row r="2310">
          <cell r="A2310" t="str">
            <v>40.09.17</v>
          </cell>
          <cell r="B2310" t="str">
            <v>SUDECAP</v>
          </cell>
          <cell r="C2310" t="str">
            <v>CONCRETO FCK &gt;= 13.5 MPa, B1-B2 CALC., LANC. FUND.</v>
          </cell>
          <cell r="D2310">
            <v>0</v>
          </cell>
          <cell r="E2310">
            <v>0</v>
          </cell>
          <cell r="F2310">
            <v>0</v>
          </cell>
          <cell r="G2310">
            <v>0</v>
          </cell>
          <cell r="H2310">
            <v>0</v>
          </cell>
          <cell r="I2310">
            <v>0</v>
          </cell>
          <cell r="J2310">
            <v>0</v>
          </cell>
          <cell r="K2310">
            <v>0</v>
          </cell>
          <cell r="L2310" t="str">
            <v>M3</v>
          </cell>
          <cell r="M2310">
            <v>368.98</v>
          </cell>
        </row>
        <row r="2311">
          <cell r="A2311" t="str">
            <v>40.09.19</v>
          </cell>
          <cell r="B2311" t="str">
            <v>SUDECAP</v>
          </cell>
          <cell r="C2311" t="str">
            <v>CONCRETO FCK &gt;= 15.0 MPa, B1-B2 CALC., LANC. FUND.</v>
          </cell>
          <cell r="D2311">
            <v>0</v>
          </cell>
          <cell r="E2311">
            <v>0</v>
          </cell>
          <cell r="F2311">
            <v>0</v>
          </cell>
          <cell r="G2311">
            <v>0</v>
          </cell>
          <cell r="H2311">
            <v>0</v>
          </cell>
          <cell r="I2311">
            <v>0</v>
          </cell>
          <cell r="J2311">
            <v>0</v>
          </cell>
          <cell r="K2311">
            <v>0</v>
          </cell>
          <cell r="L2311" t="str">
            <v>M3</v>
          </cell>
          <cell r="M2311">
            <v>376.51</v>
          </cell>
        </row>
        <row r="2312">
          <cell r="A2312" t="str">
            <v>40.09.21</v>
          </cell>
          <cell r="B2312" t="str">
            <v>SUDECAP</v>
          </cell>
          <cell r="C2312" t="str">
            <v>CONCRETO FCK &gt;= 18.0 MPa, B1-B2 CALC., LANC. FUND.</v>
          </cell>
          <cell r="D2312">
            <v>0</v>
          </cell>
          <cell r="E2312">
            <v>0</v>
          </cell>
          <cell r="F2312">
            <v>0</v>
          </cell>
          <cell r="G2312">
            <v>0</v>
          </cell>
          <cell r="H2312">
            <v>0</v>
          </cell>
          <cell r="I2312">
            <v>0</v>
          </cell>
          <cell r="J2312">
            <v>0</v>
          </cell>
          <cell r="K2312">
            <v>0</v>
          </cell>
          <cell r="L2312" t="str">
            <v>M3</v>
          </cell>
          <cell r="M2312">
            <v>383.7</v>
          </cell>
        </row>
        <row r="2313">
          <cell r="A2313" t="str">
            <v>40.09.23</v>
          </cell>
          <cell r="B2313" t="str">
            <v>SUDECAP</v>
          </cell>
          <cell r="C2313" t="str">
            <v>CONCRETO FCK &gt;= 20.0 MPa, B1-B2 CALC., LANC. FUND.</v>
          </cell>
          <cell r="D2313">
            <v>0</v>
          </cell>
          <cell r="E2313">
            <v>0</v>
          </cell>
          <cell r="F2313">
            <v>0</v>
          </cell>
          <cell r="G2313">
            <v>0</v>
          </cell>
          <cell r="H2313">
            <v>0</v>
          </cell>
          <cell r="I2313">
            <v>0</v>
          </cell>
          <cell r="J2313">
            <v>0</v>
          </cell>
          <cell r="K2313">
            <v>0</v>
          </cell>
          <cell r="L2313" t="str">
            <v>M3</v>
          </cell>
          <cell r="M2313">
            <v>389.82</v>
          </cell>
        </row>
        <row r="2314">
          <cell r="A2314" t="str">
            <v>40.09.25</v>
          </cell>
          <cell r="B2314" t="str">
            <v>SUDECAP</v>
          </cell>
          <cell r="C2314" t="str">
            <v>CONCRETO FCK &gt;= 25.0 MPa, B1-B2 CALC., LANC. FUND.</v>
          </cell>
          <cell r="D2314">
            <v>0</v>
          </cell>
          <cell r="E2314">
            <v>0</v>
          </cell>
          <cell r="F2314">
            <v>0</v>
          </cell>
          <cell r="G2314">
            <v>0</v>
          </cell>
          <cell r="H2314">
            <v>0</v>
          </cell>
          <cell r="I2314">
            <v>0</v>
          </cell>
          <cell r="J2314">
            <v>0</v>
          </cell>
          <cell r="K2314">
            <v>0</v>
          </cell>
          <cell r="L2314" t="str">
            <v>M3</v>
          </cell>
          <cell r="M2314">
            <v>403.93</v>
          </cell>
        </row>
        <row r="2315">
          <cell r="A2315" t="str">
            <v>40.10</v>
          </cell>
          <cell r="B2315" t="str">
            <v>SUDECAP</v>
          </cell>
          <cell r="C2315" t="str">
            <v>CONCRETO CONVENCIONAL BRITA CALC. LANC. EM ESTRUT.</v>
          </cell>
          <cell r="D2315">
            <v>0</v>
          </cell>
          <cell r="E2315">
            <v>0</v>
          </cell>
          <cell r="F2315">
            <v>0</v>
          </cell>
          <cell r="G2315">
            <v>0</v>
          </cell>
          <cell r="H2315">
            <v>0</v>
          </cell>
          <cell r="I2315">
            <v>0</v>
          </cell>
          <cell r="J2315">
            <v>0</v>
          </cell>
          <cell r="K2315">
            <v>0</v>
          </cell>
          <cell r="L2315">
            <v>0</v>
          </cell>
          <cell r="M2315">
            <v>0</v>
          </cell>
        </row>
        <row r="2316">
          <cell r="A2316" t="str">
            <v>40.10.05</v>
          </cell>
          <cell r="B2316" t="str">
            <v>SUDECAP</v>
          </cell>
          <cell r="C2316" t="str">
            <v>CONCRETO 1:4:8,B1-B2 CALCAREA,LANCADO EM ESTRUTURA</v>
          </cell>
          <cell r="D2316">
            <v>0</v>
          </cell>
          <cell r="E2316">
            <v>0</v>
          </cell>
          <cell r="F2316">
            <v>0</v>
          </cell>
          <cell r="G2316">
            <v>0</v>
          </cell>
          <cell r="H2316">
            <v>0</v>
          </cell>
          <cell r="I2316">
            <v>0</v>
          </cell>
          <cell r="J2316">
            <v>0</v>
          </cell>
          <cell r="K2316">
            <v>0</v>
          </cell>
          <cell r="L2316" t="str">
            <v>M3</v>
          </cell>
          <cell r="M2316">
            <v>351.05</v>
          </cell>
        </row>
        <row r="2317">
          <cell r="A2317" t="str">
            <v>40.10.07</v>
          </cell>
          <cell r="B2317" t="str">
            <v>SUDECAP</v>
          </cell>
          <cell r="C2317" t="str">
            <v>CONCRETO 1:3:6,B1-B2 CALCAREA,LANCADO EM ESTRUTURA</v>
          </cell>
          <cell r="D2317">
            <v>0</v>
          </cell>
          <cell r="E2317">
            <v>0</v>
          </cell>
          <cell r="F2317">
            <v>0</v>
          </cell>
          <cell r="G2317">
            <v>0</v>
          </cell>
          <cell r="H2317">
            <v>0</v>
          </cell>
          <cell r="I2317">
            <v>0</v>
          </cell>
          <cell r="J2317">
            <v>0</v>
          </cell>
          <cell r="K2317">
            <v>0</v>
          </cell>
          <cell r="L2317" t="str">
            <v>M3</v>
          </cell>
          <cell r="M2317">
            <v>363.75</v>
          </cell>
        </row>
        <row r="2318">
          <cell r="A2318" t="str">
            <v>40.10.09</v>
          </cell>
          <cell r="B2318" t="str">
            <v>SUDECAP</v>
          </cell>
          <cell r="C2318" t="str">
            <v>CONCRETO 1:3:5,B1-B2 CALCAREA,LANCADO EM ESTRUTURA</v>
          </cell>
          <cell r="D2318">
            <v>0</v>
          </cell>
          <cell r="E2318">
            <v>0</v>
          </cell>
          <cell r="F2318">
            <v>0</v>
          </cell>
          <cell r="G2318">
            <v>0</v>
          </cell>
          <cell r="H2318">
            <v>0</v>
          </cell>
          <cell r="I2318">
            <v>0</v>
          </cell>
          <cell r="J2318">
            <v>0</v>
          </cell>
          <cell r="K2318">
            <v>0</v>
          </cell>
          <cell r="L2318" t="str">
            <v>M3</v>
          </cell>
          <cell r="M2318">
            <v>373.65</v>
          </cell>
        </row>
        <row r="2319">
          <cell r="A2319" t="str">
            <v>40.10.14</v>
          </cell>
          <cell r="B2319" t="str">
            <v>SUDECAP</v>
          </cell>
          <cell r="C2319" t="str">
            <v>CONCRETO FCK &gt;=  9.0 MPa, B1-B2 CALC., LANC. ESTR.</v>
          </cell>
          <cell r="D2319">
            <v>0</v>
          </cell>
          <cell r="E2319">
            <v>0</v>
          </cell>
          <cell r="F2319">
            <v>0</v>
          </cell>
          <cell r="G2319">
            <v>0</v>
          </cell>
          <cell r="H2319">
            <v>0</v>
          </cell>
          <cell r="I2319">
            <v>0</v>
          </cell>
          <cell r="J2319">
            <v>0</v>
          </cell>
          <cell r="K2319">
            <v>0</v>
          </cell>
          <cell r="L2319" t="str">
            <v>M3</v>
          </cell>
          <cell r="M2319">
            <v>380.6</v>
          </cell>
        </row>
        <row r="2320">
          <cell r="A2320" t="str">
            <v>40.10.17</v>
          </cell>
          <cell r="B2320" t="str">
            <v>SUDECAP</v>
          </cell>
          <cell r="C2320" t="str">
            <v>CONCRETO FCK &gt;= 13.5 MPa, B1-B2 CALC., LANC. ESTR.</v>
          </cell>
          <cell r="D2320">
            <v>0</v>
          </cell>
          <cell r="E2320">
            <v>0</v>
          </cell>
          <cell r="F2320">
            <v>0</v>
          </cell>
          <cell r="G2320">
            <v>0</v>
          </cell>
          <cell r="H2320">
            <v>0</v>
          </cell>
          <cell r="I2320">
            <v>0</v>
          </cell>
          <cell r="J2320">
            <v>0</v>
          </cell>
          <cell r="K2320">
            <v>0</v>
          </cell>
          <cell r="L2320" t="str">
            <v>M3</v>
          </cell>
          <cell r="M2320">
            <v>397.99</v>
          </cell>
        </row>
        <row r="2321">
          <cell r="A2321" t="str">
            <v>40.10.19</v>
          </cell>
          <cell r="B2321" t="str">
            <v>SUDECAP</v>
          </cell>
          <cell r="C2321" t="str">
            <v>CONCRETO FCK &gt;= 15.0 MPa, B1-B2 CALC., LANC. ESTR.</v>
          </cell>
          <cell r="D2321">
            <v>0</v>
          </cell>
          <cell r="E2321">
            <v>0</v>
          </cell>
          <cell r="F2321">
            <v>0</v>
          </cell>
          <cell r="G2321">
            <v>0</v>
          </cell>
          <cell r="H2321">
            <v>0</v>
          </cell>
          <cell r="I2321">
            <v>0</v>
          </cell>
          <cell r="J2321">
            <v>0</v>
          </cell>
          <cell r="K2321">
            <v>0</v>
          </cell>
          <cell r="L2321" t="str">
            <v>M3</v>
          </cell>
          <cell r="M2321">
            <v>405.52</v>
          </cell>
        </row>
        <row r="2322">
          <cell r="A2322" t="str">
            <v>40.10.21</v>
          </cell>
          <cell r="B2322" t="str">
            <v>SUDECAP</v>
          </cell>
          <cell r="C2322" t="str">
            <v>CONCRETO FCK &gt;= 18.0 MPa, B1-B2 CALC., LANC. ESTR.</v>
          </cell>
          <cell r="D2322">
            <v>0</v>
          </cell>
          <cell r="E2322">
            <v>0</v>
          </cell>
          <cell r="F2322">
            <v>0</v>
          </cell>
          <cell r="G2322">
            <v>0</v>
          </cell>
          <cell r="H2322">
            <v>0</v>
          </cell>
          <cell r="I2322">
            <v>0</v>
          </cell>
          <cell r="J2322">
            <v>0</v>
          </cell>
          <cell r="K2322">
            <v>0</v>
          </cell>
          <cell r="L2322" t="str">
            <v>M3</v>
          </cell>
          <cell r="M2322">
            <v>412.71</v>
          </cell>
        </row>
        <row r="2323">
          <cell r="A2323" t="str">
            <v>40.10.23</v>
          </cell>
          <cell r="B2323" t="str">
            <v>SUDECAP</v>
          </cell>
          <cell r="C2323" t="str">
            <v>CONCRETO FCK &gt;= 20.0 MPa, B1-B2 CALC., LANC. ESTR.</v>
          </cell>
          <cell r="D2323">
            <v>0</v>
          </cell>
          <cell r="E2323">
            <v>0</v>
          </cell>
          <cell r="F2323">
            <v>0</v>
          </cell>
          <cell r="G2323">
            <v>0</v>
          </cell>
          <cell r="H2323">
            <v>0</v>
          </cell>
          <cell r="I2323">
            <v>0</v>
          </cell>
          <cell r="J2323">
            <v>0</v>
          </cell>
          <cell r="K2323">
            <v>0</v>
          </cell>
          <cell r="L2323" t="str">
            <v>M3</v>
          </cell>
          <cell r="M2323">
            <v>418.83</v>
          </cell>
        </row>
        <row r="2324">
          <cell r="A2324" t="str">
            <v>40.10.25</v>
          </cell>
          <cell r="B2324" t="str">
            <v>SUDECAP</v>
          </cell>
          <cell r="C2324" t="str">
            <v>CONCRETO FCK &gt;= 25.0 MPa, B1-B2 CALC., LANC. ESTR.</v>
          </cell>
          <cell r="D2324">
            <v>0</v>
          </cell>
          <cell r="E2324">
            <v>0</v>
          </cell>
          <cell r="F2324">
            <v>0</v>
          </cell>
          <cell r="G2324">
            <v>0</v>
          </cell>
          <cell r="H2324">
            <v>0</v>
          </cell>
          <cell r="I2324">
            <v>0</v>
          </cell>
          <cell r="J2324">
            <v>0</v>
          </cell>
          <cell r="K2324">
            <v>0</v>
          </cell>
          <cell r="L2324" t="str">
            <v>M3</v>
          </cell>
          <cell r="M2324">
            <v>432.94</v>
          </cell>
        </row>
        <row r="2325">
          <cell r="A2325" t="str">
            <v>40.11</v>
          </cell>
          <cell r="B2325" t="str">
            <v>SUDECAP</v>
          </cell>
          <cell r="C2325" t="str">
            <v>SOLO CIMENTO</v>
          </cell>
          <cell r="D2325">
            <v>0</v>
          </cell>
          <cell r="E2325">
            <v>0</v>
          </cell>
          <cell r="F2325">
            <v>0</v>
          </cell>
          <cell r="G2325">
            <v>0</v>
          </cell>
          <cell r="H2325">
            <v>0</v>
          </cell>
          <cell r="I2325">
            <v>0</v>
          </cell>
          <cell r="J2325">
            <v>0</v>
          </cell>
          <cell r="K2325">
            <v>0</v>
          </cell>
          <cell r="L2325">
            <v>0</v>
          </cell>
          <cell r="M2325">
            <v>0</v>
          </cell>
        </row>
        <row r="2326">
          <cell r="A2326" t="str">
            <v>40.11.01</v>
          </cell>
          <cell r="B2326" t="str">
            <v>SUDECAP</v>
          </cell>
          <cell r="C2326" t="str">
            <v>SOLO CIMENTO 1:10</v>
          </cell>
          <cell r="D2326">
            <v>0</v>
          </cell>
          <cell r="E2326">
            <v>0</v>
          </cell>
          <cell r="F2326">
            <v>0</v>
          </cell>
          <cell r="G2326">
            <v>0</v>
          </cell>
          <cell r="H2326">
            <v>0</v>
          </cell>
          <cell r="I2326">
            <v>0</v>
          </cell>
          <cell r="J2326">
            <v>0</v>
          </cell>
          <cell r="K2326">
            <v>0</v>
          </cell>
          <cell r="L2326" t="str">
            <v>M3</v>
          </cell>
          <cell r="M2326">
            <v>215.4</v>
          </cell>
        </row>
        <row r="2327">
          <cell r="A2327" t="str">
            <v>40.12</v>
          </cell>
          <cell r="B2327" t="str">
            <v>SUDECAP</v>
          </cell>
          <cell r="C2327" t="str">
            <v>CONCRETO CONVENCIONAL BRITA 1 CALCAREA - PREPARO</v>
          </cell>
          <cell r="D2327">
            <v>0</v>
          </cell>
          <cell r="E2327">
            <v>0</v>
          </cell>
          <cell r="F2327">
            <v>0</v>
          </cell>
          <cell r="G2327">
            <v>0</v>
          </cell>
          <cell r="H2327">
            <v>0</v>
          </cell>
          <cell r="I2327">
            <v>0</v>
          </cell>
          <cell r="J2327">
            <v>0</v>
          </cell>
          <cell r="K2327">
            <v>0</v>
          </cell>
          <cell r="L2327">
            <v>0</v>
          </cell>
          <cell r="M2327">
            <v>0</v>
          </cell>
        </row>
        <row r="2328">
          <cell r="A2328" t="str">
            <v>40.12.05</v>
          </cell>
          <cell r="B2328" t="str">
            <v>SUDECAP</v>
          </cell>
          <cell r="C2328" t="str">
            <v>CONCRETO 1:4:8, B1 CALCAREA - PREPARO</v>
          </cell>
          <cell r="D2328">
            <v>0</v>
          </cell>
          <cell r="E2328">
            <v>0</v>
          </cell>
          <cell r="F2328">
            <v>0</v>
          </cell>
          <cell r="G2328">
            <v>0</v>
          </cell>
          <cell r="H2328">
            <v>0</v>
          </cell>
          <cell r="I2328">
            <v>0</v>
          </cell>
          <cell r="J2328">
            <v>0</v>
          </cell>
          <cell r="K2328">
            <v>0</v>
          </cell>
          <cell r="L2328" t="str">
            <v>M3</v>
          </cell>
          <cell r="M2328">
            <v>227.54</v>
          </cell>
        </row>
        <row r="2329">
          <cell r="A2329" t="str">
            <v>40.12.07</v>
          </cell>
          <cell r="B2329" t="str">
            <v>SUDECAP</v>
          </cell>
          <cell r="C2329" t="str">
            <v>CONCRETO 1:3:6, B1 CALCAREA - PREPARO</v>
          </cell>
          <cell r="D2329">
            <v>0</v>
          </cell>
          <cell r="E2329">
            <v>0</v>
          </cell>
          <cell r="F2329">
            <v>0</v>
          </cell>
          <cell r="G2329">
            <v>0</v>
          </cell>
          <cell r="H2329">
            <v>0</v>
          </cell>
          <cell r="I2329">
            <v>0</v>
          </cell>
          <cell r="J2329">
            <v>0</v>
          </cell>
          <cell r="K2329">
            <v>0</v>
          </cell>
          <cell r="L2329" t="str">
            <v>M3</v>
          </cell>
          <cell r="M2329">
            <v>240.24</v>
          </cell>
        </row>
        <row r="2330">
          <cell r="A2330" t="str">
            <v>40.12.09</v>
          </cell>
          <cell r="B2330" t="str">
            <v>SUDECAP</v>
          </cell>
          <cell r="C2330" t="str">
            <v>CONCRETO 1:3:5, B1 CALCAREA - PREPARO</v>
          </cell>
          <cell r="D2330">
            <v>0</v>
          </cell>
          <cell r="E2330">
            <v>0</v>
          </cell>
          <cell r="F2330">
            <v>0</v>
          </cell>
          <cell r="G2330">
            <v>0</v>
          </cell>
          <cell r="H2330">
            <v>0</v>
          </cell>
          <cell r="I2330">
            <v>0</v>
          </cell>
          <cell r="J2330">
            <v>0</v>
          </cell>
          <cell r="K2330">
            <v>0</v>
          </cell>
          <cell r="L2330" t="str">
            <v>M3</v>
          </cell>
          <cell r="M2330">
            <v>250.14</v>
          </cell>
        </row>
        <row r="2331">
          <cell r="A2331" t="str">
            <v>40.12.14</v>
          </cell>
          <cell r="B2331" t="str">
            <v>SUDECAP</v>
          </cell>
          <cell r="C2331" t="str">
            <v>CONCRETO FCK &gt;=  9.0 MPa, B1 CALCAREA - PREPARO</v>
          </cell>
          <cell r="D2331">
            <v>0</v>
          </cell>
          <cell r="E2331">
            <v>0</v>
          </cell>
          <cell r="F2331">
            <v>0</v>
          </cell>
          <cell r="G2331">
            <v>0</v>
          </cell>
          <cell r="H2331">
            <v>0</v>
          </cell>
          <cell r="I2331">
            <v>0</v>
          </cell>
          <cell r="J2331">
            <v>0</v>
          </cell>
          <cell r="K2331">
            <v>0</v>
          </cell>
          <cell r="L2331" t="str">
            <v>M3</v>
          </cell>
          <cell r="M2331">
            <v>257.08999999999997</v>
          </cell>
        </row>
        <row r="2332">
          <cell r="A2332" t="str">
            <v>40.12.17</v>
          </cell>
          <cell r="B2332" t="str">
            <v>SUDECAP</v>
          </cell>
          <cell r="C2332" t="str">
            <v>CONCRETO FCK &gt;= 13.5 MPa, B1 CALCAREA - PREPARO</v>
          </cell>
          <cell r="D2332">
            <v>0</v>
          </cell>
          <cell r="E2332">
            <v>0</v>
          </cell>
          <cell r="F2332">
            <v>0</v>
          </cell>
          <cell r="G2332">
            <v>0</v>
          </cell>
          <cell r="H2332">
            <v>0</v>
          </cell>
          <cell r="I2332">
            <v>0</v>
          </cell>
          <cell r="J2332">
            <v>0</v>
          </cell>
          <cell r="K2332">
            <v>0</v>
          </cell>
          <cell r="L2332" t="str">
            <v>M3</v>
          </cell>
          <cell r="M2332">
            <v>272.62</v>
          </cell>
        </row>
        <row r="2333">
          <cell r="A2333" t="str">
            <v>40.12.19</v>
          </cell>
          <cell r="B2333" t="str">
            <v>SUDECAP</v>
          </cell>
          <cell r="C2333" t="str">
            <v>CONCRETO FCK &gt;= 15.0 MPa, B1 CALCAREA - PREPARO</v>
          </cell>
          <cell r="D2333">
            <v>0</v>
          </cell>
          <cell r="E2333">
            <v>0</v>
          </cell>
          <cell r="F2333">
            <v>0</v>
          </cell>
          <cell r="G2333">
            <v>0</v>
          </cell>
          <cell r="H2333">
            <v>0</v>
          </cell>
          <cell r="I2333">
            <v>0</v>
          </cell>
          <cell r="J2333">
            <v>0</v>
          </cell>
          <cell r="K2333">
            <v>0</v>
          </cell>
          <cell r="L2333" t="str">
            <v>M3</v>
          </cell>
          <cell r="M2333">
            <v>280.14999999999998</v>
          </cell>
        </row>
        <row r="2334">
          <cell r="A2334" t="str">
            <v>40.12.21</v>
          </cell>
          <cell r="B2334" t="str">
            <v>SUDECAP</v>
          </cell>
          <cell r="C2334" t="str">
            <v>CONCRETO FCK &gt;= 18.0 MPa, B1 CALCAREA - PREPARO</v>
          </cell>
          <cell r="D2334">
            <v>0</v>
          </cell>
          <cell r="E2334">
            <v>0</v>
          </cell>
          <cell r="F2334">
            <v>0</v>
          </cell>
          <cell r="G2334">
            <v>0</v>
          </cell>
          <cell r="H2334">
            <v>0</v>
          </cell>
          <cell r="I2334">
            <v>0</v>
          </cell>
          <cell r="J2334">
            <v>0</v>
          </cell>
          <cell r="K2334">
            <v>0</v>
          </cell>
          <cell r="L2334" t="str">
            <v>M3</v>
          </cell>
          <cell r="M2334">
            <v>287.33999999999997</v>
          </cell>
        </row>
        <row r="2335">
          <cell r="A2335" t="str">
            <v>40.12.23</v>
          </cell>
          <cell r="B2335" t="str">
            <v>SUDECAP</v>
          </cell>
          <cell r="C2335" t="str">
            <v>CONCRETO FCK &gt;= 20.0 MPa, B1 CALCAREA - PREPARO</v>
          </cell>
          <cell r="D2335">
            <v>0</v>
          </cell>
          <cell r="E2335">
            <v>0</v>
          </cell>
          <cell r="F2335">
            <v>0</v>
          </cell>
          <cell r="G2335">
            <v>0</v>
          </cell>
          <cell r="H2335">
            <v>0</v>
          </cell>
          <cell r="I2335">
            <v>0</v>
          </cell>
          <cell r="J2335">
            <v>0</v>
          </cell>
          <cell r="K2335">
            <v>0</v>
          </cell>
          <cell r="L2335" t="str">
            <v>M3</v>
          </cell>
          <cell r="M2335">
            <v>293.45999999999998</v>
          </cell>
        </row>
        <row r="2336">
          <cell r="A2336" t="str">
            <v>40.12.25</v>
          </cell>
          <cell r="B2336" t="str">
            <v>SUDECAP</v>
          </cell>
          <cell r="C2336" t="str">
            <v>CONCRETO FCK &gt;= 25.0 MPa, B1 CALCAREA - PREPARO</v>
          </cell>
          <cell r="D2336">
            <v>0</v>
          </cell>
          <cell r="E2336">
            <v>0</v>
          </cell>
          <cell r="F2336">
            <v>0</v>
          </cell>
          <cell r="G2336">
            <v>0</v>
          </cell>
          <cell r="H2336">
            <v>0</v>
          </cell>
          <cell r="I2336">
            <v>0</v>
          </cell>
          <cell r="J2336">
            <v>0</v>
          </cell>
          <cell r="K2336">
            <v>0</v>
          </cell>
          <cell r="L2336" t="str">
            <v>M3</v>
          </cell>
          <cell r="M2336">
            <v>307.57</v>
          </cell>
        </row>
        <row r="2337">
          <cell r="A2337" t="str">
            <v>40.13</v>
          </cell>
          <cell r="B2337" t="str">
            <v>SUDECAP</v>
          </cell>
          <cell r="C2337" t="str">
            <v>CONCRETO CONVENCIONAL B1 CALC.,LANCADO EM FUNDACAO</v>
          </cell>
          <cell r="D2337">
            <v>0</v>
          </cell>
          <cell r="E2337">
            <v>0</v>
          </cell>
          <cell r="F2337">
            <v>0</v>
          </cell>
          <cell r="G2337">
            <v>0</v>
          </cell>
          <cell r="H2337">
            <v>0</v>
          </cell>
          <cell r="I2337">
            <v>0</v>
          </cell>
          <cell r="J2337">
            <v>0</v>
          </cell>
          <cell r="K2337">
            <v>0</v>
          </cell>
          <cell r="L2337">
            <v>0</v>
          </cell>
          <cell r="M2337">
            <v>0</v>
          </cell>
        </row>
        <row r="2338">
          <cell r="A2338" t="str">
            <v>40.13.05</v>
          </cell>
          <cell r="B2338" t="str">
            <v>SUDECAP</v>
          </cell>
          <cell r="C2338" t="str">
            <v>CONCRETO 1:4:8, B1 CALCAREA, LANCADO EM FUNDACAO</v>
          </cell>
          <cell r="D2338">
            <v>0</v>
          </cell>
          <cell r="E2338">
            <v>0</v>
          </cell>
          <cell r="F2338">
            <v>0</v>
          </cell>
          <cell r="G2338">
            <v>0</v>
          </cell>
          <cell r="H2338">
            <v>0</v>
          </cell>
          <cell r="I2338">
            <v>0</v>
          </cell>
          <cell r="J2338">
            <v>0</v>
          </cell>
          <cell r="K2338">
            <v>0</v>
          </cell>
          <cell r="L2338" t="str">
            <v>M3</v>
          </cell>
          <cell r="M2338">
            <v>322.04000000000002</v>
          </cell>
        </row>
        <row r="2339">
          <cell r="A2339" t="str">
            <v>40.13.07</v>
          </cell>
          <cell r="B2339" t="str">
            <v>SUDECAP</v>
          </cell>
          <cell r="C2339" t="str">
            <v>CONCRETO 1:3:6, B1 CALCAREA, LANCADO EM FUNDACAO</v>
          </cell>
          <cell r="D2339">
            <v>0</v>
          </cell>
          <cell r="E2339">
            <v>0</v>
          </cell>
          <cell r="F2339">
            <v>0</v>
          </cell>
          <cell r="G2339">
            <v>0</v>
          </cell>
          <cell r="H2339">
            <v>0</v>
          </cell>
          <cell r="I2339">
            <v>0</v>
          </cell>
          <cell r="J2339">
            <v>0</v>
          </cell>
          <cell r="K2339">
            <v>0</v>
          </cell>
          <cell r="L2339" t="str">
            <v>M3</v>
          </cell>
          <cell r="M2339">
            <v>334.74</v>
          </cell>
        </row>
        <row r="2340">
          <cell r="A2340" t="str">
            <v>40.13.09</v>
          </cell>
          <cell r="B2340" t="str">
            <v>SUDECAP</v>
          </cell>
          <cell r="C2340" t="str">
            <v>CONCRETO 1:3:5, B1 CALCAREA, LANCADO EM FUNDACAO</v>
          </cell>
          <cell r="D2340">
            <v>0</v>
          </cell>
          <cell r="E2340">
            <v>0</v>
          </cell>
          <cell r="F2340">
            <v>0</v>
          </cell>
          <cell r="G2340">
            <v>0</v>
          </cell>
          <cell r="H2340">
            <v>0</v>
          </cell>
          <cell r="I2340">
            <v>0</v>
          </cell>
          <cell r="J2340">
            <v>0</v>
          </cell>
          <cell r="K2340">
            <v>0</v>
          </cell>
          <cell r="L2340" t="str">
            <v>M3</v>
          </cell>
          <cell r="M2340">
            <v>344.64</v>
          </cell>
        </row>
        <row r="2341">
          <cell r="A2341" t="str">
            <v>40.13.14</v>
          </cell>
          <cell r="B2341" t="str">
            <v>SUDECAP</v>
          </cell>
          <cell r="C2341" t="str">
            <v>CONCRETO FCK &gt;=  9.0 MPa, B1 CALC., LANC. FUNDACAO</v>
          </cell>
          <cell r="D2341">
            <v>0</v>
          </cell>
          <cell r="E2341">
            <v>0</v>
          </cell>
          <cell r="F2341">
            <v>0</v>
          </cell>
          <cell r="G2341">
            <v>0</v>
          </cell>
          <cell r="H2341">
            <v>0</v>
          </cell>
          <cell r="I2341">
            <v>0</v>
          </cell>
          <cell r="J2341">
            <v>0</v>
          </cell>
          <cell r="K2341">
            <v>0</v>
          </cell>
          <cell r="L2341" t="str">
            <v>M3</v>
          </cell>
          <cell r="M2341">
            <v>351.59</v>
          </cell>
        </row>
        <row r="2342">
          <cell r="A2342" t="str">
            <v>40.13.17</v>
          </cell>
          <cell r="B2342" t="str">
            <v>SUDECAP</v>
          </cell>
          <cell r="C2342" t="str">
            <v>CONCRETO FCK &gt;= 13.5 MPa, B1 CALC., LANC. FUNDACAO</v>
          </cell>
          <cell r="D2342">
            <v>0</v>
          </cell>
          <cell r="E2342">
            <v>0</v>
          </cell>
          <cell r="F2342">
            <v>0</v>
          </cell>
          <cell r="G2342">
            <v>0</v>
          </cell>
          <cell r="H2342">
            <v>0</v>
          </cell>
          <cell r="I2342">
            <v>0</v>
          </cell>
          <cell r="J2342">
            <v>0</v>
          </cell>
          <cell r="K2342">
            <v>0</v>
          </cell>
          <cell r="L2342" t="str">
            <v>M3</v>
          </cell>
          <cell r="M2342">
            <v>368.98</v>
          </cell>
        </row>
        <row r="2343">
          <cell r="A2343" t="str">
            <v>40.13.19</v>
          </cell>
          <cell r="B2343" t="str">
            <v>SUDECAP</v>
          </cell>
          <cell r="C2343" t="str">
            <v>CONCRETO FCK &gt;= 15.0 MPa, B1 CALC., LANC. FUNDACAO</v>
          </cell>
          <cell r="D2343">
            <v>0</v>
          </cell>
          <cell r="E2343">
            <v>0</v>
          </cell>
          <cell r="F2343">
            <v>0</v>
          </cell>
          <cell r="G2343">
            <v>0</v>
          </cell>
          <cell r="H2343">
            <v>0</v>
          </cell>
          <cell r="I2343">
            <v>0</v>
          </cell>
          <cell r="J2343">
            <v>0</v>
          </cell>
          <cell r="K2343">
            <v>0</v>
          </cell>
          <cell r="L2343" t="str">
            <v>M3</v>
          </cell>
          <cell r="M2343">
            <v>376.51</v>
          </cell>
        </row>
        <row r="2344">
          <cell r="A2344" t="str">
            <v>40.13.21</v>
          </cell>
          <cell r="B2344" t="str">
            <v>SUDECAP</v>
          </cell>
          <cell r="C2344" t="str">
            <v>CONCRETO FCK &gt;= 18.0 MPa, B1 CALC., LANC. FUNDACAO</v>
          </cell>
          <cell r="D2344">
            <v>0</v>
          </cell>
          <cell r="E2344">
            <v>0</v>
          </cell>
          <cell r="F2344">
            <v>0</v>
          </cell>
          <cell r="G2344">
            <v>0</v>
          </cell>
          <cell r="H2344">
            <v>0</v>
          </cell>
          <cell r="I2344">
            <v>0</v>
          </cell>
          <cell r="J2344">
            <v>0</v>
          </cell>
          <cell r="K2344">
            <v>0</v>
          </cell>
          <cell r="L2344" t="str">
            <v>M3</v>
          </cell>
          <cell r="M2344">
            <v>383.7</v>
          </cell>
        </row>
        <row r="2345">
          <cell r="A2345" t="str">
            <v>40.13.23</v>
          </cell>
          <cell r="B2345" t="str">
            <v>SUDECAP</v>
          </cell>
          <cell r="C2345" t="str">
            <v>CONCRETO FCK &gt;= 20.0 MPa, B1 CALC., LANC. FUNDACAO</v>
          </cell>
          <cell r="D2345">
            <v>0</v>
          </cell>
          <cell r="E2345">
            <v>0</v>
          </cell>
          <cell r="F2345">
            <v>0</v>
          </cell>
          <cell r="G2345">
            <v>0</v>
          </cell>
          <cell r="H2345">
            <v>0</v>
          </cell>
          <cell r="I2345">
            <v>0</v>
          </cell>
          <cell r="J2345">
            <v>0</v>
          </cell>
          <cell r="K2345">
            <v>0</v>
          </cell>
          <cell r="L2345" t="str">
            <v>M3</v>
          </cell>
          <cell r="M2345">
            <v>389.82</v>
          </cell>
        </row>
        <row r="2346">
          <cell r="A2346" t="str">
            <v>40.13.25</v>
          </cell>
          <cell r="B2346" t="str">
            <v>SUDECAP</v>
          </cell>
          <cell r="C2346" t="str">
            <v>CONCRETO FCK &gt;= 25.0 MPa, B1 CALC., LANC. FUNDACAO</v>
          </cell>
          <cell r="D2346">
            <v>0</v>
          </cell>
          <cell r="E2346">
            <v>0</v>
          </cell>
          <cell r="F2346">
            <v>0</v>
          </cell>
          <cell r="G2346">
            <v>0</v>
          </cell>
          <cell r="H2346">
            <v>0</v>
          </cell>
          <cell r="I2346">
            <v>0</v>
          </cell>
          <cell r="J2346">
            <v>0</v>
          </cell>
          <cell r="K2346">
            <v>0</v>
          </cell>
          <cell r="L2346" t="str">
            <v>M3</v>
          </cell>
          <cell r="M2346">
            <v>403.93</v>
          </cell>
        </row>
        <row r="2347">
          <cell r="A2347" t="str">
            <v>40.14</v>
          </cell>
          <cell r="B2347" t="str">
            <v>SUDECAP</v>
          </cell>
          <cell r="C2347" t="str">
            <v>CONCRETO CONVENCIONAL B1 CALC,LANCADO EM ESTRUTURA</v>
          </cell>
          <cell r="D2347">
            <v>0</v>
          </cell>
          <cell r="E2347">
            <v>0</v>
          </cell>
          <cell r="F2347">
            <v>0</v>
          </cell>
          <cell r="G2347">
            <v>0</v>
          </cell>
          <cell r="H2347">
            <v>0</v>
          </cell>
          <cell r="I2347">
            <v>0</v>
          </cell>
          <cell r="J2347">
            <v>0</v>
          </cell>
          <cell r="K2347">
            <v>0</v>
          </cell>
          <cell r="L2347">
            <v>0</v>
          </cell>
          <cell r="M2347">
            <v>0</v>
          </cell>
        </row>
        <row r="2348">
          <cell r="A2348" t="str">
            <v>40.14.05</v>
          </cell>
          <cell r="B2348" t="str">
            <v>SUDECAP</v>
          </cell>
          <cell r="C2348" t="str">
            <v>CONCRETO 1:4:8, B1 CALCAREA, LANCADO EM ESTRUTURA</v>
          </cell>
          <cell r="D2348">
            <v>0</v>
          </cell>
          <cell r="E2348">
            <v>0</v>
          </cell>
          <cell r="F2348">
            <v>0</v>
          </cell>
          <cell r="G2348">
            <v>0</v>
          </cell>
          <cell r="H2348">
            <v>0</v>
          </cell>
          <cell r="I2348">
            <v>0</v>
          </cell>
          <cell r="J2348">
            <v>0</v>
          </cell>
          <cell r="K2348">
            <v>0</v>
          </cell>
          <cell r="L2348" t="str">
            <v>M3</v>
          </cell>
          <cell r="M2348">
            <v>363.21</v>
          </cell>
        </row>
        <row r="2349">
          <cell r="A2349" t="str">
            <v>40.14.07</v>
          </cell>
          <cell r="B2349" t="str">
            <v>SUDECAP</v>
          </cell>
          <cell r="C2349" t="str">
            <v>CONCRETO 1:3:6, B1 CALCAREA, LANCADO EM ESTRUTURA</v>
          </cell>
          <cell r="D2349">
            <v>0</v>
          </cell>
          <cell r="E2349">
            <v>0</v>
          </cell>
          <cell r="F2349">
            <v>0</v>
          </cell>
          <cell r="G2349">
            <v>0</v>
          </cell>
          <cell r="H2349">
            <v>0</v>
          </cell>
          <cell r="I2349">
            <v>0</v>
          </cell>
          <cell r="J2349">
            <v>0</v>
          </cell>
          <cell r="K2349">
            <v>0</v>
          </cell>
          <cell r="L2349" t="str">
            <v>M3</v>
          </cell>
          <cell r="M2349">
            <v>375.91</v>
          </cell>
        </row>
        <row r="2350">
          <cell r="A2350" t="str">
            <v>40.14.09</v>
          </cell>
          <cell r="B2350" t="str">
            <v>SUDECAP</v>
          </cell>
          <cell r="C2350" t="str">
            <v>CONCRETO 1:3:5, B1 CALCAREA, LANCADO EM ESTRUTURA</v>
          </cell>
          <cell r="D2350">
            <v>0</v>
          </cell>
          <cell r="E2350">
            <v>0</v>
          </cell>
          <cell r="F2350">
            <v>0</v>
          </cell>
          <cell r="G2350">
            <v>0</v>
          </cell>
          <cell r="H2350">
            <v>0</v>
          </cell>
          <cell r="I2350">
            <v>0</v>
          </cell>
          <cell r="J2350">
            <v>0</v>
          </cell>
          <cell r="K2350">
            <v>0</v>
          </cell>
          <cell r="L2350" t="str">
            <v>M3</v>
          </cell>
          <cell r="M2350">
            <v>385.81</v>
          </cell>
        </row>
        <row r="2351">
          <cell r="A2351" t="str">
            <v>40.14.14</v>
          </cell>
          <cell r="B2351" t="str">
            <v>SUDECAP</v>
          </cell>
          <cell r="C2351" t="str">
            <v>CONCRETO FCK &gt;=  9.0 MPa, B1 CALC.,LANC. ESTRUTURA</v>
          </cell>
          <cell r="D2351">
            <v>0</v>
          </cell>
          <cell r="E2351">
            <v>0</v>
          </cell>
          <cell r="F2351">
            <v>0</v>
          </cell>
          <cell r="G2351">
            <v>0</v>
          </cell>
          <cell r="H2351">
            <v>0</v>
          </cell>
          <cell r="I2351">
            <v>0</v>
          </cell>
          <cell r="J2351">
            <v>0</v>
          </cell>
          <cell r="K2351">
            <v>0</v>
          </cell>
          <cell r="L2351" t="str">
            <v>M3</v>
          </cell>
          <cell r="M2351">
            <v>392.76</v>
          </cell>
        </row>
        <row r="2352">
          <cell r="A2352" t="str">
            <v>40.14.17</v>
          </cell>
          <cell r="B2352" t="str">
            <v>SUDECAP</v>
          </cell>
          <cell r="C2352" t="str">
            <v>CONCRETO FCK &gt;= 13.5 MPa, B1 CALC.,LANC. ESTRUTURA</v>
          </cell>
          <cell r="D2352">
            <v>0</v>
          </cell>
          <cell r="E2352">
            <v>0</v>
          </cell>
          <cell r="F2352">
            <v>0</v>
          </cell>
          <cell r="G2352">
            <v>0</v>
          </cell>
          <cell r="H2352">
            <v>0</v>
          </cell>
          <cell r="I2352">
            <v>0</v>
          </cell>
          <cell r="J2352">
            <v>0</v>
          </cell>
          <cell r="K2352">
            <v>0</v>
          </cell>
          <cell r="L2352" t="str">
            <v>M3</v>
          </cell>
          <cell r="M2352">
            <v>410.15</v>
          </cell>
        </row>
        <row r="2353">
          <cell r="A2353" t="str">
            <v>40.14.19</v>
          </cell>
          <cell r="B2353" t="str">
            <v>SUDECAP</v>
          </cell>
          <cell r="C2353" t="str">
            <v>CONCRETO FCK &gt;= 15.0 MPa, B1 CALC.,LANC. ESTRUTURA</v>
          </cell>
          <cell r="D2353">
            <v>0</v>
          </cell>
          <cell r="E2353">
            <v>0</v>
          </cell>
          <cell r="F2353">
            <v>0</v>
          </cell>
          <cell r="G2353">
            <v>0</v>
          </cell>
          <cell r="H2353">
            <v>0</v>
          </cell>
          <cell r="I2353">
            <v>0</v>
          </cell>
          <cell r="J2353">
            <v>0</v>
          </cell>
          <cell r="K2353">
            <v>0</v>
          </cell>
          <cell r="L2353" t="str">
            <v>M3</v>
          </cell>
          <cell r="M2353">
            <v>405.52</v>
          </cell>
        </row>
        <row r="2354">
          <cell r="A2354" t="str">
            <v>40.14.21</v>
          </cell>
          <cell r="B2354" t="str">
            <v>SUDECAP</v>
          </cell>
          <cell r="C2354" t="str">
            <v>CONCRETO FCK &gt;= 18.0 MPa, B1 CALC.,LANC. ESTRUTURA</v>
          </cell>
          <cell r="D2354">
            <v>0</v>
          </cell>
          <cell r="E2354">
            <v>0</v>
          </cell>
          <cell r="F2354">
            <v>0</v>
          </cell>
          <cell r="G2354">
            <v>0</v>
          </cell>
          <cell r="H2354">
            <v>0</v>
          </cell>
          <cell r="I2354">
            <v>0</v>
          </cell>
          <cell r="J2354">
            <v>0</v>
          </cell>
          <cell r="K2354">
            <v>0</v>
          </cell>
          <cell r="L2354" t="str">
            <v>M3</v>
          </cell>
          <cell r="M2354">
            <v>424.87</v>
          </cell>
        </row>
        <row r="2355">
          <cell r="A2355" t="str">
            <v>40.14.23</v>
          </cell>
          <cell r="B2355" t="str">
            <v>SUDECAP</v>
          </cell>
          <cell r="C2355" t="str">
            <v>CONCRETO FCK &gt;= 20.0 MPa, B1 CALC.,LANC. ESTRUTURA</v>
          </cell>
          <cell r="D2355">
            <v>0</v>
          </cell>
          <cell r="E2355">
            <v>0</v>
          </cell>
          <cell r="F2355">
            <v>0</v>
          </cell>
          <cell r="G2355">
            <v>0</v>
          </cell>
          <cell r="H2355">
            <v>0</v>
          </cell>
          <cell r="I2355">
            <v>0</v>
          </cell>
          <cell r="J2355">
            <v>0</v>
          </cell>
          <cell r="K2355">
            <v>0</v>
          </cell>
          <cell r="L2355" t="str">
            <v>M3</v>
          </cell>
          <cell r="M2355">
            <v>430.99</v>
          </cell>
        </row>
        <row r="2356">
          <cell r="A2356" t="str">
            <v>40.14.25</v>
          </cell>
          <cell r="B2356" t="str">
            <v>SUDECAP</v>
          </cell>
          <cell r="C2356" t="str">
            <v>CONCRETO FCK &gt;= 25.0 MPa, B1 CALC.,LANC. ESTRUTURA</v>
          </cell>
          <cell r="D2356">
            <v>0</v>
          </cell>
          <cell r="E2356">
            <v>0</v>
          </cell>
          <cell r="F2356">
            <v>0</v>
          </cell>
          <cell r="G2356">
            <v>0</v>
          </cell>
          <cell r="H2356">
            <v>0</v>
          </cell>
          <cell r="I2356">
            <v>0</v>
          </cell>
          <cell r="J2356">
            <v>0</v>
          </cell>
          <cell r="K2356">
            <v>0</v>
          </cell>
          <cell r="L2356" t="str">
            <v>M3</v>
          </cell>
          <cell r="M2356">
            <v>445.1</v>
          </cell>
        </row>
        <row r="2357">
          <cell r="A2357" t="str">
            <v>40.17</v>
          </cell>
          <cell r="B2357" t="str">
            <v>SUDECAP</v>
          </cell>
          <cell r="C2357" t="str">
            <v>CONCRETO USINADO, BRITA CALC., LANCADO EM FUNDACAO</v>
          </cell>
          <cell r="D2357">
            <v>0</v>
          </cell>
          <cell r="E2357">
            <v>0</v>
          </cell>
          <cell r="F2357">
            <v>0</v>
          </cell>
          <cell r="G2357">
            <v>0</v>
          </cell>
          <cell r="H2357">
            <v>0</v>
          </cell>
          <cell r="I2357">
            <v>0</v>
          </cell>
          <cell r="J2357">
            <v>0</v>
          </cell>
          <cell r="K2357">
            <v>0</v>
          </cell>
          <cell r="L2357">
            <v>0</v>
          </cell>
          <cell r="M2357">
            <v>0</v>
          </cell>
        </row>
        <row r="2358">
          <cell r="A2358" t="str">
            <v>40.17.29</v>
          </cell>
          <cell r="B2358" t="str">
            <v>SUDECAP</v>
          </cell>
          <cell r="C2358" t="str">
            <v>CONCRETO USIN. FCK&gt;=15.0 MPa,B1-B2 CALC.LANC.FUND.</v>
          </cell>
          <cell r="D2358">
            <v>0</v>
          </cell>
          <cell r="E2358">
            <v>0</v>
          </cell>
          <cell r="F2358">
            <v>0</v>
          </cell>
          <cell r="G2358">
            <v>0</v>
          </cell>
          <cell r="H2358">
            <v>0</v>
          </cell>
          <cell r="I2358">
            <v>0</v>
          </cell>
          <cell r="J2358">
            <v>0</v>
          </cell>
          <cell r="K2358">
            <v>0</v>
          </cell>
          <cell r="L2358" t="str">
            <v>M3</v>
          </cell>
          <cell r="M2358">
            <v>316.49</v>
          </cell>
        </row>
        <row r="2359">
          <cell r="A2359" t="str">
            <v>40.17.31</v>
          </cell>
          <cell r="B2359" t="str">
            <v>SUDECAP</v>
          </cell>
          <cell r="C2359" t="str">
            <v>CONCRETO USIN. FCK&gt;=18.0 MPa,B1-B2 CALC.LANC.FUND.</v>
          </cell>
          <cell r="D2359">
            <v>0</v>
          </cell>
          <cell r="E2359">
            <v>0</v>
          </cell>
          <cell r="F2359">
            <v>0</v>
          </cell>
          <cell r="G2359">
            <v>0</v>
          </cell>
          <cell r="H2359">
            <v>0</v>
          </cell>
          <cell r="I2359">
            <v>0</v>
          </cell>
          <cell r="J2359">
            <v>0</v>
          </cell>
          <cell r="K2359">
            <v>0</v>
          </cell>
          <cell r="L2359" t="str">
            <v>M3</v>
          </cell>
          <cell r="M2359">
            <v>336.14</v>
          </cell>
        </row>
        <row r="2360">
          <cell r="A2360" t="str">
            <v>40.17.32</v>
          </cell>
          <cell r="B2360" t="str">
            <v>SUDECAP</v>
          </cell>
          <cell r="C2360" t="str">
            <v>CONCRETO USIN. FCK&gt;=20.0 MPa,B1-B2 CALC.LANC.FUND.</v>
          </cell>
          <cell r="D2360">
            <v>0</v>
          </cell>
          <cell r="E2360">
            <v>0</v>
          </cell>
          <cell r="F2360">
            <v>0</v>
          </cell>
          <cell r="G2360">
            <v>0</v>
          </cell>
          <cell r="H2360">
            <v>0</v>
          </cell>
          <cell r="I2360">
            <v>0</v>
          </cell>
          <cell r="J2360">
            <v>0</v>
          </cell>
          <cell r="K2360">
            <v>0</v>
          </cell>
          <cell r="L2360" t="str">
            <v>M3</v>
          </cell>
          <cell r="M2360">
            <v>312.14</v>
          </cell>
        </row>
        <row r="2361">
          <cell r="A2361" t="str">
            <v>40.17.33</v>
          </cell>
          <cell r="B2361" t="str">
            <v>SUDECAP</v>
          </cell>
          <cell r="C2361" t="str">
            <v>CONCRETO USIN. FCK&gt;=25.0 MPa,B1-B2 CALC.LANC.FUND.</v>
          </cell>
          <cell r="D2361">
            <v>0</v>
          </cell>
          <cell r="E2361">
            <v>0</v>
          </cell>
          <cell r="F2361">
            <v>0</v>
          </cell>
          <cell r="G2361">
            <v>0</v>
          </cell>
          <cell r="H2361">
            <v>0</v>
          </cell>
          <cell r="I2361">
            <v>0</v>
          </cell>
          <cell r="J2361">
            <v>0</v>
          </cell>
          <cell r="K2361">
            <v>0</v>
          </cell>
          <cell r="L2361" t="str">
            <v>M3</v>
          </cell>
          <cell r="M2361">
            <v>328.2</v>
          </cell>
        </row>
        <row r="2362">
          <cell r="A2362" t="str">
            <v>40.17.35</v>
          </cell>
          <cell r="B2362" t="str">
            <v>SUDECAP</v>
          </cell>
          <cell r="C2362" t="str">
            <v>CONCRETO USIN. FCK&gt;=30.0 MPa,B1-B2 CALC.LANC.FUND.</v>
          </cell>
          <cell r="D2362">
            <v>0</v>
          </cell>
          <cell r="E2362">
            <v>0</v>
          </cell>
          <cell r="F2362">
            <v>0</v>
          </cell>
          <cell r="G2362">
            <v>0</v>
          </cell>
          <cell r="H2362">
            <v>0</v>
          </cell>
          <cell r="I2362">
            <v>0</v>
          </cell>
          <cell r="J2362">
            <v>0</v>
          </cell>
          <cell r="K2362">
            <v>0</v>
          </cell>
          <cell r="L2362" t="str">
            <v>M3</v>
          </cell>
          <cell r="M2362">
            <v>330.46</v>
          </cell>
        </row>
        <row r="2363">
          <cell r="A2363" t="str">
            <v>40.17.46</v>
          </cell>
          <cell r="B2363" t="str">
            <v>SUDECAP</v>
          </cell>
          <cell r="C2363" t="str">
            <v>CONCRETO USIN.BOMB. FCK&gt;=15.0 MPa, CALC.LANC.FUND.</v>
          </cell>
          <cell r="D2363">
            <v>0</v>
          </cell>
          <cell r="E2363">
            <v>0</v>
          </cell>
          <cell r="F2363">
            <v>0</v>
          </cell>
          <cell r="G2363">
            <v>0</v>
          </cell>
          <cell r="H2363">
            <v>0</v>
          </cell>
          <cell r="I2363">
            <v>0</v>
          </cell>
          <cell r="J2363">
            <v>0</v>
          </cell>
          <cell r="K2363">
            <v>0</v>
          </cell>
          <cell r="L2363" t="str">
            <v>M3</v>
          </cell>
          <cell r="M2363">
            <v>313.60000000000002</v>
          </cell>
        </row>
        <row r="2364">
          <cell r="A2364" t="str">
            <v>40.17.49</v>
          </cell>
          <cell r="B2364" t="str">
            <v>SUDECAP</v>
          </cell>
          <cell r="C2364" t="str">
            <v>CONCRETO USIN.BOMB. FCK&gt;=20.0 MPa, CALC.LANC.FUND.</v>
          </cell>
          <cell r="D2364">
            <v>0</v>
          </cell>
          <cell r="E2364">
            <v>0</v>
          </cell>
          <cell r="F2364">
            <v>0</v>
          </cell>
          <cell r="G2364">
            <v>0</v>
          </cell>
          <cell r="H2364">
            <v>0</v>
          </cell>
          <cell r="I2364">
            <v>0</v>
          </cell>
          <cell r="J2364">
            <v>0</v>
          </cell>
          <cell r="K2364">
            <v>0</v>
          </cell>
          <cell r="L2364" t="str">
            <v>M3</v>
          </cell>
          <cell r="M2364">
            <v>353.74</v>
          </cell>
        </row>
        <row r="2365">
          <cell r="A2365" t="str">
            <v>40.17.50</v>
          </cell>
          <cell r="B2365" t="str">
            <v>SUDECAP</v>
          </cell>
          <cell r="C2365" t="str">
            <v>CONCRETO USIN.BOMB. FCK&gt;=25.0 MPa, CALC.LANC.FUND.</v>
          </cell>
          <cell r="D2365">
            <v>0</v>
          </cell>
          <cell r="E2365">
            <v>0</v>
          </cell>
          <cell r="F2365">
            <v>0</v>
          </cell>
          <cell r="G2365">
            <v>0</v>
          </cell>
          <cell r="H2365">
            <v>0</v>
          </cell>
          <cell r="I2365">
            <v>0</v>
          </cell>
          <cell r="J2365">
            <v>0</v>
          </cell>
          <cell r="K2365">
            <v>0</v>
          </cell>
          <cell r="L2365" t="str">
            <v>M3</v>
          </cell>
          <cell r="M2365">
            <v>366.34</v>
          </cell>
        </row>
        <row r="2366">
          <cell r="A2366" t="str">
            <v>40.17.52</v>
          </cell>
          <cell r="B2366" t="str">
            <v>SUDECAP</v>
          </cell>
          <cell r="C2366" t="str">
            <v>CONCRETO USIN.BOMB. FCK&gt;=30.0 MPa, CALC.LANC.FUND.</v>
          </cell>
          <cell r="D2366">
            <v>0</v>
          </cell>
          <cell r="E2366">
            <v>0</v>
          </cell>
          <cell r="F2366">
            <v>0</v>
          </cell>
          <cell r="G2366">
            <v>0</v>
          </cell>
          <cell r="H2366">
            <v>0</v>
          </cell>
          <cell r="I2366">
            <v>0</v>
          </cell>
          <cell r="J2366">
            <v>0</v>
          </cell>
          <cell r="K2366">
            <v>0</v>
          </cell>
          <cell r="L2366" t="str">
            <v>M3</v>
          </cell>
          <cell r="M2366">
            <v>376.84</v>
          </cell>
        </row>
        <row r="2367">
          <cell r="A2367" t="str">
            <v>40.18</v>
          </cell>
          <cell r="B2367" t="str">
            <v>SUDECAP</v>
          </cell>
          <cell r="C2367" t="str">
            <v>CONCRETO USINADO, BRITA CALC.,LANCADO EM ESTRUTURA</v>
          </cell>
          <cell r="D2367">
            <v>0</v>
          </cell>
          <cell r="E2367">
            <v>0</v>
          </cell>
          <cell r="F2367">
            <v>0</v>
          </cell>
          <cell r="G2367">
            <v>0</v>
          </cell>
          <cell r="H2367">
            <v>0</v>
          </cell>
          <cell r="I2367">
            <v>0</v>
          </cell>
          <cell r="J2367">
            <v>0</v>
          </cell>
          <cell r="K2367">
            <v>0</v>
          </cell>
          <cell r="L2367">
            <v>0</v>
          </cell>
          <cell r="M2367">
            <v>0</v>
          </cell>
        </row>
        <row r="2368">
          <cell r="A2368" t="str">
            <v>40.18.32</v>
          </cell>
          <cell r="B2368" t="str">
            <v>SUDECAP</v>
          </cell>
          <cell r="C2368" t="str">
            <v>CONCRETO USIN. FCK&gt;=20.0 MPa,B1-B2 CALC.LANC.ESTR.</v>
          </cell>
          <cell r="D2368">
            <v>0</v>
          </cell>
          <cell r="E2368">
            <v>0</v>
          </cell>
          <cell r="F2368">
            <v>0</v>
          </cell>
          <cell r="G2368">
            <v>0</v>
          </cell>
          <cell r="H2368">
            <v>0</v>
          </cell>
          <cell r="I2368">
            <v>0</v>
          </cell>
          <cell r="J2368">
            <v>0</v>
          </cell>
          <cell r="K2368">
            <v>0</v>
          </cell>
          <cell r="L2368" t="str">
            <v>M3</v>
          </cell>
          <cell r="M2368">
            <v>341.15</v>
          </cell>
        </row>
        <row r="2369">
          <cell r="A2369" t="str">
            <v>40.18.33</v>
          </cell>
          <cell r="B2369" t="str">
            <v>SUDECAP</v>
          </cell>
          <cell r="C2369" t="str">
            <v>CONCRETO USIN. FCK&gt;=25.0 MPa,B1-B2 CALC.LANC.ESTR.</v>
          </cell>
          <cell r="D2369">
            <v>0</v>
          </cell>
          <cell r="E2369">
            <v>0</v>
          </cell>
          <cell r="F2369">
            <v>0</v>
          </cell>
          <cell r="G2369">
            <v>0</v>
          </cell>
          <cell r="H2369">
            <v>0</v>
          </cell>
          <cell r="I2369">
            <v>0</v>
          </cell>
          <cell r="J2369">
            <v>0</v>
          </cell>
          <cell r="K2369">
            <v>0</v>
          </cell>
          <cell r="L2369" t="str">
            <v>M3</v>
          </cell>
          <cell r="M2369">
            <v>357.21</v>
          </cell>
        </row>
        <row r="2370">
          <cell r="A2370" t="str">
            <v>40.18.35</v>
          </cell>
          <cell r="B2370" t="str">
            <v>SUDECAP</v>
          </cell>
          <cell r="C2370" t="str">
            <v>CONCRETO USIN. FCK&gt;=30.0 MPa,B1-B2 CALC.LANC.ESTR.</v>
          </cell>
          <cell r="D2370">
            <v>0</v>
          </cell>
          <cell r="E2370">
            <v>0</v>
          </cell>
          <cell r="F2370">
            <v>0</v>
          </cell>
          <cell r="G2370">
            <v>0</v>
          </cell>
          <cell r="H2370">
            <v>0</v>
          </cell>
          <cell r="I2370">
            <v>0</v>
          </cell>
          <cell r="J2370">
            <v>0</v>
          </cell>
          <cell r="K2370">
            <v>0</v>
          </cell>
          <cell r="L2370" t="str">
            <v>M3</v>
          </cell>
          <cell r="M2370">
            <v>359.47</v>
          </cell>
        </row>
        <row r="2371">
          <cell r="A2371" t="str">
            <v>40.18.46</v>
          </cell>
          <cell r="B2371" t="str">
            <v>SUDECAP</v>
          </cell>
          <cell r="C2371" t="str">
            <v>CONCRETO USIN.BOMB. FCK&gt;=15.0 MPa, CALC.LANC.ESTR.</v>
          </cell>
          <cell r="D2371">
            <v>0</v>
          </cell>
          <cell r="E2371">
            <v>0</v>
          </cell>
          <cell r="F2371">
            <v>0</v>
          </cell>
          <cell r="G2371">
            <v>0</v>
          </cell>
          <cell r="H2371">
            <v>0</v>
          </cell>
          <cell r="I2371">
            <v>0</v>
          </cell>
          <cell r="J2371">
            <v>0</v>
          </cell>
          <cell r="K2371">
            <v>0</v>
          </cell>
          <cell r="L2371" t="str">
            <v>M3</v>
          </cell>
          <cell r="M2371">
            <v>313.60000000000002</v>
          </cell>
        </row>
        <row r="2372">
          <cell r="A2372" t="str">
            <v>40.18.49</v>
          </cell>
          <cell r="B2372" t="str">
            <v>SUDECAP</v>
          </cell>
          <cell r="C2372" t="str">
            <v>CONCRETO USIN.BOMB. FCK&gt;=20.0 MPa, CALC.LANC.ESTR.</v>
          </cell>
          <cell r="D2372">
            <v>0</v>
          </cell>
          <cell r="E2372">
            <v>0</v>
          </cell>
          <cell r="F2372">
            <v>0</v>
          </cell>
          <cell r="G2372">
            <v>0</v>
          </cell>
          <cell r="H2372">
            <v>0</v>
          </cell>
          <cell r="I2372">
            <v>0</v>
          </cell>
          <cell r="J2372">
            <v>0</v>
          </cell>
          <cell r="K2372">
            <v>0</v>
          </cell>
          <cell r="L2372" t="str">
            <v>M3</v>
          </cell>
          <cell r="M2372">
            <v>353.74</v>
          </cell>
        </row>
        <row r="2373">
          <cell r="A2373" t="str">
            <v>40.18.50</v>
          </cell>
          <cell r="B2373" t="str">
            <v>SUDECAP</v>
          </cell>
          <cell r="C2373" t="str">
            <v>CONCRETO USIN.BOMB. FCK&gt;=25.0 MPa, CALC.LANC.ESTR.</v>
          </cell>
          <cell r="D2373">
            <v>0</v>
          </cell>
          <cell r="E2373">
            <v>0</v>
          </cell>
          <cell r="F2373">
            <v>0</v>
          </cell>
          <cell r="G2373">
            <v>0</v>
          </cell>
          <cell r="H2373">
            <v>0</v>
          </cell>
          <cell r="I2373">
            <v>0</v>
          </cell>
          <cell r="J2373">
            <v>0</v>
          </cell>
          <cell r="K2373">
            <v>0</v>
          </cell>
          <cell r="L2373" t="str">
            <v>M3</v>
          </cell>
          <cell r="M2373">
            <v>366.34</v>
          </cell>
        </row>
        <row r="2374">
          <cell r="A2374" t="str">
            <v>40.18.52</v>
          </cell>
          <cell r="B2374" t="str">
            <v>SUDECAP</v>
          </cell>
          <cell r="C2374" t="str">
            <v>CONCRETO USIN.BOMB. FCK&gt;=30.0 MPa, CALC.LANC.ESTR.</v>
          </cell>
          <cell r="D2374">
            <v>0</v>
          </cell>
          <cell r="E2374">
            <v>0</v>
          </cell>
          <cell r="F2374">
            <v>0</v>
          </cell>
          <cell r="G2374">
            <v>0</v>
          </cell>
          <cell r="H2374">
            <v>0</v>
          </cell>
          <cell r="I2374">
            <v>0</v>
          </cell>
          <cell r="J2374">
            <v>0</v>
          </cell>
          <cell r="K2374">
            <v>0</v>
          </cell>
          <cell r="L2374" t="str">
            <v>M3</v>
          </cell>
          <cell r="M2374">
            <v>376.84</v>
          </cell>
        </row>
        <row r="2375">
          <cell r="A2375" t="str">
            <v>40.19</v>
          </cell>
          <cell r="B2375" t="str">
            <v>SUDECAP</v>
          </cell>
          <cell r="C2375" t="str">
            <v>CONCRETO ESTRUTURAL, FORN. APLICACAO E ADENSAMENTO</v>
          </cell>
          <cell r="D2375">
            <v>0</v>
          </cell>
          <cell r="E2375">
            <v>0</v>
          </cell>
          <cell r="F2375">
            <v>0</v>
          </cell>
          <cell r="G2375">
            <v>0</v>
          </cell>
          <cell r="H2375">
            <v>0</v>
          </cell>
          <cell r="I2375">
            <v>0</v>
          </cell>
          <cell r="J2375">
            <v>0</v>
          </cell>
          <cell r="K2375">
            <v>0</v>
          </cell>
          <cell r="L2375">
            <v>0</v>
          </cell>
          <cell r="M2375">
            <v>0</v>
          </cell>
        </row>
        <row r="2376">
          <cell r="A2376" t="str">
            <v>40.19.01</v>
          </cell>
          <cell r="B2376" t="str">
            <v>SUDECAP</v>
          </cell>
          <cell r="C2376" t="str">
            <v>FCK&gt;=25 MPA, USINADO</v>
          </cell>
          <cell r="D2376">
            <v>0</v>
          </cell>
          <cell r="E2376">
            <v>0</v>
          </cell>
          <cell r="F2376">
            <v>0</v>
          </cell>
          <cell r="G2376">
            <v>0</v>
          </cell>
          <cell r="H2376">
            <v>0</v>
          </cell>
          <cell r="I2376">
            <v>0</v>
          </cell>
          <cell r="J2376">
            <v>0</v>
          </cell>
          <cell r="K2376">
            <v>0</v>
          </cell>
          <cell r="L2376" t="str">
            <v>M3</v>
          </cell>
          <cell r="M2376">
            <v>323.42</v>
          </cell>
        </row>
        <row r="2377">
          <cell r="A2377" t="str">
            <v>40.20</v>
          </cell>
          <cell r="B2377" t="str">
            <v>SUDECAP</v>
          </cell>
          <cell r="C2377" t="str">
            <v>FORMA E ESCORAMENTO</v>
          </cell>
          <cell r="D2377">
            <v>0</v>
          </cell>
          <cell r="E2377">
            <v>0</v>
          </cell>
          <cell r="F2377">
            <v>0</v>
          </cell>
          <cell r="G2377">
            <v>0</v>
          </cell>
          <cell r="H2377">
            <v>0</v>
          </cell>
          <cell r="I2377">
            <v>0</v>
          </cell>
          <cell r="J2377">
            <v>0</v>
          </cell>
          <cell r="K2377">
            <v>0</v>
          </cell>
          <cell r="L2377">
            <v>0</v>
          </cell>
          <cell r="M2377">
            <v>0</v>
          </cell>
        </row>
        <row r="2378">
          <cell r="A2378" t="str">
            <v>40.20.05</v>
          </cell>
          <cell r="B2378" t="str">
            <v>SUDECAP</v>
          </cell>
          <cell r="C2378" t="str">
            <v>FORMA DE TABUA DE PINHO DE 3a. TIPO B (3 APROV.)</v>
          </cell>
          <cell r="D2378">
            <v>0</v>
          </cell>
          <cell r="E2378">
            <v>0</v>
          </cell>
          <cell r="F2378">
            <v>0</v>
          </cell>
          <cell r="G2378">
            <v>0</v>
          </cell>
          <cell r="H2378">
            <v>0</v>
          </cell>
          <cell r="I2378">
            <v>0</v>
          </cell>
          <cell r="J2378">
            <v>0</v>
          </cell>
          <cell r="K2378">
            <v>0</v>
          </cell>
          <cell r="L2378" t="str">
            <v>M2</v>
          </cell>
          <cell r="M2378">
            <v>58.67</v>
          </cell>
        </row>
        <row r="2379">
          <cell r="A2379" t="str">
            <v>40.20.07</v>
          </cell>
          <cell r="B2379" t="str">
            <v>SUDECAP</v>
          </cell>
          <cell r="C2379" t="str">
            <v>FORMA DE TABUA DE PINHO DE 3a. TIPO C (5 APROV.)</v>
          </cell>
          <cell r="D2379">
            <v>0</v>
          </cell>
          <cell r="E2379">
            <v>0</v>
          </cell>
          <cell r="F2379">
            <v>0</v>
          </cell>
          <cell r="G2379">
            <v>0</v>
          </cell>
          <cell r="H2379">
            <v>0</v>
          </cell>
          <cell r="I2379">
            <v>0</v>
          </cell>
          <cell r="J2379">
            <v>0</v>
          </cell>
          <cell r="K2379">
            <v>0</v>
          </cell>
          <cell r="L2379" t="str">
            <v>M2</v>
          </cell>
          <cell r="M2379">
            <v>57.73</v>
          </cell>
        </row>
        <row r="2380">
          <cell r="A2380" t="str">
            <v>40.20.11</v>
          </cell>
          <cell r="B2380" t="str">
            <v>SUDECAP</v>
          </cell>
          <cell r="C2380" t="str">
            <v>FORMA DE TABUA DE PINHO DE 3a. TIPO E (P/ BERCO)</v>
          </cell>
          <cell r="D2380">
            <v>0</v>
          </cell>
          <cell r="E2380">
            <v>0</v>
          </cell>
          <cell r="F2380">
            <v>0</v>
          </cell>
          <cell r="G2380">
            <v>0</v>
          </cell>
          <cell r="H2380">
            <v>0</v>
          </cell>
          <cell r="I2380">
            <v>0</v>
          </cell>
          <cell r="J2380">
            <v>0</v>
          </cell>
          <cell r="K2380">
            <v>0</v>
          </cell>
          <cell r="L2380" t="str">
            <v>M2</v>
          </cell>
          <cell r="M2380">
            <v>16.55</v>
          </cell>
        </row>
        <row r="2381">
          <cell r="A2381" t="str">
            <v>40.20.15</v>
          </cell>
          <cell r="B2381" t="str">
            <v>SUDECAP</v>
          </cell>
          <cell r="C2381" t="str">
            <v>FORMA DE COMPENSADO RESINADO E=12MM TIPO B (3 APR)</v>
          </cell>
          <cell r="D2381">
            <v>0</v>
          </cell>
          <cell r="E2381">
            <v>0</v>
          </cell>
          <cell r="F2381">
            <v>0</v>
          </cell>
          <cell r="G2381">
            <v>0</v>
          </cell>
          <cell r="H2381">
            <v>0</v>
          </cell>
          <cell r="I2381">
            <v>0</v>
          </cell>
          <cell r="J2381">
            <v>0</v>
          </cell>
          <cell r="K2381">
            <v>0</v>
          </cell>
          <cell r="L2381" t="str">
            <v>M2</v>
          </cell>
          <cell r="M2381">
            <v>54.53</v>
          </cell>
        </row>
        <row r="2382">
          <cell r="A2382" t="str">
            <v>40.20.17</v>
          </cell>
          <cell r="B2382" t="str">
            <v>SUDECAP</v>
          </cell>
          <cell r="C2382" t="str">
            <v>FORMA DE COMPENSADO RESINADO E=12MM TIPO C (5 APR)</v>
          </cell>
          <cell r="D2382">
            <v>0</v>
          </cell>
          <cell r="E2382">
            <v>0</v>
          </cell>
          <cell r="F2382">
            <v>0</v>
          </cell>
          <cell r="G2382">
            <v>0</v>
          </cell>
          <cell r="H2382">
            <v>0</v>
          </cell>
          <cell r="I2382">
            <v>0</v>
          </cell>
          <cell r="J2382">
            <v>0</v>
          </cell>
          <cell r="K2382">
            <v>0</v>
          </cell>
          <cell r="L2382" t="str">
            <v>M2</v>
          </cell>
          <cell r="M2382">
            <v>52.37</v>
          </cell>
        </row>
        <row r="2383">
          <cell r="A2383" t="str">
            <v>40.20.25</v>
          </cell>
          <cell r="B2383" t="str">
            <v>SUDECAP</v>
          </cell>
          <cell r="C2383" t="str">
            <v>FORMA DE COMPENSADO RESINADO E=20MM TIPO E (5 APR)</v>
          </cell>
          <cell r="D2383">
            <v>0</v>
          </cell>
          <cell r="E2383">
            <v>0</v>
          </cell>
          <cell r="F2383">
            <v>0</v>
          </cell>
          <cell r="G2383">
            <v>0</v>
          </cell>
          <cell r="H2383">
            <v>0</v>
          </cell>
          <cell r="I2383">
            <v>0</v>
          </cell>
          <cell r="J2383">
            <v>0</v>
          </cell>
          <cell r="K2383">
            <v>0</v>
          </cell>
          <cell r="L2383" t="str">
            <v>M2</v>
          </cell>
          <cell r="M2383">
            <v>55.66</v>
          </cell>
        </row>
        <row r="2384">
          <cell r="A2384" t="str">
            <v>40.20.27</v>
          </cell>
          <cell r="B2384" t="str">
            <v>SUDECAP</v>
          </cell>
          <cell r="C2384" t="str">
            <v>FORMA DE COMPENSADO RESINADO E=20MM TIPO F (7 APR)</v>
          </cell>
          <cell r="D2384">
            <v>0</v>
          </cell>
          <cell r="E2384">
            <v>0</v>
          </cell>
          <cell r="F2384">
            <v>0</v>
          </cell>
          <cell r="G2384">
            <v>0</v>
          </cell>
          <cell r="H2384">
            <v>0</v>
          </cell>
          <cell r="I2384">
            <v>0</v>
          </cell>
          <cell r="J2384">
            <v>0</v>
          </cell>
          <cell r="K2384">
            <v>0</v>
          </cell>
          <cell r="L2384" t="str">
            <v>M2</v>
          </cell>
          <cell r="M2384">
            <v>53.98</v>
          </cell>
        </row>
        <row r="2385">
          <cell r="A2385" t="str">
            <v>40.20.80</v>
          </cell>
          <cell r="B2385" t="str">
            <v>SUDECAP</v>
          </cell>
          <cell r="C2385" t="str">
            <v>ESCORAMENTO DESCONTINUO TIPO A (MADEIRA 6 A 10CM)</v>
          </cell>
          <cell r="D2385">
            <v>0</v>
          </cell>
          <cell r="E2385">
            <v>0</v>
          </cell>
          <cell r="F2385">
            <v>0</v>
          </cell>
          <cell r="G2385">
            <v>0</v>
          </cell>
          <cell r="H2385">
            <v>0</v>
          </cell>
          <cell r="I2385">
            <v>0</v>
          </cell>
          <cell r="J2385">
            <v>0</v>
          </cell>
          <cell r="K2385">
            <v>0</v>
          </cell>
          <cell r="L2385" t="str">
            <v>M2</v>
          </cell>
          <cell r="M2385">
            <v>9.7899999999999991</v>
          </cell>
        </row>
        <row r="2386">
          <cell r="A2386" t="str">
            <v>40.20.81</v>
          </cell>
          <cell r="B2386" t="str">
            <v>SUDECAP</v>
          </cell>
          <cell r="C2386" t="str">
            <v>ESCORAMENTO DESCONTINUIO TIPO B-MADEIRA 11 A 15CM</v>
          </cell>
          <cell r="D2386">
            <v>0</v>
          </cell>
          <cell r="E2386">
            <v>0</v>
          </cell>
          <cell r="F2386">
            <v>0</v>
          </cell>
          <cell r="G2386">
            <v>0</v>
          </cell>
          <cell r="H2386">
            <v>0</v>
          </cell>
          <cell r="I2386">
            <v>0</v>
          </cell>
          <cell r="J2386">
            <v>0</v>
          </cell>
          <cell r="K2386">
            <v>0</v>
          </cell>
          <cell r="L2386" t="str">
            <v>M2</v>
          </cell>
          <cell r="M2386">
            <v>23.45</v>
          </cell>
        </row>
        <row r="2387">
          <cell r="A2387" t="str">
            <v>40.20.82</v>
          </cell>
          <cell r="B2387" t="str">
            <v>SUDECAP</v>
          </cell>
          <cell r="C2387" t="str">
            <v>ESCORAMENTO CONTINUO TIPO A</v>
          </cell>
          <cell r="D2387">
            <v>0</v>
          </cell>
          <cell r="E2387">
            <v>0</v>
          </cell>
          <cell r="F2387">
            <v>0</v>
          </cell>
          <cell r="G2387">
            <v>0</v>
          </cell>
          <cell r="H2387">
            <v>0</v>
          </cell>
          <cell r="I2387">
            <v>0</v>
          </cell>
          <cell r="J2387">
            <v>0</v>
          </cell>
          <cell r="K2387">
            <v>0</v>
          </cell>
          <cell r="L2387" t="str">
            <v>M2</v>
          </cell>
          <cell r="M2387">
            <v>67.930000000000007</v>
          </cell>
        </row>
        <row r="2388">
          <cell r="A2388" t="str">
            <v>40.20.83</v>
          </cell>
          <cell r="B2388" t="str">
            <v>SUDECAP</v>
          </cell>
          <cell r="C2388" t="str">
            <v>ESCORAMENTO CONTINUO TIPO B</v>
          </cell>
          <cell r="D2388">
            <v>0</v>
          </cell>
          <cell r="E2388">
            <v>0</v>
          </cell>
          <cell r="F2388">
            <v>0</v>
          </cell>
          <cell r="G2388">
            <v>0</v>
          </cell>
          <cell r="H2388">
            <v>0</v>
          </cell>
          <cell r="I2388">
            <v>0</v>
          </cell>
          <cell r="J2388">
            <v>0</v>
          </cell>
          <cell r="K2388">
            <v>0</v>
          </cell>
          <cell r="L2388" t="str">
            <v>M2</v>
          </cell>
          <cell r="M2388">
            <v>126.22</v>
          </cell>
        </row>
        <row r="2389">
          <cell r="A2389" t="str">
            <v>40.22</v>
          </cell>
          <cell r="B2389" t="str">
            <v>SUDECAP</v>
          </cell>
          <cell r="C2389" t="str">
            <v>ACO</v>
          </cell>
          <cell r="D2389">
            <v>0</v>
          </cell>
          <cell r="E2389">
            <v>0</v>
          </cell>
          <cell r="F2389">
            <v>0</v>
          </cell>
          <cell r="G2389">
            <v>0</v>
          </cell>
          <cell r="H2389">
            <v>0</v>
          </cell>
          <cell r="I2389">
            <v>0</v>
          </cell>
          <cell r="J2389">
            <v>0</v>
          </cell>
          <cell r="K2389">
            <v>0</v>
          </cell>
          <cell r="L2389">
            <v>0</v>
          </cell>
          <cell r="M2389">
            <v>0</v>
          </cell>
        </row>
        <row r="2390">
          <cell r="A2390" t="str">
            <v>40.22.05</v>
          </cell>
          <cell r="B2390" t="str">
            <v>SUDECAP</v>
          </cell>
          <cell r="C2390" t="str">
            <v>ACO CA-25 - DEGRAUS</v>
          </cell>
          <cell r="D2390">
            <v>0</v>
          </cell>
          <cell r="E2390">
            <v>0</v>
          </cell>
          <cell r="F2390">
            <v>0</v>
          </cell>
          <cell r="G2390">
            <v>0</v>
          </cell>
          <cell r="H2390">
            <v>0</v>
          </cell>
          <cell r="I2390">
            <v>0</v>
          </cell>
          <cell r="J2390">
            <v>0</v>
          </cell>
          <cell r="K2390">
            <v>0</v>
          </cell>
          <cell r="L2390" t="str">
            <v>KG</v>
          </cell>
          <cell r="M2390">
            <v>7.64</v>
          </cell>
        </row>
        <row r="2391">
          <cell r="A2391" t="str">
            <v>40.22.10</v>
          </cell>
          <cell r="B2391" t="str">
            <v>SUDECAP</v>
          </cell>
          <cell r="C2391" t="str">
            <v>ACO CA-50, D&lt;= 12.7MM - CORTE,DOBRAMENTO,COLOCACAO</v>
          </cell>
          <cell r="D2391">
            <v>0</v>
          </cell>
          <cell r="E2391">
            <v>0</v>
          </cell>
          <cell r="F2391">
            <v>0</v>
          </cell>
          <cell r="G2391">
            <v>0</v>
          </cell>
          <cell r="H2391">
            <v>0</v>
          </cell>
          <cell r="I2391">
            <v>0</v>
          </cell>
          <cell r="J2391">
            <v>0</v>
          </cell>
          <cell r="K2391">
            <v>0</v>
          </cell>
          <cell r="L2391" t="str">
            <v>KG</v>
          </cell>
          <cell r="M2391">
            <v>8.23</v>
          </cell>
        </row>
        <row r="2392">
          <cell r="A2392" t="str">
            <v>40.22.12</v>
          </cell>
          <cell r="B2392" t="str">
            <v>SUDECAP</v>
          </cell>
          <cell r="C2392" t="str">
            <v>ACO CA-50, D &gt; 12.7MM - CORTE,DOBRAMENTO,COLOCACAO</v>
          </cell>
          <cell r="D2392">
            <v>0</v>
          </cell>
          <cell r="E2392">
            <v>0</v>
          </cell>
          <cell r="F2392">
            <v>0</v>
          </cell>
          <cell r="G2392">
            <v>0</v>
          </cell>
          <cell r="H2392">
            <v>0</v>
          </cell>
          <cell r="I2392">
            <v>0</v>
          </cell>
          <cell r="J2392">
            <v>0</v>
          </cell>
          <cell r="K2392">
            <v>0</v>
          </cell>
          <cell r="L2392" t="str">
            <v>KG</v>
          </cell>
          <cell r="M2392">
            <v>7.97</v>
          </cell>
        </row>
        <row r="2393">
          <cell r="A2393" t="str">
            <v>40.22.20</v>
          </cell>
          <cell r="B2393" t="str">
            <v>SUDECAP</v>
          </cell>
          <cell r="C2393" t="str">
            <v>ACO CA-60 - CORTE, DOBRAMENTO E COLOCACAO</v>
          </cell>
          <cell r="D2393">
            <v>0</v>
          </cell>
          <cell r="E2393">
            <v>0</v>
          </cell>
          <cell r="F2393">
            <v>0</v>
          </cell>
          <cell r="G2393">
            <v>0</v>
          </cell>
          <cell r="H2393">
            <v>0</v>
          </cell>
          <cell r="I2393">
            <v>0</v>
          </cell>
          <cell r="J2393">
            <v>0</v>
          </cell>
          <cell r="K2393">
            <v>0</v>
          </cell>
          <cell r="L2393" t="str">
            <v>KG</v>
          </cell>
          <cell r="M2393">
            <v>8.18</v>
          </cell>
        </row>
        <row r="2394">
          <cell r="A2394" t="str">
            <v>40.22.30</v>
          </cell>
          <cell r="B2394" t="str">
            <v>SUDECAP</v>
          </cell>
          <cell r="C2394" t="str">
            <v>ACO CA-50  E CA-60 - CORTE, DOBRAMENTO E COLOCACAO</v>
          </cell>
          <cell r="D2394">
            <v>0</v>
          </cell>
          <cell r="E2394">
            <v>0</v>
          </cell>
          <cell r="F2394">
            <v>0</v>
          </cell>
          <cell r="G2394">
            <v>0</v>
          </cell>
          <cell r="H2394">
            <v>0</v>
          </cell>
          <cell r="I2394">
            <v>0</v>
          </cell>
          <cell r="J2394">
            <v>0</v>
          </cell>
          <cell r="K2394">
            <v>0</v>
          </cell>
          <cell r="L2394" t="str">
            <v>KG</v>
          </cell>
          <cell r="M2394">
            <v>8.2100000000000009</v>
          </cell>
        </row>
        <row r="2395">
          <cell r="A2395" t="str">
            <v>40.24</v>
          </cell>
          <cell r="B2395" t="str">
            <v>SUDECAP</v>
          </cell>
          <cell r="C2395" t="str">
            <v>ARGAMASSA DE CIMENTO E AREIA - PREPARO</v>
          </cell>
          <cell r="D2395">
            <v>0</v>
          </cell>
          <cell r="E2395">
            <v>0</v>
          </cell>
          <cell r="F2395">
            <v>0</v>
          </cell>
          <cell r="G2395">
            <v>0</v>
          </cell>
          <cell r="H2395">
            <v>0</v>
          </cell>
          <cell r="I2395">
            <v>0</v>
          </cell>
          <cell r="J2395">
            <v>0</v>
          </cell>
          <cell r="K2395">
            <v>0</v>
          </cell>
          <cell r="L2395">
            <v>0</v>
          </cell>
          <cell r="M2395">
            <v>0</v>
          </cell>
        </row>
        <row r="2396">
          <cell r="A2396" t="str">
            <v>40.24.11</v>
          </cell>
          <cell r="B2396" t="str">
            <v>SUDECAP</v>
          </cell>
          <cell r="C2396" t="str">
            <v>ARGAMASSA DE CIMENTO E AREIA 1:1</v>
          </cell>
          <cell r="D2396">
            <v>0</v>
          </cell>
          <cell r="E2396">
            <v>0</v>
          </cell>
          <cell r="F2396">
            <v>0</v>
          </cell>
          <cell r="G2396">
            <v>0</v>
          </cell>
          <cell r="H2396">
            <v>0</v>
          </cell>
          <cell r="I2396">
            <v>0</v>
          </cell>
          <cell r="J2396">
            <v>0</v>
          </cell>
          <cell r="K2396">
            <v>0</v>
          </cell>
          <cell r="L2396" t="str">
            <v>M3</v>
          </cell>
          <cell r="M2396">
            <v>465.93</v>
          </cell>
        </row>
        <row r="2397">
          <cell r="A2397" t="str">
            <v>40.24.13</v>
          </cell>
          <cell r="B2397" t="str">
            <v>SUDECAP</v>
          </cell>
          <cell r="C2397" t="str">
            <v>ARGAMASSA DE CIMENTO E AREIA 1:2</v>
          </cell>
          <cell r="D2397">
            <v>0</v>
          </cell>
          <cell r="E2397">
            <v>0</v>
          </cell>
          <cell r="F2397">
            <v>0</v>
          </cell>
          <cell r="G2397">
            <v>0</v>
          </cell>
          <cell r="H2397">
            <v>0</v>
          </cell>
          <cell r="I2397">
            <v>0</v>
          </cell>
          <cell r="J2397">
            <v>0</v>
          </cell>
          <cell r="K2397">
            <v>0</v>
          </cell>
          <cell r="L2397" t="str">
            <v>M3</v>
          </cell>
          <cell r="M2397">
            <v>370.73</v>
          </cell>
        </row>
        <row r="2398">
          <cell r="A2398" t="str">
            <v>40.24.15</v>
          </cell>
          <cell r="B2398" t="str">
            <v>SUDECAP</v>
          </cell>
          <cell r="C2398" t="str">
            <v>ARGAMASSA DE CIMENTO E AREIA 1:3</v>
          </cell>
          <cell r="D2398">
            <v>0</v>
          </cell>
          <cell r="E2398">
            <v>0</v>
          </cell>
          <cell r="F2398">
            <v>0</v>
          </cell>
          <cell r="G2398">
            <v>0</v>
          </cell>
          <cell r="H2398">
            <v>0</v>
          </cell>
          <cell r="I2398">
            <v>0</v>
          </cell>
          <cell r="J2398">
            <v>0</v>
          </cell>
          <cell r="K2398">
            <v>0</v>
          </cell>
          <cell r="L2398" t="str">
            <v>M3</v>
          </cell>
          <cell r="M2398">
            <v>304.43</v>
          </cell>
        </row>
        <row r="2399">
          <cell r="A2399" t="str">
            <v>40.24.17</v>
          </cell>
          <cell r="B2399" t="str">
            <v>SUDECAP</v>
          </cell>
          <cell r="C2399" t="str">
            <v>ARGAMASSA DE CIMENTO E AREIA 1:4</v>
          </cell>
          <cell r="D2399">
            <v>0</v>
          </cell>
          <cell r="E2399">
            <v>0</v>
          </cell>
          <cell r="F2399">
            <v>0</v>
          </cell>
          <cell r="G2399">
            <v>0</v>
          </cell>
          <cell r="H2399">
            <v>0</v>
          </cell>
          <cell r="I2399">
            <v>0</v>
          </cell>
          <cell r="J2399">
            <v>0</v>
          </cell>
          <cell r="K2399">
            <v>0</v>
          </cell>
          <cell r="L2399" t="str">
            <v>M3</v>
          </cell>
          <cell r="M2399">
            <v>277.70999999999998</v>
          </cell>
        </row>
        <row r="2400">
          <cell r="A2400" t="str">
            <v>40.24.19</v>
          </cell>
          <cell r="B2400" t="str">
            <v>SUDECAP</v>
          </cell>
          <cell r="C2400" t="str">
            <v>ARGAMASSA DE CIMENTO E AREIA 1:5</v>
          </cell>
          <cell r="D2400">
            <v>0</v>
          </cell>
          <cell r="E2400">
            <v>0</v>
          </cell>
          <cell r="F2400">
            <v>0</v>
          </cell>
          <cell r="G2400">
            <v>0</v>
          </cell>
          <cell r="H2400">
            <v>0</v>
          </cell>
          <cell r="I2400">
            <v>0</v>
          </cell>
          <cell r="J2400">
            <v>0</v>
          </cell>
          <cell r="K2400">
            <v>0</v>
          </cell>
          <cell r="L2400" t="str">
            <v>M3</v>
          </cell>
          <cell r="M2400">
            <v>257.55</v>
          </cell>
        </row>
        <row r="2401">
          <cell r="A2401" t="str">
            <v>40.24.21</v>
          </cell>
          <cell r="B2401" t="str">
            <v>SUDECAP</v>
          </cell>
          <cell r="C2401" t="str">
            <v>ARGAMASSA DE CIMENTO E AREIA 1:6</v>
          </cell>
          <cell r="D2401">
            <v>0</v>
          </cell>
          <cell r="E2401">
            <v>0</v>
          </cell>
          <cell r="F2401">
            <v>0</v>
          </cell>
          <cell r="G2401">
            <v>0</v>
          </cell>
          <cell r="H2401">
            <v>0</v>
          </cell>
          <cell r="I2401">
            <v>0</v>
          </cell>
          <cell r="J2401">
            <v>0</v>
          </cell>
          <cell r="K2401">
            <v>0</v>
          </cell>
          <cell r="L2401" t="str">
            <v>M3</v>
          </cell>
          <cell r="M2401">
            <v>243.95</v>
          </cell>
        </row>
        <row r="2402">
          <cell r="A2402" t="str">
            <v>40.24.23</v>
          </cell>
          <cell r="B2402" t="str">
            <v>SUDECAP</v>
          </cell>
          <cell r="C2402" t="str">
            <v>ARGAMASSA DE CIMENTO E AREIA 1:7</v>
          </cell>
          <cell r="D2402">
            <v>0</v>
          </cell>
          <cell r="E2402">
            <v>0</v>
          </cell>
          <cell r="F2402">
            <v>0</v>
          </cell>
          <cell r="G2402">
            <v>0</v>
          </cell>
          <cell r="H2402">
            <v>0</v>
          </cell>
          <cell r="I2402">
            <v>0</v>
          </cell>
          <cell r="J2402">
            <v>0</v>
          </cell>
          <cell r="K2402">
            <v>0</v>
          </cell>
          <cell r="L2402" t="str">
            <v>M3</v>
          </cell>
          <cell r="M2402">
            <v>223.29</v>
          </cell>
        </row>
        <row r="2403">
          <cell r="A2403" t="str">
            <v>40.24.25</v>
          </cell>
          <cell r="B2403" t="str">
            <v>SUDECAP</v>
          </cell>
          <cell r="C2403" t="str">
            <v>ARGAMASSA DE CIMENTO E AREIA 1:8</v>
          </cell>
          <cell r="D2403">
            <v>0</v>
          </cell>
          <cell r="E2403">
            <v>0</v>
          </cell>
          <cell r="F2403">
            <v>0</v>
          </cell>
          <cell r="G2403">
            <v>0</v>
          </cell>
          <cell r="H2403">
            <v>0</v>
          </cell>
          <cell r="I2403">
            <v>0</v>
          </cell>
          <cell r="J2403">
            <v>0</v>
          </cell>
          <cell r="K2403">
            <v>0</v>
          </cell>
          <cell r="L2403" t="str">
            <v>M3</v>
          </cell>
          <cell r="M2403">
            <v>210.03</v>
          </cell>
        </row>
        <row r="2404">
          <cell r="A2404" t="str">
            <v>40.26</v>
          </cell>
          <cell r="B2404" t="str">
            <v>SUDECAP</v>
          </cell>
          <cell r="C2404" t="str">
            <v>ARGAMASSA DE CIMENTO, AREIA E PEDRISCO - PREPARO</v>
          </cell>
          <cell r="D2404">
            <v>0</v>
          </cell>
          <cell r="E2404">
            <v>0</v>
          </cell>
          <cell r="F2404">
            <v>0</v>
          </cell>
          <cell r="G2404">
            <v>0</v>
          </cell>
          <cell r="H2404">
            <v>0</v>
          </cell>
          <cell r="I2404">
            <v>0</v>
          </cell>
          <cell r="J2404">
            <v>0</v>
          </cell>
          <cell r="K2404">
            <v>0</v>
          </cell>
          <cell r="L2404">
            <v>0</v>
          </cell>
          <cell r="M2404">
            <v>0</v>
          </cell>
        </row>
        <row r="2405">
          <cell r="A2405" t="str">
            <v>40.26.05</v>
          </cell>
          <cell r="B2405" t="str">
            <v>SUDECAP</v>
          </cell>
          <cell r="C2405" t="str">
            <v>ARGAMASSA DE CIMENTO, AREIA E PEDRISCO 1:2:2</v>
          </cell>
          <cell r="D2405">
            <v>0</v>
          </cell>
          <cell r="E2405">
            <v>0</v>
          </cell>
          <cell r="F2405">
            <v>0</v>
          </cell>
          <cell r="G2405">
            <v>0</v>
          </cell>
          <cell r="H2405">
            <v>0</v>
          </cell>
          <cell r="I2405">
            <v>0</v>
          </cell>
          <cell r="J2405">
            <v>0</v>
          </cell>
          <cell r="K2405">
            <v>0</v>
          </cell>
          <cell r="L2405" t="str">
            <v>M3</v>
          </cell>
          <cell r="M2405">
            <v>304.7</v>
          </cell>
        </row>
        <row r="2406">
          <cell r="A2406" t="str">
            <v>40.30</v>
          </cell>
          <cell r="B2406" t="str">
            <v>SUDECAP</v>
          </cell>
          <cell r="C2406" t="str">
            <v>ALVENARIA</v>
          </cell>
          <cell r="D2406">
            <v>0</v>
          </cell>
          <cell r="E2406">
            <v>0</v>
          </cell>
          <cell r="F2406">
            <v>0</v>
          </cell>
          <cell r="G2406">
            <v>0</v>
          </cell>
          <cell r="H2406">
            <v>0</v>
          </cell>
          <cell r="I2406">
            <v>0</v>
          </cell>
          <cell r="J2406">
            <v>0</v>
          </cell>
          <cell r="K2406">
            <v>0</v>
          </cell>
          <cell r="L2406">
            <v>0</v>
          </cell>
          <cell r="M2406">
            <v>0</v>
          </cell>
        </row>
        <row r="2407">
          <cell r="A2407" t="str">
            <v>40.30.05</v>
          </cell>
          <cell r="B2407" t="str">
            <v>SUDECAP</v>
          </cell>
          <cell r="C2407" t="str">
            <v>ALVENARIA TIJOLO MACICO REQ., E =  5CM, A REVESTIR</v>
          </cell>
          <cell r="D2407">
            <v>0</v>
          </cell>
          <cell r="E2407">
            <v>0</v>
          </cell>
          <cell r="F2407">
            <v>0</v>
          </cell>
          <cell r="G2407">
            <v>0</v>
          </cell>
          <cell r="H2407">
            <v>0</v>
          </cell>
          <cell r="I2407">
            <v>0</v>
          </cell>
          <cell r="J2407">
            <v>0</v>
          </cell>
          <cell r="K2407">
            <v>0</v>
          </cell>
          <cell r="L2407" t="str">
            <v>M2</v>
          </cell>
          <cell r="M2407">
            <v>39.64</v>
          </cell>
        </row>
        <row r="2408">
          <cell r="A2408" t="str">
            <v>40.30.06</v>
          </cell>
          <cell r="B2408" t="str">
            <v>SUDECAP</v>
          </cell>
          <cell r="C2408" t="str">
            <v>ALVENARIA TIJOLO MACICO REQ., E = 10CM, A REVESTIR</v>
          </cell>
          <cell r="D2408">
            <v>0</v>
          </cell>
          <cell r="E2408">
            <v>0</v>
          </cell>
          <cell r="F2408">
            <v>0</v>
          </cell>
          <cell r="G2408">
            <v>0</v>
          </cell>
          <cell r="H2408">
            <v>0</v>
          </cell>
          <cell r="I2408">
            <v>0</v>
          </cell>
          <cell r="J2408">
            <v>0</v>
          </cell>
          <cell r="K2408">
            <v>0</v>
          </cell>
          <cell r="L2408" t="str">
            <v>M2</v>
          </cell>
          <cell r="M2408">
            <v>72.78</v>
          </cell>
        </row>
        <row r="2409">
          <cell r="A2409" t="str">
            <v>40.30.07</v>
          </cell>
          <cell r="B2409" t="str">
            <v>SUDECAP</v>
          </cell>
          <cell r="C2409" t="str">
            <v>ALVENARIA TIJOLO MACICO REQ., E = 20CM, A REVESTIR</v>
          </cell>
          <cell r="D2409">
            <v>0</v>
          </cell>
          <cell r="E2409">
            <v>0</v>
          </cell>
          <cell r="F2409">
            <v>0</v>
          </cell>
          <cell r="G2409">
            <v>0</v>
          </cell>
          <cell r="H2409">
            <v>0</v>
          </cell>
          <cell r="I2409">
            <v>0</v>
          </cell>
          <cell r="J2409">
            <v>0</v>
          </cell>
          <cell r="K2409">
            <v>0</v>
          </cell>
          <cell r="L2409" t="str">
            <v>M2</v>
          </cell>
          <cell r="M2409">
            <v>125.44</v>
          </cell>
        </row>
        <row r="2410">
          <cell r="A2410" t="str">
            <v>40.30.10</v>
          </cell>
          <cell r="B2410" t="str">
            <v>SUDECAP</v>
          </cell>
          <cell r="C2410" t="str">
            <v>ALVENARIA TIJOLO MACICO REQ., E =  5CM, APARENTE</v>
          </cell>
          <cell r="D2410">
            <v>0</v>
          </cell>
          <cell r="E2410">
            <v>0</v>
          </cell>
          <cell r="F2410">
            <v>0</v>
          </cell>
          <cell r="G2410">
            <v>0</v>
          </cell>
          <cell r="H2410">
            <v>0</v>
          </cell>
          <cell r="I2410">
            <v>0</v>
          </cell>
          <cell r="J2410">
            <v>0</v>
          </cell>
          <cell r="K2410">
            <v>0</v>
          </cell>
          <cell r="L2410" t="str">
            <v>M2</v>
          </cell>
          <cell r="M2410">
            <v>42.54</v>
          </cell>
        </row>
        <row r="2411">
          <cell r="A2411" t="str">
            <v>40.30.11</v>
          </cell>
          <cell r="B2411" t="str">
            <v>SUDECAP</v>
          </cell>
          <cell r="C2411" t="str">
            <v>ALVENARIA TIJOLO MACICO REQ., E = 10CM, APARENTE</v>
          </cell>
          <cell r="D2411">
            <v>0</v>
          </cell>
          <cell r="E2411">
            <v>0</v>
          </cell>
          <cell r="F2411">
            <v>0</v>
          </cell>
          <cell r="G2411">
            <v>0</v>
          </cell>
          <cell r="H2411">
            <v>0</v>
          </cell>
          <cell r="I2411">
            <v>0</v>
          </cell>
          <cell r="J2411">
            <v>0</v>
          </cell>
          <cell r="K2411">
            <v>0</v>
          </cell>
          <cell r="L2411" t="str">
            <v>M2</v>
          </cell>
          <cell r="M2411">
            <v>78.58</v>
          </cell>
        </row>
        <row r="2412">
          <cell r="A2412" t="str">
            <v>40.30.12</v>
          </cell>
          <cell r="B2412" t="str">
            <v>SUDECAP</v>
          </cell>
          <cell r="C2412" t="str">
            <v>ALVENARIA TIJOLO MACICO REQ., E = 20CM, APARENTE</v>
          </cell>
          <cell r="D2412">
            <v>0</v>
          </cell>
          <cell r="E2412">
            <v>0</v>
          </cell>
          <cell r="F2412">
            <v>0</v>
          </cell>
          <cell r="G2412">
            <v>0</v>
          </cell>
          <cell r="H2412">
            <v>0</v>
          </cell>
          <cell r="I2412">
            <v>0</v>
          </cell>
          <cell r="J2412">
            <v>0</v>
          </cell>
          <cell r="K2412">
            <v>0</v>
          </cell>
          <cell r="L2412" t="str">
            <v>M2</v>
          </cell>
          <cell r="M2412">
            <v>132.69</v>
          </cell>
        </row>
        <row r="2413">
          <cell r="A2413" t="str">
            <v>40.30.20</v>
          </cell>
          <cell r="B2413" t="str">
            <v>SUDECAP</v>
          </cell>
          <cell r="C2413" t="str">
            <v>ALVENARIA TIJOLO FURADO, E = 10CM, A REVESTIR</v>
          </cell>
          <cell r="D2413">
            <v>0</v>
          </cell>
          <cell r="E2413">
            <v>0</v>
          </cell>
          <cell r="F2413">
            <v>0</v>
          </cell>
          <cell r="G2413">
            <v>0</v>
          </cell>
          <cell r="H2413">
            <v>0</v>
          </cell>
          <cell r="I2413">
            <v>0</v>
          </cell>
          <cell r="J2413">
            <v>0</v>
          </cell>
          <cell r="K2413">
            <v>0</v>
          </cell>
          <cell r="L2413" t="str">
            <v>M2</v>
          </cell>
          <cell r="M2413">
            <v>34.729999999999997</v>
          </cell>
        </row>
        <row r="2414">
          <cell r="A2414" t="str">
            <v>40.30.21</v>
          </cell>
          <cell r="B2414" t="str">
            <v>SUDECAP</v>
          </cell>
          <cell r="C2414" t="str">
            <v>ALVENARIA TIJOLO FURADO, E = 15CM, A REVESTIR</v>
          </cell>
          <cell r="D2414">
            <v>0</v>
          </cell>
          <cell r="E2414">
            <v>0</v>
          </cell>
          <cell r="F2414">
            <v>0</v>
          </cell>
          <cell r="G2414">
            <v>0</v>
          </cell>
          <cell r="H2414">
            <v>0</v>
          </cell>
          <cell r="I2414">
            <v>0</v>
          </cell>
          <cell r="J2414">
            <v>0</v>
          </cell>
          <cell r="K2414">
            <v>0</v>
          </cell>
          <cell r="L2414" t="str">
            <v>M2</v>
          </cell>
          <cell r="M2414">
            <v>49.32</v>
          </cell>
        </row>
        <row r="2415">
          <cell r="A2415" t="str">
            <v>40.30.22</v>
          </cell>
          <cell r="B2415" t="str">
            <v>SUDECAP</v>
          </cell>
          <cell r="C2415" t="str">
            <v>ALVENARIA TIJOLO FURADO, E = 20CM, A REVESTIR</v>
          </cell>
          <cell r="D2415">
            <v>0</v>
          </cell>
          <cell r="E2415">
            <v>0</v>
          </cell>
          <cell r="F2415">
            <v>0</v>
          </cell>
          <cell r="G2415">
            <v>0</v>
          </cell>
          <cell r="H2415">
            <v>0</v>
          </cell>
          <cell r="I2415">
            <v>0</v>
          </cell>
          <cell r="J2415">
            <v>0</v>
          </cell>
          <cell r="K2415">
            <v>0</v>
          </cell>
          <cell r="L2415" t="str">
            <v>M2</v>
          </cell>
          <cell r="M2415">
            <v>53.58</v>
          </cell>
        </row>
        <row r="2416">
          <cell r="A2416" t="str">
            <v>40.30.30</v>
          </cell>
          <cell r="B2416" t="str">
            <v>SUDECAP</v>
          </cell>
          <cell r="C2416" t="str">
            <v>ALVENARIA BLOCO DE CONCRETO, E = 10CM, A REVESTIR</v>
          </cell>
          <cell r="D2416">
            <v>0</v>
          </cell>
          <cell r="E2416">
            <v>0</v>
          </cell>
          <cell r="F2416">
            <v>0</v>
          </cell>
          <cell r="G2416">
            <v>0</v>
          </cell>
          <cell r="H2416">
            <v>0</v>
          </cell>
          <cell r="I2416">
            <v>0</v>
          </cell>
          <cell r="J2416">
            <v>0</v>
          </cell>
          <cell r="K2416">
            <v>0</v>
          </cell>
          <cell r="L2416" t="str">
            <v>M2</v>
          </cell>
          <cell r="M2416">
            <v>36.619999999999997</v>
          </cell>
        </row>
        <row r="2417">
          <cell r="A2417" t="str">
            <v>40.30.31</v>
          </cell>
          <cell r="B2417" t="str">
            <v>SUDECAP</v>
          </cell>
          <cell r="C2417" t="str">
            <v>ALVENARIA BLOCO DE CONCRETO, E = 15CM, A REVESTIR</v>
          </cell>
          <cell r="D2417">
            <v>0</v>
          </cell>
          <cell r="E2417">
            <v>0</v>
          </cell>
          <cell r="F2417">
            <v>0</v>
          </cell>
          <cell r="G2417">
            <v>0</v>
          </cell>
          <cell r="H2417">
            <v>0</v>
          </cell>
          <cell r="I2417">
            <v>0</v>
          </cell>
          <cell r="J2417">
            <v>0</v>
          </cell>
          <cell r="K2417">
            <v>0</v>
          </cell>
          <cell r="L2417" t="str">
            <v>M2</v>
          </cell>
          <cell r="M2417">
            <v>40.909999999999997</v>
          </cell>
        </row>
        <row r="2418">
          <cell r="A2418" t="str">
            <v>40.30.32</v>
          </cell>
          <cell r="B2418" t="str">
            <v>SUDECAP</v>
          </cell>
          <cell r="C2418" t="str">
            <v>ALVENARIA BLOCO DE CONCRETO, E = 20CM, A REVESTIR</v>
          </cell>
          <cell r="D2418">
            <v>0</v>
          </cell>
          <cell r="E2418">
            <v>0</v>
          </cell>
          <cell r="F2418">
            <v>0</v>
          </cell>
          <cell r="G2418">
            <v>0</v>
          </cell>
          <cell r="H2418">
            <v>0</v>
          </cell>
          <cell r="I2418">
            <v>0</v>
          </cell>
          <cell r="J2418">
            <v>0</v>
          </cell>
          <cell r="K2418">
            <v>0</v>
          </cell>
          <cell r="L2418" t="str">
            <v>M2</v>
          </cell>
          <cell r="M2418">
            <v>45.23</v>
          </cell>
        </row>
        <row r="2419">
          <cell r="A2419" t="str">
            <v>40.30.35</v>
          </cell>
          <cell r="B2419" t="str">
            <v>SUDECAP</v>
          </cell>
          <cell r="C2419" t="str">
            <v>ALVENARIA BLOCO DE CONCRETO, E = 10CM, APARENTE</v>
          </cell>
          <cell r="D2419">
            <v>0</v>
          </cell>
          <cell r="E2419">
            <v>0</v>
          </cell>
          <cell r="F2419">
            <v>0</v>
          </cell>
          <cell r="G2419">
            <v>0</v>
          </cell>
          <cell r="H2419">
            <v>0</v>
          </cell>
          <cell r="I2419">
            <v>0</v>
          </cell>
          <cell r="J2419">
            <v>0</v>
          </cell>
          <cell r="K2419">
            <v>0</v>
          </cell>
          <cell r="L2419" t="str">
            <v>M2</v>
          </cell>
          <cell r="M2419">
            <v>40.1</v>
          </cell>
        </row>
        <row r="2420">
          <cell r="A2420" t="str">
            <v>40.30.36</v>
          </cell>
          <cell r="B2420" t="str">
            <v>SUDECAP</v>
          </cell>
          <cell r="C2420" t="str">
            <v>ALVENARIA BLOCO DE CONCRETO, E = 15CM, APARENTE</v>
          </cell>
          <cell r="D2420">
            <v>0</v>
          </cell>
          <cell r="E2420">
            <v>0</v>
          </cell>
          <cell r="F2420">
            <v>0</v>
          </cell>
          <cell r="G2420">
            <v>0</v>
          </cell>
          <cell r="H2420">
            <v>0</v>
          </cell>
          <cell r="I2420">
            <v>0</v>
          </cell>
          <cell r="J2420">
            <v>0</v>
          </cell>
          <cell r="K2420">
            <v>0</v>
          </cell>
          <cell r="L2420" t="str">
            <v>M2</v>
          </cell>
          <cell r="M2420">
            <v>45.27</v>
          </cell>
        </row>
        <row r="2421">
          <cell r="A2421" t="str">
            <v>40.30.37</v>
          </cell>
          <cell r="B2421" t="str">
            <v>SUDECAP</v>
          </cell>
          <cell r="C2421" t="str">
            <v>ALVENARIA BLOCO DE CONCRETO, E = 20CM, APARENTE</v>
          </cell>
          <cell r="D2421">
            <v>0</v>
          </cell>
          <cell r="E2421">
            <v>0</v>
          </cell>
          <cell r="F2421">
            <v>0</v>
          </cell>
          <cell r="G2421">
            <v>0</v>
          </cell>
          <cell r="H2421">
            <v>0</v>
          </cell>
          <cell r="I2421">
            <v>0</v>
          </cell>
          <cell r="J2421">
            <v>0</v>
          </cell>
          <cell r="K2421">
            <v>0</v>
          </cell>
          <cell r="L2421" t="str">
            <v>M2</v>
          </cell>
          <cell r="M2421">
            <v>49.58</v>
          </cell>
        </row>
        <row r="2422">
          <cell r="A2422" t="str">
            <v>40.31</v>
          </cell>
          <cell r="B2422" t="str">
            <v>SUDECAP</v>
          </cell>
          <cell r="C2422" t="str">
            <v>REVESTIMENTOS</v>
          </cell>
          <cell r="D2422">
            <v>0</v>
          </cell>
          <cell r="E2422">
            <v>0</v>
          </cell>
          <cell r="F2422">
            <v>0</v>
          </cell>
          <cell r="G2422">
            <v>0</v>
          </cell>
          <cell r="H2422">
            <v>0</v>
          </cell>
          <cell r="I2422">
            <v>0</v>
          </cell>
          <cell r="J2422">
            <v>0</v>
          </cell>
          <cell r="K2422">
            <v>0</v>
          </cell>
          <cell r="L2422">
            <v>0</v>
          </cell>
          <cell r="M2422">
            <v>0</v>
          </cell>
        </row>
        <row r="2423">
          <cell r="A2423" t="str">
            <v>40.31.02</v>
          </cell>
          <cell r="B2423" t="str">
            <v>SUDECAP</v>
          </cell>
          <cell r="C2423" t="str">
            <v>CHAPISCO COM ARGAMASSA 1:3, A COLHER</v>
          </cell>
          <cell r="D2423">
            <v>0</v>
          </cell>
          <cell r="E2423">
            <v>0</v>
          </cell>
          <cell r="F2423">
            <v>0</v>
          </cell>
          <cell r="G2423">
            <v>0</v>
          </cell>
          <cell r="H2423">
            <v>0</v>
          </cell>
          <cell r="I2423">
            <v>0</v>
          </cell>
          <cell r="J2423">
            <v>0</v>
          </cell>
          <cell r="K2423">
            <v>0</v>
          </cell>
          <cell r="L2423" t="str">
            <v>M2</v>
          </cell>
          <cell r="M2423">
            <v>5.28</v>
          </cell>
        </row>
        <row r="2424">
          <cell r="A2424" t="str">
            <v>40.31.03</v>
          </cell>
          <cell r="B2424" t="str">
            <v>SUDECAP</v>
          </cell>
          <cell r="C2424" t="str">
            <v>CHAPISCO COM ARGAMASSA 1:3, A PENEIRA</v>
          </cell>
          <cell r="D2424">
            <v>0</v>
          </cell>
          <cell r="E2424">
            <v>0</v>
          </cell>
          <cell r="F2424">
            <v>0</v>
          </cell>
          <cell r="G2424">
            <v>0</v>
          </cell>
          <cell r="H2424">
            <v>0</v>
          </cell>
          <cell r="I2424">
            <v>0</v>
          </cell>
          <cell r="J2424">
            <v>0</v>
          </cell>
          <cell r="K2424">
            <v>0</v>
          </cell>
          <cell r="L2424" t="str">
            <v>M2</v>
          </cell>
          <cell r="M2424">
            <v>7.93</v>
          </cell>
        </row>
        <row r="2425">
          <cell r="A2425" t="str">
            <v>40.31.04</v>
          </cell>
          <cell r="B2425" t="str">
            <v>SUDECAP</v>
          </cell>
          <cell r="C2425" t="str">
            <v>CHAPISCO C/ ARG.DE CIMENTO, AREIA, PEDRISCO 1:2:2</v>
          </cell>
          <cell r="D2425">
            <v>0</v>
          </cell>
          <cell r="E2425">
            <v>0</v>
          </cell>
          <cell r="F2425">
            <v>0</v>
          </cell>
          <cell r="G2425">
            <v>0</v>
          </cell>
          <cell r="H2425">
            <v>0</v>
          </cell>
          <cell r="I2425">
            <v>0</v>
          </cell>
          <cell r="J2425">
            <v>0</v>
          </cell>
          <cell r="K2425">
            <v>0</v>
          </cell>
          <cell r="L2425" t="str">
            <v>M2</v>
          </cell>
          <cell r="M2425">
            <v>7.93</v>
          </cell>
        </row>
        <row r="2426">
          <cell r="A2426" t="str">
            <v>40.31.05</v>
          </cell>
          <cell r="B2426" t="str">
            <v>SUDECAP</v>
          </cell>
          <cell r="C2426" t="str">
            <v>EMBOCO COM ARGAMASSA 1:7</v>
          </cell>
          <cell r="D2426">
            <v>0</v>
          </cell>
          <cell r="E2426">
            <v>0</v>
          </cell>
          <cell r="F2426">
            <v>0</v>
          </cell>
          <cell r="G2426">
            <v>0</v>
          </cell>
          <cell r="H2426">
            <v>0</v>
          </cell>
          <cell r="I2426">
            <v>0</v>
          </cell>
          <cell r="J2426">
            <v>0</v>
          </cell>
          <cell r="K2426">
            <v>0</v>
          </cell>
          <cell r="L2426" t="str">
            <v>M2</v>
          </cell>
          <cell r="M2426">
            <v>18.14</v>
          </cell>
        </row>
        <row r="2427">
          <cell r="A2427" t="str">
            <v>40.31.06</v>
          </cell>
          <cell r="B2427" t="str">
            <v>SUDECAP</v>
          </cell>
          <cell r="C2427" t="str">
            <v>REBOCO PAULISTA COM ARGAMASSA 1:7</v>
          </cell>
          <cell r="D2427">
            <v>0</v>
          </cell>
          <cell r="E2427">
            <v>0</v>
          </cell>
          <cell r="F2427">
            <v>0</v>
          </cell>
          <cell r="G2427">
            <v>0</v>
          </cell>
          <cell r="H2427">
            <v>0</v>
          </cell>
          <cell r="I2427">
            <v>0</v>
          </cell>
          <cell r="J2427">
            <v>0</v>
          </cell>
          <cell r="K2427">
            <v>0</v>
          </cell>
          <cell r="L2427" t="str">
            <v>M2</v>
          </cell>
          <cell r="M2427">
            <v>23.47</v>
          </cell>
        </row>
        <row r="2428">
          <cell r="A2428" t="str">
            <v>40.31.07</v>
          </cell>
          <cell r="B2428" t="str">
            <v>SUDECAP</v>
          </cell>
          <cell r="C2428" t="str">
            <v>REBOCO PAULISTA COM ARGAMASSA 1:4</v>
          </cell>
          <cell r="D2428">
            <v>0</v>
          </cell>
          <cell r="E2428">
            <v>0</v>
          </cell>
          <cell r="F2428">
            <v>0</v>
          </cell>
          <cell r="G2428">
            <v>0</v>
          </cell>
          <cell r="H2428">
            <v>0</v>
          </cell>
          <cell r="I2428">
            <v>0</v>
          </cell>
          <cell r="J2428">
            <v>0</v>
          </cell>
          <cell r="K2428">
            <v>0</v>
          </cell>
          <cell r="L2428" t="str">
            <v>M2</v>
          </cell>
          <cell r="M2428">
            <v>24.67</v>
          </cell>
        </row>
        <row r="2429">
          <cell r="A2429" t="str">
            <v>40.31.08</v>
          </cell>
          <cell r="B2429" t="str">
            <v>SUDECAP</v>
          </cell>
          <cell r="C2429" t="str">
            <v>EM AZULEJO BRANCO 15X15 CM, EXTRA</v>
          </cell>
          <cell r="D2429">
            <v>0</v>
          </cell>
          <cell r="E2429">
            <v>0</v>
          </cell>
          <cell r="F2429">
            <v>0</v>
          </cell>
          <cell r="G2429">
            <v>0</v>
          </cell>
          <cell r="H2429">
            <v>0</v>
          </cell>
          <cell r="I2429">
            <v>0</v>
          </cell>
          <cell r="J2429">
            <v>0</v>
          </cell>
          <cell r="K2429">
            <v>0</v>
          </cell>
          <cell r="L2429" t="str">
            <v>M2</v>
          </cell>
          <cell r="M2429">
            <v>72.7</v>
          </cell>
        </row>
        <row r="2430">
          <cell r="A2430" t="str">
            <v>40.32</v>
          </cell>
          <cell r="B2430" t="str">
            <v>SUDECAP</v>
          </cell>
          <cell r="C2430" t="str">
            <v>MOVIMENTO DE TERRA</v>
          </cell>
          <cell r="D2430">
            <v>0</v>
          </cell>
          <cell r="E2430">
            <v>0</v>
          </cell>
          <cell r="F2430">
            <v>0</v>
          </cell>
          <cell r="G2430">
            <v>0</v>
          </cell>
          <cell r="H2430">
            <v>0</v>
          </cell>
          <cell r="I2430">
            <v>0</v>
          </cell>
          <cell r="J2430">
            <v>0</v>
          </cell>
          <cell r="K2430">
            <v>0</v>
          </cell>
          <cell r="L2430">
            <v>0</v>
          </cell>
          <cell r="M2430">
            <v>0</v>
          </cell>
        </row>
        <row r="2431">
          <cell r="A2431" t="str">
            <v>40.32.05</v>
          </cell>
          <cell r="B2431" t="str">
            <v>SUDECAP</v>
          </cell>
          <cell r="C2431" t="str">
            <v>ESCAVACAO MANUAL H &lt;= 1.5M</v>
          </cell>
          <cell r="D2431">
            <v>0</v>
          </cell>
          <cell r="E2431">
            <v>0</v>
          </cell>
          <cell r="F2431">
            <v>0</v>
          </cell>
          <cell r="G2431">
            <v>0</v>
          </cell>
          <cell r="H2431">
            <v>0</v>
          </cell>
          <cell r="I2431">
            <v>0</v>
          </cell>
          <cell r="J2431">
            <v>0</v>
          </cell>
          <cell r="K2431">
            <v>0</v>
          </cell>
          <cell r="L2431" t="str">
            <v>M3</v>
          </cell>
          <cell r="M2431">
            <v>36.479999999999997</v>
          </cell>
        </row>
        <row r="2432">
          <cell r="A2432" t="str">
            <v>40.32.07</v>
          </cell>
          <cell r="B2432" t="str">
            <v>SUDECAP</v>
          </cell>
          <cell r="C2432" t="str">
            <v>ESCAVACAO MANUAL 1,5 &lt; H &lt;= 3,0 M</v>
          </cell>
          <cell r="D2432">
            <v>0</v>
          </cell>
          <cell r="E2432">
            <v>0</v>
          </cell>
          <cell r="F2432">
            <v>0</v>
          </cell>
          <cell r="G2432">
            <v>0</v>
          </cell>
          <cell r="H2432">
            <v>0</v>
          </cell>
          <cell r="I2432">
            <v>0</v>
          </cell>
          <cell r="J2432">
            <v>0</v>
          </cell>
          <cell r="K2432">
            <v>0</v>
          </cell>
          <cell r="L2432" t="str">
            <v>M3</v>
          </cell>
          <cell r="M2432">
            <v>48.64</v>
          </cell>
        </row>
        <row r="2433">
          <cell r="A2433" t="str">
            <v>40.32.09</v>
          </cell>
          <cell r="B2433" t="str">
            <v>SUDECAP</v>
          </cell>
          <cell r="C2433" t="str">
            <v>ESCAVACAO MANUAL H &gt; 3,0 M</v>
          </cell>
          <cell r="D2433">
            <v>0</v>
          </cell>
          <cell r="E2433">
            <v>0</v>
          </cell>
          <cell r="F2433">
            <v>0</v>
          </cell>
          <cell r="G2433">
            <v>0</v>
          </cell>
          <cell r="H2433">
            <v>0</v>
          </cell>
          <cell r="I2433">
            <v>0</v>
          </cell>
          <cell r="J2433">
            <v>0</v>
          </cell>
          <cell r="K2433">
            <v>0</v>
          </cell>
          <cell r="L2433" t="str">
            <v>M3</v>
          </cell>
          <cell r="M2433">
            <v>60.8</v>
          </cell>
        </row>
        <row r="2434">
          <cell r="A2434" t="str">
            <v>40.32.10</v>
          </cell>
          <cell r="B2434" t="str">
            <v>SUDECAP</v>
          </cell>
          <cell r="C2434" t="str">
            <v>ESCAV. MECANICA DE VALAS C/ DESC. LATERAL H&lt;=1,5M</v>
          </cell>
          <cell r="D2434">
            <v>0</v>
          </cell>
          <cell r="E2434">
            <v>0</v>
          </cell>
          <cell r="F2434">
            <v>0</v>
          </cell>
          <cell r="G2434">
            <v>0</v>
          </cell>
          <cell r="H2434">
            <v>0</v>
          </cell>
          <cell r="I2434">
            <v>0</v>
          </cell>
          <cell r="J2434">
            <v>0</v>
          </cell>
          <cell r="K2434">
            <v>0</v>
          </cell>
          <cell r="L2434" t="str">
            <v>M3</v>
          </cell>
          <cell r="M2434">
            <v>3.3</v>
          </cell>
        </row>
        <row r="2435">
          <cell r="A2435" t="str">
            <v>40.32.11</v>
          </cell>
          <cell r="B2435" t="str">
            <v>SUDECAP</v>
          </cell>
          <cell r="C2435" t="str">
            <v>ESCAV.MECANICA DE VALAS DESC. LATERAL 1,5M&lt;H&lt;=3,0M</v>
          </cell>
          <cell r="D2435">
            <v>0</v>
          </cell>
          <cell r="E2435">
            <v>0</v>
          </cell>
          <cell r="F2435">
            <v>0</v>
          </cell>
          <cell r="G2435">
            <v>0</v>
          </cell>
          <cell r="H2435">
            <v>0</v>
          </cell>
          <cell r="I2435">
            <v>0</v>
          </cell>
          <cell r="J2435">
            <v>0</v>
          </cell>
          <cell r="K2435">
            <v>0</v>
          </cell>
          <cell r="L2435" t="str">
            <v>M3</v>
          </cell>
          <cell r="M2435">
            <v>4.18</v>
          </cell>
        </row>
        <row r="2436">
          <cell r="A2436" t="str">
            <v>40.32.12</v>
          </cell>
          <cell r="B2436" t="str">
            <v>SUDECAP</v>
          </cell>
          <cell r="C2436" t="str">
            <v>ESCAV.MECANICA DE VALAS DESC. LATERAL 3,0M&lt;H&lt;=5,0M</v>
          </cell>
          <cell r="D2436">
            <v>0</v>
          </cell>
          <cell r="E2436">
            <v>0</v>
          </cell>
          <cell r="F2436">
            <v>0</v>
          </cell>
          <cell r="G2436">
            <v>0</v>
          </cell>
          <cell r="H2436">
            <v>0</v>
          </cell>
          <cell r="I2436">
            <v>0</v>
          </cell>
          <cell r="J2436">
            <v>0</v>
          </cell>
          <cell r="K2436">
            <v>0</v>
          </cell>
          <cell r="L2436" t="str">
            <v>M3</v>
          </cell>
          <cell r="M2436">
            <v>4.88</v>
          </cell>
        </row>
        <row r="2437">
          <cell r="A2437" t="str">
            <v>40.32.13</v>
          </cell>
          <cell r="B2437" t="str">
            <v>SUDECAP</v>
          </cell>
          <cell r="C2437" t="str">
            <v>ESCAV. MECANICA DE VALAS C/ DESC. LATERAL H&gt;=5,0M</v>
          </cell>
          <cell r="D2437">
            <v>0</v>
          </cell>
          <cell r="E2437">
            <v>0</v>
          </cell>
          <cell r="F2437">
            <v>0</v>
          </cell>
          <cell r="G2437">
            <v>0</v>
          </cell>
          <cell r="H2437">
            <v>0</v>
          </cell>
          <cell r="I2437">
            <v>0</v>
          </cell>
          <cell r="J2437">
            <v>0</v>
          </cell>
          <cell r="K2437">
            <v>0</v>
          </cell>
          <cell r="L2437" t="str">
            <v>M3</v>
          </cell>
          <cell r="M2437">
            <v>5.23</v>
          </cell>
        </row>
        <row r="2438">
          <cell r="A2438" t="str">
            <v>40.32.15</v>
          </cell>
          <cell r="B2438" t="str">
            <v>SUDECAP</v>
          </cell>
          <cell r="C2438" t="str">
            <v>ESCAV.MECANICA DE VALAS C/ DESC.S/CAMINHAO H&lt;=1,5M</v>
          </cell>
          <cell r="D2438">
            <v>0</v>
          </cell>
          <cell r="E2438">
            <v>0</v>
          </cell>
          <cell r="F2438">
            <v>0</v>
          </cell>
          <cell r="G2438">
            <v>0</v>
          </cell>
          <cell r="H2438">
            <v>0</v>
          </cell>
          <cell r="I2438">
            <v>0</v>
          </cell>
          <cell r="J2438">
            <v>0</v>
          </cell>
          <cell r="K2438">
            <v>0</v>
          </cell>
          <cell r="L2438" t="str">
            <v>M3</v>
          </cell>
          <cell r="M2438">
            <v>4.0999999999999996</v>
          </cell>
        </row>
        <row r="2439">
          <cell r="A2439" t="str">
            <v>40.32.16</v>
          </cell>
          <cell r="B2439" t="str">
            <v>SUDECAP</v>
          </cell>
          <cell r="C2439" t="str">
            <v>ESCAV.MECANICA DE VALAS DESC.S/CAMINHAO 1,5M&lt;H&lt;=3M</v>
          </cell>
          <cell r="D2439">
            <v>0</v>
          </cell>
          <cell r="E2439">
            <v>0</v>
          </cell>
          <cell r="F2439">
            <v>0</v>
          </cell>
          <cell r="G2439">
            <v>0</v>
          </cell>
          <cell r="H2439">
            <v>0</v>
          </cell>
          <cell r="I2439">
            <v>0</v>
          </cell>
          <cell r="J2439">
            <v>0</v>
          </cell>
          <cell r="K2439">
            <v>0</v>
          </cell>
          <cell r="L2439" t="str">
            <v>M3</v>
          </cell>
          <cell r="M2439">
            <v>5.1100000000000003</v>
          </cell>
        </row>
        <row r="2440">
          <cell r="A2440" t="str">
            <v>40.32.17</v>
          </cell>
          <cell r="B2440" t="str">
            <v>SUDECAP</v>
          </cell>
          <cell r="C2440" t="str">
            <v>ESCAV.MECANICA DE VALAS DESC.S/CAMINHAO 3,0M&lt;H&lt;=5M</v>
          </cell>
          <cell r="D2440">
            <v>0</v>
          </cell>
          <cell r="E2440">
            <v>0</v>
          </cell>
          <cell r="F2440">
            <v>0</v>
          </cell>
          <cell r="G2440">
            <v>0</v>
          </cell>
          <cell r="H2440">
            <v>0</v>
          </cell>
          <cell r="I2440">
            <v>0</v>
          </cell>
          <cell r="J2440">
            <v>0</v>
          </cell>
          <cell r="K2440">
            <v>0</v>
          </cell>
          <cell r="L2440" t="str">
            <v>M3</v>
          </cell>
          <cell r="M2440">
            <v>6.12</v>
          </cell>
        </row>
        <row r="2441">
          <cell r="A2441" t="str">
            <v>40.32.18</v>
          </cell>
          <cell r="B2441" t="str">
            <v>SUDECAP</v>
          </cell>
          <cell r="C2441" t="str">
            <v>ESCAV. MECANICA DE VALAS DESC.S/ CAMINHAO H&gt;=5,0M</v>
          </cell>
          <cell r="D2441">
            <v>0</v>
          </cell>
          <cell r="E2441">
            <v>0</v>
          </cell>
          <cell r="F2441">
            <v>0</v>
          </cell>
          <cell r="G2441">
            <v>0</v>
          </cell>
          <cell r="H2441">
            <v>0</v>
          </cell>
          <cell r="I2441">
            <v>0</v>
          </cell>
          <cell r="J2441">
            <v>0</v>
          </cell>
          <cell r="K2441">
            <v>0</v>
          </cell>
          <cell r="L2441" t="str">
            <v>M3</v>
          </cell>
          <cell r="M2441">
            <v>6.45</v>
          </cell>
        </row>
        <row r="2442">
          <cell r="A2442" t="str">
            <v>40.32.20</v>
          </cell>
          <cell r="B2442" t="str">
            <v>SUDECAP</v>
          </cell>
          <cell r="C2442" t="str">
            <v>ESCAVAÇÃO MANUAL DE TUBULÃO A CÉU ABERTO FUSTE E BASE</v>
          </cell>
          <cell r="D2442">
            <v>0</v>
          </cell>
          <cell r="E2442">
            <v>0</v>
          </cell>
          <cell r="F2442">
            <v>0</v>
          </cell>
          <cell r="G2442">
            <v>0</v>
          </cell>
          <cell r="H2442">
            <v>0</v>
          </cell>
          <cell r="I2442">
            <v>0</v>
          </cell>
          <cell r="J2442">
            <v>0</v>
          </cell>
          <cell r="K2442">
            <v>0</v>
          </cell>
          <cell r="L2442" t="str">
            <v>M3</v>
          </cell>
          <cell r="M2442">
            <v>232.08</v>
          </cell>
        </row>
        <row r="2443">
          <cell r="A2443" t="str">
            <v>40.32.21</v>
          </cell>
          <cell r="B2443" t="str">
            <v>SUDECAP</v>
          </cell>
          <cell r="C2443" t="str">
            <v>ESCAV. MANUAL TUBULÃO A CÉU ABERTO COM EQUIP ELÉTRICO</v>
          </cell>
          <cell r="D2443">
            <v>0</v>
          </cell>
          <cell r="E2443">
            <v>0</v>
          </cell>
          <cell r="F2443">
            <v>0</v>
          </cell>
          <cell r="G2443">
            <v>0</v>
          </cell>
          <cell r="H2443">
            <v>0</v>
          </cell>
          <cell r="I2443">
            <v>0</v>
          </cell>
          <cell r="J2443">
            <v>0</v>
          </cell>
          <cell r="K2443">
            <v>0</v>
          </cell>
          <cell r="L2443" t="str">
            <v>M3</v>
          </cell>
          <cell r="M2443">
            <v>266.63</v>
          </cell>
        </row>
        <row r="2444">
          <cell r="A2444" t="str">
            <v>40.32.22</v>
          </cell>
          <cell r="B2444" t="str">
            <v>SUDECAP</v>
          </cell>
          <cell r="C2444" t="str">
            <v>REGULARIZACAO E COMPACTACAO MANUAL DE TERRENO</v>
          </cell>
          <cell r="D2444">
            <v>0</v>
          </cell>
          <cell r="E2444">
            <v>0</v>
          </cell>
          <cell r="F2444">
            <v>0</v>
          </cell>
          <cell r="G2444">
            <v>0</v>
          </cell>
          <cell r="H2444">
            <v>0</v>
          </cell>
          <cell r="I2444">
            <v>0</v>
          </cell>
          <cell r="J2444">
            <v>0</v>
          </cell>
          <cell r="K2444">
            <v>0</v>
          </cell>
          <cell r="L2444" t="str">
            <v>M2</v>
          </cell>
          <cell r="M2444">
            <v>4.01</v>
          </cell>
        </row>
        <row r="2445">
          <cell r="A2445" t="str">
            <v>40.32.23</v>
          </cell>
          <cell r="B2445" t="str">
            <v>SUDECAP</v>
          </cell>
          <cell r="C2445" t="str">
            <v>REGULARIZAÇAO E COMPACT.TERRENO C/PLACA VIBRATORIA</v>
          </cell>
          <cell r="D2445">
            <v>0</v>
          </cell>
          <cell r="E2445">
            <v>0</v>
          </cell>
          <cell r="F2445">
            <v>0</v>
          </cell>
          <cell r="G2445">
            <v>0</v>
          </cell>
          <cell r="H2445">
            <v>0</v>
          </cell>
          <cell r="I2445">
            <v>0</v>
          </cell>
          <cell r="J2445">
            <v>0</v>
          </cell>
          <cell r="K2445">
            <v>0</v>
          </cell>
          <cell r="L2445" t="str">
            <v>M2</v>
          </cell>
          <cell r="M2445">
            <v>3.43</v>
          </cell>
        </row>
        <row r="2446">
          <cell r="A2446" t="str">
            <v>40.32.30</v>
          </cell>
          <cell r="B2446" t="str">
            <v>SUDECAP</v>
          </cell>
          <cell r="C2446" t="str">
            <v>REATERRO MANUAL DE VALAS</v>
          </cell>
          <cell r="D2446">
            <v>0</v>
          </cell>
          <cell r="E2446">
            <v>0</v>
          </cell>
          <cell r="F2446">
            <v>0</v>
          </cell>
          <cell r="G2446">
            <v>0</v>
          </cell>
          <cell r="H2446">
            <v>0</v>
          </cell>
          <cell r="I2446">
            <v>0</v>
          </cell>
          <cell r="J2446">
            <v>0</v>
          </cell>
          <cell r="K2446">
            <v>0</v>
          </cell>
          <cell r="L2446" t="str">
            <v>M3</v>
          </cell>
          <cell r="M2446">
            <v>36.479999999999997</v>
          </cell>
        </row>
        <row r="2447">
          <cell r="A2447" t="str">
            <v>40.32.31</v>
          </cell>
          <cell r="B2447" t="str">
            <v>SUDECAP</v>
          </cell>
          <cell r="C2447" t="str">
            <v>REATERRO COMPACTADO C/ PLACA VIBRATORIA</v>
          </cell>
          <cell r="D2447">
            <v>0</v>
          </cell>
          <cell r="E2447">
            <v>0</v>
          </cell>
          <cell r="F2447">
            <v>0</v>
          </cell>
          <cell r="G2447">
            <v>0</v>
          </cell>
          <cell r="H2447">
            <v>0</v>
          </cell>
          <cell r="I2447">
            <v>0</v>
          </cell>
          <cell r="J2447">
            <v>0</v>
          </cell>
          <cell r="K2447">
            <v>0</v>
          </cell>
          <cell r="L2447" t="str">
            <v>M3</v>
          </cell>
          <cell r="M2447">
            <v>16.54</v>
          </cell>
        </row>
        <row r="2448">
          <cell r="A2448" t="str">
            <v>40.32.32</v>
          </cell>
          <cell r="B2448" t="str">
            <v>SUDECAP</v>
          </cell>
          <cell r="C2448" t="str">
            <v>REATERRO COMPACTADO COM ROLO VIBRATORIO</v>
          </cell>
          <cell r="D2448">
            <v>0</v>
          </cell>
          <cell r="E2448">
            <v>0</v>
          </cell>
          <cell r="F2448">
            <v>0</v>
          </cell>
          <cell r="G2448">
            <v>0</v>
          </cell>
          <cell r="H2448">
            <v>0</v>
          </cell>
          <cell r="I2448">
            <v>0</v>
          </cell>
          <cell r="J2448">
            <v>0</v>
          </cell>
          <cell r="K2448">
            <v>0</v>
          </cell>
          <cell r="L2448" t="str">
            <v>M3</v>
          </cell>
          <cell r="M2448">
            <v>3.11</v>
          </cell>
        </row>
        <row r="2449">
          <cell r="A2449" t="str">
            <v>40.32.40</v>
          </cell>
          <cell r="B2449" t="str">
            <v>SUDECAP</v>
          </cell>
          <cell r="C2449" t="str">
            <v>CARGA MANUAL SOBRE CAMINHOES</v>
          </cell>
          <cell r="D2449">
            <v>0</v>
          </cell>
          <cell r="E2449">
            <v>0</v>
          </cell>
          <cell r="F2449">
            <v>0</v>
          </cell>
          <cell r="G2449">
            <v>0</v>
          </cell>
          <cell r="H2449">
            <v>0</v>
          </cell>
          <cell r="I2449">
            <v>0</v>
          </cell>
          <cell r="J2449">
            <v>0</v>
          </cell>
          <cell r="K2449">
            <v>0</v>
          </cell>
          <cell r="L2449" t="str">
            <v>M3</v>
          </cell>
          <cell r="M2449">
            <v>18.71</v>
          </cell>
        </row>
        <row r="2450">
          <cell r="A2450" t="str">
            <v>40.32.41</v>
          </cell>
          <cell r="B2450" t="str">
            <v>SUDECAP</v>
          </cell>
          <cell r="C2450" t="str">
            <v>CARGA MECANICA SOBRE CAMINHOES</v>
          </cell>
          <cell r="D2450">
            <v>0</v>
          </cell>
          <cell r="E2450">
            <v>0</v>
          </cell>
          <cell r="F2450">
            <v>0</v>
          </cell>
          <cell r="G2450">
            <v>0</v>
          </cell>
          <cell r="H2450">
            <v>0</v>
          </cell>
          <cell r="I2450">
            <v>0</v>
          </cell>
          <cell r="J2450">
            <v>0</v>
          </cell>
          <cell r="K2450">
            <v>0</v>
          </cell>
          <cell r="L2450" t="str">
            <v>M3</v>
          </cell>
          <cell r="M2450">
            <v>1.66</v>
          </cell>
        </row>
        <row r="2451">
          <cell r="A2451" t="str">
            <v>40.33</v>
          </cell>
          <cell r="B2451" t="str">
            <v>SUDECAP</v>
          </cell>
          <cell r="C2451" t="str">
            <v>CONCRETO DE REGULARIZACAO</v>
          </cell>
          <cell r="D2451">
            <v>0</v>
          </cell>
          <cell r="E2451">
            <v>0</v>
          </cell>
          <cell r="F2451">
            <v>0</v>
          </cell>
          <cell r="G2451">
            <v>0</v>
          </cell>
          <cell r="H2451">
            <v>0</v>
          </cell>
          <cell r="I2451">
            <v>0</v>
          </cell>
          <cell r="J2451">
            <v>0</v>
          </cell>
          <cell r="K2451">
            <v>0</v>
          </cell>
          <cell r="L2451">
            <v>0</v>
          </cell>
          <cell r="M2451">
            <v>0</v>
          </cell>
        </row>
        <row r="2452">
          <cell r="A2452" t="str">
            <v>40.33.01</v>
          </cell>
          <cell r="B2452" t="str">
            <v>SUDECAP</v>
          </cell>
          <cell r="C2452" t="str">
            <v>TRACO 1;3;6, FORNEC.E LANCAMENTO SOBRE ENROCAMENTO</v>
          </cell>
          <cell r="D2452">
            <v>0</v>
          </cell>
          <cell r="E2452">
            <v>0</v>
          </cell>
          <cell r="F2452">
            <v>0</v>
          </cell>
          <cell r="G2452">
            <v>0</v>
          </cell>
          <cell r="H2452">
            <v>0</v>
          </cell>
          <cell r="I2452">
            <v>0</v>
          </cell>
          <cell r="J2452">
            <v>0</v>
          </cell>
          <cell r="K2452">
            <v>0</v>
          </cell>
          <cell r="L2452" t="str">
            <v>M3</v>
          </cell>
          <cell r="M2452">
            <v>363.75</v>
          </cell>
        </row>
        <row r="2453">
          <cell r="A2453" t="str">
            <v>40.34</v>
          </cell>
          <cell r="B2453" t="str">
            <v>SUDECAP</v>
          </cell>
          <cell r="C2453" t="str">
            <v>TRANSPORTE</v>
          </cell>
          <cell r="D2453">
            <v>0</v>
          </cell>
          <cell r="E2453">
            <v>0</v>
          </cell>
          <cell r="F2453">
            <v>0</v>
          </cell>
          <cell r="G2453">
            <v>0</v>
          </cell>
          <cell r="H2453">
            <v>0</v>
          </cell>
          <cell r="I2453">
            <v>0</v>
          </cell>
          <cell r="J2453">
            <v>0</v>
          </cell>
          <cell r="K2453">
            <v>0</v>
          </cell>
          <cell r="L2453">
            <v>0</v>
          </cell>
          <cell r="M2453">
            <v>0</v>
          </cell>
        </row>
        <row r="2454">
          <cell r="A2454" t="str">
            <v>40.34.01</v>
          </cell>
          <cell r="B2454" t="str">
            <v>SUDECAP</v>
          </cell>
          <cell r="C2454" t="str">
            <v>TRANSPORTE DMT &lt;= 10KM</v>
          </cell>
          <cell r="D2454">
            <v>0</v>
          </cell>
          <cell r="E2454">
            <v>0</v>
          </cell>
          <cell r="F2454">
            <v>0</v>
          </cell>
          <cell r="G2454">
            <v>0</v>
          </cell>
          <cell r="H2454">
            <v>0</v>
          </cell>
          <cell r="I2454">
            <v>0</v>
          </cell>
          <cell r="J2454">
            <v>0</v>
          </cell>
          <cell r="K2454">
            <v>0</v>
          </cell>
          <cell r="L2454" t="str">
            <v>TxKM</v>
          </cell>
          <cell r="M2454">
            <v>0.83</v>
          </cell>
        </row>
        <row r="2455">
          <cell r="A2455" t="str">
            <v>40.34.02</v>
          </cell>
          <cell r="B2455" t="str">
            <v>SUDECAP</v>
          </cell>
          <cell r="C2455" t="str">
            <v>TRANSPORTE DMT &gt; 10 KM</v>
          </cell>
          <cell r="D2455">
            <v>0</v>
          </cell>
          <cell r="E2455">
            <v>0</v>
          </cell>
          <cell r="F2455">
            <v>0</v>
          </cell>
          <cell r="G2455">
            <v>0</v>
          </cell>
          <cell r="H2455">
            <v>0</v>
          </cell>
          <cell r="I2455">
            <v>0</v>
          </cell>
          <cell r="J2455">
            <v>0</v>
          </cell>
          <cell r="K2455">
            <v>0</v>
          </cell>
          <cell r="L2455" t="str">
            <v>TxKM</v>
          </cell>
          <cell r="M2455">
            <v>0.59</v>
          </cell>
        </row>
        <row r="2456">
          <cell r="A2456" t="str">
            <v>40.37</v>
          </cell>
          <cell r="B2456" t="str">
            <v>SUDECAP</v>
          </cell>
          <cell r="C2456" t="str">
            <v>CONCRETO ASFALTICO</v>
          </cell>
          <cell r="D2456">
            <v>0</v>
          </cell>
          <cell r="E2456">
            <v>0</v>
          </cell>
          <cell r="F2456">
            <v>0</v>
          </cell>
          <cell r="G2456">
            <v>0</v>
          </cell>
          <cell r="H2456">
            <v>0</v>
          </cell>
          <cell r="I2456">
            <v>0</v>
          </cell>
          <cell r="J2456">
            <v>0</v>
          </cell>
          <cell r="K2456">
            <v>0</v>
          </cell>
          <cell r="L2456">
            <v>0</v>
          </cell>
          <cell r="M2456">
            <v>0</v>
          </cell>
        </row>
        <row r="2457">
          <cell r="A2457" t="str">
            <v>40.37.15</v>
          </cell>
          <cell r="B2457" t="str">
            <v>SUDECAP</v>
          </cell>
          <cell r="C2457" t="str">
            <v>PRE-MISTURADO A FRIO RL-1C- PREPARO, EXCL. TRANSP.</v>
          </cell>
          <cell r="D2457">
            <v>0</v>
          </cell>
          <cell r="E2457">
            <v>0</v>
          </cell>
          <cell r="F2457">
            <v>0</v>
          </cell>
          <cell r="G2457">
            <v>0</v>
          </cell>
          <cell r="H2457">
            <v>0</v>
          </cell>
          <cell r="I2457">
            <v>0</v>
          </cell>
          <cell r="J2457">
            <v>0</v>
          </cell>
          <cell r="K2457">
            <v>0</v>
          </cell>
          <cell r="L2457" t="str">
            <v>T</v>
          </cell>
          <cell r="M2457">
            <v>156.94999999999999</v>
          </cell>
        </row>
        <row r="2458">
          <cell r="A2458" t="str">
            <v>40.39</v>
          </cell>
          <cell r="B2458" t="str">
            <v>SUDECAP</v>
          </cell>
          <cell r="C2458" t="str">
            <v>TRABALHOS LACUSTRES</v>
          </cell>
          <cell r="D2458">
            <v>0</v>
          </cell>
          <cell r="E2458">
            <v>0</v>
          </cell>
          <cell r="F2458">
            <v>0</v>
          </cell>
          <cell r="G2458">
            <v>0</v>
          </cell>
          <cell r="H2458">
            <v>0</v>
          </cell>
          <cell r="I2458">
            <v>0</v>
          </cell>
          <cell r="J2458">
            <v>0</v>
          </cell>
          <cell r="K2458">
            <v>0</v>
          </cell>
          <cell r="L2458">
            <v>0</v>
          </cell>
          <cell r="M2458">
            <v>0</v>
          </cell>
        </row>
        <row r="2459">
          <cell r="A2459" t="str">
            <v>40.39.01</v>
          </cell>
          <cell r="B2459" t="str">
            <v>SUDECAP</v>
          </cell>
          <cell r="C2459" t="str">
            <v>ROCAMENTO E TRANSP.&lt;20M-VEGETACAO MARGINAL A LAGOA</v>
          </cell>
          <cell r="D2459">
            <v>0</v>
          </cell>
          <cell r="E2459">
            <v>0</v>
          </cell>
          <cell r="F2459">
            <v>0</v>
          </cell>
          <cell r="G2459">
            <v>0</v>
          </cell>
          <cell r="H2459">
            <v>0</v>
          </cell>
          <cell r="I2459">
            <v>0</v>
          </cell>
          <cell r="J2459">
            <v>0</v>
          </cell>
          <cell r="K2459">
            <v>0</v>
          </cell>
          <cell r="L2459" t="str">
            <v>M2</v>
          </cell>
          <cell r="M2459">
            <v>2.66</v>
          </cell>
        </row>
        <row r="2460">
          <cell r="A2460" t="str">
            <v>40.39.05</v>
          </cell>
          <cell r="B2460" t="str">
            <v>SUDECAP</v>
          </cell>
          <cell r="C2460" t="str">
            <v>CARGA MANUAL DE VEGETACAO SOBRE CAMINHAO</v>
          </cell>
          <cell r="D2460">
            <v>0</v>
          </cell>
          <cell r="E2460">
            <v>0</v>
          </cell>
          <cell r="F2460">
            <v>0</v>
          </cell>
          <cell r="G2460">
            <v>0</v>
          </cell>
          <cell r="H2460">
            <v>0</v>
          </cell>
          <cell r="I2460">
            <v>0</v>
          </cell>
          <cell r="J2460">
            <v>0</v>
          </cell>
          <cell r="K2460">
            <v>0</v>
          </cell>
          <cell r="L2460" t="str">
            <v>M3</v>
          </cell>
          <cell r="M2460">
            <v>16.32</v>
          </cell>
        </row>
        <row r="2461">
          <cell r="A2461" t="str">
            <v>40.39.06</v>
          </cell>
          <cell r="B2461" t="str">
            <v>SUDECAP</v>
          </cell>
          <cell r="C2461" t="str">
            <v>DESCARGA E ESPALHAMENTO DE BOTA FORA</v>
          </cell>
          <cell r="D2461">
            <v>0</v>
          </cell>
          <cell r="E2461">
            <v>0</v>
          </cell>
          <cell r="F2461">
            <v>0</v>
          </cell>
          <cell r="G2461">
            <v>0</v>
          </cell>
          <cell r="H2461">
            <v>0</v>
          </cell>
          <cell r="I2461">
            <v>0</v>
          </cell>
          <cell r="J2461">
            <v>0</v>
          </cell>
          <cell r="K2461">
            <v>0</v>
          </cell>
          <cell r="L2461" t="str">
            <v>M3</v>
          </cell>
          <cell r="M2461">
            <v>4.95</v>
          </cell>
        </row>
        <row r="2462">
          <cell r="A2462" t="str">
            <v>40.39.07</v>
          </cell>
          <cell r="B2462" t="str">
            <v>SUDECAP</v>
          </cell>
          <cell r="C2462" t="str">
            <v>TRANSPORTE DMT &lt;= 5KM</v>
          </cell>
          <cell r="D2462">
            <v>0</v>
          </cell>
          <cell r="E2462">
            <v>0</v>
          </cell>
          <cell r="F2462">
            <v>0</v>
          </cell>
          <cell r="G2462">
            <v>0</v>
          </cell>
          <cell r="H2462">
            <v>0</v>
          </cell>
          <cell r="I2462">
            <v>0</v>
          </cell>
          <cell r="J2462">
            <v>0</v>
          </cell>
          <cell r="K2462">
            <v>0</v>
          </cell>
          <cell r="L2462" t="str">
            <v>VG</v>
          </cell>
          <cell r="M2462">
            <v>27.88</v>
          </cell>
        </row>
        <row r="2463">
          <cell r="A2463" t="str">
            <v>40.39.08</v>
          </cell>
          <cell r="B2463" t="str">
            <v>SUDECAP</v>
          </cell>
          <cell r="C2463" t="str">
            <v>TRANSPORTE 5KM&lt; DMT&lt;=10KM</v>
          </cell>
          <cell r="D2463">
            <v>0</v>
          </cell>
          <cell r="E2463">
            <v>0</v>
          </cell>
          <cell r="F2463">
            <v>0</v>
          </cell>
          <cell r="G2463">
            <v>0</v>
          </cell>
          <cell r="H2463">
            <v>0</v>
          </cell>
          <cell r="I2463">
            <v>0</v>
          </cell>
          <cell r="J2463">
            <v>0</v>
          </cell>
          <cell r="K2463">
            <v>0</v>
          </cell>
          <cell r="L2463" t="str">
            <v>VG</v>
          </cell>
          <cell r="M2463">
            <v>56.59</v>
          </cell>
        </row>
        <row r="2464">
          <cell r="A2464" t="str">
            <v>40.39.09</v>
          </cell>
          <cell r="B2464" t="str">
            <v>SUDECAP</v>
          </cell>
          <cell r="C2464" t="str">
            <v>TRANSPORTE 10KM&lt;DMT&lt;=15KM</v>
          </cell>
          <cell r="D2464">
            <v>0</v>
          </cell>
          <cell r="E2464">
            <v>0</v>
          </cell>
          <cell r="F2464">
            <v>0</v>
          </cell>
          <cell r="G2464">
            <v>0</v>
          </cell>
          <cell r="H2464">
            <v>0</v>
          </cell>
          <cell r="I2464">
            <v>0</v>
          </cell>
          <cell r="J2464">
            <v>0</v>
          </cell>
          <cell r="K2464">
            <v>0</v>
          </cell>
          <cell r="L2464" t="str">
            <v>VG</v>
          </cell>
          <cell r="M2464">
            <v>84.47</v>
          </cell>
        </row>
        <row r="2465">
          <cell r="A2465" t="str">
            <v>40.39.10</v>
          </cell>
          <cell r="B2465" t="str">
            <v>SUDECAP</v>
          </cell>
          <cell r="C2465" t="str">
            <v>TRANSPORTE 15KM&lt;DMT&lt;=20KM</v>
          </cell>
          <cell r="D2465">
            <v>0</v>
          </cell>
          <cell r="E2465">
            <v>0</v>
          </cell>
          <cell r="F2465">
            <v>0</v>
          </cell>
          <cell r="G2465">
            <v>0</v>
          </cell>
          <cell r="H2465">
            <v>0</v>
          </cell>
          <cell r="I2465">
            <v>0</v>
          </cell>
          <cell r="J2465">
            <v>0</v>
          </cell>
          <cell r="K2465">
            <v>0</v>
          </cell>
          <cell r="L2465" t="str">
            <v>VG</v>
          </cell>
          <cell r="M2465">
            <v>112.35</v>
          </cell>
        </row>
        <row r="2466">
          <cell r="A2466" t="str">
            <v>40.40</v>
          </cell>
          <cell r="B2466" t="str">
            <v>SUDECAP</v>
          </cell>
          <cell r="C2466" t="str">
            <v>FORNECIMENTO E LANCAMENTO DE MATERIAL DRENANTE</v>
          </cell>
          <cell r="D2466">
            <v>0</v>
          </cell>
          <cell r="E2466">
            <v>0</v>
          </cell>
          <cell r="F2466">
            <v>0</v>
          </cell>
          <cell r="G2466">
            <v>0</v>
          </cell>
          <cell r="H2466">
            <v>0</v>
          </cell>
          <cell r="I2466">
            <v>0</v>
          </cell>
          <cell r="J2466">
            <v>0</v>
          </cell>
          <cell r="K2466">
            <v>0</v>
          </cell>
          <cell r="L2466">
            <v>0</v>
          </cell>
          <cell r="M2466">
            <v>0</v>
          </cell>
        </row>
        <row r="2467">
          <cell r="A2467" t="str">
            <v>40.40.01</v>
          </cell>
          <cell r="B2467" t="str">
            <v>SUDECAP</v>
          </cell>
          <cell r="C2467" t="str">
            <v>AREIA (COM ADENSAMENTO HIDRAULICO)</v>
          </cell>
          <cell r="D2467">
            <v>0</v>
          </cell>
          <cell r="E2467">
            <v>0</v>
          </cell>
          <cell r="F2467">
            <v>0</v>
          </cell>
          <cell r="G2467">
            <v>0</v>
          </cell>
          <cell r="H2467">
            <v>0</v>
          </cell>
          <cell r="I2467">
            <v>0</v>
          </cell>
          <cell r="J2467">
            <v>0</v>
          </cell>
          <cell r="K2467">
            <v>0</v>
          </cell>
          <cell r="L2467" t="str">
            <v>M3</v>
          </cell>
          <cell r="M2467">
            <v>86.74</v>
          </cell>
        </row>
        <row r="2468">
          <cell r="A2468" t="str">
            <v>40.41</v>
          </cell>
          <cell r="B2468" t="str">
            <v>SUDECAP</v>
          </cell>
          <cell r="C2468" t="str">
            <v>MANTA DRENANTE GEOTEXTIL</v>
          </cell>
          <cell r="D2468">
            <v>0</v>
          </cell>
          <cell r="E2468">
            <v>0</v>
          </cell>
          <cell r="F2468">
            <v>0</v>
          </cell>
          <cell r="G2468">
            <v>0</v>
          </cell>
          <cell r="H2468">
            <v>0</v>
          </cell>
          <cell r="I2468">
            <v>0</v>
          </cell>
          <cell r="J2468">
            <v>0</v>
          </cell>
          <cell r="K2468">
            <v>0</v>
          </cell>
          <cell r="L2468">
            <v>0</v>
          </cell>
          <cell r="M2468">
            <v>0</v>
          </cell>
        </row>
        <row r="2469">
          <cell r="A2469" t="str">
            <v>40.41.01</v>
          </cell>
          <cell r="B2469" t="str">
            <v>SUDECAP</v>
          </cell>
          <cell r="C2469" t="str">
            <v>MANTA GEOTEXTIL - 300G/M2 - RES. TRACAO &gt;= 16KN/M</v>
          </cell>
          <cell r="D2469">
            <v>0</v>
          </cell>
          <cell r="E2469">
            <v>0</v>
          </cell>
          <cell r="F2469">
            <v>0</v>
          </cell>
          <cell r="G2469">
            <v>0</v>
          </cell>
          <cell r="H2469">
            <v>0</v>
          </cell>
          <cell r="I2469">
            <v>0</v>
          </cell>
          <cell r="J2469">
            <v>0</v>
          </cell>
          <cell r="K2469">
            <v>0</v>
          </cell>
          <cell r="L2469" t="str">
            <v>M2</v>
          </cell>
          <cell r="M2469">
            <v>8.27</v>
          </cell>
        </row>
        <row r="2470">
          <cell r="A2470" t="str">
            <v>40.42</v>
          </cell>
          <cell r="B2470" t="str">
            <v>SUDECAP</v>
          </cell>
          <cell r="C2470" t="str">
            <v>DRENO BARBACAN</v>
          </cell>
          <cell r="D2470">
            <v>0</v>
          </cell>
          <cell r="E2470">
            <v>0</v>
          </cell>
          <cell r="F2470">
            <v>0</v>
          </cell>
          <cell r="G2470">
            <v>0</v>
          </cell>
          <cell r="H2470">
            <v>0</v>
          </cell>
          <cell r="I2470">
            <v>0</v>
          </cell>
          <cell r="J2470">
            <v>0</v>
          </cell>
          <cell r="K2470">
            <v>0</v>
          </cell>
          <cell r="L2470">
            <v>0</v>
          </cell>
          <cell r="M2470">
            <v>0</v>
          </cell>
        </row>
        <row r="2471">
          <cell r="A2471" t="str">
            <v>40.42.01</v>
          </cell>
          <cell r="B2471" t="str">
            <v>SUDECAP</v>
          </cell>
          <cell r="C2471" t="str">
            <v>D = 50MM</v>
          </cell>
          <cell r="D2471">
            <v>0</v>
          </cell>
          <cell r="E2471">
            <v>0</v>
          </cell>
          <cell r="F2471">
            <v>0</v>
          </cell>
          <cell r="G2471">
            <v>0</v>
          </cell>
          <cell r="H2471">
            <v>0</v>
          </cell>
          <cell r="I2471">
            <v>0</v>
          </cell>
          <cell r="J2471">
            <v>0</v>
          </cell>
          <cell r="K2471">
            <v>0</v>
          </cell>
          <cell r="L2471" t="str">
            <v>UN</v>
          </cell>
          <cell r="M2471">
            <v>5.88</v>
          </cell>
        </row>
        <row r="2472">
          <cell r="A2472" t="str">
            <v>40.43</v>
          </cell>
          <cell r="B2472" t="str">
            <v>SUDECAP</v>
          </cell>
          <cell r="C2472" t="str">
            <v>CORTE MECÂNICO EM CONCRETO/ASFALTO</v>
          </cell>
          <cell r="D2472">
            <v>0</v>
          </cell>
          <cell r="E2472">
            <v>0</v>
          </cell>
          <cell r="F2472">
            <v>0</v>
          </cell>
          <cell r="G2472">
            <v>0</v>
          </cell>
          <cell r="H2472">
            <v>0</v>
          </cell>
          <cell r="I2472">
            <v>0</v>
          </cell>
          <cell r="J2472">
            <v>0</v>
          </cell>
          <cell r="K2472">
            <v>0</v>
          </cell>
          <cell r="L2472">
            <v>0</v>
          </cell>
          <cell r="M2472">
            <v>0</v>
          </cell>
        </row>
        <row r="2473">
          <cell r="A2473" t="str">
            <v>40.43.01</v>
          </cell>
          <cell r="B2473" t="str">
            <v>SUDECAP</v>
          </cell>
          <cell r="C2473" t="str">
            <v>CORTE MECAN. C/ SERRA CIRCULAR EM CONCRETO/ASFALTO</v>
          </cell>
          <cell r="D2473">
            <v>0</v>
          </cell>
          <cell r="E2473">
            <v>0</v>
          </cell>
          <cell r="F2473">
            <v>0</v>
          </cell>
          <cell r="G2473">
            <v>0</v>
          </cell>
          <cell r="H2473">
            <v>0</v>
          </cell>
          <cell r="I2473">
            <v>0</v>
          </cell>
          <cell r="J2473">
            <v>0</v>
          </cell>
          <cell r="K2473">
            <v>0</v>
          </cell>
          <cell r="L2473" t="str">
            <v>M</v>
          </cell>
          <cell r="M2473">
            <v>1.82</v>
          </cell>
        </row>
        <row r="2474">
          <cell r="A2474" t="str">
            <v>40.60</v>
          </cell>
          <cell r="B2474" t="str">
            <v>SUDECAP</v>
          </cell>
          <cell r="C2474" t="str">
            <v>SERVICOS AUXILIARES - BARRACAO DE OBRA</v>
          </cell>
          <cell r="D2474">
            <v>0</v>
          </cell>
          <cell r="E2474">
            <v>0</v>
          </cell>
          <cell r="F2474">
            <v>0</v>
          </cell>
          <cell r="G2474">
            <v>0</v>
          </cell>
          <cell r="H2474">
            <v>0</v>
          </cell>
          <cell r="I2474">
            <v>0</v>
          </cell>
          <cell r="J2474">
            <v>0</v>
          </cell>
          <cell r="K2474">
            <v>0</v>
          </cell>
          <cell r="L2474">
            <v>0</v>
          </cell>
          <cell r="M2474">
            <v>0</v>
          </cell>
        </row>
        <row r="2475">
          <cell r="A2475" t="str">
            <v>40.60.35</v>
          </cell>
          <cell r="B2475" t="str">
            <v>SUDECAP</v>
          </cell>
          <cell r="C2475" t="str">
            <v>INSTALACAO HIDRAULICA - ESCRITORIO EMPREITEIRA</v>
          </cell>
          <cell r="D2475">
            <v>0</v>
          </cell>
          <cell r="E2475">
            <v>0</v>
          </cell>
          <cell r="F2475">
            <v>0</v>
          </cell>
          <cell r="G2475">
            <v>0</v>
          </cell>
          <cell r="H2475">
            <v>0</v>
          </cell>
          <cell r="I2475">
            <v>0</v>
          </cell>
          <cell r="J2475">
            <v>0</v>
          </cell>
          <cell r="K2475">
            <v>0</v>
          </cell>
          <cell r="L2475" t="str">
            <v>UN</v>
          </cell>
          <cell r="M2475">
            <v>892.3</v>
          </cell>
        </row>
        <row r="2476">
          <cell r="A2476" t="str">
            <v>40.60.37</v>
          </cell>
          <cell r="B2476" t="str">
            <v>SUDECAP</v>
          </cell>
          <cell r="C2476" t="str">
            <v>INSTALACAO ELETRICA - ESCR.EMPR/DEPOSITO/VESTIARIO</v>
          </cell>
          <cell r="D2476">
            <v>0</v>
          </cell>
          <cell r="E2476">
            <v>0</v>
          </cell>
          <cell r="F2476">
            <v>0</v>
          </cell>
          <cell r="G2476">
            <v>0</v>
          </cell>
          <cell r="H2476">
            <v>0</v>
          </cell>
          <cell r="I2476">
            <v>0</v>
          </cell>
          <cell r="J2476">
            <v>0</v>
          </cell>
          <cell r="K2476">
            <v>0</v>
          </cell>
          <cell r="L2476" t="str">
            <v>UN</v>
          </cell>
          <cell r="M2476">
            <v>399.97</v>
          </cell>
        </row>
        <row r="2477">
          <cell r="A2477" t="str">
            <v>40.60.40</v>
          </cell>
          <cell r="B2477" t="str">
            <v>SUDECAP</v>
          </cell>
          <cell r="C2477" t="str">
            <v>INSTALACAO HIDRAULICA - VESTIARIO</v>
          </cell>
          <cell r="D2477">
            <v>0</v>
          </cell>
          <cell r="E2477">
            <v>0</v>
          </cell>
          <cell r="F2477">
            <v>0</v>
          </cell>
          <cell r="G2477">
            <v>0</v>
          </cell>
          <cell r="H2477">
            <v>0</v>
          </cell>
          <cell r="I2477">
            <v>0</v>
          </cell>
          <cell r="J2477">
            <v>0</v>
          </cell>
          <cell r="K2477">
            <v>0</v>
          </cell>
          <cell r="L2477" t="str">
            <v>UN</v>
          </cell>
          <cell r="M2477">
            <v>1646.54</v>
          </cell>
        </row>
        <row r="2478">
          <cell r="A2478" t="str">
            <v>40.60.50</v>
          </cell>
          <cell r="B2478" t="str">
            <v>SUDECAP</v>
          </cell>
          <cell r="C2478" t="str">
            <v>INSTALAÇAO ELETRICA - ESCRITORIO TIPO I</v>
          </cell>
          <cell r="D2478">
            <v>0</v>
          </cell>
          <cell r="E2478">
            <v>0</v>
          </cell>
          <cell r="F2478">
            <v>0</v>
          </cell>
          <cell r="G2478">
            <v>0</v>
          </cell>
          <cell r="H2478">
            <v>0</v>
          </cell>
          <cell r="I2478">
            <v>0</v>
          </cell>
          <cell r="J2478">
            <v>0</v>
          </cell>
          <cell r="K2478">
            <v>0</v>
          </cell>
          <cell r="L2478" t="str">
            <v>UN</v>
          </cell>
          <cell r="M2478">
            <v>431.31</v>
          </cell>
        </row>
        <row r="2479">
          <cell r="A2479" t="str">
            <v>40.60.51</v>
          </cell>
          <cell r="B2479" t="str">
            <v>SUDECAP</v>
          </cell>
          <cell r="C2479" t="str">
            <v>INSTALAÇAO ELETRICA - ESCRITORIO TIPO II</v>
          </cell>
          <cell r="D2479">
            <v>0</v>
          </cell>
          <cell r="E2479">
            <v>0</v>
          </cell>
          <cell r="F2479">
            <v>0</v>
          </cell>
          <cell r="G2479">
            <v>0</v>
          </cell>
          <cell r="H2479">
            <v>0</v>
          </cell>
          <cell r="I2479">
            <v>0</v>
          </cell>
          <cell r="J2479">
            <v>0</v>
          </cell>
          <cell r="K2479">
            <v>0</v>
          </cell>
          <cell r="L2479" t="str">
            <v>UN</v>
          </cell>
          <cell r="M2479">
            <v>385.79</v>
          </cell>
        </row>
        <row r="2480">
          <cell r="A2480" t="str">
            <v>40.60.52</v>
          </cell>
          <cell r="B2480" t="str">
            <v>SUDECAP</v>
          </cell>
          <cell r="C2480" t="str">
            <v>INSTALAÇAO ELETRICA - VESTIARIO TIPO I</v>
          </cell>
          <cell r="D2480">
            <v>0</v>
          </cell>
          <cell r="E2480">
            <v>0</v>
          </cell>
          <cell r="F2480">
            <v>0</v>
          </cell>
          <cell r="G2480">
            <v>0</v>
          </cell>
          <cell r="H2480">
            <v>0</v>
          </cell>
          <cell r="I2480">
            <v>0</v>
          </cell>
          <cell r="J2480">
            <v>0</v>
          </cell>
          <cell r="K2480">
            <v>0</v>
          </cell>
          <cell r="L2480" t="str">
            <v>UN</v>
          </cell>
          <cell r="M2480">
            <v>206.47</v>
          </cell>
        </row>
        <row r="2481">
          <cell r="A2481" t="str">
            <v>40.60.53</v>
          </cell>
          <cell r="B2481" t="str">
            <v>SUDECAP</v>
          </cell>
          <cell r="C2481" t="str">
            <v>INSTALAÇAO ELETRICA - VESTIARIO TIPO II</v>
          </cell>
          <cell r="D2481">
            <v>0</v>
          </cell>
          <cell r="E2481">
            <v>0</v>
          </cell>
          <cell r="F2481">
            <v>0</v>
          </cell>
          <cell r="G2481">
            <v>0</v>
          </cell>
          <cell r="H2481">
            <v>0</v>
          </cell>
          <cell r="I2481">
            <v>0</v>
          </cell>
          <cell r="J2481">
            <v>0</v>
          </cell>
          <cell r="K2481">
            <v>0</v>
          </cell>
          <cell r="L2481" t="str">
            <v>UN</v>
          </cell>
          <cell r="M2481">
            <v>310.85000000000002</v>
          </cell>
        </row>
        <row r="2482">
          <cell r="A2482" t="str">
            <v>40.60.54</v>
          </cell>
          <cell r="B2482" t="str">
            <v>SUDECAP</v>
          </cell>
          <cell r="C2482" t="str">
            <v>INSTALAÇAO ELETRICA - VESTIARIO TIPO III</v>
          </cell>
          <cell r="D2482">
            <v>0</v>
          </cell>
          <cell r="E2482">
            <v>0</v>
          </cell>
          <cell r="F2482">
            <v>0</v>
          </cell>
          <cell r="G2482">
            <v>0</v>
          </cell>
          <cell r="H2482">
            <v>0</v>
          </cell>
          <cell r="I2482">
            <v>0</v>
          </cell>
          <cell r="J2482">
            <v>0</v>
          </cell>
          <cell r="K2482">
            <v>0</v>
          </cell>
          <cell r="L2482" t="str">
            <v>UN</v>
          </cell>
          <cell r="M2482">
            <v>419.93</v>
          </cell>
        </row>
        <row r="2483">
          <cell r="A2483" t="str">
            <v>40.60.55</v>
          </cell>
          <cell r="B2483" t="str">
            <v>SUDECAP</v>
          </cell>
          <cell r="C2483" t="str">
            <v>INSTALAÇA0 ELETRICA - DEPOSITO TIPO I</v>
          </cell>
          <cell r="D2483">
            <v>0</v>
          </cell>
          <cell r="E2483">
            <v>0</v>
          </cell>
          <cell r="F2483">
            <v>0</v>
          </cell>
          <cell r="G2483">
            <v>0</v>
          </cell>
          <cell r="H2483">
            <v>0</v>
          </cell>
          <cell r="I2483">
            <v>0</v>
          </cell>
          <cell r="J2483">
            <v>0</v>
          </cell>
          <cell r="K2483">
            <v>0</v>
          </cell>
          <cell r="L2483" t="str">
            <v>UN</v>
          </cell>
          <cell r="M2483">
            <v>164.49</v>
          </cell>
        </row>
        <row r="2484">
          <cell r="A2484" t="str">
            <v>40.60.56</v>
          </cell>
          <cell r="B2484" t="str">
            <v>SUDECAP</v>
          </cell>
          <cell r="C2484" t="str">
            <v>INSTALAÇAO ELETRICA - DEPOSITO TIPO II</v>
          </cell>
          <cell r="D2484">
            <v>0</v>
          </cell>
          <cell r="E2484">
            <v>0</v>
          </cell>
          <cell r="F2484">
            <v>0</v>
          </cell>
          <cell r="G2484">
            <v>0</v>
          </cell>
          <cell r="H2484">
            <v>0</v>
          </cell>
          <cell r="I2484">
            <v>0</v>
          </cell>
          <cell r="J2484">
            <v>0</v>
          </cell>
          <cell r="K2484">
            <v>0</v>
          </cell>
          <cell r="L2484" t="str">
            <v>UN</v>
          </cell>
          <cell r="M2484">
            <v>215.43</v>
          </cell>
        </row>
        <row r="2485">
          <cell r="A2485" t="str">
            <v>40.60.57</v>
          </cell>
          <cell r="B2485" t="str">
            <v>SUDECAP</v>
          </cell>
          <cell r="C2485" t="str">
            <v>INSTALAÇAO ELETRICA - DEPOSITO TIPO III</v>
          </cell>
          <cell r="D2485">
            <v>0</v>
          </cell>
          <cell r="E2485">
            <v>0</v>
          </cell>
          <cell r="F2485">
            <v>0</v>
          </cell>
          <cell r="G2485">
            <v>0</v>
          </cell>
          <cell r="H2485">
            <v>0</v>
          </cell>
          <cell r="I2485">
            <v>0</v>
          </cell>
          <cell r="J2485">
            <v>0</v>
          </cell>
          <cell r="K2485">
            <v>0</v>
          </cell>
          <cell r="L2485" t="str">
            <v>UN</v>
          </cell>
          <cell r="M2485">
            <v>278.36</v>
          </cell>
        </row>
        <row r="2486">
          <cell r="A2486" t="str">
            <v>40.60.58</v>
          </cell>
          <cell r="B2486" t="str">
            <v>SUDECAP</v>
          </cell>
          <cell r="C2486" t="str">
            <v>INSTALAÇAO ELETRICA - SANITARIO TIPO I</v>
          </cell>
          <cell r="D2486">
            <v>0</v>
          </cell>
          <cell r="E2486">
            <v>0</v>
          </cell>
          <cell r="F2486">
            <v>0</v>
          </cell>
          <cell r="G2486">
            <v>0</v>
          </cell>
          <cell r="H2486">
            <v>0</v>
          </cell>
          <cell r="I2486">
            <v>0</v>
          </cell>
          <cell r="J2486">
            <v>0</v>
          </cell>
          <cell r="K2486">
            <v>0</v>
          </cell>
          <cell r="L2486" t="str">
            <v>UN</v>
          </cell>
          <cell r="M2486">
            <v>233.58</v>
          </cell>
        </row>
        <row r="2487">
          <cell r="A2487" t="str">
            <v>40.60.59</v>
          </cell>
          <cell r="B2487" t="str">
            <v>SUDECAP</v>
          </cell>
          <cell r="C2487" t="str">
            <v>INSTALAÇAO ELETRICA - SANITARIO TIPO II</v>
          </cell>
          <cell r="D2487">
            <v>0</v>
          </cell>
          <cell r="E2487">
            <v>0</v>
          </cell>
          <cell r="F2487">
            <v>0</v>
          </cell>
          <cell r="G2487">
            <v>0</v>
          </cell>
          <cell r="H2487">
            <v>0</v>
          </cell>
          <cell r="I2487">
            <v>0</v>
          </cell>
          <cell r="J2487">
            <v>0</v>
          </cell>
          <cell r="K2487">
            <v>0</v>
          </cell>
          <cell r="L2487" t="str">
            <v>UN</v>
          </cell>
          <cell r="M2487">
            <v>294.81</v>
          </cell>
        </row>
        <row r="2488">
          <cell r="A2488" t="str">
            <v>40.60.60</v>
          </cell>
          <cell r="B2488" t="str">
            <v>SUDECAP</v>
          </cell>
          <cell r="C2488" t="str">
            <v>INSTALAÇAO ELETRICA - SANITARIO TIPO III</v>
          </cell>
          <cell r="D2488">
            <v>0</v>
          </cell>
          <cell r="E2488">
            <v>0</v>
          </cell>
          <cell r="F2488">
            <v>0</v>
          </cell>
          <cell r="G2488">
            <v>0</v>
          </cell>
          <cell r="H2488">
            <v>0</v>
          </cell>
          <cell r="I2488">
            <v>0</v>
          </cell>
          <cell r="J2488">
            <v>0</v>
          </cell>
          <cell r="K2488">
            <v>0</v>
          </cell>
          <cell r="L2488" t="str">
            <v>UN</v>
          </cell>
          <cell r="M2488">
            <v>411.47</v>
          </cell>
        </row>
        <row r="2489">
          <cell r="A2489" t="str">
            <v>40.60.61</v>
          </cell>
          <cell r="B2489" t="str">
            <v>SUDECAP</v>
          </cell>
          <cell r="C2489" t="str">
            <v>INSTALAÇAO ELETRICA - REFEITORIO TIPO I</v>
          </cell>
          <cell r="D2489">
            <v>0</v>
          </cell>
          <cell r="E2489">
            <v>0</v>
          </cell>
          <cell r="F2489">
            <v>0</v>
          </cell>
          <cell r="G2489">
            <v>0</v>
          </cell>
          <cell r="H2489">
            <v>0</v>
          </cell>
          <cell r="I2489">
            <v>0</v>
          </cell>
          <cell r="J2489">
            <v>0</v>
          </cell>
          <cell r="K2489">
            <v>0</v>
          </cell>
          <cell r="L2489" t="str">
            <v>UN</v>
          </cell>
          <cell r="M2489">
            <v>199.55</v>
          </cell>
        </row>
        <row r="2490">
          <cell r="A2490" t="str">
            <v>40.60.62</v>
          </cell>
          <cell r="B2490" t="str">
            <v>SUDECAP</v>
          </cell>
          <cell r="C2490" t="str">
            <v>INSTALAÇAO ELETRICA - REFEITORIO TIPO II</v>
          </cell>
          <cell r="D2490">
            <v>0</v>
          </cell>
          <cell r="E2490">
            <v>0</v>
          </cell>
          <cell r="F2490">
            <v>0</v>
          </cell>
          <cell r="G2490">
            <v>0</v>
          </cell>
          <cell r="H2490">
            <v>0</v>
          </cell>
          <cell r="I2490">
            <v>0</v>
          </cell>
          <cell r="J2490">
            <v>0</v>
          </cell>
          <cell r="K2490">
            <v>0</v>
          </cell>
          <cell r="L2490" t="str">
            <v>UN</v>
          </cell>
          <cell r="M2490">
            <v>280.92</v>
          </cell>
        </row>
        <row r="2491">
          <cell r="A2491" t="str">
            <v>40.60.70</v>
          </cell>
          <cell r="B2491" t="str">
            <v>SUDECAP</v>
          </cell>
          <cell r="C2491" t="str">
            <v>INSTALAÇAO HIDRAULICA - ESCRITORIO TIPO I E II</v>
          </cell>
          <cell r="D2491">
            <v>0</v>
          </cell>
          <cell r="E2491">
            <v>0</v>
          </cell>
          <cell r="F2491">
            <v>0</v>
          </cell>
          <cell r="G2491">
            <v>0</v>
          </cell>
          <cell r="H2491">
            <v>0</v>
          </cell>
          <cell r="I2491">
            <v>0</v>
          </cell>
          <cell r="J2491">
            <v>0</v>
          </cell>
          <cell r="K2491">
            <v>0</v>
          </cell>
          <cell r="L2491" t="str">
            <v>UN</v>
          </cell>
          <cell r="M2491">
            <v>566.91</v>
          </cell>
        </row>
        <row r="2492">
          <cell r="A2492" t="str">
            <v>40.60.71</v>
          </cell>
          <cell r="B2492" t="str">
            <v>SUDECAP</v>
          </cell>
          <cell r="C2492" t="str">
            <v>INSTALAÇAO HIDRAULICA - SANITARIO TIPO I</v>
          </cell>
          <cell r="D2492">
            <v>0</v>
          </cell>
          <cell r="E2492">
            <v>0</v>
          </cell>
          <cell r="F2492">
            <v>0</v>
          </cell>
          <cell r="G2492">
            <v>0</v>
          </cell>
          <cell r="H2492">
            <v>0</v>
          </cell>
          <cell r="I2492">
            <v>0</v>
          </cell>
          <cell r="J2492">
            <v>0</v>
          </cell>
          <cell r="K2492">
            <v>0</v>
          </cell>
          <cell r="L2492" t="str">
            <v>UN</v>
          </cell>
          <cell r="M2492">
            <v>841.31</v>
          </cell>
        </row>
        <row r="2493">
          <cell r="A2493" t="str">
            <v>40.60.72</v>
          </cell>
          <cell r="B2493" t="str">
            <v>SUDECAP</v>
          </cell>
          <cell r="C2493" t="str">
            <v>INSTALAÇAO HIDROSANITARIA TIPO II</v>
          </cell>
          <cell r="D2493">
            <v>0</v>
          </cell>
          <cell r="E2493">
            <v>0</v>
          </cell>
          <cell r="F2493">
            <v>0</v>
          </cell>
          <cell r="G2493">
            <v>0</v>
          </cell>
          <cell r="H2493">
            <v>0</v>
          </cell>
          <cell r="I2493">
            <v>0</v>
          </cell>
          <cell r="J2493">
            <v>0</v>
          </cell>
          <cell r="K2493">
            <v>0</v>
          </cell>
          <cell r="L2493" t="str">
            <v>UN</v>
          </cell>
          <cell r="M2493">
            <v>1372.21</v>
          </cell>
        </row>
        <row r="2494">
          <cell r="A2494" t="str">
            <v>40.60.73</v>
          </cell>
          <cell r="B2494" t="str">
            <v>SUDECAP</v>
          </cell>
          <cell r="C2494" t="str">
            <v>INSTALAÇAO HIDROSANITARIA - SANITARIO TIPO III</v>
          </cell>
          <cell r="D2494">
            <v>0</v>
          </cell>
          <cell r="E2494">
            <v>0</v>
          </cell>
          <cell r="F2494">
            <v>0</v>
          </cell>
          <cell r="G2494">
            <v>0</v>
          </cell>
          <cell r="H2494">
            <v>0</v>
          </cell>
          <cell r="I2494">
            <v>0</v>
          </cell>
          <cell r="J2494">
            <v>0</v>
          </cell>
          <cell r="K2494">
            <v>0</v>
          </cell>
          <cell r="L2494" t="str">
            <v>UN</v>
          </cell>
          <cell r="M2494">
            <v>2020.42</v>
          </cell>
        </row>
        <row r="2495">
          <cell r="A2495" t="str">
            <v>40.60.74</v>
          </cell>
          <cell r="B2495" t="str">
            <v>SUDECAP</v>
          </cell>
          <cell r="C2495" t="str">
            <v>INSTALAÇAO HIDROSANITARIA - REFEITORIO I E II</v>
          </cell>
          <cell r="D2495">
            <v>0</v>
          </cell>
          <cell r="E2495">
            <v>0</v>
          </cell>
          <cell r="F2495">
            <v>0</v>
          </cell>
          <cell r="G2495">
            <v>0</v>
          </cell>
          <cell r="H2495">
            <v>0</v>
          </cell>
          <cell r="I2495">
            <v>0</v>
          </cell>
          <cell r="J2495">
            <v>0</v>
          </cell>
          <cell r="K2495">
            <v>0</v>
          </cell>
          <cell r="L2495" t="str">
            <v>UN</v>
          </cell>
          <cell r="M2495">
            <v>279.37</v>
          </cell>
        </row>
        <row r="2496">
          <cell r="A2496" t="str">
            <v>40.70</v>
          </cell>
          <cell r="B2496" t="str">
            <v>SUDECAP</v>
          </cell>
          <cell r="C2496" t="str">
            <v>PINTURA</v>
          </cell>
          <cell r="D2496">
            <v>0</v>
          </cell>
          <cell r="E2496">
            <v>0</v>
          </cell>
          <cell r="F2496">
            <v>0</v>
          </cell>
          <cell r="G2496">
            <v>0</v>
          </cell>
          <cell r="H2496">
            <v>0</v>
          </cell>
          <cell r="I2496">
            <v>0</v>
          </cell>
          <cell r="J2496">
            <v>0</v>
          </cell>
          <cell r="K2496">
            <v>0</v>
          </cell>
          <cell r="L2496">
            <v>0</v>
          </cell>
          <cell r="M2496">
            <v>0</v>
          </cell>
        </row>
        <row r="2497">
          <cell r="A2497" t="str">
            <v>40.70.01</v>
          </cell>
          <cell r="B2497" t="str">
            <v>SUDECAP</v>
          </cell>
          <cell r="C2497" t="str">
            <v>CAIAÇÃO LISA SOBRE REBOCO OU CONCRETO</v>
          </cell>
          <cell r="D2497">
            <v>0</v>
          </cell>
          <cell r="E2497">
            <v>0</v>
          </cell>
          <cell r="F2497">
            <v>0</v>
          </cell>
          <cell r="G2497">
            <v>0</v>
          </cell>
          <cell r="H2497">
            <v>0</v>
          </cell>
          <cell r="I2497">
            <v>0</v>
          </cell>
          <cell r="J2497">
            <v>0</v>
          </cell>
          <cell r="K2497">
            <v>0</v>
          </cell>
          <cell r="L2497" t="str">
            <v>M2</v>
          </cell>
          <cell r="M2497">
            <v>7.78</v>
          </cell>
        </row>
        <row r="2498">
          <cell r="A2498" t="str">
            <v>40.70.10</v>
          </cell>
          <cell r="B2498" t="str">
            <v>SUDECAP</v>
          </cell>
          <cell r="C2498" t="str">
            <v>LATEX SEM MASSA</v>
          </cell>
          <cell r="D2498">
            <v>0</v>
          </cell>
          <cell r="E2498">
            <v>0</v>
          </cell>
          <cell r="F2498">
            <v>0</v>
          </cell>
          <cell r="G2498">
            <v>0</v>
          </cell>
          <cell r="H2498">
            <v>0</v>
          </cell>
          <cell r="I2498">
            <v>0</v>
          </cell>
          <cell r="J2498">
            <v>0</v>
          </cell>
          <cell r="K2498">
            <v>0</v>
          </cell>
          <cell r="L2498" t="str">
            <v>M2</v>
          </cell>
          <cell r="M2498">
            <v>8.8800000000000008</v>
          </cell>
        </row>
        <row r="2499">
          <cell r="A2499" t="str">
            <v>40.70.20</v>
          </cell>
          <cell r="B2499" t="str">
            <v>SUDECAP</v>
          </cell>
          <cell r="C2499" t="str">
            <v>OLEO SOBRE ESQUADRIA DE MADEIRA</v>
          </cell>
          <cell r="D2499">
            <v>0</v>
          </cell>
          <cell r="E2499">
            <v>0</v>
          </cell>
          <cell r="F2499">
            <v>0</v>
          </cell>
          <cell r="G2499">
            <v>0</v>
          </cell>
          <cell r="H2499">
            <v>0</v>
          </cell>
          <cell r="I2499">
            <v>0</v>
          </cell>
          <cell r="J2499">
            <v>0</v>
          </cell>
          <cell r="K2499">
            <v>0</v>
          </cell>
          <cell r="L2499" t="str">
            <v>M2</v>
          </cell>
          <cell r="M2499">
            <v>18.07</v>
          </cell>
        </row>
        <row r="2500">
          <cell r="A2500" t="str">
            <v>40.70.21</v>
          </cell>
          <cell r="B2500" t="str">
            <v>SUDECAP</v>
          </cell>
          <cell r="C2500" t="str">
            <v>OLEO S/MASSA SOBRE PEÇAS E FORRO MADEIRA</v>
          </cell>
          <cell r="D2500">
            <v>0</v>
          </cell>
          <cell r="E2500">
            <v>0</v>
          </cell>
          <cell r="F2500">
            <v>0</v>
          </cell>
          <cell r="G2500">
            <v>0</v>
          </cell>
          <cell r="H2500">
            <v>0</v>
          </cell>
          <cell r="I2500">
            <v>0</v>
          </cell>
          <cell r="J2500">
            <v>0</v>
          </cell>
          <cell r="K2500">
            <v>0</v>
          </cell>
          <cell r="L2500" t="str">
            <v>M2</v>
          </cell>
          <cell r="M2500">
            <v>16.38</v>
          </cell>
        </row>
        <row r="2501">
          <cell r="A2501" t="str">
            <v>40.70.24</v>
          </cell>
          <cell r="B2501" t="str">
            <v>SUDECAP</v>
          </cell>
          <cell r="C2501" t="str">
            <v>OLEO C/ 1 DEMÃO DE ZARCÃO SOBRE SERRALHERIA</v>
          </cell>
          <cell r="D2501">
            <v>0</v>
          </cell>
          <cell r="E2501">
            <v>0</v>
          </cell>
          <cell r="F2501">
            <v>0</v>
          </cell>
          <cell r="G2501">
            <v>0</v>
          </cell>
          <cell r="H2501">
            <v>0</v>
          </cell>
          <cell r="I2501">
            <v>0</v>
          </cell>
          <cell r="J2501">
            <v>0</v>
          </cell>
          <cell r="K2501">
            <v>0</v>
          </cell>
          <cell r="L2501" t="str">
            <v>M2</v>
          </cell>
          <cell r="M2501">
            <v>16.350000000000001</v>
          </cell>
        </row>
        <row r="2502">
          <cell r="A2502" t="str">
            <v>40.70.25</v>
          </cell>
          <cell r="B2502" t="str">
            <v>SUDECAP</v>
          </cell>
          <cell r="C2502" t="str">
            <v>OLEO C/1 DEMÃO DE ZARCÃO SOBRE PEÇAS METÁLICAS</v>
          </cell>
          <cell r="D2502">
            <v>0</v>
          </cell>
          <cell r="E2502">
            <v>0</v>
          </cell>
          <cell r="F2502">
            <v>0</v>
          </cell>
          <cell r="G2502">
            <v>0</v>
          </cell>
          <cell r="H2502">
            <v>0</v>
          </cell>
          <cell r="I2502">
            <v>0</v>
          </cell>
          <cell r="J2502">
            <v>0</v>
          </cell>
          <cell r="K2502">
            <v>0</v>
          </cell>
          <cell r="L2502" t="str">
            <v>M2</v>
          </cell>
          <cell r="M2502">
            <v>20.13</v>
          </cell>
        </row>
        <row r="2503">
          <cell r="A2503" t="str">
            <v>40.70.26</v>
          </cell>
          <cell r="B2503" t="str">
            <v>SUDECAP</v>
          </cell>
          <cell r="C2503" t="str">
            <v>OLEO SOBRE SERRALHERIA</v>
          </cell>
          <cell r="D2503">
            <v>0</v>
          </cell>
          <cell r="E2503">
            <v>0</v>
          </cell>
          <cell r="F2503">
            <v>0</v>
          </cell>
          <cell r="G2503">
            <v>0</v>
          </cell>
          <cell r="H2503">
            <v>0</v>
          </cell>
          <cell r="I2503">
            <v>0</v>
          </cell>
          <cell r="J2503">
            <v>0</v>
          </cell>
          <cell r="K2503">
            <v>0</v>
          </cell>
          <cell r="L2503" t="str">
            <v>M2</v>
          </cell>
          <cell r="M2503">
            <v>14.1</v>
          </cell>
        </row>
        <row r="2504">
          <cell r="A2504" t="str">
            <v>40.70.27</v>
          </cell>
          <cell r="B2504" t="str">
            <v>SUDECAP</v>
          </cell>
          <cell r="C2504" t="str">
            <v>OLEO SOBRE PEÇAS E SUPERFICIES METÁLICAS</v>
          </cell>
          <cell r="D2504">
            <v>0</v>
          </cell>
          <cell r="E2504">
            <v>0</v>
          </cell>
          <cell r="F2504">
            <v>0</v>
          </cell>
          <cell r="G2504">
            <v>0</v>
          </cell>
          <cell r="H2504">
            <v>0</v>
          </cell>
          <cell r="I2504">
            <v>0</v>
          </cell>
          <cell r="J2504">
            <v>0</v>
          </cell>
          <cell r="K2504">
            <v>0</v>
          </cell>
          <cell r="L2504" t="str">
            <v>M2</v>
          </cell>
          <cell r="M2504">
            <v>15.51</v>
          </cell>
        </row>
        <row r="2505">
          <cell r="A2505" t="str">
            <v>40.80</v>
          </cell>
          <cell r="B2505" t="str">
            <v>SUDECAP</v>
          </cell>
          <cell r="C2505" t="str">
            <v>SERVIÇOS AUXILIARES - COPASA</v>
          </cell>
          <cell r="D2505">
            <v>0</v>
          </cell>
          <cell r="E2505">
            <v>0</v>
          </cell>
          <cell r="F2505">
            <v>0</v>
          </cell>
          <cell r="G2505">
            <v>0</v>
          </cell>
          <cell r="H2505">
            <v>0</v>
          </cell>
          <cell r="I2505">
            <v>0</v>
          </cell>
          <cell r="J2505">
            <v>0</v>
          </cell>
          <cell r="K2505">
            <v>0</v>
          </cell>
          <cell r="L2505">
            <v>0</v>
          </cell>
          <cell r="M2505">
            <v>0</v>
          </cell>
        </row>
        <row r="2506">
          <cell r="A2506" t="str">
            <v>40.80.30</v>
          </cell>
          <cell r="B2506" t="str">
            <v>SUDECAP</v>
          </cell>
          <cell r="C2506" t="str">
            <v>TAMPAO DE FERRO FUNDIDO T5</v>
          </cell>
          <cell r="D2506">
            <v>0</v>
          </cell>
          <cell r="E2506">
            <v>0</v>
          </cell>
          <cell r="F2506">
            <v>0</v>
          </cell>
          <cell r="G2506">
            <v>0</v>
          </cell>
          <cell r="H2506">
            <v>0</v>
          </cell>
          <cell r="I2506">
            <v>0</v>
          </cell>
          <cell r="J2506">
            <v>0</v>
          </cell>
          <cell r="K2506">
            <v>0</v>
          </cell>
          <cell r="L2506" t="str">
            <v>M</v>
          </cell>
          <cell r="M2506">
            <v>64.69</v>
          </cell>
        </row>
        <row r="2507">
          <cell r="A2507" t="str">
            <v>40.80.35</v>
          </cell>
          <cell r="B2507" t="str">
            <v>SUDECAP</v>
          </cell>
          <cell r="C2507" t="str">
            <v>TAMPAO DE FERRO FUNDIDO T 109</v>
          </cell>
          <cell r="D2507">
            <v>0</v>
          </cell>
          <cell r="E2507">
            <v>0</v>
          </cell>
          <cell r="F2507">
            <v>0</v>
          </cell>
          <cell r="G2507">
            <v>0</v>
          </cell>
          <cell r="H2507">
            <v>0</v>
          </cell>
          <cell r="I2507">
            <v>0</v>
          </cell>
          <cell r="J2507">
            <v>0</v>
          </cell>
          <cell r="K2507">
            <v>0</v>
          </cell>
          <cell r="L2507" t="str">
            <v>UN</v>
          </cell>
          <cell r="M2507">
            <v>381.57</v>
          </cell>
        </row>
        <row r="2508">
          <cell r="A2508" t="str">
            <v>40.80.50</v>
          </cell>
          <cell r="B2508" t="str">
            <v>SUDECAP</v>
          </cell>
          <cell r="C2508" t="str">
            <v>LASTRO DE PEDRA BRITADA</v>
          </cell>
          <cell r="D2508">
            <v>0</v>
          </cell>
          <cell r="E2508">
            <v>0</v>
          </cell>
          <cell r="F2508">
            <v>0</v>
          </cell>
          <cell r="G2508">
            <v>0</v>
          </cell>
          <cell r="H2508">
            <v>0</v>
          </cell>
          <cell r="I2508">
            <v>0</v>
          </cell>
          <cell r="J2508">
            <v>0</v>
          </cell>
          <cell r="K2508">
            <v>0</v>
          </cell>
          <cell r="L2508" t="str">
            <v>M3</v>
          </cell>
          <cell r="M2508">
            <v>87.97</v>
          </cell>
        </row>
        <row r="2509">
          <cell r="A2509" t="str">
            <v>40.80.55</v>
          </cell>
          <cell r="B2509" t="str">
            <v>SUDECAP</v>
          </cell>
          <cell r="C2509" t="str">
            <v>ESTRUTURA DE ESCORAMENTO TIPO PONTALETEAMENTO</v>
          </cell>
          <cell r="D2509">
            <v>0</v>
          </cell>
          <cell r="E2509">
            <v>0</v>
          </cell>
          <cell r="F2509">
            <v>0</v>
          </cell>
          <cell r="G2509">
            <v>0</v>
          </cell>
          <cell r="H2509">
            <v>0</v>
          </cell>
          <cell r="I2509">
            <v>0</v>
          </cell>
          <cell r="J2509">
            <v>0</v>
          </cell>
          <cell r="K2509">
            <v>0</v>
          </cell>
          <cell r="L2509" t="str">
            <v>M2</v>
          </cell>
          <cell r="M2509">
            <v>6.37</v>
          </cell>
        </row>
        <row r="2510">
          <cell r="A2510" t="str">
            <v>40.80.56</v>
          </cell>
          <cell r="B2510" t="str">
            <v>SUDECAP</v>
          </cell>
          <cell r="C2510" t="str">
            <v>EQUIPE DE ESGOTO PARA REDE E LIGACAO</v>
          </cell>
          <cell r="D2510">
            <v>0</v>
          </cell>
          <cell r="E2510">
            <v>0</v>
          </cell>
          <cell r="F2510">
            <v>0</v>
          </cell>
          <cell r="G2510">
            <v>0</v>
          </cell>
          <cell r="H2510">
            <v>0</v>
          </cell>
          <cell r="I2510">
            <v>0</v>
          </cell>
          <cell r="J2510">
            <v>0</v>
          </cell>
          <cell r="K2510">
            <v>0</v>
          </cell>
          <cell r="L2510" t="str">
            <v>H</v>
          </cell>
          <cell r="M2510">
            <v>176.92</v>
          </cell>
        </row>
        <row r="2511">
          <cell r="A2511" t="str">
            <v>40.87</v>
          </cell>
          <cell r="B2511" t="str">
            <v>SUDECAP</v>
          </cell>
          <cell r="C2511" t="str">
            <v>TUBO CONC.ARMADO JUNTA ELASTICA,NBR8890 CLASSE EA2</v>
          </cell>
          <cell r="D2511">
            <v>0</v>
          </cell>
          <cell r="E2511">
            <v>0</v>
          </cell>
          <cell r="F2511">
            <v>0</v>
          </cell>
          <cell r="G2511">
            <v>0</v>
          </cell>
          <cell r="H2511">
            <v>0</v>
          </cell>
          <cell r="I2511">
            <v>0</v>
          </cell>
          <cell r="J2511">
            <v>0</v>
          </cell>
          <cell r="K2511">
            <v>0</v>
          </cell>
          <cell r="L2511">
            <v>0</v>
          </cell>
          <cell r="M2511">
            <v>0</v>
          </cell>
        </row>
        <row r="2512">
          <cell r="A2512" t="str">
            <v>40.87.04</v>
          </cell>
          <cell r="B2512" t="str">
            <v>SUDECAP</v>
          </cell>
          <cell r="C2512" t="str">
            <v>DN= 400 MM</v>
          </cell>
          <cell r="D2512">
            <v>0</v>
          </cell>
          <cell r="E2512">
            <v>0</v>
          </cell>
          <cell r="F2512">
            <v>0</v>
          </cell>
          <cell r="G2512">
            <v>0</v>
          </cell>
          <cell r="H2512">
            <v>0</v>
          </cell>
          <cell r="I2512">
            <v>0</v>
          </cell>
          <cell r="J2512">
            <v>0</v>
          </cell>
          <cell r="K2512">
            <v>0</v>
          </cell>
          <cell r="L2512" t="str">
            <v>M</v>
          </cell>
          <cell r="M2512">
            <v>125.86</v>
          </cell>
        </row>
        <row r="2513">
          <cell r="A2513" t="str">
            <v>40.87.05</v>
          </cell>
          <cell r="B2513" t="str">
            <v>SUDECAP</v>
          </cell>
          <cell r="C2513" t="str">
            <v>DN= 500 MM</v>
          </cell>
          <cell r="D2513">
            <v>0</v>
          </cell>
          <cell r="E2513">
            <v>0</v>
          </cell>
          <cell r="F2513">
            <v>0</v>
          </cell>
          <cell r="G2513">
            <v>0</v>
          </cell>
          <cell r="H2513">
            <v>0</v>
          </cell>
          <cell r="I2513">
            <v>0</v>
          </cell>
          <cell r="J2513">
            <v>0</v>
          </cell>
          <cell r="K2513">
            <v>0</v>
          </cell>
          <cell r="L2513" t="str">
            <v>M</v>
          </cell>
          <cell r="M2513">
            <v>158.18</v>
          </cell>
        </row>
        <row r="2514">
          <cell r="A2514" t="str">
            <v>40.87.06</v>
          </cell>
          <cell r="B2514" t="str">
            <v>SUDECAP</v>
          </cell>
          <cell r="C2514" t="str">
            <v>DN= 600 MM</v>
          </cell>
          <cell r="D2514">
            <v>0</v>
          </cell>
          <cell r="E2514">
            <v>0</v>
          </cell>
          <cell r="F2514">
            <v>0</v>
          </cell>
          <cell r="G2514">
            <v>0</v>
          </cell>
          <cell r="H2514">
            <v>0</v>
          </cell>
          <cell r="I2514">
            <v>0</v>
          </cell>
          <cell r="J2514">
            <v>0</v>
          </cell>
          <cell r="K2514">
            <v>0</v>
          </cell>
          <cell r="L2514" t="str">
            <v>M</v>
          </cell>
          <cell r="M2514">
            <v>207.85</v>
          </cell>
        </row>
        <row r="2515">
          <cell r="A2515" t="str">
            <v>40.87.07</v>
          </cell>
          <cell r="B2515" t="str">
            <v>SUDECAP</v>
          </cell>
          <cell r="C2515" t="str">
            <v>DN= 700 MM</v>
          </cell>
          <cell r="D2515">
            <v>0</v>
          </cell>
          <cell r="E2515">
            <v>0</v>
          </cell>
          <cell r="F2515">
            <v>0</v>
          </cell>
          <cell r="G2515">
            <v>0</v>
          </cell>
          <cell r="H2515">
            <v>0</v>
          </cell>
          <cell r="I2515">
            <v>0</v>
          </cell>
          <cell r="J2515">
            <v>0</v>
          </cell>
          <cell r="K2515">
            <v>0</v>
          </cell>
          <cell r="L2515" t="str">
            <v>M</v>
          </cell>
          <cell r="M2515">
            <v>243.95</v>
          </cell>
        </row>
        <row r="2516">
          <cell r="A2516" t="str">
            <v>40.87.08</v>
          </cell>
          <cell r="B2516" t="str">
            <v>SUDECAP</v>
          </cell>
          <cell r="C2516" t="str">
            <v>DN= 800 MM</v>
          </cell>
          <cell r="D2516">
            <v>0</v>
          </cell>
          <cell r="E2516">
            <v>0</v>
          </cell>
          <cell r="F2516">
            <v>0</v>
          </cell>
          <cell r="G2516">
            <v>0</v>
          </cell>
          <cell r="H2516">
            <v>0</v>
          </cell>
          <cell r="I2516">
            <v>0</v>
          </cell>
          <cell r="J2516">
            <v>0</v>
          </cell>
          <cell r="K2516">
            <v>0</v>
          </cell>
          <cell r="L2516" t="str">
            <v>M</v>
          </cell>
          <cell r="M2516">
            <v>300.18</v>
          </cell>
        </row>
        <row r="2517">
          <cell r="A2517" t="str">
            <v>40.87.09</v>
          </cell>
          <cell r="B2517" t="str">
            <v>SUDECAP</v>
          </cell>
          <cell r="C2517" t="str">
            <v>DN= 900 MM</v>
          </cell>
          <cell r="D2517">
            <v>0</v>
          </cell>
          <cell r="E2517">
            <v>0</v>
          </cell>
          <cell r="F2517">
            <v>0</v>
          </cell>
          <cell r="G2517">
            <v>0</v>
          </cell>
          <cell r="H2517">
            <v>0</v>
          </cell>
          <cell r="I2517">
            <v>0</v>
          </cell>
          <cell r="J2517">
            <v>0</v>
          </cell>
          <cell r="K2517">
            <v>0</v>
          </cell>
          <cell r="L2517" t="str">
            <v>M</v>
          </cell>
          <cell r="M2517">
            <v>398.53</v>
          </cell>
        </row>
        <row r="2518">
          <cell r="A2518" t="str">
            <v>40.87.10</v>
          </cell>
          <cell r="B2518" t="str">
            <v>SUDECAP</v>
          </cell>
          <cell r="C2518" t="str">
            <v>DN= 1000 MM</v>
          </cell>
          <cell r="D2518">
            <v>0</v>
          </cell>
          <cell r="E2518">
            <v>0</v>
          </cell>
          <cell r="F2518">
            <v>0</v>
          </cell>
          <cell r="G2518">
            <v>0</v>
          </cell>
          <cell r="H2518">
            <v>0</v>
          </cell>
          <cell r="I2518">
            <v>0</v>
          </cell>
          <cell r="J2518">
            <v>0</v>
          </cell>
          <cell r="K2518">
            <v>0</v>
          </cell>
          <cell r="L2518" t="str">
            <v>M</v>
          </cell>
          <cell r="M2518">
            <v>532.89</v>
          </cell>
        </row>
        <row r="2519">
          <cell r="A2519" t="str">
            <v>40.87.15</v>
          </cell>
          <cell r="B2519" t="str">
            <v>SUDECAP</v>
          </cell>
          <cell r="C2519" t="str">
            <v>DN= 1500 MM</v>
          </cell>
          <cell r="D2519">
            <v>0</v>
          </cell>
          <cell r="E2519">
            <v>0</v>
          </cell>
          <cell r="F2519">
            <v>0</v>
          </cell>
          <cell r="G2519">
            <v>0</v>
          </cell>
          <cell r="H2519">
            <v>0</v>
          </cell>
          <cell r="I2519">
            <v>0</v>
          </cell>
          <cell r="J2519">
            <v>0</v>
          </cell>
          <cell r="K2519">
            <v>0</v>
          </cell>
          <cell r="L2519" t="str">
            <v>M</v>
          </cell>
          <cell r="M2519">
            <v>664.43</v>
          </cell>
        </row>
        <row r="2520">
          <cell r="A2520" t="str">
            <v>41</v>
          </cell>
          <cell r="B2520">
            <v>0</v>
          </cell>
          <cell r="C2520" t="str">
            <v>INSTALACOES DA OBRA</v>
          </cell>
          <cell r="D2520">
            <v>0</v>
          </cell>
          <cell r="E2520">
            <v>0</v>
          </cell>
          <cell r="F2520">
            <v>0</v>
          </cell>
          <cell r="G2520">
            <v>0</v>
          </cell>
          <cell r="H2520">
            <v>0</v>
          </cell>
          <cell r="I2520">
            <v>0</v>
          </cell>
          <cell r="J2520">
            <v>0</v>
          </cell>
          <cell r="K2520">
            <v>0</v>
          </cell>
          <cell r="L2520">
            <v>0</v>
          </cell>
          <cell r="M2520">
            <v>0</v>
          </cell>
        </row>
        <row r="2521">
          <cell r="A2521" t="str">
            <v>41.01</v>
          </cell>
          <cell r="B2521" t="str">
            <v>SUDECAP</v>
          </cell>
          <cell r="C2521" t="str">
            <v>ESCRITORIOS</v>
          </cell>
          <cell r="D2521">
            <v>0</v>
          </cell>
          <cell r="E2521">
            <v>0</v>
          </cell>
          <cell r="F2521">
            <v>0</v>
          </cell>
          <cell r="G2521">
            <v>0</v>
          </cell>
          <cell r="H2521">
            <v>0</v>
          </cell>
          <cell r="I2521">
            <v>0</v>
          </cell>
          <cell r="J2521">
            <v>0</v>
          </cell>
          <cell r="K2521">
            <v>0</v>
          </cell>
          <cell r="L2521">
            <v>0</v>
          </cell>
          <cell r="M2521">
            <v>0</v>
          </cell>
        </row>
        <row r="2522">
          <cell r="A2522" t="str">
            <v>41.01.01</v>
          </cell>
          <cell r="B2522" t="str">
            <v>SUDECAP</v>
          </cell>
          <cell r="C2522" t="str">
            <v>ESCRITORIO DA EMPREITEIRA</v>
          </cell>
          <cell r="D2522">
            <v>0</v>
          </cell>
          <cell r="E2522">
            <v>0</v>
          </cell>
          <cell r="F2522">
            <v>0</v>
          </cell>
          <cell r="G2522">
            <v>0</v>
          </cell>
          <cell r="H2522">
            <v>0</v>
          </cell>
          <cell r="I2522">
            <v>0</v>
          </cell>
          <cell r="J2522">
            <v>0</v>
          </cell>
          <cell r="K2522">
            <v>0</v>
          </cell>
          <cell r="L2522" t="str">
            <v>M2</v>
          </cell>
          <cell r="M2522">
            <v>337.97</v>
          </cell>
        </row>
        <row r="2523">
          <cell r="A2523" t="str">
            <v>41.01.02</v>
          </cell>
          <cell r="B2523" t="str">
            <v>SUDECAP</v>
          </cell>
          <cell r="C2523" t="str">
            <v>VESTIARIO/SANITARIO</v>
          </cell>
          <cell r="D2523">
            <v>0</v>
          </cell>
          <cell r="E2523">
            <v>0</v>
          </cell>
          <cell r="F2523">
            <v>0</v>
          </cell>
          <cell r="G2523">
            <v>0</v>
          </cell>
          <cell r="H2523">
            <v>0</v>
          </cell>
          <cell r="I2523">
            <v>0</v>
          </cell>
          <cell r="J2523">
            <v>0</v>
          </cell>
          <cell r="K2523">
            <v>0</v>
          </cell>
          <cell r="L2523" t="str">
            <v>M2</v>
          </cell>
          <cell r="M2523">
            <v>503.23</v>
          </cell>
        </row>
        <row r="2524">
          <cell r="A2524" t="str">
            <v>41.01.03</v>
          </cell>
          <cell r="B2524" t="str">
            <v>SUDECAP</v>
          </cell>
          <cell r="C2524" t="str">
            <v>BARRACAO DE PESSOAL</v>
          </cell>
          <cell r="D2524">
            <v>0</v>
          </cell>
          <cell r="E2524">
            <v>0</v>
          </cell>
          <cell r="F2524">
            <v>0</v>
          </cell>
          <cell r="G2524">
            <v>0</v>
          </cell>
          <cell r="H2524">
            <v>0</v>
          </cell>
          <cell r="I2524">
            <v>0</v>
          </cell>
          <cell r="J2524">
            <v>0</v>
          </cell>
          <cell r="K2524">
            <v>0</v>
          </cell>
          <cell r="L2524" t="str">
            <v>M2</v>
          </cell>
          <cell r="M2524">
            <v>266.85000000000002</v>
          </cell>
        </row>
        <row r="2525">
          <cell r="A2525" t="str">
            <v>41.01.04</v>
          </cell>
          <cell r="B2525" t="str">
            <v>SUDECAP</v>
          </cell>
          <cell r="C2525" t="str">
            <v>DEPOSITO E FERRAMENTARIA</v>
          </cell>
          <cell r="D2525">
            <v>0</v>
          </cell>
          <cell r="E2525">
            <v>0</v>
          </cell>
          <cell r="F2525">
            <v>0</v>
          </cell>
          <cell r="G2525">
            <v>0</v>
          </cell>
          <cell r="H2525">
            <v>0</v>
          </cell>
          <cell r="I2525">
            <v>0</v>
          </cell>
          <cell r="J2525">
            <v>0</v>
          </cell>
          <cell r="K2525">
            <v>0</v>
          </cell>
          <cell r="L2525" t="str">
            <v>M2</v>
          </cell>
          <cell r="M2525">
            <v>266.85000000000002</v>
          </cell>
        </row>
        <row r="2526">
          <cell r="A2526" t="str">
            <v>41.02</v>
          </cell>
          <cell r="B2526" t="str">
            <v>SUDECAP</v>
          </cell>
          <cell r="C2526" t="str">
            <v>INSTALACAO PROVISORIA DE AGUA E ENERGIA</v>
          </cell>
          <cell r="D2526">
            <v>0</v>
          </cell>
          <cell r="E2526">
            <v>0</v>
          </cell>
          <cell r="F2526">
            <v>0</v>
          </cell>
          <cell r="G2526">
            <v>0</v>
          </cell>
          <cell r="H2526">
            <v>0</v>
          </cell>
          <cell r="I2526">
            <v>0</v>
          </cell>
          <cell r="J2526">
            <v>0</v>
          </cell>
          <cell r="K2526">
            <v>0</v>
          </cell>
          <cell r="L2526">
            <v>0</v>
          </cell>
          <cell r="M2526">
            <v>0</v>
          </cell>
        </row>
        <row r="2527">
          <cell r="A2527" t="str">
            <v>41.02.01</v>
          </cell>
          <cell r="B2527" t="str">
            <v>SUDECAP</v>
          </cell>
          <cell r="C2527" t="str">
            <v>INSTALACAO PROVISORIA DE AGUA</v>
          </cell>
          <cell r="D2527">
            <v>0</v>
          </cell>
          <cell r="E2527">
            <v>0</v>
          </cell>
          <cell r="F2527">
            <v>0</v>
          </cell>
          <cell r="G2527">
            <v>0</v>
          </cell>
          <cell r="H2527">
            <v>0</v>
          </cell>
          <cell r="I2527">
            <v>0</v>
          </cell>
          <cell r="J2527">
            <v>0</v>
          </cell>
          <cell r="K2527">
            <v>0</v>
          </cell>
          <cell r="L2527" t="str">
            <v>UN</v>
          </cell>
          <cell r="M2527">
            <v>213.55</v>
          </cell>
        </row>
        <row r="2528">
          <cell r="A2528" t="str">
            <v>41.02.02</v>
          </cell>
          <cell r="B2528" t="str">
            <v>SUDECAP</v>
          </cell>
          <cell r="C2528" t="str">
            <v>INSTALACAO PROVISORIA DE ENERGIA ELETRICA</v>
          </cell>
          <cell r="D2528">
            <v>0</v>
          </cell>
          <cell r="E2528">
            <v>0</v>
          </cell>
          <cell r="F2528">
            <v>0</v>
          </cell>
          <cell r="G2528">
            <v>0</v>
          </cell>
          <cell r="H2528">
            <v>0</v>
          </cell>
          <cell r="I2528">
            <v>0</v>
          </cell>
          <cell r="J2528">
            <v>0</v>
          </cell>
          <cell r="K2528">
            <v>0</v>
          </cell>
          <cell r="L2528" t="str">
            <v>UN</v>
          </cell>
          <cell r="M2528">
            <v>450.11</v>
          </cell>
        </row>
        <row r="2529">
          <cell r="A2529" t="str">
            <v>42</v>
          </cell>
          <cell r="B2529">
            <v>0</v>
          </cell>
          <cell r="C2529" t="str">
            <v>DESPESAS FIXAS DIVERSAS</v>
          </cell>
          <cell r="D2529">
            <v>0</v>
          </cell>
          <cell r="E2529">
            <v>0</v>
          </cell>
          <cell r="F2529">
            <v>0</v>
          </cell>
          <cell r="G2529">
            <v>0</v>
          </cell>
          <cell r="H2529">
            <v>0</v>
          </cell>
          <cell r="I2529">
            <v>0</v>
          </cell>
          <cell r="J2529">
            <v>0</v>
          </cell>
          <cell r="K2529">
            <v>0</v>
          </cell>
          <cell r="L2529">
            <v>0</v>
          </cell>
          <cell r="M2529">
            <v>0</v>
          </cell>
        </row>
        <row r="2530">
          <cell r="A2530" t="str">
            <v>42.02</v>
          </cell>
          <cell r="B2530" t="str">
            <v>SUDECAP</v>
          </cell>
          <cell r="C2530" t="str">
            <v>DESPESAS E TAXAS</v>
          </cell>
          <cell r="D2530">
            <v>0</v>
          </cell>
          <cell r="E2530">
            <v>0</v>
          </cell>
          <cell r="F2530">
            <v>0</v>
          </cell>
          <cell r="G2530">
            <v>0</v>
          </cell>
          <cell r="H2530">
            <v>0</v>
          </cell>
          <cell r="I2530">
            <v>0</v>
          </cell>
          <cell r="J2530">
            <v>0</v>
          </cell>
          <cell r="K2530">
            <v>0</v>
          </cell>
          <cell r="L2530">
            <v>0</v>
          </cell>
          <cell r="M2530">
            <v>0</v>
          </cell>
        </row>
        <row r="2531">
          <cell r="A2531" t="str">
            <v>42.02.08</v>
          </cell>
          <cell r="B2531" t="str">
            <v>SUDECAP</v>
          </cell>
          <cell r="C2531" t="str">
            <v>COPIA HEROGRAFICA FORMATO A1</v>
          </cell>
          <cell r="D2531">
            <v>0</v>
          </cell>
          <cell r="E2531">
            <v>0</v>
          </cell>
          <cell r="F2531">
            <v>0</v>
          </cell>
          <cell r="G2531">
            <v>0</v>
          </cell>
          <cell r="H2531">
            <v>0</v>
          </cell>
          <cell r="I2531">
            <v>0</v>
          </cell>
          <cell r="J2531">
            <v>0</v>
          </cell>
          <cell r="K2531">
            <v>0</v>
          </cell>
          <cell r="L2531" t="str">
            <v>UN</v>
          </cell>
          <cell r="M2531">
            <v>4.5</v>
          </cell>
        </row>
        <row r="2532">
          <cell r="A2532" t="str">
            <v>42.02.09</v>
          </cell>
          <cell r="B2532" t="str">
            <v>SUDECAP</v>
          </cell>
          <cell r="C2532" t="str">
            <v>COPIA XEROX A4 OU OFICIO</v>
          </cell>
          <cell r="D2532">
            <v>0</v>
          </cell>
          <cell r="E2532">
            <v>0</v>
          </cell>
          <cell r="F2532">
            <v>0</v>
          </cell>
          <cell r="G2532">
            <v>0</v>
          </cell>
          <cell r="H2532">
            <v>0</v>
          </cell>
          <cell r="I2532">
            <v>0</v>
          </cell>
          <cell r="J2532">
            <v>0</v>
          </cell>
          <cell r="K2532">
            <v>0</v>
          </cell>
          <cell r="L2532" t="str">
            <v>UN</v>
          </cell>
          <cell r="M2532">
            <v>0.2</v>
          </cell>
        </row>
        <row r="2533">
          <cell r="A2533" t="str">
            <v>42.03</v>
          </cell>
          <cell r="B2533" t="str">
            <v>SUDECAP</v>
          </cell>
          <cell r="C2533" t="str">
            <v>EQUIPAMENTOS COMPLEMENTARES</v>
          </cell>
          <cell r="D2533">
            <v>0</v>
          </cell>
          <cell r="E2533">
            <v>0</v>
          </cell>
          <cell r="F2533">
            <v>0</v>
          </cell>
          <cell r="G2533">
            <v>0</v>
          </cell>
          <cell r="H2533">
            <v>0</v>
          </cell>
          <cell r="I2533">
            <v>0</v>
          </cell>
          <cell r="J2533">
            <v>0</v>
          </cell>
          <cell r="K2533">
            <v>0</v>
          </cell>
          <cell r="L2533">
            <v>0</v>
          </cell>
          <cell r="M2533">
            <v>0</v>
          </cell>
        </row>
        <row r="2534">
          <cell r="A2534" t="str">
            <v>42.03.01</v>
          </cell>
          <cell r="B2534" t="str">
            <v>SUDECAP</v>
          </cell>
          <cell r="C2534" t="str">
            <v>ANDAIME COM ESTRADOS</v>
          </cell>
          <cell r="D2534">
            <v>0</v>
          </cell>
          <cell r="E2534">
            <v>0</v>
          </cell>
          <cell r="F2534">
            <v>0</v>
          </cell>
          <cell r="G2534">
            <v>0</v>
          </cell>
          <cell r="H2534">
            <v>0</v>
          </cell>
          <cell r="I2534">
            <v>0</v>
          </cell>
          <cell r="J2534">
            <v>0</v>
          </cell>
          <cell r="K2534">
            <v>0</v>
          </cell>
          <cell r="L2534" t="str">
            <v>M2ME</v>
          </cell>
          <cell r="M2534">
            <v>3.99</v>
          </cell>
        </row>
        <row r="2535">
          <cell r="A2535" t="str">
            <v>43</v>
          </cell>
          <cell r="B2535">
            <v>0</v>
          </cell>
          <cell r="C2535" t="str">
            <v>SERVICOS TECNICOS</v>
          </cell>
          <cell r="D2535">
            <v>0</v>
          </cell>
          <cell r="E2535">
            <v>0</v>
          </cell>
          <cell r="F2535">
            <v>0</v>
          </cell>
          <cell r="G2535">
            <v>0</v>
          </cell>
          <cell r="H2535">
            <v>0</v>
          </cell>
          <cell r="I2535">
            <v>0</v>
          </cell>
          <cell r="J2535">
            <v>0</v>
          </cell>
          <cell r="K2535">
            <v>0</v>
          </cell>
          <cell r="L2535">
            <v>0</v>
          </cell>
          <cell r="M2535">
            <v>0</v>
          </cell>
        </row>
        <row r="2536">
          <cell r="A2536" t="str">
            <v>43.01</v>
          </cell>
          <cell r="B2536" t="str">
            <v>SUDECAP</v>
          </cell>
          <cell r="C2536" t="str">
            <v>TOPOGRAFIA</v>
          </cell>
          <cell r="D2536">
            <v>0</v>
          </cell>
          <cell r="E2536">
            <v>0</v>
          </cell>
          <cell r="F2536">
            <v>0</v>
          </cell>
          <cell r="G2536">
            <v>0</v>
          </cell>
          <cell r="H2536">
            <v>0</v>
          </cell>
          <cell r="I2536">
            <v>0</v>
          </cell>
          <cell r="J2536">
            <v>0</v>
          </cell>
          <cell r="K2536">
            <v>0</v>
          </cell>
          <cell r="L2536">
            <v>0</v>
          </cell>
          <cell r="M2536">
            <v>0</v>
          </cell>
        </row>
        <row r="2537">
          <cell r="A2537" t="str">
            <v>43.01.01</v>
          </cell>
          <cell r="B2537" t="str">
            <v>SUDECAP</v>
          </cell>
          <cell r="C2537" t="str">
            <v>EQUIPE DE TOPOGRAFIA</v>
          </cell>
          <cell r="D2537">
            <v>0</v>
          </cell>
          <cell r="E2537">
            <v>0</v>
          </cell>
          <cell r="F2537">
            <v>0</v>
          </cell>
          <cell r="G2537">
            <v>0</v>
          </cell>
          <cell r="H2537">
            <v>0</v>
          </cell>
          <cell r="I2537">
            <v>0</v>
          </cell>
          <cell r="J2537">
            <v>0</v>
          </cell>
          <cell r="K2537">
            <v>0</v>
          </cell>
          <cell r="L2537" t="str">
            <v>MES</v>
          </cell>
          <cell r="M2537">
            <v>18124.580000000002</v>
          </cell>
        </row>
        <row r="2538">
          <cell r="A2538" t="str">
            <v>44</v>
          </cell>
          <cell r="B2538">
            <v>0</v>
          </cell>
          <cell r="C2538" t="str">
            <v>ADMINISTRACAO DA OBRA</v>
          </cell>
          <cell r="D2538">
            <v>0</v>
          </cell>
          <cell r="E2538">
            <v>0</v>
          </cell>
          <cell r="F2538">
            <v>0</v>
          </cell>
          <cell r="G2538">
            <v>0</v>
          </cell>
          <cell r="H2538">
            <v>0</v>
          </cell>
          <cell r="I2538">
            <v>0</v>
          </cell>
          <cell r="J2538">
            <v>0</v>
          </cell>
          <cell r="K2538">
            <v>0</v>
          </cell>
          <cell r="L2538">
            <v>0</v>
          </cell>
          <cell r="M2538">
            <v>0</v>
          </cell>
        </row>
        <row r="2539">
          <cell r="A2539" t="str">
            <v>44.01</v>
          </cell>
          <cell r="B2539" t="str">
            <v>SUDECAP</v>
          </cell>
          <cell r="C2539" t="str">
            <v>MAO DE OBRA</v>
          </cell>
          <cell r="D2539">
            <v>0</v>
          </cell>
          <cell r="E2539">
            <v>0</v>
          </cell>
          <cell r="F2539">
            <v>0</v>
          </cell>
          <cell r="G2539">
            <v>0</v>
          </cell>
          <cell r="H2539">
            <v>0</v>
          </cell>
          <cell r="I2539">
            <v>0</v>
          </cell>
          <cell r="J2539">
            <v>0</v>
          </cell>
          <cell r="K2539">
            <v>0</v>
          </cell>
          <cell r="L2539">
            <v>0</v>
          </cell>
          <cell r="M2539">
            <v>0</v>
          </cell>
        </row>
        <row r="2540">
          <cell r="A2540" t="str">
            <v>44.01.01</v>
          </cell>
          <cell r="B2540" t="str">
            <v>SUDECAP</v>
          </cell>
          <cell r="C2540" t="str">
            <v>ENGENHEIRO SENIOR</v>
          </cell>
          <cell r="D2540">
            <v>0</v>
          </cell>
          <cell r="E2540">
            <v>0</v>
          </cell>
          <cell r="F2540">
            <v>0</v>
          </cell>
          <cell r="G2540">
            <v>0</v>
          </cell>
          <cell r="H2540">
            <v>0</v>
          </cell>
          <cell r="I2540">
            <v>0</v>
          </cell>
          <cell r="J2540">
            <v>0</v>
          </cell>
          <cell r="K2540">
            <v>0</v>
          </cell>
          <cell r="L2540" t="str">
            <v>MES</v>
          </cell>
          <cell r="M2540">
            <v>20289.490000000002</v>
          </cell>
        </row>
        <row r="2541">
          <cell r="A2541" t="str">
            <v>44.01.02</v>
          </cell>
          <cell r="B2541" t="str">
            <v>SUDECAP</v>
          </cell>
          <cell r="C2541" t="str">
            <v>ENGENHEIRO INTERMEDIARIO</v>
          </cell>
          <cell r="D2541">
            <v>0</v>
          </cell>
          <cell r="E2541">
            <v>0</v>
          </cell>
          <cell r="F2541">
            <v>0</v>
          </cell>
          <cell r="G2541">
            <v>0</v>
          </cell>
          <cell r="H2541">
            <v>0</v>
          </cell>
          <cell r="I2541">
            <v>0</v>
          </cell>
          <cell r="J2541">
            <v>0</v>
          </cell>
          <cell r="K2541">
            <v>0</v>
          </cell>
          <cell r="L2541" t="str">
            <v>MES</v>
          </cell>
          <cell r="M2541">
            <v>15445.33</v>
          </cell>
        </row>
        <row r="2542">
          <cell r="A2542" t="str">
            <v>44.01.03</v>
          </cell>
          <cell r="B2542" t="str">
            <v>SUDECAP</v>
          </cell>
          <cell r="C2542" t="str">
            <v>ENGENHEIRO</v>
          </cell>
          <cell r="D2542">
            <v>0</v>
          </cell>
          <cell r="E2542">
            <v>0</v>
          </cell>
          <cell r="F2542">
            <v>0</v>
          </cell>
          <cell r="G2542">
            <v>0</v>
          </cell>
          <cell r="H2542">
            <v>0</v>
          </cell>
          <cell r="I2542">
            <v>0</v>
          </cell>
          <cell r="J2542">
            <v>0</v>
          </cell>
          <cell r="K2542">
            <v>0</v>
          </cell>
          <cell r="L2542" t="str">
            <v>MES</v>
          </cell>
          <cell r="M2542">
            <v>12828.84</v>
          </cell>
        </row>
        <row r="2543">
          <cell r="A2543" t="str">
            <v>44.01.05</v>
          </cell>
          <cell r="B2543" t="str">
            <v>SUDECAP</v>
          </cell>
          <cell r="C2543" t="str">
            <v>TECNICO DE SEGURANCA</v>
          </cell>
          <cell r="D2543">
            <v>0</v>
          </cell>
          <cell r="E2543">
            <v>0</v>
          </cell>
          <cell r="F2543">
            <v>0</v>
          </cell>
          <cell r="G2543">
            <v>0</v>
          </cell>
          <cell r="H2543">
            <v>0</v>
          </cell>
          <cell r="I2543">
            <v>0</v>
          </cell>
          <cell r="J2543">
            <v>0</v>
          </cell>
          <cell r="K2543">
            <v>0</v>
          </cell>
          <cell r="L2543" t="str">
            <v>MES</v>
          </cell>
          <cell r="M2543">
            <v>4630.55</v>
          </cell>
        </row>
        <row r="2544">
          <cell r="A2544" t="str">
            <v>44.01.06</v>
          </cell>
          <cell r="B2544" t="str">
            <v>SUDECAP</v>
          </cell>
          <cell r="C2544" t="str">
            <v>MESTRE DE OBRAS</v>
          </cell>
          <cell r="D2544">
            <v>0</v>
          </cell>
          <cell r="E2544">
            <v>0</v>
          </cell>
          <cell r="F2544">
            <v>0</v>
          </cell>
          <cell r="G2544">
            <v>0</v>
          </cell>
          <cell r="H2544">
            <v>0</v>
          </cell>
          <cell r="I2544">
            <v>0</v>
          </cell>
          <cell r="J2544">
            <v>0</v>
          </cell>
          <cell r="K2544">
            <v>0</v>
          </cell>
          <cell r="L2544" t="str">
            <v>MES</v>
          </cell>
          <cell r="M2544">
            <v>8171.45</v>
          </cell>
        </row>
        <row r="2545">
          <cell r="A2545" t="str">
            <v>44.01.07</v>
          </cell>
          <cell r="B2545" t="str">
            <v>SUDECAP</v>
          </cell>
          <cell r="C2545" t="str">
            <v>ENCARREGADO</v>
          </cell>
          <cell r="D2545">
            <v>0</v>
          </cell>
          <cell r="E2545">
            <v>0</v>
          </cell>
          <cell r="F2545">
            <v>0</v>
          </cell>
          <cell r="G2545">
            <v>0</v>
          </cell>
          <cell r="H2545">
            <v>0</v>
          </cell>
          <cell r="I2545">
            <v>0</v>
          </cell>
          <cell r="J2545">
            <v>0</v>
          </cell>
          <cell r="K2545">
            <v>0</v>
          </cell>
          <cell r="L2545" t="str">
            <v>MES</v>
          </cell>
          <cell r="M2545">
            <v>5742.4</v>
          </cell>
        </row>
        <row r="2546">
          <cell r="A2546" t="str">
            <v>44.01.08</v>
          </cell>
          <cell r="B2546" t="str">
            <v>SUDECAP</v>
          </cell>
          <cell r="C2546" t="str">
            <v>SUB-ENCARREGADO</v>
          </cell>
          <cell r="D2546">
            <v>0</v>
          </cell>
          <cell r="E2546">
            <v>0</v>
          </cell>
          <cell r="F2546">
            <v>0</v>
          </cell>
          <cell r="G2546">
            <v>0</v>
          </cell>
          <cell r="H2546">
            <v>0</v>
          </cell>
          <cell r="I2546">
            <v>0</v>
          </cell>
          <cell r="J2546">
            <v>0</v>
          </cell>
          <cell r="K2546">
            <v>0</v>
          </cell>
          <cell r="L2546" t="str">
            <v>MES</v>
          </cell>
          <cell r="M2546">
            <v>4044</v>
          </cell>
        </row>
        <row r="2547">
          <cell r="A2547" t="str">
            <v>44.01.09</v>
          </cell>
          <cell r="B2547" t="str">
            <v>SUDECAP</v>
          </cell>
          <cell r="C2547" t="str">
            <v>ALMOXARIFE</v>
          </cell>
          <cell r="D2547">
            <v>0</v>
          </cell>
          <cell r="E2547">
            <v>0</v>
          </cell>
          <cell r="F2547">
            <v>0</v>
          </cell>
          <cell r="G2547">
            <v>0</v>
          </cell>
          <cell r="H2547">
            <v>0</v>
          </cell>
          <cell r="I2547">
            <v>0</v>
          </cell>
          <cell r="J2547">
            <v>0</v>
          </cell>
          <cell r="K2547">
            <v>0</v>
          </cell>
          <cell r="L2547" t="str">
            <v>MES</v>
          </cell>
          <cell r="M2547">
            <v>3355.9</v>
          </cell>
        </row>
        <row r="2548">
          <cell r="A2548" t="str">
            <v>44.01.10</v>
          </cell>
          <cell r="B2548" t="str">
            <v>SUDECAP</v>
          </cell>
          <cell r="C2548" t="str">
            <v>APONTADOR</v>
          </cell>
          <cell r="D2548">
            <v>0</v>
          </cell>
          <cell r="E2548">
            <v>0</v>
          </cell>
          <cell r="F2548">
            <v>0</v>
          </cell>
          <cell r="G2548">
            <v>0</v>
          </cell>
          <cell r="H2548">
            <v>0</v>
          </cell>
          <cell r="I2548">
            <v>0</v>
          </cell>
          <cell r="J2548">
            <v>0</v>
          </cell>
          <cell r="K2548">
            <v>0</v>
          </cell>
          <cell r="L2548" t="str">
            <v>MES</v>
          </cell>
          <cell r="M2548">
            <v>2691.75</v>
          </cell>
        </row>
        <row r="2549">
          <cell r="A2549" t="str">
            <v>44.01.12</v>
          </cell>
          <cell r="B2549" t="str">
            <v>SUDECAP</v>
          </cell>
          <cell r="C2549" t="str">
            <v>SERVENTE</v>
          </cell>
          <cell r="D2549">
            <v>0</v>
          </cell>
          <cell r="E2549">
            <v>0</v>
          </cell>
          <cell r="F2549">
            <v>0</v>
          </cell>
          <cell r="G2549">
            <v>0</v>
          </cell>
          <cell r="H2549">
            <v>0</v>
          </cell>
          <cell r="I2549">
            <v>0</v>
          </cell>
          <cell r="J2549">
            <v>0</v>
          </cell>
          <cell r="K2549">
            <v>0</v>
          </cell>
          <cell r="L2549" t="str">
            <v>MES</v>
          </cell>
          <cell r="M2549">
            <v>2249.6</v>
          </cell>
        </row>
        <row r="2550">
          <cell r="A2550" t="str">
            <v>45</v>
          </cell>
          <cell r="B2550">
            <v>0</v>
          </cell>
          <cell r="C2550" t="str">
            <v>EQUIPAMENTOS</v>
          </cell>
          <cell r="D2550">
            <v>0</v>
          </cell>
          <cell r="E2550">
            <v>0</v>
          </cell>
          <cell r="F2550">
            <v>0</v>
          </cell>
          <cell r="G2550">
            <v>0</v>
          </cell>
          <cell r="H2550">
            <v>0</v>
          </cell>
          <cell r="I2550">
            <v>0</v>
          </cell>
          <cell r="J2550">
            <v>0</v>
          </cell>
          <cell r="K2550">
            <v>0</v>
          </cell>
          <cell r="L2550">
            <v>0</v>
          </cell>
          <cell r="M2550">
            <v>0</v>
          </cell>
        </row>
        <row r="2551">
          <cell r="A2551" t="str">
            <v>45.01</v>
          </cell>
          <cell r="B2551" t="str">
            <v>SUDECAP</v>
          </cell>
          <cell r="C2551" t="str">
            <v>VEICULOS</v>
          </cell>
          <cell r="D2551">
            <v>0</v>
          </cell>
          <cell r="E2551">
            <v>0</v>
          </cell>
          <cell r="F2551">
            <v>0</v>
          </cell>
          <cell r="G2551">
            <v>0</v>
          </cell>
          <cell r="H2551">
            <v>0</v>
          </cell>
          <cell r="I2551">
            <v>0</v>
          </cell>
          <cell r="J2551">
            <v>0</v>
          </cell>
          <cell r="K2551">
            <v>0</v>
          </cell>
          <cell r="L2551">
            <v>0</v>
          </cell>
          <cell r="M2551">
            <v>0</v>
          </cell>
        </row>
        <row r="2552">
          <cell r="A2552" t="str">
            <v>45.01.01</v>
          </cell>
          <cell r="B2552" t="str">
            <v>SUDECAP</v>
          </cell>
          <cell r="C2552" t="str">
            <v>LOCACAO VEICULO POPULAR MOTOR 1.0 C/ AR E SEGURO SEM COMBUSTIVEL</v>
          </cell>
          <cell r="D2552">
            <v>0</v>
          </cell>
          <cell r="E2552">
            <v>0</v>
          </cell>
          <cell r="F2552">
            <v>0</v>
          </cell>
          <cell r="G2552">
            <v>0</v>
          </cell>
          <cell r="H2552">
            <v>0</v>
          </cell>
          <cell r="I2552">
            <v>0</v>
          </cell>
          <cell r="J2552">
            <v>0</v>
          </cell>
          <cell r="K2552">
            <v>0</v>
          </cell>
          <cell r="L2552" t="str">
            <v>MES</v>
          </cell>
          <cell r="M2552">
            <v>1163.7</v>
          </cell>
        </row>
        <row r="2553">
          <cell r="A2553" t="str">
            <v>45.01.03</v>
          </cell>
          <cell r="B2553" t="str">
            <v>SUDECAP</v>
          </cell>
          <cell r="C2553" t="str">
            <v>LOCAÇÃO VEICULO TIPO PICAPE LEVE C/ SEGURO SEM COMBUSTÍVEL</v>
          </cell>
          <cell r="D2553">
            <v>0</v>
          </cell>
          <cell r="E2553">
            <v>0</v>
          </cell>
          <cell r="F2553">
            <v>0</v>
          </cell>
          <cell r="G2553">
            <v>0</v>
          </cell>
          <cell r="H2553">
            <v>0</v>
          </cell>
          <cell r="I2553">
            <v>0</v>
          </cell>
          <cell r="J2553">
            <v>0</v>
          </cell>
          <cell r="K2553">
            <v>0</v>
          </cell>
          <cell r="L2553" t="str">
            <v>MES</v>
          </cell>
          <cell r="M2553">
            <v>1950</v>
          </cell>
        </row>
        <row r="2554">
          <cell r="A2554" t="str">
            <v>45.01.05</v>
          </cell>
          <cell r="B2554" t="str">
            <v>SUDECAP</v>
          </cell>
          <cell r="C2554" t="str">
            <v>LOCAÇÃO VEÍCULO UTILITÁRIO 4 PORTAS  E 7 LUGARES C/ SEGURO SEM COMBUSTÍVEL</v>
          </cell>
          <cell r="D2554">
            <v>0</v>
          </cell>
          <cell r="E2554">
            <v>0</v>
          </cell>
          <cell r="F2554">
            <v>0</v>
          </cell>
          <cell r="G2554">
            <v>0</v>
          </cell>
          <cell r="H2554">
            <v>0</v>
          </cell>
          <cell r="I2554">
            <v>0</v>
          </cell>
          <cell r="J2554">
            <v>0</v>
          </cell>
          <cell r="K2554">
            <v>0</v>
          </cell>
          <cell r="L2554" t="str">
            <v>MES</v>
          </cell>
          <cell r="M2554">
            <v>2740</v>
          </cell>
        </row>
        <row r="2555">
          <cell r="A2555" t="str">
            <v>45.02</v>
          </cell>
          <cell r="B2555">
            <v>0</v>
          </cell>
          <cell r="C2555" t="str">
            <v>COMBUSTÍVEIS</v>
          </cell>
          <cell r="D2555">
            <v>0</v>
          </cell>
          <cell r="E2555">
            <v>0</v>
          </cell>
          <cell r="F2555">
            <v>0</v>
          </cell>
          <cell r="G2555">
            <v>0</v>
          </cell>
          <cell r="H2555">
            <v>0</v>
          </cell>
          <cell r="I2555">
            <v>0</v>
          </cell>
          <cell r="J2555">
            <v>0</v>
          </cell>
          <cell r="K2555">
            <v>0</v>
          </cell>
          <cell r="L2555">
            <v>0</v>
          </cell>
          <cell r="M2555">
            <v>0</v>
          </cell>
        </row>
        <row r="2556">
          <cell r="A2556" t="str">
            <v>45.02.01</v>
          </cell>
          <cell r="B2556" t="str">
            <v>SUDECAP</v>
          </cell>
          <cell r="C2556" t="str">
            <v>GASOLINA</v>
          </cell>
          <cell r="D2556">
            <v>0</v>
          </cell>
          <cell r="E2556">
            <v>0</v>
          </cell>
          <cell r="F2556">
            <v>0</v>
          </cell>
          <cell r="G2556">
            <v>0</v>
          </cell>
          <cell r="H2556">
            <v>0</v>
          </cell>
          <cell r="I2556">
            <v>0</v>
          </cell>
          <cell r="J2556">
            <v>0</v>
          </cell>
          <cell r="K2556">
            <v>0</v>
          </cell>
          <cell r="L2556" t="str">
            <v>L</v>
          </cell>
          <cell r="M2556">
            <v>4.7</v>
          </cell>
        </row>
        <row r="2557">
          <cell r="A2557" t="str">
            <v>45.02.02</v>
          </cell>
          <cell r="B2557" t="str">
            <v>SUDECAP</v>
          </cell>
          <cell r="C2557" t="str">
            <v>ETANOL</v>
          </cell>
          <cell r="D2557">
            <v>0</v>
          </cell>
          <cell r="E2557">
            <v>0</v>
          </cell>
          <cell r="F2557">
            <v>0</v>
          </cell>
          <cell r="G2557">
            <v>0</v>
          </cell>
          <cell r="H2557">
            <v>0</v>
          </cell>
          <cell r="I2557">
            <v>0</v>
          </cell>
          <cell r="J2557">
            <v>0</v>
          </cell>
          <cell r="K2557">
            <v>0</v>
          </cell>
          <cell r="L2557" t="str">
            <v>L</v>
          </cell>
          <cell r="M2557">
            <v>3</v>
          </cell>
        </row>
        <row r="2558">
          <cell r="A2558" t="str">
            <v>45.02.03</v>
          </cell>
          <cell r="B2558" t="str">
            <v>SUDECAP</v>
          </cell>
          <cell r="C2558" t="str">
            <v>OLEO DIESEL</v>
          </cell>
          <cell r="D2558">
            <v>0</v>
          </cell>
          <cell r="E2558">
            <v>0</v>
          </cell>
          <cell r="F2558">
            <v>0</v>
          </cell>
          <cell r="G2558">
            <v>0</v>
          </cell>
          <cell r="H2558">
            <v>0</v>
          </cell>
          <cell r="I2558">
            <v>0</v>
          </cell>
          <cell r="J2558">
            <v>0</v>
          </cell>
          <cell r="K2558">
            <v>0</v>
          </cell>
          <cell r="L2558" t="str">
            <v>L</v>
          </cell>
          <cell r="M2558">
            <v>3.68</v>
          </cell>
        </row>
        <row r="2559">
          <cell r="A2559" t="str">
            <v>47</v>
          </cell>
          <cell r="B2559">
            <v>0</v>
          </cell>
          <cell r="C2559" t="str">
            <v>SERVICOS AUXILIARES DE MARCENARIA</v>
          </cell>
          <cell r="D2559">
            <v>0</v>
          </cell>
          <cell r="E2559">
            <v>0</v>
          </cell>
          <cell r="F2559">
            <v>0</v>
          </cell>
          <cell r="G2559">
            <v>0</v>
          </cell>
          <cell r="H2559">
            <v>0</v>
          </cell>
          <cell r="I2559">
            <v>0</v>
          </cell>
          <cell r="J2559">
            <v>0</v>
          </cell>
          <cell r="K2559">
            <v>0</v>
          </cell>
          <cell r="L2559">
            <v>0</v>
          </cell>
          <cell r="M2559">
            <v>0</v>
          </cell>
        </row>
        <row r="2560">
          <cell r="A2560" t="str">
            <v>47.01</v>
          </cell>
          <cell r="B2560" t="str">
            <v>SUDECAP</v>
          </cell>
          <cell r="C2560" t="str">
            <v>PECAS PADRAO ESCOLA</v>
          </cell>
          <cell r="D2560">
            <v>0</v>
          </cell>
          <cell r="E2560">
            <v>0</v>
          </cell>
          <cell r="F2560">
            <v>0</v>
          </cell>
          <cell r="G2560">
            <v>0</v>
          </cell>
          <cell r="H2560">
            <v>0</v>
          </cell>
          <cell r="I2560">
            <v>0</v>
          </cell>
          <cell r="J2560">
            <v>0</v>
          </cell>
          <cell r="K2560">
            <v>0</v>
          </cell>
          <cell r="L2560">
            <v>0</v>
          </cell>
          <cell r="M2560">
            <v>0</v>
          </cell>
        </row>
        <row r="2561">
          <cell r="A2561" t="str">
            <v>47.01.02</v>
          </cell>
          <cell r="B2561" t="str">
            <v>SUDECAP</v>
          </cell>
          <cell r="C2561" t="str">
            <v>CAIBRO DE PARAJU APARELHADO NAS 4 FACES 7x4 CM</v>
          </cell>
          <cell r="D2561">
            <v>0</v>
          </cell>
          <cell r="E2561">
            <v>0</v>
          </cell>
          <cell r="F2561">
            <v>0</v>
          </cell>
          <cell r="G2561">
            <v>0</v>
          </cell>
          <cell r="H2561">
            <v>0</v>
          </cell>
          <cell r="I2561">
            <v>0</v>
          </cell>
          <cell r="J2561">
            <v>0</v>
          </cell>
          <cell r="K2561">
            <v>0</v>
          </cell>
          <cell r="L2561" t="str">
            <v>M</v>
          </cell>
          <cell r="M2561">
            <v>6.07</v>
          </cell>
        </row>
        <row r="2562">
          <cell r="A2562" t="str">
            <v>47.01.03</v>
          </cell>
          <cell r="B2562" t="str">
            <v>SUDECAP</v>
          </cell>
          <cell r="C2562" t="str">
            <v>RIPA DE PARAJU APARELHADA NAS 4 FACES 4x1,5 CM</v>
          </cell>
          <cell r="D2562">
            <v>0</v>
          </cell>
          <cell r="E2562">
            <v>0</v>
          </cell>
          <cell r="F2562">
            <v>0</v>
          </cell>
          <cell r="G2562">
            <v>0</v>
          </cell>
          <cell r="H2562">
            <v>0</v>
          </cell>
          <cell r="I2562">
            <v>0</v>
          </cell>
          <cell r="J2562">
            <v>0</v>
          </cell>
          <cell r="K2562">
            <v>0</v>
          </cell>
          <cell r="L2562" t="str">
            <v>M</v>
          </cell>
          <cell r="M2562">
            <v>2.74</v>
          </cell>
        </row>
        <row r="2563">
          <cell r="A2563" t="str">
            <v>47.02</v>
          </cell>
          <cell r="B2563" t="str">
            <v>SUDECAP</v>
          </cell>
          <cell r="C2563" t="str">
            <v>PORTA</v>
          </cell>
          <cell r="D2563">
            <v>0</v>
          </cell>
          <cell r="E2563">
            <v>0</v>
          </cell>
          <cell r="F2563">
            <v>0</v>
          </cell>
          <cell r="G2563">
            <v>0</v>
          </cell>
          <cell r="H2563">
            <v>0</v>
          </cell>
          <cell r="I2563">
            <v>0</v>
          </cell>
          <cell r="J2563">
            <v>0</v>
          </cell>
          <cell r="K2563">
            <v>0</v>
          </cell>
          <cell r="L2563">
            <v>0</v>
          </cell>
          <cell r="M2563">
            <v>0</v>
          </cell>
        </row>
        <row r="2564">
          <cell r="A2564" t="str">
            <v>47.02.03</v>
          </cell>
          <cell r="B2564" t="str">
            <v>SUDECAP</v>
          </cell>
          <cell r="C2564" t="str">
            <v>PORTA EM COMPENSADO RESINADO 10MM 80X210CM</v>
          </cell>
          <cell r="D2564">
            <v>0</v>
          </cell>
          <cell r="E2564">
            <v>0</v>
          </cell>
          <cell r="F2564">
            <v>0</v>
          </cell>
          <cell r="G2564">
            <v>0</v>
          </cell>
          <cell r="H2564">
            <v>0</v>
          </cell>
          <cell r="I2564">
            <v>0</v>
          </cell>
          <cell r="J2564">
            <v>0</v>
          </cell>
          <cell r="K2564">
            <v>0</v>
          </cell>
          <cell r="L2564" t="str">
            <v>UN</v>
          </cell>
          <cell r="M2564">
            <v>72.83</v>
          </cell>
        </row>
        <row r="2565">
          <cell r="A2565" t="str">
            <v>47.03</v>
          </cell>
          <cell r="B2565" t="str">
            <v>SUDECAP</v>
          </cell>
          <cell r="C2565" t="str">
            <v>MOVEIS</v>
          </cell>
          <cell r="D2565">
            <v>0</v>
          </cell>
          <cell r="E2565">
            <v>0</v>
          </cell>
          <cell r="F2565">
            <v>0</v>
          </cell>
          <cell r="G2565">
            <v>0</v>
          </cell>
          <cell r="H2565">
            <v>0</v>
          </cell>
          <cell r="I2565">
            <v>0</v>
          </cell>
          <cell r="J2565">
            <v>0</v>
          </cell>
          <cell r="K2565">
            <v>0</v>
          </cell>
          <cell r="L2565">
            <v>0</v>
          </cell>
          <cell r="M2565">
            <v>0</v>
          </cell>
        </row>
        <row r="2566">
          <cell r="A2566" t="str">
            <v>47.03.01</v>
          </cell>
          <cell r="B2566" t="str">
            <v>SUDECAP</v>
          </cell>
          <cell r="C2566" t="str">
            <v>MAPOTECA P/ PROJETO 1,40X1,10X1,40M E PEÇA 8X8 CM</v>
          </cell>
          <cell r="D2566">
            <v>0</v>
          </cell>
          <cell r="E2566">
            <v>0</v>
          </cell>
          <cell r="F2566">
            <v>0</v>
          </cell>
          <cell r="G2566">
            <v>0</v>
          </cell>
          <cell r="H2566">
            <v>0</v>
          </cell>
          <cell r="I2566">
            <v>0</v>
          </cell>
          <cell r="J2566">
            <v>0</v>
          </cell>
          <cell r="K2566">
            <v>0</v>
          </cell>
          <cell r="L2566" t="str">
            <v>UN</v>
          </cell>
          <cell r="M2566">
            <v>75.37</v>
          </cell>
        </row>
        <row r="2567">
          <cell r="A2567" t="str">
            <v>47.03.02</v>
          </cell>
          <cell r="B2567" t="str">
            <v>SUDECAP</v>
          </cell>
          <cell r="C2567" t="str">
            <v>CONJ.MESA (130X60CM) 2 BANCOS(130X40CM) MADEIRIT</v>
          </cell>
          <cell r="D2567">
            <v>0</v>
          </cell>
          <cell r="E2567">
            <v>0</v>
          </cell>
          <cell r="F2567">
            <v>0</v>
          </cell>
          <cell r="G2567">
            <v>0</v>
          </cell>
          <cell r="H2567">
            <v>0</v>
          </cell>
          <cell r="I2567">
            <v>0</v>
          </cell>
          <cell r="J2567">
            <v>0</v>
          </cell>
          <cell r="K2567">
            <v>0</v>
          </cell>
          <cell r="L2567" t="str">
            <v>CJ</v>
          </cell>
          <cell r="M2567">
            <v>186.95</v>
          </cell>
        </row>
        <row r="2568">
          <cell r="A2568" t="str">
            <v>47.03.03</v>
          </cell>
          <cell r="B2568" t="str">
            <v>SUDECAP</v>
          </cell>
          <cell r="C2568" t="str">
            <v>BANCO 130X40 CM EM MADEIRIT P/ VESTIARIO</v>
          </cell>
          <cell r="D2568">
            <v>0</v>
          </cell>
          <cell r="E2568">
            <v>0</v>
          </cell>
          <cell r="F2568">
            <v>0</v>
          </cell>
          <cell r="G2568">
            <v>0</v>
          </cell>
          <cell r="H2568">
            <v>0</v>
          </cell>
          <cell r="I2568">
            <v>0</v>
          </cell>
          <cell r="J2568">
            <v>0</v>
          </cell>
          <cell r="K2568">
            <v>0</v>
          </cell>
          <cell r="L2568" t="str">
            <v>UN</v>
          </cell>
          <cell r="M2568">
            <v>60.75</v>
          </cell>
        </row>
        <row r="2569">
          <cell r="A2569" t="str">
            <v>48</v>
          </cell>
          <cell r="B2569">
            <v>0</v>
          </cell>
          <cell r="C2569" t="str">
            <v>SERVICOS AUXILIARES DE SERRALHERIA</v>
          </cell>
          <cell r="D2569">
            <v>0</v>
          </cell>
          <cell r="E2569">
            <v>0</v>
          </cell>
          <cell r="F2569">
            <v>0</v>
          </cell>
          <cell r="G2569">
            <v>0</v>
          </cell>
          <cell r="H2569">
            <v>0</v>
          </cell>
          <cell r="I2569">
            <v>0</v>
          </cell>
          <cell r="J2569">
            <v>0</v>
          </cell>
          <cell r="K2569">
            <v>0</v>
          </cell>
          <cell r="L2569">
            <v>0</v>
          </cell>
          <cell r="M2569">
            <v>0</v>
          </cell>
        </row>
        <row r="2570">
          <cell r="A2570" t="str">
            <v>48.05</v>
          </cell>
          <cell r="B2570" t="str">
            <v>SUDECAP</v>
          </cell>
          <cell r="C2570" t="str">
            <v>JANELA DE CORRER</v>
          </cell>
          <cell r="D2570">
            <v>0</v>
          </cell>
          <cell r="E2570">
            <v>0</v>
          </cell>
          <cell r="F2570">
            <v>0</v>
          </cell>
          <cell r="G2570">
            <v>0</v>
          </cell>
          <cell r="H2570">
            <v>0</v>
          </cell>
          <cell r="I2570">
            <v>0</v>
          </cell>
          <cell r="J2570">
            <v>0</v>
          </cell>
          <cell r="K2570">
            <v>0</v>
          </cell>
          <cell r="L2570">
            <v>0</v>
          </cell>
          <cell r="M2570">
            <v>0</v>
          </cell>
        </row>
        <row r="2571">
          <cell r="A2571" t="str">
            <v>48.05.07</v>
          </cell>
          <cell r="B2571" t="str">
            <v>SUDECAP</v>
          </cell>
          <cell r="C2571" t="str">
            <v>JANELA DE CORRER DE FERRO 1x1/8", AREA &gt; 1,0 M2</v>
          </cell>
          <cell r="D2571">
            <v>0</v>
          </cell>
          <cell r="E2571">
            <v>0</v>
          </cell>
          <cell r="F2571">
            <v>0</v>
          </cell>
          <cell r="G2571">
            <v>0</v>
          </cell>
          <cell r="H2571">
            <v>0</v>
          </cell>
          <cell r="I2571">
            <v>0</v>
          </cell>
          <cell r="J2571">
            <v>0</v>
          </cell>
          <cell r="K2571">
            <v>0</v>
          </cell>
          <cell r="L2571" t="str">
            <v>UN</v>
          </cell>
          <cell r="M2571">
            <v>261.11</v>
          </cell>
        </row>
        <row r="2572">
          <cell r="A2572" t="str">
            <v>48.32</v>
          </cell>
          <cell r="B2572" t="str">
            <v>SUDECAP</v>
          </cell>
          <cell r="C2572" t="str">
            <v>MARCO DE FERRO CANTONEIRA</v>
          </cell>
          <cell r="D2572">
            <v>0</v>
          </cell>
          <cell r="E2572">
            <v>0</v>
          </cell>
          <cell r="F2572">
            <v>0</v>
          </cell>
          <cell r="G2572">
            <v>0</v>
          </cell>
          <cell r="H2572">
            <v>0</v>
          </cell>
          <cell r="I2572">
            <v>0</v>
          </cell>
          <cell r="J2572">
            <v>0</v>
          </cell>
          <cell r="K2572">
            <v>0</v>
          </cell>
          <cell r="L2572">
            <v>0</v>
          </cell>
          <cell r="M2572">
            <v>0</v>
          </cell>
        </row>
        <row r="2573">
          <cell r="A2573" t="str">
            <v>48.32.09</v>
          </cell>
          <cell r="B2573" t="str">
            <v>SUDECAP</v>
          </cell>
          <cell r="C2573" t="str">
            <v>MARCO DE FERRO CANTONEIRA 1 1/4x1/8", C = 1.65M</v>
          </cell>
          <cell r="D2573">
            <v>0</v>
          </cell>
          <cell r="E2573">
            <v>0</v>
          </cell>
          <cell r="F2573">
            <v>0</v>
          </cell>
          <cell r="G2573">
            <v>0</v>
          </cell>
          <cell r="H2573">
            <v>0</v>
          </cell>
          <cell r="I2573">
            <v>0</v>
          </cell>
          <cell r="J2573">
            <v>0</v>
          </cell>
          <cell r="K2573">
            <v>0</v>
          </cell>
          <cell r="L2573" t="str">
            <v>CJ</v>
          </cell>
          <cell r="M2573">
            <v>45.94</v>
          </cell>
        </row>
        <row r="2574">
          <cell r="A2574" t="str">
            <v>48.32.12</v>
          </cell>
          <cell r="B2574" t="str">
            <v>SUDECAP</v>
          </cell>
          <cell r="C2574" t="str">
            <v>MARCO DE FERRO CANTONEIRA 1 1/4x1/8", C = 1,80M</v>
          </cell>
          <cell r="D2574">
            <v>0</v>
          </cell>
          <cell r="E2574">
            <v>0</v>
          </cell>
          <cell r="F2574">
            <v>0</v>
          </cell>
          <cell r="G2574">
            <v>0</v>
          </cell>
          <cell r="H2574">
            <v>0</v>
          </cell>
          <cell r="I2574">
            <v>0</v>
          </cell>
          <cell r="J2574">
            <v>0</v>
          </cell>
          <cell r="K2574">
            <v>0</v>
          </cell>
          <cell r="L2574" t="str">
            <v>CJ</v>
          </cell>
          <cell r="M2574">
            <v>42.93</v>
          </cell>
        </row>
        <row r="2575">
          <cell r="A2575" t="str">
            <v>48.32.16</v>
          </cell>
          <cell r="B2575" t="str">
            <v>SUDECAP</v>
          </cell>
          <cell r="C2575" t="str">
            <v>PERFIL CHAPA 18 P/ DIVIS.ARDOSIA D=18CM, H=1,80M</v>
          </cell>
          <cell r="D2575">
            <v>0</v>
          </cell>
          <cell r="E2575">
            <v>0</v>
          </cell>
          <cell r="F2575">
            <v>0</v>
          </cell>
          <cell r="G2575">
            <v>0</v>
          </cell>
          <cell r="H2575">
            <v>0</v>
          </cell>
          <cell r="I2575">
            <v>0</v>
          </cell>
          <cell r="J2575">
            <v>0</v>
          </cell>
          <cell r="K2575">
            <v>0</v>
          </cell>
          <cell r="L2575" t="str">
            <v>UN</v>
          </cell>
          <cell r="M2575">
            <v>38.15</v>
          </cell>
        </row>
        <row r="2576">
          <cell r="A2576" t="str">
            <v>48.32.17</v>
          </cell>
          <cell r="B2576" t="str">
            <v>SUDECAP</v>
          </cell>
          <cell r="C2576" t="str">
            <v>PERFIL CHAPA 18 P/ DIVIS. ARDOSIA D=10CM, H=1,80M</v>
          </cell>
          <cell r="D2576">
            <v>0</v>
          </cell>
          <cell r="E2576">
            <v>0</v>
          </cell>
          <cell r="F2576">
            <v>0</v>
          </cell>
          <cell r="G2576">
            <v>0</v>
          </cell>
          <cell r="H2576">
            <v>0</v>
          </cell>
          <cell r="I2576">
            <v>0</v>
          </cell>
          <cell r="J2576">
            <v>0</v>
          </cell>
          <cell r="K2576">
            <v>0</v>
          </cell>
          <cell r="L2576" t="str">
            <v>UN</v>
          </cell>
          <cell r="M2576">
            <v>23.07</v>
          </cell>
        </row>
        <row r="2577">
          <cell r="A2577" t="str">
            <v>48.42</v>
          </cell>
          <cell r="B2577" t="str">
            <v>SUDECAP</v>
          </cell>
          <cell r="C2577" t="str">
            <v>SERVICOS DIVERSOS</v>
          </cell>
          <cell r="D2577">
            <v>0</v>
          </cell>
          <cell r="E2577">
            <v>0</v>
          </cell>
          <cell r="F2577">
            <v>0</v>
          </cell>
          <cell r="G2577">
            <v>0</v>
          </cell>
          <cell r="H2577">
            <v>0</v>
          </cell>
          <cell r="I2577">
            <v>0</v>
          </cell>
          <cell r="J2577">
            <v>0</v>
          </cell>
          <cell r="K2577">
            <v>0</v>
          </cell>
          <cell r="L2577">
            <v>0</v>
          </cell>
          <cell r="M2577">
            <v>0</v>
          </cell>
        </row>
        <row r="2578">
          <cell r="A2578" t="str">
            <v>48.42.02</v>
          </cell>
          <cell r="B2578" t="str">
            <v>SUDECAP</v>
          </cell>
          <cell r="C2578" t="str">
            <v>ESCADA MARINHEIRO FERRO D= 3/4" C/ GUARDA CORPO</v>
          </cell>
          <cell r="D2578">
            <v>0</v>
          </cell>
          <cell r="E2578">
            <v>0</v>
          </cell>
          <cell r="F2578">
            <v>0</v>
          </cell>
          <cell r="G2578">
            <v>0</v>
          </cell>
          <cell r="H2578">
            <v>0</v>
          </cell>
          <cell r="I2578">
            <v>0</v>
          </cell>
          <cell r="J2578">
            <v>0</v>
          </cell>
          <cell r="K2578">
            <v>0</v>
          </cell>
          <cell r="L2578" t="str">
            <v>UN</v>
          </cell>
          <cell r="M2578">
            <v>1455.65</v>
          </cell>
        </row>
        <row r="2579">
          <cell r="A2579" t="str">
            <v>48.43</v>
          </cell>
          <cell r="B2579" t="str">
            <v>SUDECAP</v>
          </cell>
          <cell r="C2579" t="str">
            <v>GRELHAS E GRADES</v>
          </cell>
          <cell r="D2579">
            <v>0</v>
          </cell>
          <cell r="E2579">
            <v>0</v>
          </cell>
          <cell r="F2579">
            <v>0</v>
          </cell>
          <cell r="G2579">
            <v>0</v>
          </cell>
          <cell r="H2579">
            <v>0</v>
          </cell>
          <cell r="I2579">
            <v>0</v>
          </cell>
          <cell r="J2579">
            <v>0</v>
          </cell>
          <cell r="K2579">
            <v>0</v>
          </cell>
          <cell r="L2579">
            <v>0</v>
          </cell>
          <cell r="M2579">
            <v>0</v>
          </cell>
        </row>
        <row r="2580">
          <cell r="A2580" t="str">
            <v>48.43.19</v>
          </cell>
          <cell r="B2580" t="str">
            <v>SUDECAP</v>
          </cell>
          <cell r="C2580" t="str">
            <v>GRELHA DE ACO CA-25 D=1/2" C/5,25CM E L 1 1/4X1/8"</v>
          </cell>
          <cell r="D2580">
            <v>0</v>
          </cell>
          <cell r="E2580">
            <v>0</v>
          </cell>
          <cell r="F2580">
            <v>0</v>
          </cell>
          <cell r="G2580">
            <v>0</v>
          </cell>
          <cell r="H2580">
            <v>0</v>
          </cell>
          <cell r="I2580">
            <v>0</v>
          </cell>
          <cell r="J2580">
            <v>0</v>
          </cell>
          <cell r="K2580">
            <v>0</v>
          </cell>
          <cell r="L2580" t="str">
            <v>M</v>
          </cell>
          <cell r="M2580">
            <v>136.33000000000001</v>
          </cell>
        </row>
        <row r="2581">
          <cell r="A2581" t="str">
            <v>48.43.20</v>
          </cell>
          <cell r="B2581" t="str">
            <v>SUDECAP</v>
          </cell>
          <cell r="C2581" t="str">
            <v>GRADE DE FERRO REDONDO P/CAIXA COLETORA  25X25 CM</v>
          </cell>
          <cell r="D2581">
            <v>0</v>
          </cell>
          <cell r="E2581">
            <v>0</v>
          </cell>
          <cell r="F2581">
            <v>0</v>
          </cell>
          <cell r="G2581">
            <v>0</v>
          </cell>
          <cell r="H2581">
            <v>0</v>
          </cell>
          <cell r="I2581">
            <v>0</v>
          </cell>
          <cell r="J2581">
            <v>0</v>
          </cell>
          <cell r="K2581">
            <v>0</v>
          </cell>
          <cell r="L2581" t="str">
            <v>UN</v>
          </cell>
          <cell r="M2581">
            <v>70.63</v>
          </cell>
        </row>
        <row r="2582">
          <cell r="A2582" t="str">
            <v>48.43.21</v>
          </cell>
          <cell r="B2582" t="str">
            <v>SUDECAP</v>
          </cell>
          <cell r="C2582" t="str">
            <v>GRELHA DE FERRO REDONDO P/CAIXA COLETORA  30X30 CM</v>
          </cell>
          <cell r="D2582">
            <v>0</v>
          </cell>
          <cell r="E2582">
            <v>0</v>
          </cell>
          <cell r="F2582">
            <v>0</v>
          </cell>
          <cell r="G2582">
            <v>0</v>
          </cell>
          <cell r="H2582">
            <v>0</v>
          </cell>
          <cell r="I2582">
            <v>0</v>
          </cell>
          <cell r="J2582">
            <v>0</v>
          </cell>
          <cell r="K2582">
            <v>0</v>
          </cell>
          <cell r="L2582" t="str">
            <v>UN</v>
          </cell>
          <cell r="M2582">
            <v>85.81</v>
          </cell>
        </row>
        <row r="2583">
          <cell r="A2583" t="str">
            <v>48.43.22</v>
          </cell>
          <cell r="B2583" t="str">
            <v>SUDECAP</v>
          </cell>
          <cell r="C2583" t="str">
            <v>GRELHA DE FERRO REDONDO P/CAIXA COLETORA  40X40 CM</v>
          </cell>
          <cell r="D2583">
            <v>0</v>
          </cell>
          <cell r="E2583">
            <v>0</v>
          </cell>
          <cell r="F2583">
            <v>0</v>
          </cell>
          <cell r="G2583">
            <v>0</v>
          </cell>
          <cell r="H2583">
            <v>0</v>
          </cell>
          <cell r="I2583">
            <v>0</v>
          </cell>
          <cell r="J2583">
            <v>0</v>
          </cell>
          <cell r="K2583">
            <v>0</v>
          </cell>
          <cell r="L2583" t="str">
            <v>UN</v>
          </cell>
          <cell r="M2583">
            <v>128.03</v>
          </cell>
        </row>
        <row r="2584">
          <cell r="A2584" t="str">
            <v>48.43.23</v>
          </cell>
          <cell r="B2584" t="str">
            <v>SUDECAP</v>
          </cell>
          <cell r="C2584" t="str">
            <v>GRELHA DE FERRO REDOMDO P/CAIXA COLETORA  50X50 CM</v>
          </cell>
          <cell r="D2584">
            <v>0</v>
          </cell>
          <cell r="E2584">
            <v>0</v>
          </cell>
          <cell r="F2584">
            <v>0</v>
          </cell>
          <cell r="G2584">
            <v>0</v>
          </cell>
          <cell r="H2584">
            <v>0</v>
          </cell>
          <cell r="I2584">
            <v>0</v>
          </cell>
          <cell r="J2584">
            <v>0</v>
          </cell>
          <cell r="K2584">
            <v>0</v>
          </cell>
          <cell r="L2584" t="str">
            <v>UN</v>
          </cell>
          <cell r="M2584">
            <v>177.35</v>
          </cell>
        </row>
        <row r="2585">
          <cell r="A2585" t="str">
            <v>48.43.24</v>
          </cell>
          <cell r="B2585" t="str">
            <v>SUDECAP</v>
          </cell>
          <cell r="C2585" t="str">
            <v>GRELHA DE FERRO REDONDO P/CAIXA COLETORA  60X60 CM</v>
          </cell>
          <cell r="D2585">
            <v>0</v>
          </cell>
          <cell r="E2585">
            <v>0</v>
          </cell>
          <cell r="F2585">
            <v>0</v>
          </cell>
          <cell r="G2585">
            <v>0</v>
          </cell>
          <cell r="H2585">
            <v>0</v>
          </cell>
          <cell r="I2585">
            <v>0</v>
          </cell>
          <cell r="J2585">
            <v>0</v>
          </cell>
          <cell r="K2585">
            <v>0</v>
          </cell>
          <cell r="L2585" t="str">
            <v>UN</v>
          </cell>
          <cell r="M2585">
            <v>210.22</v>
          </cell>
        </row>
        <row r="2586">
          <cell r="A2586" t="str">
            <v>48.43.25</v>
          </cell>
          <cell r="B2586" t="str">
            <v>SUDECAP</v>
          </cell>
          <cell r="C2586" t="str">
            <v>GRELHA DE ACO CA-25, D=1/2",C/5,25CM E 3/4",L=32CM</v>
          </cell>
          <cell r="D2586">
            <v>0</v>
          </cell>
          <cell r="E2586">
            <v>0</v>
          </cell>
          <cell r="F2586">
            <v>0</v>
          </cell>
          <cell r="G2586">
            <v>0</v>
          </cell>
          <cell r="H2586">
            <v>0</v>
          </cell>
          <cell r="I2586">
            <v>0</v>
          </cell>
          <cell r="J2586">
            <v>0</v>
          </cell>
          <cell r="K2586">
            <v>0</v>
          </cell>
          <cell r="L2586" t="str">
            <v>M</v>
          </cell>
          <cell r="M2586">
            <v>127.73</v>
          </cell>
        </row>
        <row r="2587">
          <cell r="A2587" t="str">
            <v>48.43.26</v>
          </cell>
          <cell r="B2587" t="str">
            <v>SUDECAP</v>
          </cell>
          <cell r="C2587" t="str">
            <v>GRELHA DE FERRO REDONDO P/CAIXA COLETORA  70X70 CM</v>
          </cell>
          <cell r="D2587">
            <v>0</v>
          </cell>
          <cell r="E2587">
            <v>0</v>
          </cell>
          <cell r="F2587">
            <v>0</v>
          </cell>
          <cell r="G2587">
            <v>0</v>
          </cell>
          <cell r="H2587">
            <v>0</v>
          </cell>
          <cell r="I2587">
            <v>0</v>
          </cell>
          <cell r="J2587">
            <v>0</v>
          </cell>
          <cell r="K2587">
            <v>0</v>
          </cell>
          <cell r="L2587" t="str">
            <v>UN</v>
          </cell>
          <cell r="M2587">
            <v>260</v>
          </cell>
        </row>
        <row r="2588">
          <cell r="A2588" t="str">
            <v>48.43.27</v>
          </cell>
          <cell r="B2588" t="str">
            <v>SUDECAP</v>
          </cell>
          <cell r="C2588" t="str">
            <v>GRELHA DE FERRO REDONDO P/CAIXA COLETORA  80X80 CM</v>
          </cell>
          <cell r="D2588">
            <v>0</v>
          </cell>
          <cell r="E2588">
            <v>0</v>
          </cell>
          <cell r="F2588">
            <v>0</v>
          </cell>
          <cell r="G2588">
            <v>0</v>
          </cell>
          <cell r="H2588">
            <v>0</v>
          </cell>
          <cell r="I2588">
            <v>0</v>
          </cell>
          <cell r="J2588">
            <v>0</v>
          </cell>
          <cell r="K2588">
            <v>0</v>
          </cell>
          <cell r="L2588" t="str">
            <v>UN</v>
          </cell>
          <cell r="M2588">
            <v>313.63</v>
          </cell>
        </row>
        <row r="2589">
          <cell r="A2589" t="str">
            <v>48.43.28</v>
          </cell>
          <cell r="B2589" t="str">
            <v>SUDECAP</v>
          </cell>
          <cell r="C2589" t="str">
            <v>GRELHA DE FERRO REDONDO P/CAIXA COLETORA  90X90 CM</v>
          </cell>
          <cell r="D2589">
            <v>0</v>
          </cell>
          <cell r="E2589">
            <v>0</v>
          </cell>
          <cell r="F2589">
            <v>0</v>
          </cell>
          <cell r="G2589">
            <v>0</v>
          </cell>
          <cell r="H2589">
            <v>0</v>
          </cell>
          <cell r="I2589">
            <v>0</v>
          </cell>
          <cell r="J2589">
            <v>0</v>
          </cell>
          <cell r="K2589">
            <v>0</v>
          </cell>
          <cell r="L2589" t="str">
            <v>UN</v>
          </cell>
          <cell r="M2589">
            <v>359.09</v>
          </cell>
        </row>
        <row r="2590">
          <cell r="A2590" t="str">
            <v>48.43.29</v>
          </cell>
          <cell r="B2590" t="str">
            <v>SUDECAP</v>
          </cell>
          <cell r="C2590" t="str">
            <v>GRELHA FERRO REDONDO P/ CAIXA COLETRORA 100X100 CM</v>
          </cell>
          <cell r="D2590">
            <v>0</v>
          </cell>
          <cell r="E2590">
            <v>0</v>
          </cell>
          <cell r="F2590">
            <v>0</v>
          </cell>
          <cell r="G2590">
            <v>0</v>
          </cell>
          <cell r="H2590">
            <v>0</v>
          </cell>
          <cell r="I2590">
            <v>0</v>
          </cell>
          <cell r="J2590">
            <v>0</v>
          </cell>
          <cell r="K2590">
            <v>0</v>
          </cell>
          <cell r="L2590" t="str">
            <v>UN</v>
          </cell>
          <cell r="M2590">
            <v>408.76</v>
          </cell>
        </row>
        <row r="2591">
          <cell r="A2591" t="str">
            <v>48.43.40</v>
          </cell>
          <cell r="B2591" t="str">
            <v>SUDECAP</v>
          </cell>
          <cell r="C2591" t="str">
            <v>CONJUNTO QUADRO E GRELHA DE PV DE CANAL, I = 6"</v>
          </cell>
          <cell r="D2591">
            <v>0</v>
          </cell>
          <cell r="E2591">
            <v>0</v>
          </cell>
          <cell r="F2591">
            <v>0</v>
          </cell>
          <cell r="G2591">
            <v>0</v>
          </cell>
          <cell r="H2591">
            <v>0</v>
          </cell>
          <cell r="I2591">
            <v>0</v>
          </cell>
          <cell r="J2591">
            <v>0</v>
          </cell>
          <cell r="K2591">
            <v>0</v>
          </cell>
          <cell r="L2591" t="str">
            <v>CJ</v>
          </cell>
          <cell r="M2591">
            <v>3122.18</v>
          </cell>
        </row>
        <row r="2592">
          <cell r="A2592" t="str">
            <v>48.43.50</v>
          </cell>
          <cell r="B2592" t="str">
            <v>SUDECAP</v>
          </cell>
          <cell r="C2592" t="str">
            <v>GRADE CHAPA 3/4"X1/8" FERRO 1/4"P/ REFLETOR 70X70</v>
          </cell>
          <cell r="D2592">
            <v>0</v>
          </cell>
          <cell r="E2592">
            <v>0</v>
          </cell>
          <cell r="F2592">
            <v>0</v>
          </cell>
          <cell r="G2592">
            <v>0</v>
          </cell>
          <cell r="H2592">
            <v>0</v>
          </cell>
          <cell r="I2592">
            <v>0</v>
          </cell>
          <cell r="J2592">
            <v>0</v>
          </cell>
          <cell r="K2592">
            <v>0</v>
          </cell>
          <cell r="L2592" t="str">
            <v>UN</v>
          </cell>
          <cell r="M2592">
            <v>218.12</v>
          </cell>
        </row>
        <row r="2593">
          <cell r="A2593" t="str">
            <v>48.43.51</v>
          </cell>
          <cell r="B2593" t="str">
            <v>SUDECAP</v>
          </cell>
          <cell r="C2593" t="str">
            <v>GRADE CHAPA 3/4"x1/8",FERRO 1/4" P/REFLETOR 90x90</v>
          </cell>
          <cell r="D2593">
            <v>0</v>
          </cell>
          <cell r="E2593">
            <v>0</v>
          </cell>
          <cell r="F2593">
            <v>0</v>
          </cell>
          <cell r="G2593">
            <v>0</v>
          </cell>
          <cell r="H2593">
            <v>0</v>
          </cell>
          <cell r="I2593">
            <v>0</v>
          </cell>
          <cell r="J2593">
            <v>0</v>
          </cell>
          <cell r="K2593">
            <v>0</v>
          </cell>
          <cell r="L2593" t="str">
            <v>UN</v>
          </cell>
          <cell r="M2593">
            <v>312.62</v>
          </cell>
        </row>
        <row r="2594">
          <cell r="A2594" t="str">
            <v>48.43.55</v>
          </cell>
          <cell r="B2594" t="str">
            <v>SUDECAP</v>
          </cell>
          <cell r="C2594" t="str">
            <v>GRADE DE FERRO QUADRADO DE 3/4" E 3/8"</v>
          </cell>
          <cell r="D2594">
            <v>0</v>
          </cell>
          <cell r="E2594">
            <v>0</v>
          </cell>
          <cell r="F2594">
            <v>0</v>
          </cell>
          <cell r="G2594">
            <v>0</v>
          </cell>
          <cell r="H2594">
            <v>0</v>
          </cell>
          <cell r="I2594">
            <v>0</v>
          </cell>
          <cell r="J2594">
            <v>0</v>
          </cell>
          <cell r="K2594">
            <v>0</v>
          </cell>
          <cell r="L2594" t="str">
            <v>UN</v>
          </cell>
          <cell r="M2594">
            <v>104.25</v>
          </cell>
        </row>
        <row r="2595">
          <cell r="A2595" t="str">
            <v>48.49</v>
          </cell>
          <cell r="B2595" t="str">
            <v>SUDECAP</v>
          </cell>
          <cell r="C2595" t="str">
            <v>CANTONEIRA E MASTRO</v>
          </cell>
          <cell r="D2595">
            <v>0</v>
          </cell>
          <cell r="E2595">
            <v>0</v>
          </cell>
          <cell r="F2595">
            <v>0</v>
          </cell>
          <cell r="G2595">
            <v>0</v>
          </cell>
          <cell r="H2595">
            <v>0</v>
          </cell>
          <cell r="I2595">
            <v>0</v>
          </cell>
          <cell r="J2595">
            <v>0</v>
          </cell>
          <cell r="K2595">
            <v>0</v>
          </cell>
          <cell r="L2595">
            <v>0</v>
          </cell>
          <cell r="M2595">
            <v>0</v>
          </cell>
        </row>
        <row r="2596">
          <cell r="A2596" t="str">
            <v>48.49.20</v>
          </cell>
          <cell r="B2596" t="str">
            <v>SUDECAP</v>
          </cell>
          <cell r="C2596" t="str">
            <v>CONJ. QUADRO E CANTONEIRA 3" P/ TAMPA DE CONCRETO</v>
          </cell>
          <cell r="D2596">
            <v>0</v>
          </cell>
          <cell r="E2596">
            <v>0</v>
          </cell>
          <cell r="F2596">
            <v>0</v>
          </cell>
          <cell r="G2596">
            <v>0</v>
          </cell>
          <cell r="H2596">
            <v>0</v>
          </cell>
          <cell r="I2596">
            <v>0</v>
          </cell>
          <cell r="J2596">
            <v>0</v>
          </cell>
          <cell r="K2596">
            <v>0</v>
          </cell>
          <cell r="L2596" t="str">
            <v>M</v>
          </cell>
          <cell r="M2596">
            <v>75.16</v>
          </cell>
        </row>
        <row r="2597">
          <cell r="A2597" t="str">
            <v>48.49.22</v>
          </cell>
          <cell r="B2597" t="str">
            <v>SUDECAP</v>
          </cell>
          <cell r="C2597" t="str">
            <v>CONJ.QUADRO E CANTONEIRA 2" E 1 3/4" P/TAMPA CONC.</v>
          </cell>
          <cell r="D2597">
            <v>0</v>
          </cell>
          <cell r="E2597">
            <v>0</v>
          </cell>
          <cell r="F2597">
            <v>0</v>
          </cell>
          <cell r="G2597">
            <v>0</v>
          </cell>
          <cell r="H2597">
            <v>0</v>
          </cell>
          <cell r="I2597">
            <v>0</v>
          </cell>
          <cell r="J2597">
            <v>0</v>
          </cell>
          <cell r="K2597">
            <v>0</v>
          </cell>
          <cell r="L2597" t="str">
            <v>M</v>
          </cell>
          <cell r="M2597">
            <v>47.06</v>
          </cell>
        </row>
        <row r="2598">
          <cell r="A2598" t="str">
            <v>48.49.25</v>
          </cell>
          <cell r="B2598" t="str">
            <v>SUDECAP</v>
          </cell>
          <cell r="C2598" t="str">
            <v>CANTONEIRA FERRO 1 1/2x3/16" COMP=1,1M C/CUMBADOR</v>
          </cell>
          <cell r="D2598">
            <v>0</v>
          </cell>
          <cell r="E2598">
            <v>0</v>
          </cell>
          <cell r="F2598">
            <v>0</v>
          </cell>
          <cell r="G2598">
            <v>0</v>
          </cell>
          <cell r="H2598">
            <v>0</v>
          </cell>
          <cell r="I2598">
            <v>0</v>
          </cell>
          <cell r="J2598">
            <v>0</v>
          </cell>
          <cell r="K2598">
            <v>0</v>
          </cell>
          <cell r="L2598" t="str">
            <v>UN</v>
          </cell>
          <cell r="M2598">
            <v>41.6</v>
          </cell>
        </row>
        <row r="2599">
          <cell r="A2599" t="str">
            <v>48.49.51</v>
          </cell>
          <cell r="B2599" t="str">
            <v>SUDECAP</v>
          </cell>
          <cell r="C2599" t="str">
            <v>MASTRO DE BANDEIRA PADRAO SUDECAP F.G. D= 2",H= 6M</v>
          </cell>
          <cell r="D2599">
            <v>0</v>
          </cell>
          <cell r="E2599">
            <v>0</v>
          </cell>
          <cell r="F2599">
            <v>0</v>
          </cell>
          <cell r="G2599">
            <v>0</v>
          </cell>
          <cell r="H2599">
            <v>0</v>
          </cell>
          <cell r="I2599">
            <v>0</v>
          </cell>
          <cell r="J2599">
            <v>0</v>
          </cell>
          <cell r="K2599">
            <v>0</v>
          </cell>
          <cell r="L2599" t="str">
            <v>UN</v>
          </cell>
          <cell r="M2599">
            <v>592.6</v>
          </cell>
        </row>
        <row r="2600">
          <cell r="A2600" t="str">
            <v>48.70</v>
          </cell>
          <cell r="B2600" t="str">
            <v>SUDECAP</v>
          </cell>
          <cell r="C2600" t="str">
            <v>SERRALHERIA - GRUPO ESCOLAR</v>
          </cell>
          <cell r="D2600">
            <v>0</v>
          </cell>
          <cell r="E2600">
            <v>0</v>
          </cell>
          <cell r="F2600">
            <v>0</v>
          </cell>
          <cell r="G2600">
            <v>0</v>
          </cell>
          <cell r="H2600">
            <v>0</v>
          </cell>
          <cell r="I2600">
            <v>0</v>
          </cell>
          <cell r="J2600">
            <v>0</v>
          </cell>
          <cell r="K2600">
            <v>0</v>
          </cell>
          <cell r="L2600">
            <v>0</v>
          </cell>
          <cell r="M2600">
            <v>0</v>
          </cell>
        </row>
        <row r="2601">
          <cell r="A2601" t="str">
            <v>48.70.05</v>
          </cell>
          <cell r="B2601" t="str">
            <v>SUDECAP</v>
          </cell>
          <cell r="C2601" t="str">
            <v>J1 - JANELA DE CORRER DE FERRO 1x1/8" - 1,60x1,60M</v>
          </cell>
          <cell r="D2601">
            <v>0</v>
          </cell>
          <cell r="E2601">
            <v>0</v>
          </cell>
          <cell r="F2601">
            <v>0</v>
          </cell>
          <cell r="G2601">
            <v>0</v>
          </cell>
          <cell r="H2601">
            <v>0</v>
          </cell>
          <cell r="I2601">
            <v>0</v>
          </cell>
          <cell r="J2601">
            <v>0</v>
          </cell>
          <cell r="K2601">
            <v>0</v>
          </cell>
          <cell r="L2601" t="str">
            <v>UN</v>
          </cell>
          <cell r="M2601">
            <v>736.89</v>
          </cell>
        </row>
        <row r="2602">
          <cell r="A2602" t="str">
            <v>48.70.06</v>
          </cell>
          <cell r="B2602" t="str">
            <v>SUDECAP</v>
          </cell>
          <cell r="C2602" t="str">
            <v>J9 - JANELA DE CORRER DE FERRO 1x1/8" - 3,00x1,60M</v>
          </cell>
          <cell r="D2602">
            <v>0</v>
          </cell>
          <cell r="E2602">
            <v>0</v>
          </cell>
          <cell r="F2602">
            <v>0</v>
          </cell>
          <cell r="G2602">
            <v>0</v>
          </cell>
          <cell r="H2602">
            <v>0</v>
          </cell>
          <cell r="I2602">
            <v>0</v>
          </cell>
          <cell r="J2602">
            <v>0</v>
          </cell>
          <cell r="K2602">
            <v>0</v>
          </cell>
          <cell r="L2602" t="str">
            <v>UN</v>
          </cell>
          <cell r="M2602">
            <v>1163.73</v>
          </cell>
        </row>
        <row r="2603">
          <cell r="A2603" t="str">
            <v>48.70.07</v>
          </cell>
          <cell r="B2603" t="str">
            <v>SUDECAP</v>
          </cell>
          <cell r="C2603" t="str">
            <v>J12- JANELA DE CORRER DE FERRO 1x1/8" - 2,00x1,60M</v>
          </cell>
          <cell r="D2603">
            <v>0</v>
          </cell>
          <cell r="E2603">
            <v>0</v>
          </cell>
          <cell r="F2603">
            <v>0</v>
          </cell>
          <cell r="G2603">
            <v>0</v>
          </cell>
          <cell r="H2603">
            <v>0</v>
          </cell>
          <cell r="I2603">
            <v>0</v>
          </cell>
          <cell r="J2603">
            <v>0</v>
          </cell>
          <cell r="K2603">
            <v>0</v>
          </cell>
          <cell r="L2603" t="str">
            <v>UN</v>
          </cell>
          <cell r="M2603">
            <v>922.44</v>
          </cell>
        </row>
        <row r="2604">
          <cell r="A2604" t="str">
            <v>48.70.08</v>
          </cell>
          <cell r="B2604" t="str">
            <v>SUDECAP</v>
          </cell>
          <cell r="C2604" t="str">
            <v>J7- JANELA DE CORRER DE FERRO 1x1/8" - 2,60x1,60M</v>
          </cell>
          <cell r="D2604">
            <v>0</v>
          </cell>
          <cell r="E2604">
            <v>0</v>
          </cell>
          <cell r="F2604">
            <v>0</v>
          </cell>
          <cell r="G2604">
            <v>0</v>
          </cell>
          <cell r="H2604">
            <v>0</v>
          </cell>
          <cell r="I2604">
            <v>0</v>
          </cell>
          <cell r="J2604">
            <v>0</v>
          </cell>
          <cell r="K2604">
            <v>0</v>
          </cell>
          <cell r="L2604" t="str">
            <v>UN</v>
          </cell>
          <cell r="M2604">
            <v>1145.49</v>
          </cell>
        </row>
        <row r="2605">
          <cell r="A2605" t="str">
            <v>48.70.18</v>
          </cell>
          <cell r="B2605" t="str">
            <v>SUDECAP</v>
          </cell>
          <cell r="C2605" t="str">
            <v>J2 - BASCULANTE DE FERRO 1x1/8" - 1,60x0,50M</v>
          </cell>
          <cell r="D2605">
            <v>0</v>
          </cell>
          <cell r="E2605">
            <v>0</v>
          </cell>
          <cell r="F2605">
            <v>0</v>
          </cell>
          <cell r="G2605">
            <v>0</v>
          </cell>
          <cell r="H2605">
            <v>0</v>
          </cell>
          <cell r="I2605">
            <v>0</v>
          </cell>
          <cell r="J2605">
            <v>0</v>
          </cell>
          <cell r="K2605">
            <v>0</v>
          </cell>
          <cell r="L2605" t="str">
            <v>UN</v>
          </cell>
          <cell r="M2605">
            <v>408.95</v>
          </cell>
        </row>
        <row r="2606">
          <cell r="A2606" t="str">
            <v>48.70.19</v>
          </cell>
          <cell r="B2606" t="str">
            <v>SUDECAP</v>
          </cell>
          <cell r="C2606" t="str">
            <v>J2 - BASCULANTE DE FERRO 1x1/8" - 1,5x0,50M</v>
          </cell>
          <cell r="D2606">
            <v>0</v>
          </cell>
          <cell r="E2606">
            <v>0</v>
          </cell>
          <cell r="F2606">
            <v>0</v>
          </cell>
          <cell r="G2606">
            <v>0</v>
          </cell>
          <cell r="H2606">
            <v>0</v>
          </cell>
          <cell r="I2606">
            <v>0</v>
          </cell>
          <cell r="J2606">
            <v>0</v>
          </cell>
          <cell r="K2606">
            <v>0</v>
          </cell>
          <cell r="L2606" t="str">
            <v>UN</v>
          </cell>
          <cell r="M2606">
            <v>385.54</v>
          </cell>
        </row>
        <row r="2607">
          <cell r="A2607" t="str">
            <v>48.70.20</v>
          </cell>
          <cell r="B2607" t="str">
            <v>SUDECAP</v>
          </cell>
          <cell r="C2607" t="str">
            <v>J3 - BASCULANTE DE FERRO 1x1/8" - 2,30x0,50M</v>
          </cell>
          <cell r="D2607">
            <v>0</v>
          </cell>
          <cell r="E2607">
            <v>0</v>
          </cell>
          <cell r="F2607">
            <v>0</v>
          </cell>
          <cell r="G2607">
            <v>0</v>
          </cell>
          <cell r="H2607">
            <v>0</v>
          </cell>
          <cell r="I2607">
            <v>0</v>
          </cell>
          <cell r="J2607">
            <v>0</v>
          </cell>
          <cell r="K2607">
            <v>0</v>
          </cell>
          <cell r="L2607" t="str">
            <v>UN</v>
          </cell>
          <cell r="M2607">
            <v>545.84</v>
          </cell>
        </row>
        <row r="2608">
          <cell r="A2608" t="str">
            <v>48.70.21</v>
          </cell>
          <cell r="B2608" t="str">
            <v>SUDECAP</v>
          </cell>
          <cell r="C2608" t="str">
            <v>J4 - BASCULANTE DE FERRO 1x1/8" - 3,20x0,50M</v>
          </cell>
          <cell r="D2608">
            <v>0</v>
          </cell>
          <cell r="E2608">
            <v>0</v>
          </cell>
          <cell r="F2608">
            <v>0</v>
          </cell>
          <cell r="G2608">
            <v>0</v>
          </cell>
          <cell r="H2608">
            <v>0</v>
          </cell>
          <cell r="I2608">
            <v>0</v>
          </cell>
          <cell r="J2608">
            <v>0</v>
          </cell>
          <cell r="K2608">
            <v>0</v>
          </cell>
          <cell r="L2608" t="str">
            <v>UN</v>
          </cell>
          <cell r="M2608">
            <v>723.69</v>
          </cell>
        </row>
        <row r="2609">
          <cell r="A2609" t="str">
            <v>48.70.22</v>
          </cell>
          <cell r="B2609" t="str">
            <v>SUDECAP</v>
          </cell>
          <cell r="C2609" t="str">
            <v>J11- BASCULANTE DE FERRO 1x1/8" - 2,00x0,50M</v>
          </cell>
          <cell r="D2609">
            <v>0</v>
          </cell>
          <cell r="E2609">
            <v>0</v>
          </cell>
          <cell r="F2609">
            <v>0</v>
          </cell>
          <cell r="G2609">
            <v>0</v>
          </cell>
          <cell r="H2609">
            <v>0</v>
          </cell>
          <cell r="I2609">
            <v>0</v>
          </cell>
          <cell r="J2609">
            <v>0</v>
          </cell>
          <cell r="K2609">
            <v>0</v>
          </cell>
          <cell r="L2609" t="str">
            <v>UN</v>
          </cell>
          <cell r="M2609">
            <v>510.03</v>
          </cell>
        </row>
        <row r="2610">
          <cell r="A2610" t="str">
            <v>48.70.23</v>
          </cell>
          <cell r="B2610" t="str">
            <v>SUDECAP</v>
          </cell>
          <cell r="C2610" t="str">
            <v>J5 - BASCULANTE DE FERRO 1x1/8" - 2,60x0,50M</v>
          </cell>
          <cell r="D2610">
            <v>0</v>
          </cell>
          <cell r="E2610">
            <v>0</v>
          </cell>
          <cell r="F2610">
            <v>0</v>
          </cell>
          <cell r="G2610">
            <v>0</v>
          </cell>
          <cell r="H2610">
            <v>0</v>
          </cell>
          <cell r="I2610">
            <v>0</v>
          </cell>
          <cell r="J2610">
            <v>0</v>
          </cell>
          <cell r="K2610">
            <v>0</v>
          </cell>
          <cell r="L2610" t="str">
            <v>UN</v>
          </cell>
          <cell r="M2610">
            <v>613.23</v>
          </cell>
        </row>
        <row r="2611">
          <cell r="A2611" t="str">
            <v>48.70.35</v>
          </cell>
          <cell r="B2611" t="str">
            <v>SUDECAP</v>
          </cell>
          <cell r="C2611" t="str">
            <v>PF1- PORTA DE ABRIR CHAPA DOBRADA 1FL.- 0,80x2,10M</v>
          </cell>
          <cell r="D2611">
            <v>0</v>
          </cell>
          <cell r="E2611">
            <v>0</v>
          </cell>
          <cell r="F2611">
            <v>0</v>
          </cell>
          <cell r="G2611">
            <v>0</v>
          </cell>
          <cell r="H2611">
            <v>0</v>
          </cell>
          <cell r="I2611">
            <v>0</v>
          </cell>
          <cell r="J2611">
            <v>0</v>
          </cell>
          <cell r="K2611">
            <v>0</v>
          </cell>
          <cell r="L2611" t="str">
            <v>UN</v>
          </cell>
          <cell r="M2611">
            <v>770.48</v>
          </cell>
        </row>
        <row r="2612">
          <cell r="A2612" t="str">
            <v>48.70.36</v>
          </cell>
          <cell r="B2612" t="str">
            <v>SUDECAP</v>
          </cell>
          <cell r="C2612" t="str">
            <v>PF2- PORTA DE ABRIR CHAPA DOBRADA 1FL.- 0,60x2,10M</v>
          </cell>
          <cell r="D2612">
            <v>0</v>
          </cell>
          <cell r="E2612">
            <v>0</v>
          </cell>
          <cell r="F2612">
            <v>0</v>
          </cell>
          <cell r="G2612">
            <v>0</v>
          </cell>
          <cell r="H2612">
            <v>0</v>
          </cell>
          <cell r="I2612">
            <v>0</v>
          </cell>
          <cell r="J2612">
            <v>0</v>
          </cell>
          <cell r="K2612">
            <v>0</v>
          </cell>
          <cell r="L2612" t="str">
            <v>UN</v>
          </cell>
          <cell r="M2612">
            <v>701.21</v>
          </cell>
        </row>
        <row r="2613">
          <cell r="A2613" t="str">
            <v>48.70.37</v>
          </cell>
          <cell r="B2613" t="str">
            <v>SUDECAP</v>
          </cell>
          <cell r="C2613" t="str">
            <v>PF7- PORTA DE ABRIR CHAPA DOBRADA 1 FL.- 1,0x2,10M</v>
          </cell>
          <cell r="D2613">
            <v>0</v>
          </cell>
          <cell r="E2613">
            <v>0</v>
          </cell>
          <cell r="F2613">
            <v>0</v>
          </cell>
          <cell r="G2613">
            <v>0</v>
          </cell>
          <cell r="H2613">
            <v>0</v>
          </cell>
          <cell r="I2613">
            <v>0</v>
          </cell>
          <cell r="J2613">
            <v>0</v>
          </cell>
          <cell r="K2613">
            <v>0</v>
          </cell>
          <cell r="L2613" t="str">
            <v>UN</v>
          </cell>
          <cell r="M2613">
            <v>890.73</v>
          </cell>
        </row>
        <row r="2614">
          <cell r="A2614" t="str">
            <v>48.70.39</v>
          </cell>
          <cell r="B2614" t="str">
            <v>SUDECAP</v>
          </cell>
          <cell r="C2614" t="str">
            <v>PF6- PORTA DE ABRIR CHAPA DOBRADA 2FL. 1,60x2,10M</v>
          </cell>
          <cell r="D2614">
            <v>0</v>
          </cell>
          <cell r="E2614">
            <v>0</v>
          </cell>
          <cell r="F2614">
            <v>0</v>
          </cell>
          <cell r="G2614">
            <v>0</v>
          </cell>
          <cell r="H2614">
            <v>0</v>
          </cell>
          <cell r="I2614">
            <v>0</v>
          </cell>
          <cell r="J2614">
            <v>0</v>
          </cell>
          <cell r="K2614">
            <v>0</v>
          </cell>
          <cell r="L2614" t="str">
            <v>UN</v>
          </cell>
          <cell r="M2614">
            <v>1186.8499999999999</v>
          </cell>
        </row>
        <row r="2615">
          <cell r="A2615" t="str">
            <v>48.70.42</v>
          </cell>
          <cell r="B2615" t="str">
            <v>SUDECAP</v>
          </cell>
          <cell r="C2615" t="str">
            <v>PF3- PORTA DE CORRER FERRO 1x1/8" 1FL.- 1,10x2,10M</v>
          </cell>
          <cell r="D2615">
            <v>0</v>
          </cell>
          <cell r="E2615">
            <v>0</v>
          </cell>
          <cell r="F2615">
            <v>0</v>
          </cell>
          <cell r="G2615">
            <v>0</v>
          </cell>
          <cell r="H2615">
            <v>0</v>
          </cell>
          <cell r="I2615">
            <v>0</v>
          </cell>
          <cell r="J2615">
            <v>0</v>
          </cell>
          <cell r="K2615">
            <v>0</v>
          </cell>
          <cell r="L2615" t="str">
            <v>UN</v>
          </cell>
          <cell r="M2615">
            <v>999.25</v>
          </cell>
        </row>
        <row r="2616">
          <cell r="A2616" t="str">
            <v>48.70.43</v>
          </cell>
          <cell r="B2616" t="str">
            <v>SUDECAP</v>
          </cell>
          <cell r="C2616" t="str">
            <v>PF4- PORTA DE CORRER CHAPA DOBRADA 2 FL.1,50x2,10M</v>
          </cell>
          <cell r="D2616">
            <v>0</v>
          </cell>
          <cell r="E2616">
            <v>0</v>
          </cell>
          <cell r="F2616">
            <v>0</v>
          </cell>
          <cell r="G2616">
            <v>0</v>
          </cell>
          <cell r="H2616">
            <v>0</v>
          </cell>
          <cell r="I2616">
            <v>0</v>
          </cell>
          <cell r="J2616">
            <v>0</v>
          </cell>
          <cell r="K2616">
            <v>0</v>
          </cell>
          <cell r="L2616" t="str">
            <v>UN</v>
          </cell>
          <cell r="M2616">
            <v>1411.75</v>
          </cell>
        </row>
        <row r="2617">
          <cell r="A2617" t="str">
            <v>48.70.59</v>
          </cell>
          <cell r="B2617" t="str">
            <v>SUDECAP</v>
          </cell>
          <cell r="C2617" t="str">
            <v>PE-3 PORATAO DE ABRIR EM TUBO E TELA 2 FLS.3,0x2,4</v>
          </cell>
          <cell r="D2617">
            <v>0</v>
          </cell>
          <cell r="E2617">
            <v>0</v>
          </cell>
          <cell r="F2617">
            <v>0</v>
          </cell>
          <cell r="G2617">
            <v>0</v>
          </cell>
          <cell r="H2617">
            <v>0</v>
          </cell>
          <cell r="I2617">
            <v>0</v>
          </cell>
          <cell r="J2617">
            <v>0</v>
          </cell>
          <cell r="K2617">
            <v>0</v>
          </cell>
          <cell r="L2617" t="str">
            <v>UN</v>
          </cell>
          <cell r="M2617">
            <v>1342.15</v>
          </cell>
        </row>
        <row r="2618">
          <cell r="A2618" t="str">
            <v>48.70.60</v>
          </cell>
          <cell r="B2618" t="str">
            <v>SUDECAP</v>
          </cell>
          <cell r="C2618" t="str">
            <v>PT1- PORTAO DE ABRIR TUBO E TELA 2FL. - 3,00x2,50M</v>
          </cell>
          <cell r="D2618">
            <v>0</v>
          </cell>
          <cell r="E2618">
            <v>0</v>
          </cell>
          <cell r="F2618">
            <v>0</v>
          </cell>
          <cell r="G2618">
            <v>0</v>
          </cell>
          <cell r="H2618">
            <v>0</v>
          </cell>
          <cell r="I2618">
            <v>0</v>
          </cell>
          <cell r="J2618">
            <v>0</v>
          </cell>
          <cell r="K2618">
            <v>0</v>
          </cell>
          <cell r="L2618" t="str">
            <v>UN</v>
          </cell>
          <cell r="M2618">
            <v>1679.52</v>
          </cell>
        </row>
        <row r="2619">
          <cell r="A2619" t="str">
            <v>48.70.62</v>
          </cell>
          <cell r="B2619" t="str">
            <v>SUDECAP</v>
          </cell>
          <cell r="C2619" t="str">
            <v>PT2- PORTAO DE ABRIR FERRO E TELA 1FL.- 0,80x1,25M</v>
          </cell>
          <cell r="D2619">
            <v>0</v>
          </cell>
          <cell r="E2619">
            <v>0</v>
          </cell>
          <cell r="F2619">
            <v>0</v>
          </cell>
          <cell r="G2619">
            <v>0</v>
          </cell>
          <cell r="H2619">
            <v>0</v>
          </cell>
          <cell r="I2619">
            <v>0</v>
          </cell>
          <cell r="J2619">
            <v>0</v>
          </cell>
          <cell r="K2619">
            <v>0</v>
          </cell>
          <cell r="L2619" t="str">
            <v>UN</v>
          </cell>
          <cell r="M2619">
            <v>266.81</v>
          </cell>
        </row>
        <row r="2620">
          <cell r="A2620" t="str">
            <v>48.70.64</v>
          </cell>
          <cell r="B2620" t="str">
            <v>SUDECAP</v>
          </cell>
          <cell r="C2620" t="str">
            <v>PT3- PORTAO DE ABRIR FERRO E TELA 2FL.- 1,00x1,60M</v>
          </cell>
          <cell r="D2620">
            <v>0</v>
          </cell>
          <cell r="E2620">
            <v>0</v>
          </cell>
          <cell r="F2620">
            <v>0</v>
          </cell>
          <cell r="G2620">
            <v>0</v>
          </cell>
          <cell r="H2620">
            <v>0</v>
          </cell>
          <cell r="I2620">
            <v>0</v>
          </cell>
          <cell r="J2620">
            <v>0</v>
          </cell>
          <cell r="K2620">
            <v>0</v>
          </cell>
          <cell r="L2620" t="str">
            <v>UN</v>
          </cell>
          <cell r="M2620">
            <v>465.32</v>
          </cell>
        </row>
        <row r="2621">
          <cell r="A2621" t="str">
            <v>48.70.65</v>
          </cell>
          <cell r="B2621" t="str">
            <v>SUDECAP</v>
          </cell>
          <cell r="C2621" t="str">
            <v>PE4- PORTAO DE ABRIR TUBO E TELA 1 FL. 1,20x2,0M</v>
          </cell>
          <cell r="D2621">
            <v>0</v>
          </cell>
          <cell r="E2621">
            <v>0</v>
          </cell>
          <cell r="F2621">
            <v>0</v>
          </cell>
          <cell r="G2621">
            <v>0</v>
          </cell>
          <cell r="H2621">
            <v>0</v>
          </cell>
          <cell r="I2621">
            <v>0</v>
          </cell>
          <cell r="J2621">
            <v>0</v>
          </cell>
          <cell r="K2621">
            <v>0</v>
          </cell>
          <cell r="L2621" t="str">
            <v>UN</v>
          </cell>
          <cell r="M2621">
            <v>672.49</v>
          </cell>
        </row>
        <row r="2622">
          <cell r="A2622" t="str">
            <v>48.70.89</v>
          </cell>
          <cell r="B2622" t="str">
            <v>SUDECAP</v>
          </cell>
          <cell r="C2622" t="str">
            <v>ALCAPAO CHAPA GALV. 18, 0,60x0,60M INCL. CAIXILHO</v>
          </cell>
          <cell r="D2622">
            <v>0</v>
          </cell>
          <cell r="E2622">
            <v>0</v>
          </cell>
          <cell r="F2622">
            <v>0</v>
          </cell>
          <cell r="G2622">
            <v>0</v>
          </cell>
          <cell r="H2622">
            <v>0</v>
          </cell>
          <cell r="I2622">
            <v>0</v>
          </cell>
          <cell r="J2622">
            <v>0</v>
          </cell>
          <cell r="K2622">
            <v>0</v>
          </cell>
          <cell r="L2622" t="str">
            <v>UN</v>
          </cell>
          <cell r="M2622">
            <v>89.05</v>
          </cell>
        </row>
        <row r="2623">
          <cell r="A2623" t="str">
            <v>48.70.90</v>
          </cell>
          <cell r="B2623" t="str">
            <v>SUDECAP</v>
          </cell>
          <cell r="C2623" t="str">
            <v>ALCAPAO DE CHAPA 18, 0,80x0,80M, INCL. CAIXILHO</v>
          </cell>
          <cell r="D2623">
            <v>0</v>
          </cell>
          <cell r="E2623">
            <v>0</v>
          </cell>
          <cell r="F2623">
            <v>0</v>
          </cell>
          <cell r="G2623">
            <v>0</v>
          </cell>
          <cell r="H2623">
            <v>0</v>
          </cell>
          <cell r="I2623">
            <v>0</v>
          </cell>
          <cell r="J2623">
            <v>0</v>
          </cell>
          <cell r="K2623">
            <v>0</v>
          </cell>
          <cell r="L2623" t="str">
            <v>UN</v>
          </cell>
          <cell r="M2623">
            <v>199.11</v>
          </cell>
        </row>
        <row r="2624">
          <cell r="A2624" t="str">
            <v>48.70.91</v>
          </cell>
          <cell r="B2624" t="str">
            <v>SUDECAP</v>
          </cell>
          <cell r="C2624" t="str">
            <v>GRADE DE FERRO QUADRADO 3/8" - 1,60x0,50 M</v>
          </cell>
          <cell r="D2624">
            <v>0</v>
          </cell>
          <cell r="E2624">
            <v>0</v>
          </cell>
          <cell r="F2624">
            <v>0</v>
          </cell>
          <cell r="G2624">
            <v>0</v>
          </cell>
          <cell r="H2624">
            <v>0</v>
          </cell>
          <cell r="I2624">
            <v>0</v>
          </cell>
          <cell r="J2624">
            <v>0</v>
          </cell>
          <cell r="K2624">
            <v>0</v>
          </cell>
          <cell r="L2624" t="str">
            <v>UN</v>
          </cell>
          <cell r="M2624">
            <v>147.91999999999999</v>
          </cell>
        </row>
        <row r="2625">
          <cell r="A2625" t="str">
            <v>48.70.92</v>
          </cell>
          <cell r="B2625" t="str">
            <v>SUDECAP</v>
          </cell>
          <cell r="C2625" t="str">
            <v>GRADE DE FERRO QUADRADO 3/8" - 1,60x1,60 M</v>
          </cell>
          <cell r="D2625">
            <v>0</v>
          </cell>
          <cell r="E2625">
            <v>0</v>
          </cell>
          <cell r="F2625">
            <v>0</v>
          </cell>
          <cell r="G2625">
            <v>0</v>
          </cell>
          <cell r="H2625">
            <v>0</v>
          </cell>
          <cell r="I2625">
            <v>0</v>
          </cell>
          <cell r="J2625">
            <v>0</v>
          </cell>
          <cell r="K2625">
            <v>0</v>
          </cell>
          <cell r="L2625" t="str">
            <v>UN</v>
          </cell>
          <cell r="M2625">
            <v>359.05</v>
          </cell>
        </row>
        <row r="2626">
          <cell r="A2626" t="str">
            <v>48.70.93</v>
          </cell>
          <cell r="B2626" t="str">
            <v>SUDECAP</v>
          </cell>
          <cell r="C2626" t="str">
            <v>GRADE DE FERRO QUADRADO 3/8" - 2,60x1,60 M</v>
          </cell>
          <cell r="D2626">
            <v>0</v>
          </cell>
          <cell r="E2626">
            <v>0</v>
          </cell>
          <cell r="F2626">
            <v>0</v>
          </cell>
          <cell r="G2626">
            <v>0</v>
          </cell>
          <cell r="H2626">
            <v>0</v>
          </cell>
          <cell r="I2626">
            <v>0</v>
          </cell>
          <cell r="J2626">
            <v>0</v>
          </cell>
          <cell r="K2626">
            <v>0</v>
          </cell>
          <cell r="L2626" t="str">
            <v>UN</v>
          </cell>
          <cell r="M2626">
            <v>578.80999999999995</v>
          </cell>
        </row>
        <row r="2627">
          <cell r="A2627" t="str">
            <v>48.70.95</v>
          </cell>
          <cell r="B2627" t="str">
            <v>SUDECAP</v>
          </cell>
          <cell r="C2627" t="str">
            <v>MAO FRANCESA PARA ENGRAD. CERAMICO 0,35x1,00 M</v>
          </cell>
          <cell r="D2627">
            <v>0</v>
          </cell>
          <cell r="E2627">
            <v>0</v>
          </cell>
          <cell r="F2627">
            <v>0</v>
          </cell>
          <cell r="G2627">
            <v>0</v>
          </cell>
          <cell r="H2627">
            <v>0</v>
          </cell>
          <cell r="I2627">
            <v>0</v>
          </cell>
          <cell r="J2627">
            <v>0</v>
          </cell>
          <cell r="K2627">
            <v>0</v>
          </cell>
          <cell r="L2627" t="str">
            <v>UN</v>
          </cell>
          <cell r="M2627">
            <v>67.239999999999995</v>
          </cell>
        </row>
        <row r="2628">
          <cell r="A2628" t="str">
            <v>48.70.96</v>
          </cell>
          <cell r="B2628" t="str">
            <v>SUDECAP</v>
          </cell>
          <cell r="C2628" t="str">
            <v>MAO FRANCESA P/ ENGRAD. CERAMICO 0,50x1,50 M</v>
          </cell>
          <cell r="D2628">
            <v>0</v>
          </cell>
          <cell r="E2628">
            <v>0</v>
          </cell>
          <cell r="F2628">
            <v>0</v>
          </cell>
          <cell r="G2628">
            <v>0</v>
          </cell>
          <cell r="H2628">
            <v>0</v>
          </cell>
          <cell r="I2628">
            <v>0</v>
          </cell>
          <cell r="J2628">
            <v>0</v>
          </cell>
          <cell r="K2628">
            <v>0</v>
          </cell>
          <cell r="L2628" t="str">
            <v>UN</v>
          </cell>
          <cell r="M2628">
            <v>83.35</v>
          </cell>
        </row>
        <row r="2629">
          <cell r="A2629" t="str">
            <v>48.70.97</v>
          </cell>
          <cell r="B2629" t="str">
            <v>SUDECAP</v>
          </cell>
          <cell r="C2629" t="str">
            <v>MAO FRANCESA PARA ENGRAD. CERAMICO 4,20x1,60 M</v>
          </cell>
          <cell r="D2629">
            <v>0</v>
          </cell>
          <cell r="E2629">
            <v>0</v>
          </cell>
          <cell r="F2629">
            <v>0</v>
          </cell>
          <cell r="G2629">
            <v>0</v>
          </cell>
          <cell r="H2629">
            <v>0</v>
          </cell>
          <cell r="I2629">
            <v>0</v>
          </cell>
          <cell r="J2629">
            <v>0</v>
          </cell>
          <cell r="K2629">
            <v>0</v>
          </cell>
          <cell r="L2629" t="str">
            <v>UN</v>
          </cell>
          <cell r="M2629">
            <v>709.69</v>
          </cell>
        </row>
        <row r="2630">
          <cell r="A2630" t="str">
            <v>48.70.98</v>
          </cell>
          <cell r="B2630" t="str">
            <v>SUDECAP</v>
          </cell>
          <cell r="C2630" t="str">
            <v>GRADE DE TELA ARTISTICA FIO 12, MALHA 25 MM</v>
          </cell>
          <cell r="D2630">
            <v>0</v>
          </cell>
          <cell r="E2630">
            <v>0</v>
          </cell>
          <cell r="F2630">
            <v>0</v>
          </cell>
          <cell r="G2630">
            <v>0</v>
          </cell>
          <cell r="H2630">
            <v>0</v>
          </cell>
          <cell r="I2630">
            <v>0</v>
          </cell>
          <cell r="J2630">
            <v>0</v>
          </cell>
          <cell r="K2630">
            <v>0</v>
          </cell>
          <cell r="L2630" t="str">
            <v>M2</v>
          </cell>
          <cell r="M2630">
            <v>124.26</v>
          </cell>
        </row>
        <row r="2631">
          <cell r="A2631" t="str">
            <v>48.72</v>
          </cell>
          <cell r="B2631" t="str">
            <v>SUDECAP</v>
          </cell>
          <cell r="C2631" t="str">
            <v>SERRALHERIA - POLICLINICA</v>
          </cell>
          <cell r="D2631">
            <v>0</v>
          </cell>
          <cell r="E2631">
            <v>0</v>
          </cell>
          <cell r="F2631">
            <v>0</v>
          </cell>
          <cell r="G2631">
            <v>0</v>
          </cell>
          <cell r="H2631">
            <v>0</v>
          </cell>
          <cell r="I2631">
            <v>0</v>
          </cell>
          <cell r="J2631">
            <v>0</v>
          </cell>
          <cell r="K2631">
            <v>0</v>
          </cell>
          <cell r="L2631">
            <v>0</v>
          </cell>
          <cell r="M2631">
            <v>0</v>
          </cell>
        </row>
        <row r="2632">
          <cell r="A2632" t="str">
            <v>48.72.05</v>
          </cell>
          <cell r="B2632" t="str">
            <v>SUDECAP</v>
          </cell>
          <cell r="C2632" t="str">
            <v>J1 - JANELA DE CORRER DE FERRO 1x1/8" - 1,50x1,50M</v>
          </cell>
          <cell r="D2632">
            <v>0</v>
          </cell>
          <cell r="E2632">
            <v>0</v>
          </cell>
          <cell r="F2632">
            <v>0</v>
          </cell>
          <cell r="G2632">
            <v>0</v>
          </cell>
          <cell r="H2632">
            <v>0</v>
          </cell>
          <cell r="I2632">
            <v>0</v>
          </cell>
          <cell r="J2632">
            <v>0</v>
          </cell>
          <cell r="K2632">
            <v>0</v>
          </cell>
          <cell r="L2632" t="str">
            <v>UN</v>
          </cell>
          <cell r="M2632">
            <v>538.59</v>
          </cell>
        </row>
        <row r="2633">
          <cell r="A2633" t="str">
            <v>48.72.10</v>
          </cell>
          <cell r="B2633" t="str">
            <v>SUDECAP</v>
          </cell>
          <cell r="C2633" t="str">
            <v>J2 - BASCULANTE DE FERRO 1x1/8" - 0,45x1,50M</v>
          </cell>
          <cell r="D2633">
            <v>0</v>
          </cell>
          <cell r="E2633">
            <v>0</v>
          </cell>
          <cell r="F2633">
            <v>0</v>
          </cell>
          <cell r="G2633">
            <v>0</v>
          </cell>
          <cell r="H2633">
            <v>0</v>
          </cell>
          <cell r="I2633">
            <v>0</v>
          </cell>
          <cell r="J2633">
            <v>0</v>
          </cell>
          <cell r="K2633">
            <v>0</v>
          </cell>
          <cell r="L2633" t="str">
            <v>UN</v>
          </cell>
          <cell r="M2633">
            <v>270.74</v>
          </cell>
        </row>
        <row r="2634">
          <cell r="A2634" t="str">
            <v>48.72.12</v>
          </cell>
          <cell r="B2634" t="str">
            <v>SUDECAP</v>
          </cell>
          <cell r="C2634" t="str">
            <v>J4 - BASCULANTE DE FERRO 1x1/8" - 1,20x3,00M</v>
          </cell>
          <cell r="D2634">
            <v>0</v>
          </cell>
          <cell r="E2634">
            <v>0</v>
          </cell>
          <cell r="F2634">
            <v>0</v>
          </cell>
          <cell r="G2634">
            <v>0</v>
          </cell>
          <cell r="H2634">
            <v>0</v>
          </cell>
          <cell r="I2634">
            <v>0</v>
          </cell>
          <cell r="J2634">
            <v>0</v>
          </cell>
          <cell r="K2634">
            <v>0</v>
          </cell>
          <cell r="L2634" t="str">
            <v>UN</v>
          </cell>
          <cell r="M2634">
            <v>537.66</v>
          </cell>
        </row>
        <row r="2635">
          <cell r="A2635" t="str">
            <v>48.72.14</v>
          </cell>
          <cell r="B2635" t="str">
            <v>SUDECAP</v>
          </cell>
          <cell r="C2635" t="str">
            <v>BASCULANTE DE FERRO DE 1x1/8" - 1,50x0,90M</v>
          </cell>
          <cell r="D2635">
            <v>0</v>
          </cell>
          <cell r="E2635">
            <v>0</v>
          </cell>
          <cell r="F2635">
            <v>0</v>
          </cell>
          <cell r="G2635">
            <v>0</v>
          </cell>
          <cell r="H2635">
            <v>0</v>
          </cell>
          <cell r="I2635">
            <v>0</v>
          </cell>
          <cell r="J2635">
            <v>0</v>
          </cell>
          <cell r="K2635">
            <v>0</v>
          </cell>
          <cell r="L2635" t="str">
            <v>UN</v>
          </cell>
          <cell r="M2635">
            <v>409.29</v>
          </cell>
        </row>
        <row r="2636">
          <cell r="A2636" t="str">
            <v>48.72.20</v>
          </cell>
          <cell r="B2636" t="str">
            <v>SUDECAP</v>
          </cell>
          <cell r="C2636" t="str">
            <v>J3 - MAXIMO AR DE METALON - 1,65x2,90M</v>
          </cell>
          <cell r="D2636">
            <v>0</v>
          </cell>
          <cell r="E2636">
            <v>0</v>
          </cell>
          <cell r="F2636">
            <v>0</v>
          </cell>
          <cell r="G2636">
            <v>0</v>
          </cell>
          <cell r="H2636">
            <v>0</v>
          </cell>
          <cell r="I2636">
            <v>0</v>
          </cell>
          <cell r="J2636">
            <v>0</v>
          </cell>
          <cell r="K2636">
            <v>0</v>
          </cell>
          <cell r="L2636" t="str">
            <v>UN</v>
          </cell>
          <cell r="M2636">
            <v>891.53</v>
          </cell>
        </row>
        <row r="2637">
          <cell r="A2637" t="str">
            <v>48.72.22</v>
          </cell>
          <cell r="B2637" t="str">
            <v>SUDECAP</v>
          </cell>
          <cell r="C2637" t="str">
            <v>J5 - MAXIMO AR DE METALON - 1,65x3,20M</v>
          </cell>
          <cell r="D2637">
            <v>0</v>
          </cell>
          <cell r="E2637">
            <v>0</v>
          </cell>
          <cell r="F2637">
            <v>0</v>
          </cell>
          <cell r="G2637">
            <v>0</v>
          </cell>
          <cell r="H2637">
            <v>0</v>
          </cell>
          <cell r="I2637">
            <v>0</v>
          </cell>
          <cell r="J2637">
            <v>0</v>
          </cell>
          <cell r="K2637">
            <v>0</v>
          </cell>
          <cell r="L2637" t="str">
            <v>UN</v>
          </cell>
          <cell r="M2637">
            <v>1204.99</v>
          </cell>
        </row>
        <row r="2638">
          <cell r="A2638" t="str">
            <v>48.72.26</v>
          </cell>
          <cell r="B2638" t="str">
            <v>SUDECAP</v>
          </cell>
          <cell r="C2638" t="str">
            <v>J7 - VENEZIANA DE CHAPA DOBRADA - 0,90x0,30M</v>
          </cell>
          <cell r="D2638">
            <v>0</v>
          </cell>
          <cell r="E2638">
            <v>0</v>
          </cell>
          <cell r="F2638">
            <v>0</v>
          </cell>
          <cell r="G2638">
            <v>0</v>
          </cell>
          <cell r="H2638">
            <v>0</v>
          </cell>
          <cell r="I2638">
            <v>0</v>
          </cell>
          <cell r="J2638">
            <v>0</v>
          </cell>
          <cell r="K2638">
            <v>0</v>
          </cell>
          <cell r="L2638" t="str">
            <v>UN</v>
          </cell>
          <cell r="M2638">
            <v>115.83</v>
          </cell>
        </row>
        <row r="2639">
          <cell r="A2639" t="str">
            <v>48.72.35</v>
          </cell>
          <cell r="B2639" t="str">
            <v>SUDECAP</v>
          </cell>
          <cell r="C2639" t="str">
            <v>P4 - PORTA DE ABRIR DE METALON 1FL. - 1,00x2,90M</v>
          </cell>
          <cell r="D2639">
            <v>0</v>
          </cell>
          <cell r="E2639">
            <v>0</v>
          </cell>
          <cell r="F2639">
            <v>0</v>
          </cell>
          <cell r="G2639">
            <v>0</v>
          </cell>
          <cell r="H2639">
            <v>0</v>
          </cell>
          <cell r="I2639">
            <v>0</v>
          </cell>
          <cell r="J2639">
            <v>0</v>
          </cell>
          <cell r="K2639">
            <v>0</v>
          </cell>
          <cell r="L2639" t="str">
            <v>UN</v>
          </cell>
          <cell r="M2639">
            <v>1683.36</v>
          </cell>
        </row>
        <row r="2640">
          <cell r="A2640" t="str">
            <v>48.72.50</v>
          </cell>
          <cell r="B2640" t="str">
            <v>SUDECAP</v>
          </cell>
          <cell r="C2640" t="str">
            <v>GUARDA-CORPO TUBO GV 2" E 1",3 PC. HORIZ. FIX.PISO</v>
          </cell>
          <cell r="D2640">
            <v>0</v>
          </cell>
          <cell r="E2640">
            <v>0</v>
          </cell>
          <cell r="F2640">
            <v>0</v>
          </cell>
          <cell r="G2640">
            <v>0</v>
          </cell>
          <cell r="H2640">
            <v>0</v>
          </cell>
          <cell r="I2640">
            <v>0</v>
          </cell>
          <cell r="J2640">
            <v>0</v>
          </cell>
          <cell r="K2640">
            <v>0</v>
          </cell>
          <cell r="L2640" t="str">
            <v>M</v>
          </cell>
          <cell r="M2640">
            <v>314.8</v>
          </cell>
        </row>
        <row r="2641">
          <cell r="A2641" t="str">
            <v>48.72.60</v>
          </cell>
          <cell r="B2641" t="str">
            <v>SUDECAP</v>
          </cell>
          <cell r="C2641" t="str">
            <v>BRISE SOLEIL DE METALON/CHAPA VENEZIANA 1,60x1,60M</v>
          </cell>
          <cell r="D2641">
            <v>0</v>
          </cell>
          <cell r="E2641">
            <v>0</v>
          </cell>
          <cell r="F2641">
            <v>0</v>
          </cell>
          <cell r="G2641">
            <v>0</v>
          </cell>
          <cell r="H2641">
            <v>0</v>
          </cell>
          <cell r="I2641">
            <v>0</v>
          </cell>
          <cell r="J2641">
            <v>0</v>
          </cell>
          <cell r="K2641">
            <v>0</v>
          </cell>
          <cell r="L2641" t="str">
            <v>UN</v>
          </cell>
          <cell r="M2641">
            <v>550.26</v>
          </cell>
        </row>
        <row r="2642">
          <cell r="A2642" t="str">
            <v>48.72.65</v>
          </cell>
          <cell r="B2642" t="str">
            <v>SUDECAP</v>
          </cell>
          <cell r="C2642" t="str">
            <v>ALCAPAO DE CHAPA GALV.18, 0,60x0,60M,INCL.CAIXILHO</v>
          </cell>
          <cell r="D2642">
            <v>0</v>
          </cell>
          <cell r="E2642">
            <v>0</v>
          </cell>
          <cell r="F2642">
            <v>0</v>
          </cell>
          <cell r="G2642">
            <v>0</v>
          </cell>
          <cell r="H2642">
            <v>0</v>
          </cell>
          <cell r="I2642">
            <v>0</v>
          </cell>
          <cell r="J2642">
            <v>0</v>
          </cell>
          <cell r="K2642">
            <v>0</v>
          </cell>
          <cell r="L2642" t="str">
            <v>UN</v>
          </cell>
          <cell r="M2642">
            <v>142.16</v>
          </cell>
        </row>
        <row r="2643">
          <cell r="A2643" t="str">
            <v>48.72.90</v>
          </cell>
          <cell r="B2643" t="str">
            <v>SUDECAP</v>
          </cell>
          <cell r="C2643" t="str">
            <v>ILUMINACAO ZENITAL DE FERRO, CANTONEIRA 1,00x1,00M</v>
          </cell>
          <cell r="D2643">
            <v>0</v>
          </cell>
          <cell r="E2643">
            <v>0</v>
          </cell>
          <cell r="F2643">
            <v>0</v>
          </cell>
          <cell r="G2643">
            <v>0</v>
          </cell>
          <cell r="H2643">
            <v>0</v>
          </cell>
          <cell r="I2643">
            <v>0</v>
          </cell>
          <cell r="J2643">
            <v>0</v>
          </cell>
          <cell r="K2643">
            <v>0</v>
          </cell>
          <cell r="L2643" t="str">
            <v>UN</v>
          </cell>
          <cell r="M2643">
            <v>186.22</v>
          </cell>
        </row>
        <row r="2644">
          <cell r="A2644" t="str">
            <v>48.73</v>
          </cell>
          <cell r="B2644" t="str">
            <v>SUDECAP</v>
          </cell>
          <cell r="C2644" t="str">
            <v>SERRALHERIA - VESTIARIO PADRAO</v>
          </cell>
          <cell r="D2644">
            <v>0</v>
          </cell>
          <cell r="E2644">
            <v>0</v>
          </cell>
          <cell r="F2644">
            <v>0</v>
          </cell>
          <cell r="G2644">
            <v>0</v>
          </cell>
          <cell r="H2644">
            <v>0</v>
          </cell>
          <cell r="I2644">
            <v>0</v>
          </cell>
          <cell r="J2644">
            <v>0</v>
          </cell>
          <cell r="K2644">
            <v>0</v>
          </cell>
          <cell r="L2644">
            <v>0</v>
          </cell>
          <cell r="M2644">
            <v>0</v>
          </cell>
        </row>
        <row r="2645">
          <cell r="A2645" t="str">
            <v>48.73.01</v>
          </cell>
          <cell r="B2645" t="str">
            <v>SUDECAP</v>
          </cell>
          <cell r="C2645" t="str">
            <v>CESTO METALICO DE 45x45x50 CM COM TELA ARTISTICA</v>
          </cell>
          <cell r="D2645">
            <v>0</v>
          </cell>
          <cell r="E2645">
            <v>0</v>
          </cell>
          <cell r="F2645">
            <v>0</v>
          </cell>
          <cell r="G2645">
            <v>0</v>
          </cell>
          <cell r="H2645">
            <v>0</v>
          </cell>
          <cell r="I2645">
            <v>0</v>
          </cell>
          <cell r="J2645">
            <v>0</v>
          </cell>
          <cell r="K2645">
            <v>0</v>
          </cell>
          <cell r="L2645" t="str">
            <v>UN</v>
          </cell>
          <cell r="M2645">
            <v>162.86000000000001</v>
          </cell>
        </row>
        <row r="2646">
          <cell r="A2646" t="str">
            <v>48.74</v>
          </cell>
          <cell r="B2646" t="str">
            <v>SUDECAP</v>
          </cell>
          <cell r="C2646" t="str">
            <v>SERRALHERIA - UNIDADE DE SAUDE</v>
          </cell>
          <cell r="D2646">
            <v>0</v>
          </cell>
          <cell r="E2646">
            <v>0</v>
          </cell>
          <cell r="F2646">
            <v>0</v>
          </cell>
          <cell r="G2646">
            <v>0</v>
          </cell>
          <cell r="H2646">
            <v>0</v>
          </cell>
          <cell r="I2646">
            <v>0</v>
          </cell>
          <cell r="J2646">
            <v>0</v>
          </cell>
          <cell r="K2646">
            <v>0</v>
          </cell>
          <cell r="L2646">
            <v>0</v>
          </cell>
          <cell r="M2646">
            <v>0</v>
          </cell>
        </row>
        <row r="2647">
          <cell r="A2647" t="str">
            <v>48.74.05</v>
          </cell>
          <cell r="B2647" t="str">
            <v>SUDECAP</v>
          </cell>
          <cell r="C2647" t="str">
            <v>MAXIMO AR DE METALON - 0,60x1,20M</v>
          </cell>
          <cell r="D2647">
            <v>0</v>
          </cell>
          <cell r="E2647">
            <v>0</v>
          </cell>
          <cell r="F2647">
            <v>0</v>
          </cell>
          <cell r="G2647">
            <v>0</v>
          </cell>
          <cell r="H2647">
            <v>0</v>
          </cell>
          <cell r="I2647">
            <v>0</v>
          </cell>
          <cell r="J2647">
            <v>0</v>
          </cell>
          <cell r="K2647">
            <v>0</v>
          </cell>
          <cell r="L2647" t="str">
            <v>UN</v>
          </cell>
          <cell r="M2647">
            <v>226.97</v>
          </cell>
        </row>
        <row r="2648">
          <cell r="A2648" t="str">
            <v>48.74.06</v>
          </cell>
          <cell r="B2648" t="str">
            <v>SUDECAP</v>
          </cell>
          <cell r="C2648" t="str">
            <v>MAXIMO AR DE METALON - 0,60x2,00M</v>
          </cell>
          <cell r="D2648">
            <v>0</v>
          </cell>
          <cell r="E2648">
            <v>0</v>
          </cell>
          <cell r="F2648">
            <v>0</v>
          </cell>
          <cell r="G2648">
            <v>0</v>
          </cell>
          <cell r="H2648">
            <v>0</v>
          </cell>
          <cell r="I2648">
            <v>0</v>
          </cell>
          <cell r="J2648">
            <v>0</v>
          </cell>
          <cell r="K2648">
            <v>0</v>
          </cell>
          <cell r="L2648" t="str">
            <v>UN</v>
          </cell>
          <cell r="M2648">
            <v>369.11</v>
          </cell>
        </row>
        <row r="2649">
          <cell r="A2649" t="str">
            <v>48.74.15</v>
          </cell>
          <cell r="B2649" t="str">
            <v>SUDECAP</v>
          </cell>
          <cell r="C2649" t="str">
            <v>CAIXILHO FIXO DE METALON - 1,20x0,30M</v>
          </cell>
          <cell r="D2649">
            <v>0</v>
          </cell>
          <cell r="E2649">
            <v>0</v>
          </cell>
          <cell r="F2649">
            <v>0</v>
          </cell>
          <cell r="G2649">
            <v>0</v>
          </cell>
          <cell r="H2649">
            <v>0</v>
          </cell>
          <cell r="I2649">
            <v>0</v>
          </cell>
          <cell r="J2649">
            <v>0</v>
          </cell>
          <cell r="K2649">
            <v>0</v>
          </cell>
          <cell r="L2649" t="str">
            <v>UN</v>
          </cell>
          <cell r="M2649">
            <v>104.32</v>
          </cell>
        </row>
        <row r="2650">
          <cell r="A2650" t="str">
            <v>48.74.20</v>
          </cell>
          <cell r="B2650" t="str">
            <v>SUDECAP</v>
          </cell>
          <cell r="C2650" t="str">
            <v>PORTA DE CORRER DE METALON - 0,90x2,20M</v>
          </cell>
          <cell r="D2650">
            <v>0</v>
          </cell>
          <cell r="E2650">
            <v>0</v>
          </cell>
          <cell r="F2650">
            <v>0</v>
          </cell>
          <cell r="G2650">
            <v>0</v>
          </cell>
          <cell r="H2650">
            <v>0</v>
          </cell>
          <cell r="I2650">
            <v>0</v>
          </cell>
          <cell r="J2650">
            <v>0</v>
          </cell>
          <cell r="K2650">
            <v>0</v>
          </cell>
          <cell r="L2650" t="str">
            <v>UN</v>
          </cell>
          <cell r="M2650">
            <v>890.22</v>
          </cell>
        </row>
        <row r="2651">
          <cell r="A2651" t="str">
            <v>48.74.25</v>
          </cell>
          <cell r="B2651" t="str">
            <v>SUDECAP</v>
          </cell>
          <cell r="C2651" t="str">
            <v>PORTAO DE ABRIR CHAPA TRAPEZOIDAL 2FL.- 3,00x2,40M</v>
          </cell>
          <cell r="D2651">
            <v>0</v>
          </cell>
          <cell r="E2651">
            <v>0</v>
          </cell>
          <cell r="F2651">
            <v>0</v>
          </cell>
          <cell r="G2651">
            <v>0</v>
          </cell>
          <cell r="H2651">
            <v>0</v>
          </cell>
          <cell r="I2651">
            <v>0</v>
          </cell>
          <cell r="J2651">
            <v>0</v>
          </cell>
          <cell r="K2651">
            <v>0</v>
          </cell>
          <cell r="L2651" t="str">
            <v>UN</v>
          </cell>
          <cell r="M2651">
            <v>1610.86</v>
          </cell>
        </row>
        <row r="2652">
          <cell r="A2652" t="str">
            <v>48.74.26</v>
          </cell>
          <cell r="B2652" t="str">
            <v>SUDECAP</v>
          </cell>
          <cell r="C2652" t="str">
            <v>PORTAO DE ABRIR CHAPA TRAPEZOIDAL 1FL.- 1,20x2,10M</v>
          </cell>
          <cell r="D2652">
            <v>0</v>
          </cell>
          <cell r="E2652">
            <v>0</v>
          </cell>
          <cell r="F2652">
            <v>0</v>
          </cell>
          <cell r="G2652">
            <v>0</v>
          </cell>
          <cell r="H2652">
            <v>0</v>
          </cell>
          <cell r="I2652">
            <v>0</v>
          </cell>
          <cell r="J2652">
            <v>0</v>
          </cell>
          <cell r="K2652">
            <v>0</v>
          </cell>
          <cell r="L2652" t="str">
            <v>UN</v>
          </cell>
          <cell r="M2652">
            <v>827.72</v>
          </cell>
        </row>
        <row r="2653">
          <cell r="A2653" t="str">
            <v>48.74.40</v>
          </cell>
          <cell r="B2653" t="str">
            <v>SUDECAP</v>
          </cell>
          <cell r="C2653" t="str">
            <v>GRADE DE FERRO QUADRADO 3/8" - 0,60x1,20M</v>
          </cell>
          <cell r="D2653">
            <v>0</v>
          </cell>
          <cell r="E2653">
            <v>0</v>
          </cell>
          <cell r="F2653">
            <v>0</v>
          </cell>
          <cell r="G2653">
            <v>0</v>
          </cell>
          <cell r="H2653">
            <v>0</v>
          </cell>
          <cell r="I2653">
            <v>0</v>
          </cell>
          <cell r="J2653">
            <v>0</v>
          </cell>
          <cell r="K2653">
            <v>0</v>
          </cell>
          <cell r="L2653" t="str">
            <v>UN</v>
          </cell>
          <cell r="M2653">
            <v>133.88999999999999</v>
          </cell>
        </row>
        <row r="2654">
          <cell r="A2654" t="str">
            <v>48.74.50</v>
          </cell>
          <cell r="B2654" t="str">
            <v>SUDECAP</v>
          </cell>
          <cell r="C2654" t="str">
            <v>GUICHE DE ABRIR DE METALON 2FL. - 0,50x0,70M</v>
          </cell>
          <cell r="D2654">
            <v>0</v>
          </cell>
          <cell r="E2654">
            <v>0</v>
          </cell>
          <cell r="F2654">
            <v>0</v>
          </cell>
          <cell r="G2654">
            <v>0</v>
          </cell>
          <cell r="H2654">
            <v>0</v>
          </cell>
          <cell r="I2654">
            <v>0</v>
          </cell>
          <cell r="J2654">
            <v>0</v>
          </cell>
          <cell r="K2654">
            <v>0</v>
          </cell>
          <cell r="L2654" t="str">
            <v>UN</v>
          </cell>
          <cell r="M2654">
            <v>350.24</v>
          </cell>
        </row>
        <row r="2655">
          <cell r="A2655" t="str">
            <v>48.76</v>
          </cell>
          <cell r="B2655" t="str">
            <v>SUDECAP</v>
          </cell>
          <cell r="C2655" t="str">
            <v>SERRALHERIA - CENTRO DE SAUDE (CODEURB)</v>
          </cell>
          <cell r="D2655">
            <v>0</v>
          </cell>
          <cell r="E2655">
            <v>0</v>
          </cell>
          <cell r="F2655">
            <v>0</v>
          </cell>
          <cell r="G2655">
            <v>0</v>
          </cell>
          <cell r="H2655">
            <v>0</v>
          </cell>
          <cell r="I2655">
            <v>0</v>
          </cell>
          <cell r="J2655">
            <v>0</v>
          </cell>
          <cell r="K2655">
            <v>0</v>
          </cell>
          <cell r="L2655">
            <v>0</v>
          </cell>
          <cell r="M2655">
            <v>0</v>
          </cell>
        </row>
        <row r="2656">
          <cell r="A2656" t="str">
            <v>48.76.05</v>
          </cell>
          <cell r="B2656" t="str">
            <v>SUDECAP</v>
          </cell>
          <cell r="C2656" t="str">
            <v>JF1- BASCULANTE DE FERRO - 3/4x1/8" - 3.0x1.0 M</v>
          </cell>
          <cell r="D2656">
            <v>0</v>
          </cell>
          <cell r="E2656">
            <v>0</v>
          </cell>
          <cell r="F2656">
            <v>0</v>
          </cell>
          <cell r="G2656">
            <v>0</v>
          </cell>
          <cell r="H2656">
            <v>0</v>
          </cell>
          <cell r="I2656">
            <v>0</v>
          </cell>
          <cell r="J2656">
            <v>0</v>
          </cell>
          <cell r="K2656">
            <v>0</v>
          </cell>
          <cell r="L2656" t="str">
            <v>UN</v>
          </cell>
          <cell r="M2656">
            <v>963.61</v>
          </cell>
        </row>
        <row r="2657">
          <cell r="A2657" t="str">
            <v>48.76.09</v>
          </cell>
          <cell r="B2657" t="str">
            <v>SUDECAP</v>
          </cell>
          <cell r="C2657" t="str">
            <v>JF3- BASCULANTE DE FERRO - 3/4x1/8" - 0.5x1.0 M</v>
          </cell>
          <cell r="D2657">
            <v>0</v>
          </cell>
          <cell r="E2657">
            <v>0</v>
          </cell>
          <cell r="F2657">
            <v>0</v>
          </cell>
          <cell r="G2657">
            <v>0</v>
          </cell>
          <cell r="H2657">
            <v>0</v>
          </cell>
          <cell r="I2657">
            <v>0</v>
          </cell>
          <cell r="J2657">
            <v>0</v>
          </cell>
          <cell r="K2657">
            <v>0</v>
          </cell>
          <cell r="L2657" t="str">
            <v>UN</v>
          </cell>
          <cell r="M2657">
            <v>308.81</v>
          </cell>
        </row>
        <row r="2658">
          <cell r="A2658" t="str">
            <v>48.76.11</v>
          </cell>
          <cell r="B2658" t="str">
            <v>SUDECAP</v>
          </cell>
          <cell r="C2658" t="str">
            <v>JF4- BASCULANTE DE FERRO - 3/4x1/8" - 1.1x1.5 M</v>
          </cell>
          <cell r="D2658">
            <v>0</v>
          </cell>
          <cell r="E2658">
            <v>0</v>
          </cell>
          <cell r="F2658">
            <v>0</v>
          </cell>
          <cell r="G2658">
            <v>0</v>
          </cell>
          <cell r="H2658">
            <v>0</v>
          </cell>
          <cell r="I2658">
            <v>0</v>
          </cell>
          <cell r="J2658">
            <v>0</v>
          </cell>
          <cell r="K2658">
            <v>0</v>
          </cell>
          <cell r="L2658" t="str">
            <v>UN</v>
          </cell>
          <cell r="M2658">
            <v>621.38</v>
          </cell>
        </row>
        <row r="2659">
          <cell r="A2659" t="str">
            <v>48.76.12</v>
          </cell>
          <cell r="B2659" t="str">
            <v>SUDECAP</v>
          </cell>
          <cell r="C2659" t="str">
            <v>JF4A- BASCULANTE DE FERRO - 3/4x1/8" - 1.1x1.5 M</v>
          </cell>
          <cell r="D2659">
            <v>0</v>
          </cell>
          <cell r="E2659">
            <v>0</v>
          </cell>
          <cell r="F2659">
            <v>0</v>
          </cell>
          <cell r="G2659">
            <v>0</v>
          </cell>
          <cell r="H2659">
            <v>0</v>
          </cell>
          <cell r="I2659">
            <v>0</v>
          </cell>
          <cell r="J2659">
            <v>0</v>
          </cell>
          <cell r="K2659">
            <v>0</v>
          </cell>
          <cell r="L2659" t="str">
            <v>UN</v>
          </cell>
          <cell r="M2659">
            <v>621.38</v>
          </cell>
        </row>
        <row r="2660">
          <cell r="A2660" t="str">
            <v>48.76.14</v>
          </cell>
          <cell r="B2660" t="str">
            <v>SUDECAP</v>
          </cell>
          <cell r="C2660" t="str">
            <v>JF5- BASCULANTE DE FERRO - 3/4x1/8" - 0.5x2.8 M</v>
          </cell>
          <cell r="D2660">
            <v>0</v>
          </cell>
          <cell r="E2660">
            <v>0</v>
          </cell>
          <cell r="F2660">
            <v>0</v>
          </cell>
          <cell r="G2660">
            <v>0</v>
          </cell>
          <cell r="H2660">
            <v>0</v>
          </cell>
          <cell r="I2660">
            <v>0</v>
          </cell>
          <cell r="J2660">
            <v>0</v>
          </cell>
          <cell r="K2660">
            <v>0</v>
          </cell>
          <cell r="L2660" t="str">
            <v>UN</v>
          </cell>
          <cell r="M2660">
            <v>469.01</v>
          </cell>
        </row>
        <row r="2661">
          <cell r="A2661" t="str">
            <v>48.76.25</v>
          </cell>
          <cell r="B2661" t="str">
            <v>SUDECAP</v>
          </cell>
          <cell r="C2661" t="str">
            <v>PF1- PORTA DE CORRER - METALON/FERRO - 2.625x2.8 M</v>
          </cell>
          <cell r="D2661">
            <v>0</v>
          </cell>
          <cell r="E2661">
            <v>0</v>
          </cell>
          <cell r="F2661">
            <v>0</v>
          </cell>
          <cell r="G2661">
            <v>0</v>
          </cell>
          <cell r="H2661">
            <v>0</v>
          </cell>
          <cell r="I2661">
            <v>0</v>
          </cell>
          <cell r="J2661">
            <v>0</v>
          </cell>
          <cell r="K2661">
            <v>0</v>
          </cell>
          <cell r="L2661" t="str">
            <v>UN</v>
          </cell>
          <cell r="M2661">
            <v>1798.73</v>
          </cell>
        </row>
        <row r="2662">
          <cell r="A2662" t="str">
            <v>48.76.27</v>
          </cell>
          <cell r="B2662" t="str">
            <v>SUDECAP</v>
          </cell>
          <cell r="C2662" t="str">
            <v>PF2- PORTA DE ABRIR - VENEZIANA-CHAPA - 0.7x2.8 M</v>
          </cell>
          <cell r="D2662">
            <v>0</v>
          </cell>
          <cell r="E2662">
            <v>0</v>
          </cell>
          <cell r="F2662">
            <v>0</v>
          </cell>
          <cell r="G2662">
            <v>0</v>
          </cell>
          <cell r="H2662">
            <v>0</v>
          </cell>
          <cell r="I2662">
            <v>0</v>
          </cell>
          <cell r="J2662">
            <v>0</v>
          </cell>
          <cell r="K2662">
            <v>0</v>
          </cell>
          <cell r="L2662" t="str">
            <v>UN</v>
          </cell>
          <cell r="M2662">
            <v>1024.94</v>
          </cell>
        </row>
        <row r="2663">
          <cell r="A2663" t="str">
            <v>48.76.29</v>
          </cell>
          <cell r="B2663" t="str">
            <v>SUDECAP</v>
          </cell>
          <cell r="C2663" t="str">
            <v>PF2A- PORTA DE ABRIR - VENEZIANA-CHAPA - 0.8x2.8 M</v>
          </cell>
          <cell r="D2663">
            <v>0</v>
          </cell>
          <cell r="E2663">
            <v>0</v>
          </cell>
          <cell r="F2663">
            <v>0</v>
          </cell>
          <cell r="G2663">
            <v>0</v>
          </cell>
          <cell r="H2663">
            <v>0</v>
          </cell>
          <cell r="I2663">
            <v>0</v>
          </cell>
          <cell r="J2663">
            <v>0</v>
          </cell>
          <cell r="K2663">
            <v>0</v>
          </cell>
          <cell r="L2663" t="str">
            <v>UN</v>
          </cell>
          <cell r="M2663">
            <v>1057.56</v>
          </cell>
        </row>
        <row r="2664">
          <cell r="A2664" t="str">
            <v>48.76.30</v>
          </cell>
          <cell r="B2664" t="str">
            <v>SUDECAP</v>
          </cell>
          <cell r="C2664" t="str">
            <v>PF2B- PORTA DE ABRIR - VENEZIANA-CHAPA - 0.9x2.8 M</v>
          </cell>
          <cell r="D2664">
            <v>0</v>
          </cell>
          <cell r="E2664">
            <v>0</v>
          </cell>
          <cell r="F2664">
            <v>0</v>
          </cell>
          <cell r="G2664">
            <v>0</v>
          </cell>
          <cell r="H2664">
            <v>0</v>
          </cell>
          <cell r="I2664">
            <v>0</v>
          </cell>
          <cell r="J2664">
            <v>0</v>
          </cell>
          <cell r="K2664">
            <v>0</v>
          </cell>
          <cell r="L2664" t="str">
            <v>UN</v>
          </cell>
          <cell r="M2664">
            <v>1092.3399999999999</v>
          </cell>
        </row>
        <row r="2665">
          <cell r="A2665" t="str">
            <v>48.76.50</v>
          </cell>
          <cell r="B2665" t="str">
            <v>SUDECAP</v>
          </cell>
          <cell r="C2665" t="str">
            <v>PORTAO DE METALON 50x20 A CADA 15 CM - 2.2x2.0 M</v>
          </cell>
          <cell r="D2665">
            <v>0</v>
          </cell>
          <cell r="E2665">
            <v>0</v>
          </cell>
          <cell r="F2665">
            <v>0</v>
          </cell>
          <cell r="G2665">
            <v>0</v>
          </cell>
          <cell r="H2665">
            <v>0</v>
          </cell>
          <cell r="I2665">
            <v>0</v>
          </cell>
          <cell r="J2665">
            <v>0</v>
          </cell>
          <cell r="K2665">
            <v>0</v>
          </cell>
          <cell r="L2665" t="str">
            <v>UN</v>
          </cell>
          <cell r="M2665">
            <v>1047.97</v>
          </cell>
        </row>
        <row r="2666">
          <cell r="A2666" t="str">
            <v>48.76.52</v>
          </cell>
          <cell r="B2666" t="str">
            <v>SUDECAP</v>
          </cell>
          <cell r="C2666" t="str">
            <v>PORTAO DE METALON 50x20 A CADA 15 CM - 1.1x2.0 M</v>
          </cell>
          <cell r="D2666">
            <v>0</v>
          </cell>
          <cell r="E2666">
            <v>0</v>
          </cell>
          <cell r="F2666">
            <v>0</v>
          </cell>
          <cell r="G2666">
            <v>0</v>
          </cell>
          <cell r="H2666">
            <v>0</v>
          </cell>
          <cell r="I2666">
            <v>0</v>
          </cell>
          <cell r="J2666">
            <v>0</v>
          </cell>
          <cell r="K2666">
            <v>0</v>
          </cell>
          <cell r="L2666" t="str">
            <v>UN</v>
          </cell>
          <cell r="M2666">
            <v>680.46</v>
          </cell>
        </row>
        <row r="2667">
          <cell r="A2667" t="str">
            <v>48.78</v>
          </cell>
          <cell r="B2667" t="str">
            <v>SUDECAP</v>
          </cell>
          <cell r="C2667" t="str">
            <v>SERRALHERIA - CRECHE</v>
          </cell>
          <cell r="D2667">
            <v>0</v>
          </cell>
          <cell r="E2667">
            <v>0</v>
          </cell>
          <cell r="F2667">
            <v>0</v>
          </cell>
          <cell r="G2667">
            <v>0</v>
          </cell>
          <cell r="H2667">
            <v>0</v>
          </cell>
          <cell r="I2667">
            <v>0</v>
          </cell>
          <cell r="J2667">
            <v>0</v>
          </cell>
          <cell r="K2667">
            <v>0</v>
          </cell>
          <cell r="L2667">
            <v>0</v>
          </cell>
          <cell r="M2667">
            <v>0</v>
          </cell>
        </row>
        <row r="2668">
          <cell r="A2668" t="str">
            <v>48.78.05</v>
          </cell>
          <cell r="B2668" t="str">
            <v>SUDECAP</v>
          </cell>
          <cell r="C2668" t="str">
            <v>J1 - MAXIMO AR DE METALON 0,60x1,20M</v>
          </cell>
          <cell r="D2668">
            <v>0</v>
          </cell>
          <cell r="E2668">
            <v>0</v>
          </cell>
          <cell r="F2668">
            <v>0</v>
          </cell>
          <cell r="G2668">
            <v>0</v>
          </cell>
          <cell r="H2668">
            <v>0</v>
          </cell>
          <cell r="I2668">
            <v>0</v>
          </cell>
          <cell r="J2668">
            <v>0</v>
          </cell>
          <cell r="K2668">
            <v>0</v>
          </cell>
          <cell r="L2668" t="str">
            <v>UN</v>
          </cell>
          <cell r="M2668">
            <v>312.49</v>
          </cell>
        </row>
        <row r="2669">
          <cell r="A2669" t="str">
            <v>48.78.06</v>
          </cell>
          <cell r="B2669" t="str">
            <v>SUDECAP</v>
          </cell>
          <cell r="C2669" t="str">
            <v>J2 - MAXIMO AR DE METALON 0,60x2,00M</v>
          </cell>
          <cell r="D2669">
            <v>0</v>
          </cell>
          <cell r="E2669">
            <v>0</v>
          </cell>
          <cell r="F2669">
            <v>0</v>
          </cell>
          <cell r="G2669">
            <v>0</v>
          </cell>
          <cell r="H2669">
            <v>0</v>
          </cell>
          <cell r="I2669">
            <v>0</v>
          </cell>
          <cell r="J2669">
            <v>0</v>
          </cell>
          <cell r="K2669">
            <v>0</v>
          </cell>
          <cell r="L2669" t="str">
            <v>UN</v>
          </cell>
          <cell r="M2669">
            <v>366.7</v>
          </cell>
        </row>
        <row r="2670">
          <cell r="A2670" t="str">
            <v>48.78.15</v>
          </cell>
          <cell r="B2670" t="str">
            <v>SUDECAP</v>
          </cell>
          <cell r="C2670" t="str">
            <v>P1 - PORTA DE ABRIR DE METALON 2FL. - 1,50x2,20M</v>
          </cell>
          <cell r="D2670">
            <v>0</v>
          </cell>
          <cell r="E2670">
            <v>0</v>
          </cell>
          <cell r="F2670">
            <v>0</v>
          </cell>
          <cell r="G2670">
            <v>0</v>
          </cell>
          <cell r="H2670">
            <v>0</v>
          </cell>
          <cell r="I2670">
            <v>0</v>
          </cell>
          <cell r="J2670">
            <v>0</v>
          </cell>
          <cell r="K2670">
            <v>0</v>
          </cell>
          <cell r="L2670" t="str">
            <v>UN</v>
          </cell>
          <cell r="M2670">
            <v>1195.1600000000001</v>
          </cell>
        </row>
        <row r="2671">
          <cell r="A2671" t="str">
            <v>48.78.16</v>
          </cell>
          <cell r="B2671" t="str">
            <v>SUDECAP</v>
          </cell>
          <cell r="C2671" t="str">
            <v>COMPLEMENTO SUPERIOR DE P1 - 1,50x1,10M</v>
          </cell>
          <cell r="D2671">
            <v>0</v>
          </cell>
          <cell r="E2671">
            <v>0</v>
          </cell>
          <cell r="F2671">
            <v>0</v>
          </cell>
          <cell r="G2671">
            <v>0</v>
          </cell>
          <cell r="H2671">
            <v>0</v>
          </cell>
          <cell r="I2671">
            <v>0</v>
          </cell>
          <cell r="J2671">
            <v>0</v>
          </cell>
          <cell r="K2671">
            <v>0</v>
          </cell>
          <cell r="L2671" t="str">
            <v>UN</v>
          </cell>
          <cell r="M2671">
            <v>194.05</v>
          </cell>
        </row>
        <row r="2672">
          <cell r="A2672" t="str">
            <v>48.78.17</v>
          </cell>
          <cell r="B2672" t="str">
            <v>SUDECAP</v>
          </cell>
          <cell r="C2672" t="str">
            <v>P3 - PORTA DE ABRIR DE METALON 1FL. 0,80x2,20M</v>
          </cell>
          <cell r="D2672">
            <v>0</v>
          </cell>
          <cell r="E2672">
            <v>0</v>
          </cell>
          <cell r="F2672">
            <v>0</v>
          </cell>
          <cell r="G2672">
            <v>0</v>
          </cell>
          <cell r="H2672">
            <v>0</v>
          </cell>
          <cell r="I2672">
            <v>0</v>
          </cell>
          <cell r="J2672">
            <v>0</v>
          </cell>
          <cell r="K2672">
            <v>0</v>
          </cell>
          <cell r="L2672" t="str">
            <v>UN</v>
          </cell>
          <cell r="M2672">
            <v>805.56</v>
          </cell>
        </row>
        <row r="2673">
          <cell r="A2673" t="str">
            <v>48.78.20</v>
          </cell>
          <cell r="B2673" t="str">
            <v>SUDECAP</v>
          </cell>
          <cell r="C2673" t="str">
            <v>P2 - PORTA DE CORRER DE METALON 1FL. 1,20x2,20M</v>
          </cell>
          <cell r="D2673">
            <v>0</v>
          </cell>
          <cell r="E2673">
            <v>0</v>
          </cell>
          <cell r="F2673">
            <v>0</v>
          </cell>
          <cell r="G2673">
            <v>0</v>
          </cell>
          <cell r="H2673">
            <v>0</v>
          </cell>
          <cell r="I2673">
            <v>0</v>
          </cell>
          <cell r="J2673">
            <v>0</v>
          </cell>
          <cell r="K2673">
            <v>0</v>
          </cell>
          <cell r="L2673" t="str">
            <v>UN</v>
          </cell>
          <cell r="M2673">
            <v>1042.71</v>
          </cell>
        </row>
        <row r="2674">
          <cell r="A2674" t="str">
            <v>48.78.25</v>
          </cell>
          <cell r="B2674" t="str">
            <v>SUDECAP</v>
          </cell>
          <cell r="C2674" t="str">
            <v>PORTA DE CORRER DE FERRO/TELA ARTISTEX- 1,75x2,10M</v>
          </cell>
          <cell r="D2674">
            <v>0</v>
          </cell>
          <cell r="E2674">
            <v>0</v>
          </cell>
          <cell r="F2674">
            <v>0</v>
          </cell>
          <cell r="G2674">
            <v>0</v>
          </cell>
          <cell r="H2674">
            <v>0</v>
          </cell>
          <cell r="I2674">
            <v>0</v>
          </cell>
          <cell r="J2674">
            <v>0</v>
          </cell>
          <cell r="K2674">
            <v>0</v>
          </cell>
          <cell r="L2674" t="str">
            <v>UN</v>
          </cell>
          <cell r="M2674">
            <v>638.30999999999995</v>
          </cell>
        </row>
        <row r="2675">
          <cell r="A2675" t="str">
            <v>48.78.30</v>
          </cell>
          <cell r="B2675" t="str">
            <v>SUDECAP</v>
          </cell>
          <cell r="C2675" t="str">
            <v>PORTAO DE ABRIR CHAPA TRAPEZOIDAL 2FL.- 3,00x2,50M</v>
          </cell>
          <cell r="D2675">
            <v>0</v>
          </cell>
          <cell r="E2675">
            <v>0</v>
          </cell>
          <cell r="F2675">
            <v>0</v>
          </cell>
          <cell r="G2675">
            <v>0</v>
          </cell>
          <cell r="H2675">
            <v>0</v>
          </cell>
          <cell r="I2675">
            <v>0</v>
          </cell>
          <cell r="J2675">
            <v>0</v>
          </cell>
          <cell r="K2675">
            <v>0</v>
          </cell>
          <cell r="L2675" t="str">
            <v>UN</v>
          </cell>
          <cell r="M2675">
            <v>1625.49</v>
          </cell>
        </row>
        <row r="2676">
          <cell r="A2676" t="str">
            <v>48.78.31</v>
          </cell>
          <cell r="B2676" t="str">
            <v>SUDECAP</v>
          </cell>
          <cell r="C2676" t="str">
            <v>PORTAO DE ABRIR CHAPA TRAPEZOIDAL 1FL.- 1,00x2,10M</v>
          </cell>
          <cell r="D2676">
            <v>0</v>
          </cell>
          <cell r="E2676">
            <v>0</v>
          </cell>
          <cell r="F2676">
            <v>0</v>
          </cell>
          <cell r="G2676">
            <v>0</v>
          </cell>
          <cell r="H2676">
            <v>0</v>
          </cell>
          <cell r="I2676">
            <v>0</v>
          </cell>
          <cell r="J2676">
            <v>0</v>
          </cell>
          <cell r="K2676">
            <v>0</v>
          </cell>
          <cell r="L2676" t="str">
            <v>UN</v>
          </cell>
          <cell r="M2676">
            <v>762.89</v>
          </cell>
        </row>
        <row r="2677">
          <cell r="A2677" t="str">
            <v>48.78.50</v>
          </cell>
          <cell r="B2677" t="str">
            <v>SUDECAP</v>
          </cell>
          <cell r="C2677" t="str">
            <v>ALCAPAO DE CHAPA GALV.18,0,60x0,60M, INCL.CAIXILHO</v>
          </cell>
          <cell r="D2677">
            <v>0</v>
          </cell>
          <cell r="E2677">
            <v>0</v>
          </cell>
          <cell r="F2677">
            <v>0</v>
          </cell>
          <cell r="G2677">
            <v>0</v>
          </cell>
          <cell r="H2677">
            <v>0</v>
          </cell>
          <cell r="I2677">
            <v>0</v>
          </cell>
          <cell r="J2677">
            <v>0</v>
          </cell>
          <cell r="K2677">
            <v>0</v>
          </cell>
          <cell r="L2677" t="str">
            <v>UN</v>
          </cell>
          <cell r="M2677">
            <v>158.84</v>
          </cell>
        </row>
        <row r="2678">
          <cell r="A2678" t="str">
            <v>48.78.55</v>
          </cell>
          <cell r="B2678" t="str">
            <v>SUDECAP</v>
          </cell>
          <cell r="C2678" t="str">
            <v>GUICHE DE ABRIR DE METALON 2FL. - 0,90x0,70M</v>
          </cell>
          <cell r="D2678">
            <v>0</v>
          </cell>
          <cell r="E2678">
            <v>0</v>
          </cell>
          <cell r="F2678">
            <v>0</v>
          </cell>
          <cell r="G2678">
            <v>0</v>
          </cell>
          <cell r="H2678">
            <v>0</v>
          </cell>
          <cell r="I2678">
            <v>0</v>
          </cell>
          <cell r="J2678">
            <v>0</v>
          </cell>
          <cell r="K2678">
            <v>0</v>
          </cell>
          <cell r="L2678" t="str">
            <v>UN</v>
          </cell>
          <cell r="M2678">
            <v>399.36</v>
          </cell>
        </row>
        <row r="2679">
          <cell r="A2679" t="str">
            <v>48.78.60</v>
          </cell>
          <cell r="B2679" t="str">
            <v>SUDECAP</v>
          </cell>
          <cell r="C2679" t="str">
            <v>GRADE DE FERRO QUADRADO 3/8" - 0,60x1,20M</v>
          </cell>
          <cell r="D2679">
            <v>0</v>
          </cell>
          <cell r="E2679">
            <v>0</v>
          </cell>
          <cell r="F2679">
            <v>0</v>
          </cell>
          <cell r="G2679">
            <v>0</v>
          </cell>
          <cell r="H2679">
            <v>0</v>
          </cell>
          <cell r="I2679">
            <v>0</v>
          </cell>
          <cell r="J2679">
            <v>0</v>
          </cell>
          <cell r="K2679">
            <v>0</v>
          </cell>
          <cell r="L2679" t="str">
            <v>UN</v>
          </cell>
          <cell r="M2679">
            <v>133.61000000000001</v>
          </cell>
        </row>
        <row r="2680">
          <cell r="A2680" t="str">
            <v>50</v>
          </cell>
          <cell r="B2680">
            <v>0</v>
          </cell>
          <cell r="C2680" t="str">
            <v>CUSTO HORARIO DE EQUIPAMENTO</v>
          </cell>
          <cell r="D2680">
            <v>0</v>
          </cell>
          <cell r="E2680">
            <v>0</v>
          </cell>
          <cell r="F2680">
            <v>0</v>
          </cell>
          <cell r="G2680">
            <v>0</v>
          </cell>
          <cell r="H2680">
            <v>0</v>
          </cell>
          <cell r="I2680">
            <v>0</v>
          </cell>
          <cell r="J2680">
            <v>0</v>
          </cell>
          <cell r="K2680">
            <v>0</v>
          </cell>
          <cell r="L2680">
            <v>0</v>
          </cell>
          <cell r="M2680">
            <v>0</v>
          </cell>
        </row>
        <row r="2681">
          <cell r="A2681" t="str">
            <v>50.01</v>
          </cell>
          <cell r="B2681" t="str">
            <v>SUDECAP</v>
          </cell>
          <cell r="C2681" t="str">
            <v>ACABADORA DE ASFALTO, LAMA E VASSOURA MECANICA</v>
          </cell>
          <cell r="D2681">
            <v>0</v>
          </cell>
          <cell r="E2681">
            <v>0</v>
          </cell>
          <cell r="F2681">
            <v>0</v>
          </cell>
          <cell r="G2681">
            <v>0</v>
          </cell>
          <cell r="H2681">
            <v>0</v>
          </cell>
          <cell r="I2681">
            <v>0</v>
          </cell>
          <cell r="J2681">
            <v>0</v>
          </cell>
          <cell r="K2681">
            <v>0</v>
          </cell>
          <cell r="L2681">
            <v>0</v>
          </cell>
          <cell r="M2681">
            <v>0</v>
          </cell>
        </row>
        <row r="2682">
          <cell r="A2682" t="str">
            <v>50.01.08</v>
          </cell>
          <cell r="B2682" t="str">
            <v>SUDECAP</v>
          </cell>
          <cell r="C2682" t="str">
            <v>CHP/VIBROACABADORA DE ASFALTO SOBRE ESTEIRAS, LARG. PAVIM. 2,13 M A 4,55 M POT. 74 KW/100 HP, CAP. 400 T/H</v>
          </cell>
          <cell r="D2682">
            <v>0</v>
          </cell>
          <cell r="E2682">
            <v>0</v>
          </cell>
          <cell r="F2682">
            <v>0</v>
          </cell>
          <cell r="G2682">
            <v>0</v>
          </cell>
          <cell r="H2682">
            <v>0</v>
          </cell>
          <cell r="I2682">
            <v>0</v>
          </cell>
          <cell r="J2682">
            <v>0</v>
          </cell>
          <cell r="K2682">
            <v>0</v>
          </cell>
          <cell r="L2682" t="str">
            <v>H</v>
          </cell>
          <cell r="M2682">
            <v>203.95</v>
          </cell>
        </row>
        <row r="2683">
          <cell r="A2683" t="str">
            <v>50.01.09</v>
          </cell>
          <cell r="B2683" t="str">
            <v>SUDECAP</v>
          </cell>
          <cell r="C2683" t="str">
            <v>CHI/VIBROACABADORA DE ASFALTO SOBRE ESTEIRAS, LARG. PAVIM. 2,13 M A 4,55 M, POT. 74 KW/ 100 HP, CAP. 400 T/ H</v>
          </cell>
          <cell r="D2683">
            <v>0</v>
          </cell>
          <cell r="E2683">
            <v>0</v>
          </cell>
          <cell r="F2683">
            <v>0</v>
          </cell>
          <cell r="G2683">
            <v>0</v>
          </cell>
          <cell r="H2683">
            <v>0</v>
          </cell>
          <cell r="I2683">
            <v>0</v>
          </cell>
          <cell r="J2683">
            <v>0</v>
          </cell>
          <cell r="K2683">
            <v>0</v>
          </cell>
          <cell r="L2683" t="str">
            <v>H</v>
          </cell>
          <cell r="M2683">
            <v>114.57</v>
          </cell>
        </row>
        <row r="2684">
          <cell r="A2684" t="str">
            <v>50.01.30</v>
          </cell>
          <cell r="B2684" t="str">
            <v>SUDECAP</v>
          </cell>
          <cell r="C2684" t="str">
            <v>CHP/EQUIP.LAMA ASFALT.CONSMAQ LA 6-6.0M3 30 HP</v>
          </cell>
          <cell r="D2684">
            <v>0</v>
          </cell>
          <cell r="E2684">
            <v>0</v>
          </cell>
          <cell r="F2684">
            <v>0</v>
          </cell>
          <cell r="G2684">
            <v>0</v>
          </cell>
          <cell r="H2684">
            <v>0</v>
          </cell>
          <cell r="I2684">
            <v>0</v>
          </cell>
          <cell r="J2684">
            <v>0</v>
          </cell>
          <cell r="K2684">
            <v>0</v>
          </cell>
          <cell r="L2684" t="str">
            <v>H</v>
          </cell>
          <cell r="M2684">
            <v>128.96</v>
          </cell>
        </row>
        <row r="2685">
          <cell r="A2685" t="str">
            <v>50.01.31</v>
          </cell>
          <cell r="B2685" t="str">
            <v>SUDECAP</v>
          </cell>
          <cell r="C2685" t="str">
            <v>CHI/EQUIP.LAMA ASFALT.CONSMAQ LA-6-6.0M3 30 HP</v>
          </cell>
          <cell r="D2685">
            <v>0</v>
          </cell>
          <cell r="E2685">
            <v>0</v>
          </cell>
          <cell r="F2685">
            <v>0</v>
          </cell>
          <cell r="G2685">
            <v>0</v>
          </cell>
          <cell r="H2685">
            <v>0</v>
          </cell>
          <cell r="I2685">
            <v>0</v>
          </cell>
          <cell r="J2685">
            <v>0</v>
          </cell>
          <cell r="K2685">
            <v>0</v>
          </cell>
          <cell r="L2685" t="str">
            <v>H</v>
          </cell>
          <cell r="M2685">
            <v>71.81</v>
          </cell>
        </row>
        <row r="2686">
          <cell r="A2686" t="str">
            <v>50.01.32</v>
          </cell>
          <cell r="B2686" t="str">
            <v>SUDECAP</v>
          </cell>
          <cell r="C2686" t="str">
            <v>CHP/CAMIN.LAMA ASF. FORD 1519, CONSMAQ LA-6-6.0M3</v>
          </cell>
          <cell r="D2686">
            <v>0</v>
          </cell>
          <cell r="E2686">
            <v>0</v>
          </cell>
          <cell r="F2686">
            <v>0</v>
          </cell>
          <cell r="G2686">
            <v>0</v>
          </cell>
          <cell r="H2686">
            <v>0</v>
          </cell>
          <cell r="I2686">
            <v>0</v>
          </cell>
          <cell r="J2686">
            <v>0</v>
          </cell>
          <cell r="K2686">
            <v>0</v>
          </cell>
          <cell r="L2686" t="str">
            <v>H</v>
          </cell>
          <cell r="M2686">
            <v>230.19</v>
          </cell>
        </row>
        <row r="2687">
          <cell r="A2687" t="str">
            <v>50.01.33</v>
          </cell>
          <cell r="B2687" t="str">
            <v>SUDECAP</v>
          </cell>
          <cell r="C2687" t="str">
            <v>CHI/CAMIN.LAMA ASF. FORD 1519, CONSMAQ LA-6-6.0M3</v>
          </cell>
          <cell r="D2687">
            <v>0</v>
          </cell>
          <cell r="E2687">
            <v>0</v>
          </cell>
          <cell r="F2687">
            <v>0</v>
          </cell>
          <cell r="G2687">
            <v>0</v>
          </cell>
          <cell r="H2687">
            <v>0</v>
          </cell>
          <cell r="I2687">
            <v>0</v>
          </cell>
          <cell r="J2687">
            <v>0</v>
          </cell>
          <cell r="K2687">
            <v>0</v>
          </cell>
          <cell r="L2687" t="str">
            <v>H</v>
          </cell>
          <cell r="M2687">
            <v>116.58</v>
          </cell>
        </row>
        <row r="2688">
          <cell r="A2688" t="str">
            <v>50.01.70</v>
          </cell>
          <cell r="B2688" t="str">
            <v>SUDECAP</v>
          </cell>
          <cell r="C2688" t="str">
            <v>CHP/VASSOURA MECANICA REBOCAVEL COM ESCOVA CILINDRICA LARGURA UTIL DE VARRIMENTO = 2,44M</v>
          </cell>
          <cell r="D2688">
            <v>0</v>
          </cell>
          <cell r="E2688">
            <v>0</v>
          </cell>
          <cell r="F2688">
            <v>0</v>
          </cell>
          <cell r="G2688">
            <v>0</v>
          </cell>
          <cell r="H2688">
            <v>0</v>
          </cell>
          <cell r="I2688">
            <v>0</v>
          </cell>
          <cell r="J2688">
            <v>0</v>
          </cell>
          <cell r="K2688">
            <v>0</v>
          </cell>
          <cell r="L2688" t="str">
            <v>H</v>
          </cell>
          <cell r="M2688">
            <v>7.77</v>
          </cell>
        </row>
        <row r="2689">
          <cell r="A2689" t="str">
            <v>50.01.71</v>
          </cell>
          <cell r="B2689" t="str">
            <v>SUDECAP</v>
          </cell>
          <cell r="C2689" t="str">
            <v>CHI/VASSOURA MECANICA REBOCAVEL COM ESCOVA CILINDRICA LARGURA UTIL DE VARRIMENTO = 2,44M</v>
          </cell>
          <cell r="D2689">
            <v>0</v>
          </cell>
          <cell r="E2689">
            <v>0</v>
          </cell>
          <cell r="F2689">
            <v>0</v>
          </cell>
          <cell r="G2689">
            <v>0</v>
          </cell>
          <cell r="H2689">
            <v>0</v>
          </cell>
          <cell r="I2689">
            <v>0</v>
          </cell>
          <cell r="J2689">
            <v>0</v>
          </cell>
          <cell r="K2689">
            <v>0</v>
          </cell>
          <cell r="L2689" t="str">
            <v>H</v>
          </cell>
          <cell r="M2689">
            <v>5.75</v>
          </cell>
        </row>
        <row r="2690">
          <cell r="A2690" t="str">
            <v>50.01.72</v>
          </cell>
          <cell r="B2690" t="str">
            <v>SUDECAP</v>
          </cell>
          <cell r="C2690" t="str">
            <v>CHP/FRESADORA DE ASFALTO A FRIO SOBRE RODAS, LARG. FRESAGEM 1,00 M, POT. 155 KW/208 HP</v>
          </cell>
          <cell r="D2690">
            <v>0</v>
          </cell>
          <cell r="E2690">
            <v>0</v>
          </cell>
          <cell r="F2690">
            <v>0</v>
          </cell>
          <cell r="G2690">
            <v>0</v>
          </cell>
          <cell r="H2690">
            <v>0</v>
          </cell>
          <cell r="I2690">
            <v>0</v>
          </cell>
          <cell r="J2690">
            <v>0</v>
          </cell>
          <cell r="K2690">
            <v>0</v>
          </cell>
          <cell r="L2690" t="str">
            <v>H</v>
          </cell>
          <cell r="M2690">
            <v>639.21</v>
          </cell>
        </row>
        <row r="2691">
          <cell r="A2691" t="str">
            <v>50.04</v>
          </cell>
          <cell r="B2691" t="str">
            <v>SUDECAP</v>
          </cell>
          <cell r="C2691" t="str">
            <v>BATE ESTACA E MARTELO</v>
          </cell>
          <cell r="D2691">
            <v>0</v>
          </cell>
          <cell r="E2691">
            <v>0</v>
          </cell>
          <cell r="F2691">
            <v>0</v>
          </cell>
          <cell r="G2691">
            <v>0</v>
          </cell>
          <cell r="H2691">
            <v>0</v>
          </cell>
          <cell r="I2691">
            <v>0</v>
          </cell>
          <cell r="J2691">
            <v>0</v>
          </cell>
          <cell r="K2691">
            <v>0</v>
          </cell>
          <cell r="L2691">
            <v>0</v>
          </cell>
          <cell r="M2691">
            <v>0</v>
          </cell>
        </row>
        <row r="2692">
          <cell r="A2692" t="str">
            <v>50.04.10</v>
          </cell>
          <cell r="B2692" t="str">
            <v>SUDECAP</v>
          </cell>
          <cell r="C2692" t="str">
            <v>CHP/BATE ESTACA MAGAN 850 PM, 44 HP</v>
          </cell>
          <cell r="D2692">
            <v>0</v>
          </cell>
          <cell r="E2692">
            <v>0</v>
          </cell>
          <cell r="F2692">
            <v>0</v>
          </cell>
          <cell r="G2692">
            <v>0</v>
          </cell>
          <cell r="H2692">
            <v>0</v>
          </cell>
          <cell r="I2692">
            <v>0</v>
          </cell>
          <cell r="J2692">
            <v>0</v>
          </cell>
          <cell r="K2692">
            <v>0</v>
          </cell>
          <cell r="L2692" t="str">
            <v>H</v>
          </cell>
          <cell r="M2692">
            <v>137.46</v>
          </cell>
        </row>
        <row r="2693">
          <cell r="A2693" t="str">
            <v>50.04.11</v>
          </cell>
          <cell r="B2693" t="str">
            <v>SUDECAP</v>
          </cell>
          <cell r="C2693" t="str">
            <v>CHI/BATE ESTACA MAGAN 850 PM, 44 HP</v>
          </cell>
          <cell r="D2693">
            <v>0</v>
          </cell>
          <cell r="E2693">
            <v>0</v>
          </cell>
          <cell r="F2693">
            <v>0</v>
          </cell>
          <cell r="G2693">
            <v>0</v>
          </cell>
          <cell r="H2693">
            <v>0</v>
          </cell>
          <cell r="I2693">
            <v>0</v>
          </cell>
          <cell r="J2693">
            <v>0</v>
          </cell>
          <cell r="K2693">
            <v>0</v>
          </cell>
          <cell r="L2693" t="str">
            <v>H</v>
          </cell>
          <cell r="M2693">
            <v>75.34</v>
          </cell>
        </row>
        <row r="2694">
          <cell r="A2694" t="str">
            <v>50.05</v>
          </cell>
          <cell r="B2694" t="str">
            <v>SUDECAP</v>
          </cell>
          <cell r="C2694" t="str">
            <v>BETONEIRA</v>
          </cell>
          <cell r="D2694">
            <v>0</v>
          </cell>
          <cell r="E2694">
            <v>0</v>
          </cell>
          <cell r="F2694">
            <v>0</v>
          </cell>
          <cell r="G2694">
            <v>0</v>
          </cell>
          <cell r="H2694">
            <v>0</v>
          </cell>
          <cell r="I2694">
            <v>0</v>
          </cell>
          <cell r="J2694">
            <v>0</v>
          </cell>
          <cell r="K2694">
            <v>0</v>
          </cell>
          <cell r="L2694">
            <v>0</v>
          </cell>
          <cell r="M2694">
            <v>0</v>
          </cell>
        </row>
        <row r="2695">
          <cell r="A2695" t="str">
            <v>50.05.10</v>
          </cell>
          <cell r="B2695" t="str">
            <v>SUDECAP</v>
          </cell>
          <cell r="C2695" t="str">
            <v>CHP/BETONEIRA 400 L, SEM CARREGADOR</v>
          </cell>
          <cell r="D2695">
            <v>0</v>
          </cell>
          <cell r="E2695">
            <v>0</v>
          </cell>
          <cell r="F2695">
            <v>0</v>
          </cell>
          <cell r="G2695">
            <v>0</v>
          </cell>
          <cell r="H2695">
            <v>0</v>
          </cell>
          <cell r="I2695">
            <v>0</v>
          </cell>
          <cell r="J2695">
            <v>0</v>
          </cell>
          <cell r="K2695">
            <v>0</v>
          </cell>
          <cell r="L2695" t="str">
            <v>H</v>
          </cell>
          <cell r="M2695">
            <v>2.0299999999999998</v>
          </cell>
        </row>
        <row r="2696">
          <cell r="A2696" t="str">
            <v>50.05.11</v>
          </cell>
          <cell r="B2696" t="str">
            <v>SUDECAP</v>
          </cell>
          <cell r="C2696" t="str">
            <v>CHI/BETONEIRA 400 L, SEM CARREGADOR</v>
          </cell>
          <cell r="D2696">
            <v>0</v>
          </cell>
          <cell r="E2696">
            <v>0</v>
          </cell>
          <cell r="F2696">
            <v>0</v>
          </cell>
          <cell r="G2696">
            <v>0</v>
          </cell>
          <cell r="H2696">
            <v>0</v>
          </cell>
          <cell r="I2696">
            <v>0</v>
          </cell>
          <cell r="J2696">
            <v>0</v>
          </cell>
          <cell r="K2696">
            <v>0</v>
          </cell>
          <cell r="L2696" t="str">
            <v>H</v>
          </cell>
          <cell r="M2696">
            <v>0.5</v>
          </cell>
        </row>
        <row r="2697">
          <cell r="A2697" t="str">
            <v>50.06</v>
          </cell>
          <cell r="B2697" t="str">
            <v>SUDECAP</v>
          </cell>
          <cell r="C2697" t="str">
            <v>BOMBA D'AGUA E LAMA</v>
          </cell>
          <cell r="D2697">
            <v>0</v>
          </cell>
          <cell r="E2697">
            <v>0</v>
          </cell>
          <cell r="F2697">
            <v>0</v>
          </cell>
          <cell r="G2697">
            <v>0</v>
          </cell>
          <cell r="H2697">
            <v>0</v>
          </cell>
          <cell r="I2697">
            <v>0</v>
          </cell>
          <cell r="J2697">
            <v>0</v>
          </cell>
          <cell r="K2697">
            <v>0</v>
          </cell>
          <cell r="L2697">
            <v>0</v>
          </cell>
          <cell r="M2697">
            <v>0</v>
          </cell>
        </row>
        <row r="2698">
          <cell r="A2698" t="str">
            <v>50.06.02</v>
          </cell>
          <cell r="B2698" t="str">
            <v>SUDECAP</v>
          </cell>
          <cell r="C2698" t="str">
            <v>CHP/BOMBA HIDROSUL 2" ASI-250-36M3/H C/20M MANGUEI</v>
          </cell>
          <cell r="D2698">
            <v>0</v>
          </cell>
          <cell r="E2698">
            <v>0</v>
          </cell>
          <cell r="F2698">
            <v>0</v>
          </cell>
          <cell r="G2698">
            <v>0</v>
          </cell>
          <cell r="H2698">
            <v>0</v>
          </cell>
          <cell r="I2698">
            <v>0</v>
          </cell>
          <cell r="J2698">
            <v>0</v>
          </cell>
          <cell r="K2698">
            <v>0</v>
          </cell>
          <cell r="L2698" t="str">
            <v>H</v>
          </cell>
          <cell r="M2698">
            <v>5.67</v>
          </cell>
        </row>
        <row r="2699">
          <cell r="A2699" t="str">
            <v>50.06.03</v>
          </cell>
          <cell r="B2699" t="str">
            <v>SUDECAP</v>
          </cell>
          <cell r="C2699" t="str">
            <v>CHI/BOMBA HIDROSUL 2" AS1-250-36M3/H C/20M MANGUE</v>
          </cell>
          <cell r="D2699">
            <v>0</v>
          </cell>
          <cell r="E2699">
            <v>0</v>
          </cell>
          <cell r="F2699">
            <v>0</v>
          </cell>
          <cell r="G2699">
            <v>0</v>
          </cell>
          <cell r="H2699">
            <v>0</v>
          </cell>
          <cell r="I2699">
            <v>0</v>
          </cell>
          <cell r="J2699">
            <v>0</v>
          </cell>
          <cell r="K2699">
            <v>0</v>
          </cell>
          <cell r="L2699" t="str">
            <v>H</v>
          </cell>
          <cell r="M2699">
            <v>4.33</v>
          </cell>
        </row>
        <row r="2700">
          <cell r="A2700" t="str">
            <v>50.06.04</v>
          </cell>
          <cell r="B2700" t="str">
            <v>SUDECAP</v>
          </cell>
          <cell r="C2700" t="str">
            <v>CHP/BOMBA HIDROSUL 3" ASI-500-72M3/H C/20M MANGUEI</v>
          </cell>
          <cell r="D2700">
            <v>0</v>
          </cell>
          <cell r="E2700">
            <v>0</v>
          </cell>
          <cell r="F2700">
            <v>0</v>
          </cell>
          <cell r="G2700">
            <v>0</v>
          </cell>
          <cell r="H2700">
            <v>0</v>
          </cell>
          <cell r="I2700">
            <v>0</v>
          </cell>
          <cell r="J2700">
            <v>0</v>
          </cell>
          <cell r="K2700">
            <v>0</v>
          </cell>
          <cell r="L2700" t="str">
            <v>H</v>
          </cell>
          <cell r="M2700">
            <v>7.08</v>
          </cell>
        </row>
        <row r="2701">
          <cell r="A2701" t="str">
            <v>50.06.05</v>
          </cell>
          <cell r="B2701" t="str">
            <v>SUDECAP</v>
          </cell>
          <cell r="C2701" t="str">
            <v>CHI/BOMBA HIDROSUL 3" ASI-500-72M3/H C/20M MANGUEI</v>
          </cell>
          <cell r="D2701">
            <v>0</v>
          </cell>
          <cell r="E2701">
            <v>0</v>
          </cell>
          <cell r="F2701">
            <v>0</v>
          </cell>
          <cell r="G2701">
            <v>0</v>
          </cell>
          <cell r="H2701">
            <v>0</v>
          </cell>
          <cell r="I2701">
            <v>0</v>
          </cell>
          <cell r="J2701">
            <v>0</v>
          </cell>
          <cell r="K2701">
            <v>0</v>
          </cell>
          <cell r="L2701" t="str">
            <v>H</v>
          </cell>
          <cell r="M2701">
            <v>4.59</v>
          </cell>
        </row>
        <row r="2702">
          <cell r="A2702" t="str">
            <v>50.10</v>
          </cell>
          <cell r="B2702" t="str">
            <v>SUDECAP</v>
          </cell>
          <cell r="C2702" t="str">
            <v>CAMINHAO, CARROCERIA E CAVALO MECANICO</v>
          </cell>
          <cell r="D2702">
            <v>0</v>
          </cell>
          <cell r="E2702">
            <v>0</v>
          </cell>
          <cell r="F2702">
            <v>0</v>
          </cell>
          <cell r="G2702">
            <v>0</v>
          </cell>
          <cell r="H2702">
            <v>0</v>
          </cell>
          <cell r="I2702">
            <v>0</v>
          </cell>
          <cell r="J2702">
            <v>0</v>
          </cell>
          <cell r="K2702">
            <v>0</v>
          </cell>
          <cell r="L2702">
            <v>0</v>
          </cell>
          <cell r="M2702">
            <v>0</v>
          </cell>
        </row>
        <row r="2703">
          <cell r="A2703" t="str">
            <v>50.10.08</v>
          </cell>
          <cell r="B2703" t="str">
            <v>SUDECAP</v>
          </cell>
          <cell r="C2703" t="str">
            <v>CHP/CAMINHAO BASCULANTE FORD 1317 WE</v>
          </cell>
          <cell r="D2703">
            <v>0</v>
          </cell>
          <cell r="E2703">
            <v>0</v>
          </cell>
          <cell r="F2703">
            <v>0</v>
          </cell>
          <cell r="G2703">
            <v>0</v>
          </cell>
          <cell r="H2703">
            <v>0</v>
          </cell>
          <cell r="I2703">
            <v>0</v>
          </cell>
          <cell r="J2703">
            <v>0</v>
          </cell>
          <cell r="K2703">
            <v>0</v>
          </cell>
          <cell r="L2703" t="str">
            <v>H</v>
          </cell>
          <cell r="M2703">
            <v>84.47</v>
          </cell>
        </row>
        <row r="2704">
          <cell r="A2704" t="str">
            <v>50.10.09</v>
          </cell>
          <cell r="B2704" t="str">
            <v>SUDECAP</v>
          </cell>
          <cell r="C2704" t="str">
            <v>CHI/CAMINHAO BASCULANTE FORD 1317 WE</v>
          </cell>
          <cell r="D2704">
            <v>0</v>
          </cell>
          <cell r="E2704">
            <v>0</v>
          </cell>
          <cell r="F2704">
            <v>0</v>
          </cell>
          <cell r="G2704">
            <v>0</v>
          </cell>
          <cell r="H2704">
            <v>0</v>
          </cell>
          <cell r="I2704">
            <v>0</v>
          </cell>
          <cell r="J2704">
            <v>0</v>
          </cell>
          <cell r="K2704">
            <v>0</v>
          </cell>
          <cell r="L2704" t="str">
            <v>H</v>
          </cell>
          <cell r="M2704">
            <v>40.950000000000003</v>
          </cell>
        </row>
        <row r="2705">
          <cell r="A2705" t="str">
            <v>50.10.12</v>
          </cell>
          <cell r="B2705" t="str">
            <v>SUDECAP</v>
          </cell>
          <cell r="C2705" t="str">
            <v>CHP/CAMINHAO BASCULANTE FORD 1519</v>
          </cell>
          <cell r="D2705">
            <v>0</v>
          </cell>
          <cell r="E2705">
            <v>0</v>
          </cell>
          <cell r="F2705">
            <v>0</v>
          </cell>
          <cell r="G2705">
            <v>0</v>
          </cell>
          <cell r="H2705">
            <v>0</v>
          </cell>
          <cell r="I2705">
            <v>0</v>
          </cell>
          <cell r="J2705">
            <v>0</v>
          </cell>
          <cell r="K2705">
            <v>0</v>
          </cell>
          <cell r="L2705" t="str">
            <v>H</v>
          </cell>
          <cell r="M2705">
            <v>91.84</v>
          </cell>
        </row>
        <row r="2706">
          <cell r="A2706" t="str">
            <v>50.10.13</v>
          </cell>
          <cell r="B2706" t="str">
            <v>SUDECAP</v>
          </cell>
          <cell r="C2706" t="str">
            <v>CHI/CAMINHAO BASCULANTE FORD 1519</v>
          </cell>
          <cell r="D2706">
            <v>0</v>
          </cell>
          <cell r="E2706">
            <v>0</v>
          </cell>
          <cell r="F2706">
            <v>0</v>
          </cell>
          <cell r="G2706">
            <v>0</v>
          </cell>
          <cell r="H2706">
            <v>0</v>
          </cell>
          <cell r="I2706">
            <v>0</v>
          </cell>
          <cell r="J2706">
            <v>0</v>
          </cell>
          <cell r="K2706">
            <v>0</v>
          </cell>
          <cell r="L2706" t="str">
            <v>H</v>
          </cell>
          <cell r="M2706">
            <v>41.79</v>
          </cell>
        </row>
        <row r="2707">
          <cell r="A2707" t="str">
            <v>50.10.36</v>
          </cell>
          <cell r="B2707" t="str">
            <v>SUDECAP</v>
          </cell>
          <cell r="C2707" t="str">
            <v>CHP/CAMINHAO TANQUE FORD 1317 WE, 6.000L</v>
          </cell>
          <cell r="D2707">
            <v>0</v>
          </cell>
          <cell r="E2707">
            <v>0</v>
          </cell>
          <cell r="F2707">
            <v>0</v>
          </cell>
          <cell r="G2707">
            <v>0</v>
          </cell>
          <cell r="H2707">
            <v>0</v>
          </cell>
          <cell r="I2707">
            <v>0</v>
          </cell>
          <cell r="J2707">
            <v>0</v>
          </cell>
          <cell r="K2707">
            <v>0</v>
          </cell>
          <cell r="L2707" t="str">
            <v>H</v>
          </cell>
          <cell r="M2707">
            <v>91.58</v>
          </cell>
        </row>
        <row r="2708">
          <cell r="A2708" t="str">
            <v>50.10.37</v>
          </cell>
          <cell r="B2708" t="str">
            <v>SUDECAP</v>
          </cell>
          <cell r="C2708" t="str">
            <v>CHI/CAMINHAO TANQUE FORD 1317 WE, 6.000L</v>
          </cell>
          <cell r="D2708">
            <v>0</v>
          </cell>
          <cell r="E2708">
            <v>0</v>
          </cell>
          <cell r="F2708">
            <v>0</v>
          </cell>
          <cell r="G2708">
            <v>0</v>
          </cell>
          <cell r="H2708">
            <v>0</v>
          </cell>
          <cell r="I2708">
            <v>0</v>
          </cell>
          <cell r="J2708">
            <v>0</v>
          </cell>
          <cell r="K2708">
            <v>0</v>
          </cell>
          <cell r="L2708" t="str">
            <v>H</v>
          </cell>
          <cell r="M2708">
            <v>42.3</v>
          </cell>
        </row>
        <row r="2709">
          <cell r="A2709" t="str">
            <v>50.10.50</v>
          </cell>
          <cell r="B2709" t="str">
            <v>SUDECAP</v>
          </cell>
          <cell r="C2709" t="str">
            <v>CHP/CAMINHAO TANQUE FORD 1317 WE TRUCADO, 10000</v>
          </cell>
          <cell r="D2709">
            <v>0</v>
          </cell>
          <cell r="E2709">
            <v>0</v>
          </cell>
          <cell r="F2709">
            <v>0</v>
          </cell>
          <cell r="G2709">
            <v>0</v>
          </cell>
          <cell r="H2709">
            <v>0</v>
          </cell>
          <cell r="I2709">
            <v>0</v>
          </cell>
          <cell r="J2709">
            <v>0</v>
          </cell>
          <cell r="K2709">
            <v>0</v>
          </cell>
          <cell r="L2709" t="str">
            <v>H</v>
          </cell>
          <cell r="M2709">
            <v>92.85</v>
          </cell>
        </row>
        <row r="2710">
          <cell r="A2710" t="str">
            <v>50.10.51</v>
          </cell>
          <cell r="B2710" t="str">
            <v>SUDECAP</v>
          </cell>
          <cell r="C2710" t="str">
            <v>CHI/CAMINHAO TANQUE FORD 1317 WE TRUCADO, 10000 L</v>
          </cell>
          <cell r="D2710">
            <v>0</v>
          </cell>
          <cell r="E2710">
            <v>0</v>
          </cell>
          <cell r="F2710">
            <v>0</v>
          </cell>
          <cell r="G2710">
            <v>0</v>
          </cell>
          <cell r="H2710">
            <v>0</v>
          </cell>
          <cell r="I2710">
            <v>0</v>
          </cell>
          <cell r="J2710">
            <v>0</v>
          </cell>
          <cell r="K2710">
            <v>0</v>
          </cell>
          <cell r="L2710" t="str">
            <v>H</v>
          </cell>
          <cell r="M2710">
            <v>43.02</v>
          </cell>
        </row>
        <row r="2711">
          <cell r="A2711" t="str">
            <v>50.10.68</v>
          </cell>
          <cell r="B2711" t="str">
            <v>SUDECAP</v>
          </cell>
          <cell r="C2711" t="str">
            <v>CHP/CAMINHAO CARROCERIA FORD 1317 WE</v>
          </cell>
          <cell r="D2711">
            <v>0</v>
          </cell>
          <cell r="E2711">
            <v>0</v>
          </cell>
          <cell r="F2711">
            <v>0</v>
          </cell>
          <cell r="G2711">
            <v>0</v>
          </cell>
          <cell r="H2711">
            <v>0</v>
          </cell>
          <cell r="I2711">
            <v>0</v>
          </cell>
          <cell r="J2711">
            <v>0</v>
          </cell>
          <cell r="K2711">
            <v>0</v>
          </cell>
          <cell r="L2711" t="str">
            <v>H</v>
          </cell>
          <cell r="M2711">
            <v>87.19</v>
          </cell>
        </row>
        <row r="2712">
          <cell r="A2712" t="str">
            <v>50.10.69</v>
          </cell>
          <cell r="B2712" t="str">
            <v>SUDECAP</v>
          </cell>
          <cell r="C2712" t="str">
            <v>CHI/CAMINHAO CARROCERIA FORD 1317 WE</v>
          </cell>
          <cell r="D2712">
            <v>0</v>
          </cell>
          <cell r="E2712">
            <v>0</v>
          </cell>
          <cell r="F2712">
            <v>0</v>
          </cell>
          <cell r="G2712">
            <v>0</v>
          </cell>
          <cell r="H2712">
            <v>0</v>
          </cell>
          <cell r="I2712">
            <v>0</v>
          </cell>
          <cell r="J2712">
            <v>0</v>
          </cell>
          <cell r="K2712">
            <v>0</v>
          </cell>
          <cell r="L2712" t="str">
            <v>H</v>
          </cell>
          <cell r="M2712">
            <v>39.840000000000003</v>
          </cell>
        </row>
        <row r="2713">
          <cell r="A2713" t="str">
            <v>50.10.80</v>
          </cell>
          <cell r="B2713" t="str">
            <v>SUDECAP</v>
          </cell>
          <cell r="C2713" t="str">
            <v>CHP/GUINDAUTO MADAL PBK - 6500</v>
          </cell>
          <cell r="D2713">
            <v>0</v>
          </cell>
          <cell r="E2713">
            <v>0</v>
          </cell>
          <cell r="F2713">
            <v>0</v>
          </cell>
          <cell r="G2713">
            <v>0</v>
          </cell>
          <cell r="H2713">
            <v>0</v>
          </cell>
          <cell r="I2713">
            <v>0</v>
          </cell>
          <cell r="J2713">
            <v>0</v>
          </cell>
          <cell r="K2713">
            <v>0</v>
          </cell>
          <cell r="L2713" t="str">
            <v>H</v>
          </cell>
          <cell r="M2713">
            <v>11.02</v>
          </cell>
        </row>
        <row r="2714">
          <cell r="A2714" t="str">
            <v>50.10.81</v>
          </cell>
          <cell r="B2714" t="str">
            <v>SUDECAP</v>
          </cell>
          <cell r="C2714" t="str">
            <v>CHI/GUINDAUTO MADAL PBK - 6500</v>
          </cell>
          <cell r="D2714">
            <v>0</v>
          </cell>
          <cell r="E2714">
            <v>0</v>
          </cell>
          <cell r="F2714">
            <v>0</v>
          </cell>
          <cell r="G2714">
            <v>0</v>
          </cell>
          <cell r="H2714">
            <v>0</v>
          </cell>
          <cell r="I2714">
            <v>0</v>
          </cell>
          <cell r="J2714">
            <v>0</v>
          </cell>
          <cell r="K2714">
            <v>0</v>
          </cell>
          <cell r="L2714" t="str">
            <v>H</v>
          </cell>
          <cell r="M2714">
            <v>7.58</v>
          </cell>
        </row>
        <row r="2715">
          <cell r="A2715" t="str">
            <v>50.10.82</v>
          </cell>
          <cell r="B2715" t="str">
            <v>SUDECAP</v>
          </cell>
          <cell r="C2715" t="str">
            <v>CHP/CAM.GUINDAUTO FORD F-1319 MADAL PBK - 6500</v>
          </cell>
          <cell r="D2715">
            <v>0</v>
          </cell>
          <cell r="E2715">
            <v>0</v>
          </cell>
          <cell r="F2715">
            <v>0</v>
          </cell>
          <cell r="G2715">
            <v>0</v>
          </cell>
          <cell r="H2715">
            <v>0</v>
          </cell>
          <cell r="I2715">
            <v>0</v>
          </cell>
          <cell r="J2715">
            <v>0</v>
          </cell>
          <cell r="K2715">
            <v>0</v>
          </cell>
          <cell r="L2715" t="str">
            <v>H</v>
          </cell>
          <cell r="M2715">
            <v>98.21</v>
          </cell>
        </row>
        <row r="2716">
          <cell r="A2716" t="str">
            <v>50.10.83</v>
          </cell>
          <cell r="B2716" t="str">
            <v>SUDECAP</v>
          </cell>
          <cell r="C2716" t="str">
            <v>CHI/CAM.GUINDAUTO FORD F-1319 MADAL PBK - 6500</v>
          </cell>
          <cell r="D2716">
            <v>0</v>
          </cell>
          <cell r="E2716">
            <v>0</v>
          </cell>
          <cell r="F2716">
            <v>0</v>
          </cell>
          <cell r="G2716">
            <v>0</v>
          </cell>
          <cell r="H2716">
            <v>0</v>
          </cell>
          <cell r="I2716">
            <v>0</v>
          </cell>
          <cell r="J2716">
            <v>0</v>
          </cell>
          <cell r="K2716">
            <v>0</v>
          </cell>
          <cell r="L2716" t="str">
            <v>H</v>
          </cell>
          <cell r="M2716">
            <v>46.04</v>
          </cell>
        </row>
        <row r="2717">
          <cell r="A2717" t="str">
            <v>50.11</v>
          </cell>
          <cell r="B2717" t="str">
            <v>SUDECAP</v>
          </cell>
          <cell r="C2717" t="str">
            <v>CARREGADEIRA</v>
          </cell>
          <cell r="D2717">
            <v>0</v>
          </cell>
          <cell r="E2717">
            <v>0</v>
          </cell>
          <cell r="F2717">
            <v>0</v>
          </cell>
          <cell r="G2717">
            <v>0</v>
          </cell>
          <cell r="H2717">
            <v>0</v>
          </cell>
          <cell r="I2717">
            <v>0</v>
          </cell>
          <cell r="J2717">
            <v>0</v>
          </cell>
          <cell r="K2717">
            <v>0</v>
          </cell>
          <cell r="L2717">
            <v>0</v>
          </cell>
          <cell r="M2717">
            <v>0</v>
          </cell>
        </row>
        <row r="2718">
          <cell r="A2718" t="str">
            <v>50.11.10</v>
          </cell>
          <cell r="B2718" t="str">
            <v>SUDECAP</v>
          </cell>
          <cell r="C2718" t="str">
            <v>CHP/CARREGADEIRA CAT-950G - NACIONAL 180 HP</v>
          </cell>
          <cell r="D2718">
            <v>0</v>
          </cell>
          <cell r="E2718">
            <v>0</v>
          </cell>
          <cell r="F2718">
            <v>0</v>
          </cell>
          <cell r="G2718">
            <v>0</v>
          </cell>
          <cell r="H2718">
            <v>0</v>
          </cell>
          <cell r="I2718">
            <v>0</v>
          </cell>
          <cell r="J2718">
            <v>0</v>
          </cell>
          <cell r="K2718">
            <v>0</v>
          </cell>
          <cell r="L2718" t="str">
            <v>H</v>
          </cell>
          <cell r="M2718">
            <v>199.24</v>
          </cell>
        </row>
        <row r="2719">
          <cell r="A2719" t="str">
            <v>50.11.11</v>
          </cell>
          <cell r="B2719" t="str">
            <v>SUDECAP</v>
          </cell>
          <cell r="C2719" t="str">
            <v>CHI/CARREGADEIRA CAT-950G - NACIONAL 180 HP</v>
          </cell>
          <cell r="D2719">
            <v>0</v>
          </cell>
          <cell r="E2719">
            <v>0</v>
          </cell>
          <cell r="F2719">
            <v>0</v>
          </cell>
          <cell r="G2719">
            <v>0</v>
          </cell>
          <cell r="H2719">
            <v>0</v>
          </cell>
          <cell r="I2719">
            <v>0</v>
          </cell>
          <cell r="J2719">
            <v>0</v>
          </cell>
          <cell r="K2719">
            <v>0</v>
          </cell>
          <cell r="L2719" t="str">
            <v>H</v>
          </cell>
          <cell r="M2719">
            <v>59.17</v>
          </cell>
        </row>
        <row r="2720">
          <cell r="A2720" t="str">
            <v>50.11.28</v>
          </cell>
          <cell r="B2720" t="str">
            <v>SUDECAP</v>
          </cell>
          <cell r="C2720" t="str">
            <v>CHP/CARREGADEIRA CASE W 20E (2,25M3-1,72M3) -152HP</v>
          </cell>
          <cell r="D2720">
            <v>0</v>
          </cell>
          <cell r="E2720">
            <v>0</v>
          </cell>
          <cell r="F2720">
            <v>0</v>
          </cell>
          <cell r="G2720">
            <v>0</v>
          </cell>
          <cell r="H2720">
            <v>0</v>
          </cell>
          <cell r="I2720">
            <v>0</v>
          </cell>
          <cell r="J2720">
            <v>0</v>
          </cell>
          <cell r="K2720">
            <v>0</v>
          </cell>
          <cell r="L2720" t="str">
            <v>H</v>
          </cell>
          <cell r="M2720">
            <v>121.01</v>
          </cell>
        </row>
        <row r="2721">
          <cell r="A2721" t="str">
            <v>50.11.29</v>
          </cell>
          <cell r="B2721" t="str">
            <v>SUDECAP</v>
          </cell>
          <cell r="C2721" t="str">
            <v>CHI/CARREGADEIRA CASE W 20E (2,25M3-1,72M3) -152HP</v>
          </cell>
          <cell r="D2721">
            <v>0</v>
          </cell>
          <cell r="E2721">
            <v>0</v>
          </cell>
          <cell r="F2721">
            <v>0</v>
          </cell>
          <cell r="G2721">
            <v>0</v>
          </cell>
          <cell r="H2721">
            <v>0</v>
          </cell>
          <cell r="I2721">
            <v>0</v>
          </cell>
          <cell r="J2721">
            <v>0</v>
          </cell>
          <cell r="K2721">
            <v>0</v>
          </cell>
          <cell r="L2721" t="str">
            <v>H</v>
          </cell>
          <cell r="M2721">
            <v>45.35</v>
          </cell>
        </row>
        <row r="2722">
          <cell r="A2722" t="str">
            <v>50.11.30</v>
          </cell>
          <cell r="B2722" t="str">
            <v>SUDECAP</v>
          </cell>
          <cell r="C2722" t="str">
            <v>CHP/CARREGADEIRA DE PNEUS C/ VASSOURA SPS 155 45W</v>
          </cell>
          <cell r="D2722">
            <v>0</v>
          </cell>
          <cell r="E2722">
            <v>0</v>
          </cell>
          <cell r="F2722">
            <v>0</v>
          </cell>
          <cell r="G2722">
            <v>0</v>
          </cell>
          <cell r="H2722">
            <v>0</v>
          </cell>
          <cell r="I2722">
            <v>0</v>
          </cell>
          <cell r="J2722">
            <v>0</v>
          </cell>
          <cell r="K2722">
            <v>0</v>
          </cell>
          <cell r="L2722" t="str">
            <v>H</v>
          </cell>
          <cell r="M2722">
            <v>83.71</v>
          </cell>
        </row>
        <row r="2723">
          <cell r="A2723" t="str">
            <v>50.11.31</v>
          </cell>
          <cell r="B2723" t="str">
            <v>SUDECAP</v>
          </cell>
          <cell r="C2723" t="str">
            <v>CHI-CARREGADEIRA DE PNEUS C/VASSOURA SPS 155 45W</v>
          </cell>
          <cell r="D2723">
            <v>0</v>
          </cell>
          <cell r="E2723">
            <v>0</v>
          </cell>
          <cell r="F2723">
            <v>0</v>
          </cell>
          <cell r="G2723">
            <v>0</v>
          </cell>
          <cell r="H2723">
            <v>0</v>
          </cell>
          <cell r="I2723">
            <v>0</v>
          </cell>
          <cell r="J2723">
            <v>0</v>
          </cell>
          <cell r="K2723">
            <v>0</v>
          </cell>
          <cell r="L2723" t="str">
            <v>H</v>
          </cell>
          <cell r="M2723">
            <v>41.49</v>
          </cell>
        </row>
        <row r="2724">
          <cell r="A2724" t="str">
            <v>50.13</v>
          </cell>
          <cell r="B2724" t="str">
            <v>SUDECAP</v>
          </cell>
          <cell r="C2724" t="str">
            <v>COMPACTADOR</v>
          </cell>
          <cell r="D2724">
            <v>0</v>
          </cell>
          <cell r="E2724">
            <v>0</v>
          </cell>
          <cell r="F2724">
            <v>0</v>
          </cell>
          <cell r="G2724">
            <v>0</v>
          </cell>
          <cell r="H2724">
            <v>0</v>
          </cell>
          <cell r="I2724">
            <v>0</v>
          </cell>
          <cell r="J2724">
            <v>0</v>
          </cell>
          <cell r="K2724">
            <v>0</v>
          </cell>
          <cell r="L2724">
            <v>0</v>
          </cell>
          <cell r="M2724">
            <v>0</v>
          </cell>
        </row>
        <row r="2725">
          <cell r="A2725" t="str">
            <v>50.13.22</v>
          </cell>
          <cell r="B2725" t="str">
            <v>SUDECAP</v>
          </cell>
          <cell r="C2725" t="str">
            <v>CHP/ROLO COMPACTADOR VIBRATORIO TANDEM, ACO LISO, POTENCIA 58 CV, PESO SEM/COM LASTRO 6,5/9,4 T, LARGURA DE TRABALHO 1,20 M</v>
          </cell>
          <cell r="D2725">
            <v>0</v>
          </cell>
          <cell r="E2725">
            <v>0</v>
          </cell>
          <cell r="F2725">
            <v>0</v>
          </cell>
          <cell r="G2725">
            <v>0</v>
          </cell>
          <cell r="H2725">
            <v>0</v>
          </cell>
          <cell r="I2725">
            <v>0</v>
          </cell>
          <cell r="J2725">
            <v>0</v>
          </cell>
          <cell r="K2725">
            <v>0</v>
          </cell>
          <cell r="L2725" t="str">
            <v>H</v>
          </cell>
          <cell r="M2725">
            <v>95.8</v>
          </cell>
        </row>
        <row r="2726">
          <cell r="A2726">
            <v>0</v>
          </cell>
          <cell r="B2726">
            <v>0</v>
          </cell>
          <cell r="C2726">
            <v>0</v>
          </cell>
          <cell r="D2726">
            <v>0</v>
          </cell>
          <cell r="E2726">
            <v>0</v>
          </cell>
          <cell r="F2726">
            <v>0</v>
          </cell>
          <cell r="G2726">
            <v>0</v>
          </cell>
          <cell r="H2726">
            <v>0</v>
          </cell>
          <cell r="I2726">
            <v>0</v>
          </cell>
          <cell r="J2726">
            <v>0</v>
          </cell>
          <cell r="K2726">
            <v>0</v>
          </cell>
          <cell r="L2726">
            <v>0</v>
          </cell>
          <cell r="M2726">
            <v>0</v>
          </cell>
        </row>
        <row r="2727">
          <cell r="A2727" t="str">
            <v>50.13.23</v>
          </cell>
          <cell r="B2727" t="str">
            <v>SUDECAP</v>
          </cell>
          <cell r="C2727" t="str">
            <v>CHI/ROLO COMPACTADOR VIBRATORIO TANDEM, ACO LISO, POTENCIA 58 CV, PESO SEM/COM LASTRO 6,5/9,4 T, LARGURA DE TRABALHO 1,20 M</v>
          </cell>
          <cell r="D2727">
            <v>0</v>
          </cell>
          <cell r="E2727">
            <v>0</v>
          </cell>
          <cell r="F2727">
            <v>0</v>
          </cell>
          <cell r="G2727">
            <v>0</v>
          </cell>
          <cell r="H2727">
            <v>0</v>
          </cell>
          <cell r="I2727">
            <v>0</v>
          </cell>
          <cell r="J2727">
            <v>0</v>
          </cell>
          <cell r="K2727">
            <v>0</v>
          </cell>
          <cell r="L2727" t="str">
            <v>H</v>
          </cell>
          <cell r="M2727">
            <v>41.02</v>
          </cell>
        </row>
        <row r="2728">
          <cell r="A2728">
            <v>0</v>
          </cell>
          <cell r="B2728">
            <v>0</v>
          </cell>
          <cell r="C2728">
            <v>0</v>
          </cell>
          <cell r="D2728">
            <v>0</v>
          </cell>
          <cell r="E2728">
            <v>0</v>
          </cell>
          <cell r="F2728">
            <v>0</v>
          </cell>
          <cell r="G2728">
            <v>0</v>
          </cell>
          <cell r="H2728">
            <v>0</v>
          </cell>
          <cell r="I2728">
            <v>0</v>
          </cell>
          <cell r="J2728">
            <v>0</v>
          </cell>
          <cell r="K2728">
            <v>0</v>
          </cell>
          <cell r="L2728">
            <v>0</v>
          </cell>
          <cell r="M2728">
            <v>0</v>
          </cell>
        </row>
        <row r="2729">
          <cell r="A2729" t="str">
            <v>50.13.40</v>
          </cell>
          <cell r="B2729" t="str">
            <v>SUDECAP</v>
          </cell>
          <cell r="C2729" t="str">
            <v>CHP/ROLO VIBRAT. DYNAPAC CA-25 LISO - STD  P/SOLOS</v>
          </cell>
          <cell r="D2729">
            <v>0</v>
          </cell>
          <cell r="E2729">
            <v>0</v>
          </cell>
          <cell r="F2729">
            <v>0</v>
          </cell>
          <cell r="G2729">
            <v>0</v>
          </cell>
          <cell r="H2729">
            <v>0</v>
          </cell>
          <cell r="I2729">
            <v>0</v>
          </cell>
          <cell r="J2729">
            <v>0</v>
          </cell>
          <cell r="K2729">
            <v>0</v>
          </cell>
          <cell r="L2729" t="str">
            <v>H</v>
          </cell>
          <cell r="M2729">
            <v>132.55000000000001</v>
          </cell>
        </row>
        <row r="2730">
          <cell r="A2730" t="str">
            <v>50.13.41</v>
          </cell>
          <cell r="B2730" t="str">
            <v>SUDECAP</v>
          </cell>
          <cell r="C2730" t="str">
            <v>CHI/ROLO VIBRAT. DYNAPAC CA-25 LISO - STD  P/SOLOS</v>
          </cell>
          <cell r="D2730">
            <v>0</v>
          </cell>
          <cell r="E2730">
            <v>0</v>
          </cell>
          <cell r="F2730">
            <v>0</v>
          </cell>
          <cell r="G2730">
            <v>0</v>
          </cell>
          <cell r="H2730">
            <v>0</v>
          </cell>
          <cell r="I2730">
            <v>0</v>
          </cell>
          <cell r="J2730">
            <v>0</v>
          </cell>
          <cell r="K2730">
            <v>0</v>
          </cell>
          <cell r="L2730" t="str">
            <v>H</v>
          </cell>
          <cell r="M2730">
            <v>43.49</v>
          </cell>
        </row>
        <row r="2731">
          <cell r="A2731" t="str">
            <v>50.13.42</v>
          </cell>
          <cell r="B2731" t="str">
            <v>SUDECAP</v>
          </cell>
          <cell r="C2731" t="str">
            <v>CHP/ROLO VIBRAT.DYNAPAC CA25 PD(PE CARNEIRO C/TR.)</v>
          </cell>
          <cell r="D2731">
            <v>0</v>
          </cell>
          <cell r="E2731">
            <v>0</v>
          </cell>
          <cell r="F2731">
            <v>0</v>
          </cell>
          <cell r="G2731">
            <v>0</v>
          </cell>
          <cell r="H2731">
            <v>0</v>
          </cell>
          <cell r="I2731">
            <v>0</v>
          </cell>
          <cell r="J2731">
            <v>0</v>
          </cell>
          <cell r="K2731">
            <v>0</v>
          </cell>
          <cell r="L2731" t="str">
            <v>H</v>
          </cell>
          <cell r="M2731">
            <v>134.1</v>
          </cell>
        </row>
        <row r="2732">
          <cell r="A2732" t="str">
            <v>50.13.43</v>
          </cell>
          <cell r="B2732" t="str">
            <v>SUDECAP</v>
          </cell>
          <cell r="C2732" t="str">
            <v>CHI/ROLO VIBRAT.DYNAPAC CA25 PD(PE CARNEIRO C/TR.)</v>
          </cell>
          <cell r="D2732">
            <v>0</v>
          </cell>
          <cell r="E2732">
            <v>0</v>
          </cell>
          <cell r="F2732">
            <v>0</v>
          </cell>
          <cell r="G2732">
            <v>0</v>
          </cell>
          <cell r="H2732">
            <v>0</v>
          </cell>
          <cell r="I2732">
            <v>0</v>
          </cell>
          <cell r="J2732">
            <v>0</v>
          </cell>
          <cell r="K2732">
            <v>0</v>
          </cell>
          <cell r="L2732" t="str">
            <v>H</v>
          </cell>
          <cell r="M2732">
            <v>44.47</v>
          </cell>
        </row>
        <row r="2733">
          <cell r="A2733" t="str">
            <v>50.13.44</v>
          </cell>
          <cell r="B2733" t="str">
            <v>SUDECAP</v>
          </cell>
          <cell r="C2733" t="str">
            <v>CHP/ROLO VIBRATORIO DYNAPAC CA-15 LISO</v>
          </cell>
          <cell r="D2733">
            <v>0</v>
          </cell>
          <cell r="E2733">
            <v>0</v>
          </cell>
          <cell r="F2733">
            <v>0</v>
          </cell>
          <cell r="G2733">
            <v>0</v>
          </cell>
          <cell r="H2733">
            <v>0</v>
          </cell>
          <cell r="I2733">
            <v>0</v>
          </cell>
          <cell r="J2733">
            <v>0</v>
          </cell>
          <cell r="K2733">
            <v>0</v>
          </cell>
          <cell r="L2733" t="str">
            <v>H</v>
          </cell>
          <cell r="M2733">
            <v>99.79</v>
          </cell>
        </row>
        <row r="2734">
          <cell r="A2734" t="str">
            <v>50.13.45</v>
          </cell>
          <cell r="B2734" t="str">
            <v>SUDECAP</v>
          </cell>
          <cell r="C2734" t="str">
            <v>CHI/ROLO VIBRATORIO DYNAPAC CA-15 LISO</v>
          </cell>
          <cell r="D2734">
            <v>0</v>
          </cell>
          <cell r="E2734">
            <v>0</v>
          </cell>
          <cell r="F2734">
            <v>0</v>
          </cell>
          <cell r="G2734">
            <v>0</v>
          </cell>
          <cell r="H2734">
            <v>0</v>
          </cell>
          <cell r="I2734">
            <v>0</v>
          </cell>
          <cell r="J2734">
            <v>0</v>
          </cell>
          <cell r="K2734">
            <v>0</v>
          </cell>
          <cell r="L2734" t="str">
            <v>H</v>
          </cell>
          <cell r="M2734">
            <v>36.07</v>
          </cell>
        </row>
        <row r="2735">
          <cell r="A2735" t="str">
            <v>50.13.46</v>
          </cell>
          <cell r="B2735" t="str">
            <v>SUDECAP</v>
          </cell>
          <cell r="C2735" t="str">
            <v>CHP/ROLO VIBRATORIO DYNAPAC CA-15 PE DE CARNEIRO</v>
          </cell>
          <cell r="D2735">
            <v>0</v>
          </cell>
          <cell r="E2735">
            <v>0</v>
          </cell>
          <cell r="F2735">
            <v>0</v>
          </cell>
          <cell r="G2735">
            <v>0</v>
          </cell>
          <cell r="H2735">
            <v>0</v>
          </cell>
          <cell r="I2735">
            <v>0</v>
          </cell>
          <cell r="J2735">
            <v>0</v>
          </cell>
          <cell r="K2735">
            <v>0</v>
          </cell>
          <cell r="L2735" t="str">
            <v>H</v>
          </cell>
          <cell r="M2735">
            <v>101.17</v>
          </cell>
        </row>
        <row r="2736">
          <cell r="A2736" t="str">
            <v>50.13.47</v>
          </cell>
          <cell r="B2736" t="str">
            <v>SUDECAP</v>
          </cell>
          <cell r="C2736" t="str">
            <v>CHI/ROLO VIBRATORIO DYNAPAC CA-15 PE DE CARNEIRO</v>
          </cell>
          <cell r="D2736">
            <v>0</v>
          </cell>
          <cell r="E2736">
            <v>0</v>
          </cell>
          <cell r="F2736">
            <v>0</v>
          </cell>
          <cell r="G2736">
            <v>0</v>
          </cell>
          <cell r="H2736">
            <v>0</v>
          </cell>
          <cell r="I2736">
            <v>0</v>
          </cell>
          <cell r="J2736">
            <v>0</v>
          </cell>
          <cell r="K2736">
            <v>0</v>
          </cell>
          <cell r="L2736" t="str">
            <v>H</v>
          </cell>
          <cell r="M2736">
            <v>36.93</v>
          </cell>
        </row>
        <row r="2737">
          <cell r="A2737" t="str">
            <v>50.13.50</v>
          </cell>
          <cell r="B2737" t="str">
            <v>SUDECAP</v>
          </cell>
          <cell r="C2737" t="str">
            <v>CHP/ROLO VIBRATORIO DYNAPAC CC-900 LISO</v>
          </cell>
          <cell r="D2737">
            <v>0</v>
          </cell>
          <cell r="E2737">
            <v>0</v>
          </cell>
          <cell r="F2737">
            <v>0</v>
          </cell>
          <cell r="G2737">
            <v>0</v>
          </cell>
          <cell r="H2737">
            <v>0</v>
          </cell>
          <cell r="I2737">
            <v>0</v>
          </cell>
          <cell r="J2737">
            <v>0</v>
          </cell>
          <cell r="K2737">
            <v>0</v>
          </cell>
          <cell r="L2737" t="str">
            <v>H</v>
          </cell>
          <cell r="M2737">
            <v>39.6</v>
          </cell>
        </row>
        <row r="2738">
          <cell r="A2738" t="str">
            <v>50.13.51</v>
          </cell>
          <cell r="B2738" t="str">
            <v>SUDECAP</v>
          </cell>
          <cell r="C2738" t="str">
            <v>CHI/ROLO VIBRATORIO DYNAPAC CC-900 LISO</v>
          </cell>
          <cell r="D2738">
            <v>0</v>
          </cell>
          <cell r="E2738">
            <v>0</v>
          </cell>
          <cell r="F2738">
            <v>0</v>
          </cell>
          <cell r="G2738">
            <v>0</v>
          </cell>
          <cell r="H2738">
            <v>0</v>
          </cell>
          <cell r="I2738">
            <v>0</v>
          </cell>
          <cell r="J2738">
            <v>0</v>
          </cell>
          <cell r="K2738">
            <v>0</v>
          </cell>
          <cell r="L2738" t="str">
            <v>H</v>
          </cell>
          <cell r="M2738">
            <v>25.56</v>
          </cell>
        </row>
        <row r="2739">
          <cell r="A2739" t="str">
            <v>50.13.54</v>
          </cell>
          <cell r="B2739" t="str">
            <v>SUDECAP</v>
          </cell>
          <cell r="C2739" t="str">
            <v>CHP/ROLO DE PNEUS CP 221 - DYNAPAC</v>
          </cell>
          <cell r="D2739">
            <v>0</v>
          </cell>
          <cell r="E2739">
            <v>0</v>
          </cell>
          <cell r="F2739">
            <v>0</v>
          </cell>
          <cell r="G2739">
            <v>0</v>
          </cell>
          <cell r="H2739">
            <v>0</v>
          </cell>
          <cell r="I2739">
            <v>0</v>
          </cell>
          <cell r="J2739">
            <v>0</v>
          </cell>
          <cell r="K2739">
            <v>0</v>
          </cell>
          <cell r="L2739" t="str">
            <v>H</v>
          </cell>
          <cell r="M2739">
            <v>144.88</v>
          </cell>
        </row>
        <row r="2740">
          <cell r="A2740" t="str">
            <v>50.13.55</v>
          </cell>
          <cell r="B2740" t="str">
            <v>SUDECAP</v>
          </cell>
          <cell r="C2740" t="str">
            <v>CHI/ROLO DE PNEUS CP 221 - DYNAPAC</v>
          </cell>
          <cell r="D2740">
            <v>0</v>
          </cell>
          <cell r="E2740">
            <v>0</v>
          </cell>
          <cell r="F2740">
            <v>0</v>
          </cell>
          <cell r="G2740">
            <v>0</v>
          </cell>
          <cell r="H2740">
            <v>0</v>
          </cell>
          <cell r="I2740">
            <v>0</v>
          </cell>
          <cell r="J2740">
            <v>0</v>
          </cell>
          <cell r="K2740">
            <v>0</v>
          </cell>
          <cell r="L2740" t="str">
            <v>H</v>
          </cell>
          <cell r="M2740">
            <v>50.4</v>
          </cell>
        </row>
        <row r="2741">
          <cell r="A2741" t="str">
            <v>50.13.74</v>
          </cell>
          <cell r="B2741" t="str">
            <v>SUDECAP</v>
          </cell>
          <cell r="C2741" t="str">
            <v>CHP/COMPACTADOR DE PLACA CLARIDON CS-30 9HP DIESEL</v>
          </cell>
          <cell r="D2741">
            <v>0</v>
          </cell>
          <cell r="E2741">
            <v>0</v>
          </cell>
          <cell r="F2741">
            <v>0</v>
          </cell>
          <cell r="G2741">
            <v>0</v>
          </cell>
          <cell r="H2741">
            <v>0</v>
          </cell>
          <cell r="I2741">
            <v>0</v>
          </cell>
          <cell r="J2741">
            <v>0</v>
          </cell>
          <cell r="K2741">
            <v>0</v>
          </cell>
          <cell r="L2741" t="str">
            <v>H</v>
          </cell>
          <cell r="M2741">
            <v>8.94</v>
          </cell>
        </row>
        <row r="2742">
          <cell r="A2742" t="str">
            <v>50.13.75</v>
          </cell>
          <cell r="B2742" t="str">
            <v>SUDECAP</v>
          </cell>
          <cell r="C2742" t="str">
            <v>CHI/COMPACTADOR DE PLACA CLARIDON CS-30 9HP DIESEL</v>
          </cell>
          <cell r="D2742">
            <v>0</v>
          </cell>
          <cell r="E2742">
            <v>0</v>
          </cell>
          <cell r="F2742">
            <v>0</v>
          </cell>
          <cell r="G2742">
            <v>0</v>
          </cell>
          <cell r="H2742">
            <v>0</v>
          </cell>
          <cell r="I2742">
            <v>0</v>
          </cell>
          <cell r="J2742">
            <v>0</v>
          </cell>
          <cell r="K2742">
            <v>0</v>
          </cell>
          <cell r="L2742" t="str">
            <v>H</v>
          </cell>
          <cell r="M2742">
            <v>3.11</v>
          </cell>
        </row>
        <row r="2743">
          <cell r="A2743" t="str">
            <v>50.13.78</v>
          </cell>
          <cell r="B2743" t="str">
            <v>SUDECAP</v>
          </cell>
          <cell r="C2743" t="str">
            <v>CHP/COMPACTADOR DE PLACA PARA ASFALTO CS-15 DIESEL</v>
          </cell>
          <cell r="D2743">
            <v>0</v>
          </cell>
          <cell r="E2743">
            <v>0</v>
          </cell>
          <cell r="F2743">
            <v>0</v>
          </cell>
          <cell r="G2743">
            <v>0</v>
          </cell>
          <cell r="H2743">
            <v>0</v>
          </cell>
          <cell r="I2743">
            <v>0</v>
          </cell>
          <cell r="J2743">
            <v>0</v>
          </cell>
          <cell r="K2743">
            <v>0</v>
          </cell>
          <cell r="L2743" t="str">
            <v>H</v>
          </cell>
          <cell r="M2743">
            <v>5.16</v>
          </cell>
        </row>
        <row r="2744">
          <cell r="A2744" t="str">
            <v>50.13.79</v>
          </cell>
          <cell r="B2744" t="str">
            <v>SUDECAP</v>
          </cell>
          <cell r="C2744" t="str">
            <v>CHI/COMPACTADOR DE PLACA PARA ASFALTO CS-15 DIESEL</v>
          </cell>
          <cell r="D2744">
            <v>0</v>
          </cell>
          <cell r="E2744">
            <v>0</v>
          </cell>
          <cell r="F2744">
            <v>0</v>
          </cell>
          <cell r="G2744">
            <v>0</v>
          </cell>
          <cell r="H2744">
            <v>0</v>
          </cell>
          <cell r="I2744">
            <v>0</v>
          </cell>
          <cell r="J2744">
            <v>0</v>
          </cell>
          <cell r="K2744">
            <v>0</v>
          </cell>
          <cell r="L2744" t="str">
            <v>H</v>
          </cell>
          <cell r="M2744">
            <v>1.34</v>
          </cell>
        </row>
        <row r="2745">
          <cell r="A2745" t="str">
            <v>50.14</v>
          </cell>
          <cell r="B2745" t="str">
            <v>SUDECAP</v>
          </cell>
          <cell r="C2745" t="str">
            <v>COMPRESSOR E ACESSORIOS</v>
          </cell>
          <cell r="D2745">
            <v>0</v>
          </cell>
          <cell r="E2745">
            <v>0</v>
          </cell>
          <cell r="F2745">
            <v>0</v>
          </cell>
          <cell r="G2745">
            <v>0</v>
          </cell>
          <cell r="H2745">
            <v>0</v>
          </cell>
          <cell r="I2745">
            <v>0</v>
          </cell>
          <cell r="J2745">
            <v>0</v>
          </cell>
          <cell r="K2745">
            <v>0</v>
          </cell>
          <cell r="L2745">
            <v>0</v>
          </cell>
          <cell r="M2745">
            <v>0</v>
          </cell>
        </row>
        <row r="2746">
          <cell r="A2746" t="str">
            <v>50.14.10</v>
          </cell>
          <cell r="B2746" t="str">
            <v>SUDECAP</v>
          </cell>
          <cell r="C2746" t="str">
            <v>CHP/COMPRESSOR XAS-137 PD 275 PCM</v>
          </cell>
          <cell r="D2746">
            <v>0</v>
          </cell>
          <cell r="E2746">
            <v>0</v>
          </cell>
          <cell r="F2746">
            <v>0</v>
          </cell>
          <cell r="G2746">
            <v>0</v>
          </cell>
          <cell r="H2746">
            <v>0</v>
          </cell>
          <cell r="I2746">
            <v>0</v>
          </cell>
          <cell r="J2746">
            <v>0</v>
          </cell>
          <cell r="K2746">
            <v>0</v>
          </cell>
          <cell r="L2746" t="str">
            <v>H</v>
          </cell>
          <cell r="M2746">
            <v>75.61</v>
          </cell>
        </row>
        <row r="2747">
          <cell r="A2747" t="str">
            <v>50.14.11</v>
          </cell>
          <cell r="B2747" t="str">
            <v>SUDECAP</v>
          </cell>
          <cell r="C2747" t="str">
            <v>CHI/COMPRESSOR XAS-137 PD 275 PCM</v>
          </cell>
          <cell r="D2747">
            <v>0</v>
          </cell>
          <cell r="E2747">
            <v>0</v>
          </cell>
          <cell r="F2747">
            <v>0</v>
          </cell>
          <cell r="G2747">
            <v>0</v>
          </cell>
          <cell r="H2747">
            <v>0</v>
          </cell>
          <cell r="I2747">
            <v>0</v>
          </cell>
          <cell r="J2747">
            <v>0</v>
          </cell>
          <cell r="K2747">
            <v>0</v>
          </cell>
          <cell r="L2747" t="str">
            <v>H</v>
          </cell>
          <cell r="M2747">
            <v>21.67</v>
          </cell>
        </row>
        <row r="2748">
          <cell r="A2748" t="str">
            <v>50.16</v>
          </cell>
          <cell r="B2748" t="str">
            <v>SUDECAP</v>
          </cell>
          <cell r="C2748" t="str">
            <v>DISTRIBUIDOR DE AGREGADO E BETUME</v>
          </cell>
          <cell r="D2748">
            <v>0</v>
          </cell>
          <cell r="E2748">
            <v>0</v>
          </cell>
          <cell r="F2748">
            <v>0</v>
          </cell>
          <cell r="G2748">
            <v>0</v>
          </cell>
          <cell r="H2748">
            <v>0</v>
          </cell>
          <cell r="I2748">
            <v>0</v>
          </cell>
          <cell r="J2748">
            <v>0</v>
          </cell>
          <cell r="K2748">
            <v>0</v>
          </cell>
          <cell r="L2748">
            <v>0</v>
          </cell>
          <cell r="M2748">
            <v>0</v>
          </cell>
        </row>
        <row r="2749">
          <cell r="A2749" t="str">
            <v>50.16.52</v>
          </cell>
          <cell r="B2749" t="str">
            <v>SUDECAP</v>
          </cell>
          <cell r="C2749" t="str">
            <v>CHP/CAMIN.DISTR.BETUME FORD 1519, ALMEIDA D-72 D</v>
          </cell>
          <cell r="D2749">
            <v>0</v>
          </cell>
          <cell r="E2749">
            <v>0</v>
          </cell>
          <cell r="F2749">
            <v>0</v>
          </cell>
          <cell r="G2749">
            <v>0</v>
          </cell>
          <cell r="H2749">
            <v>0</v>
          </cell>
          <cell r="I2749">
            <v>0</v>
          </cell>
          <cell r="J2749">
            <v>0</v>
          </cell>
          <cell r="K2749">
            <v>0</v>
          </cell>
          <cell r="L2749" t="str">
            <v>H</v>
          </cell>
          <cell r="M2749">
            <v>178.22</v>
          </cell>
        </row>
        <row r="2750">
          <cell r="A2750" t="str">
            <v>50.16.53</v>
          </cell>
          <cell r="B2750" t="str">
            <v>SUDECAP</v>
          </cell>
          <cell r="C2750" t="str">
            <v>CHI/CAMIN.DISTR.BETUME FORD 1519, ALMEIDA D-72 D</v>
          </cell>
          <cell r="D2750">
            <v>0</v>
          </cell>
          <cell r="E2750">
            <v>0</v>
          </cell>
          <cell r="F2750">
            <v>0</v>
          </cell>
          <cell r="G2750">
            <v>0</v>
          </cell>
          <cell r="H2750">
            <v>0</v>
          </cell>
          <cell r="I2750">
            <v>0</v>
          </cell>
          <cell r="J2750">
            <v>0</v>
          </cell>
          <cell r="K2750">
            <v>0</v>
          </cell>
          <cell r="L2750" t="str">
            <v>H</v>
          </cell>
          <cell r="M2750">
            <v>78.09</v>
          </cell>
        </row>
        <row r="2751">
          <cell r="A2751" t="str">
            <v>50.19</v>
          </cell>
          <cell r="B2751" t="str">
            <v>SUDECAP</v>
          </cell>
          <cell r="C2751" t="str">
            <v>EQUIPAMENTO DE PERFURACAO E ROMPEDOR</v>
          </cell>
          <cell r="D2751">
            <v>0</v>
          </cell>
          <cell r="E2751">
            <v>0</v>
          </cell>
          <cell r="F2751">
            <v>0</v>
          </cell>
          <cell r="G2751">
            <v>0</v>
          </cell>
          <cell r="H2751">
            <v>0</v>
          </cell>
          <cell r="I2751">
            <v>0</v>
          </cell>
          <cell r="J2751">
            <v>0</v>
          </cell>
          <cell r="K2751">
            <v>0</v>
          </cell>
          <cell r="L2751">
            <v>0</v>
          </cell>
          <cell r="M2751">
            <v>0</v>
          </cell>
        </row>
        <row r="2752">
          <cell r="A2752" t="str">
            <v>50.19.16</v>
          </cell>
          <cell r="B2752" t="str">
            <v>SUDECAP</v>
          </cell>
          <cell r="C2752" t="str">
            <v>CHP/PERFURATRIZ BJ 571-4L 78PCM</v>
          </cell>
          <cell r="D2752">
            <v>0</v>
          </cell>
          <cell r="E2752">
            <v>0</v>
          </cell>
          <cell r="F2752">
            <v>0</v>
          </cell>
          <cell r="G2752">
            <v>0</v>
          </cell>
          <cell r="H2752">
            <v>0</v>
          </cell>
          <cell r="I2752">
            <v>0</v>
          </cell>
          <cell r="J2752">
            <v>0</v>
          </cell>
          <cell r="K2752">
            <v>0</v>
          </cell>
          <cell r="L2752" t="str">
            <v>H</v>
          </cell>
          <cell r="M2752">
            <v>14.59</v>
          </cell>
        </row>
        <row r="2753">
          <cell r="A2753" t="str">
            <v>50.19.17</v>
          </cell>
          <cell r="B2753" t="str">
            <v>SUDECAP</v>
          </cell>
          <cell r="C2753" t="str">
            <v>CHI/PERFURATRIZ BJ 571-4L 78PCM</v>
          </cell>
          <cell r="D2753">
            <v>0</v>
          </cell>
          <cell r="E2753">
            <v>0</v>
          </cell>
          <cell r="F2753">
            <v>0</v>
          </cell>
          <cell r="G2753">
            <v>0</v>
          </cell>
          <cell r="H2753">
            <v>0</v>
          </cell>
          <cell r="I2753">
            <v>0</v>
          </cell>
          <cell r="J2753">
            <v>0</v>
          </cell>
          <cell r="K2753">
            <v>0</v>
          </cell>
          <cell r="L2753" t="str">
            <v>H</v>
          </cell>
          <cell r="M2753">
            <v>13.96</v>
          </cell>
        </row>
        <row r="2754">
          <cell r="A2754" t="str">
            <v>50.19.62</v>
          </cell>
          <cell r="B2754" t="str">
            <v>SUDECAP</v>
          </cell>
          <cell r="C2754" t="str">
            <v>CHP/MARTELETE BJ-32</v>
          </cell>
          <cell r="D2754">
            <v>0</v>
          </cell>
          <cell r="E2754">
            <v>0</v>
          </cell>
          <cell r="F2754">
            <v>0</v>
          </cell>
          <cell r="G2754">
            <v>0</v>
          </cell>
          <cell r="H2754">
            <v>0</v>
          </cell>
          <cell r="I2754">
            <v>0</v>
          </cell>
          <cell r="J2754">
            <v>0</v>
          </cell>
          <cell r="K2754">
            <v>0</v>
          </cell>
          <cell r="L2754" t="str">
            <v>H</v>
          </cell>
          <cell r="M2754">
            <v>15.07</v>
          </cell>
        </row>
        <row r="2755">
          <cell r="A2755" t="str">
            <v>50.19.63</v>
          </cell>
          <cell r="B2755" t="str">
            <v>SUDECAP</v>
          </cell>
          <cell r="C2755" t="str">
            <v>CHI/MARTELETE BJ-32</v>
          </cell>
          <cell r="D2755">
            <v>0</v>
          </cell>
          <cell r="E2755">
            <v>0</v>
          </cell>
          <cell r="F2755">
            <v>0</v>
          </cell>
          <cell r="G2755">
            <v>0</v>
          </cell>
          <cell r="H2755">
            <v>0</v>
          </cell>
          <cell r="I2755">
            <v>0</v>
          </cell>
          <cell r="J2755">
            <v>0</v>
          </cell>
          <cell r="K2755">
            <v>0</v>
          </cell>
          <cell r="L2755" t="str">
            <v>H</v>
          </cell>
          <cell r="M2755">
            <v>14.29</v>
          </cell>
        </row>
        <row r="2756">
          <cell r="A2756" t="str">
            <v>50.19.66</v>
          </cell>
          <cell r="B2756" t="str">
            <v>SUDECAP</v>
          </cell>
          <cell r="C2756" t="str">
            <v>MARTELETE ELETRICO TRIFASICO 30 KG</v>
          </cell>
          <cell r="D2756">
            <v>0</v>
          </cell>
          <cell r="E2756">
            <v>0</v>
          </cell>
          <cell r="F2756">
            <v>0</v>
          </cell>
          <cell r="G2756">
            <v>0</v>
          </cell>
          <cell r="H2756">
            <v>0</v>
          </cell>
          <cell r="I2756">
            <v>0</v>
          </cell>
          <cell r="J2756">
            <v>0</v>
          </cell>
          <cell r="K2756">
            <v>0</v>
          </cell>
          <cell r="L2756" t="str">
            <v>H</v>
          </cell>
          <cell r="M2756">
            <v>1.73</v>
          </cell>
        </row>
        <row r="2757">
          <cell r="A2757" t="str">
            <v>50.20</v>
          </cell>
          <cell r="B2757" t="str">
            <v>SUDECAP</v>
          </cell>
          <cell r="C2757" t="str">
            <v>ESCAVADEIRA E DRAGA</v>
          </cell>
          <cell r="D2757">
            <v>0</v>
          </cell>
          <cell r="E2757">
            <v>0</v>
          </cell>
          <cell r="F2757">
            <v>0</v>
          </cell>
          <cell r="G2757">
            <v>0</v>
          </cell>
          <cell r="H2757">
            <v>0</v>
          </cell>
          <cell r="I2757">
            <v>0</v>
          </cell>
          <cell r="J2757">
            <v>0</v>
          </cell>
          <cell r="K2757">
            <v>0</v>
          </cell>
          <cell r="L2757">
            <v>0</v>
          </cell>
          <cell r="M2757">
            <v>0</v>
          </cell>
        </row>
        <row r="2758">
          <cell r="A2758" t="str">
            <v>50.20.06</v>
          </cell>
          <cell r="B2758" t="str">
            <v>SUDECAP</v>
          </cell>
          <cell r="C2758" t="str">
            <v>CHP/RETRO-ESCAVAD. CASE 580 L -(0,77M3) 75HP (4X2)</v>
          </cell>
          <cell r="D2758">
            <v>0</v>
          </cell>
          <cell r="E2758">
            <v>0</v>
          </cell>
          <cell r="F2758">
            <v>0</v>
          </cell>
          <cell r="G2758">
            <v>0</v>
          </cell>
          <cell r="H2758">
            <v>0</v>
          </cell>
          <cell r="I2758">
            <v>0</v>
          </cell>
          <cell r="J2758">
            <v>0</v>
          </cell>
          <cell r="K2758">
            <v>0</v>
          </cell>
          <cell r="L2758" t="str">
            <v>H</v>
          </cell>
          <cell r="M2758">
            <v>76.13</v>
          </cell>
        </row>
        <row r="2759">
          <cell r="A2759" t="str">
            <v>50.20.07</v>
          </cell>
          <cell r="B2759" t="str">
            <v>SUDECAP</v>
          </cell>
          <cell r="C2759" t="str">
            <v>CHI/RETRO-ESCAVAD. CASE 580 L -(0,77M3) 75HP (4X2)</v>
          </cell>
          <cell r="D2759">
            <v>0</v>
          </cell>
          <cell r="E2759">
            <v>0</v>
          </cell>
          <cell r="F2759">
            <v>0</v>
          </cell>
          <cell r="G2759">
            <v>0</v>
          </cell>
          <cell r="H2759">
            <v>0</v>
          </cell>
          <cell r="I2759">
            <v>0</v>
          </cell>
          <cell r="J2759">
            <v>0</v>
          </cell>
          <cell r="K2759">
            <v>0</v>
          </cell>
          <cell r="L2759" t="str">
            <v>H</v>
          </cell>
          <cell r="M2759">
            <v>34.21</v>
          </cell>
        </row>
        <row r="2760">
          <cell r="A2760" t="str">
            <v>50.20.18</v>
          </cell>
          <cell r="B2760" t="str">
            <v>SUDECAP</v>
          </cell>
          <cell r="C2760" t="str">
            <v>CHP/ESCAVADEIRA HIDRAULICA SOBRE ESTEIRAS, CACAMBA 0,80M3, PESO OPERACIONAL 17T, POTENCIA BRUTA 111HP</v>
          </cell>
          <cell r="D2760">
            <v>0</v>
          </cell>
          <cell r="E2760">
            <v>0</v>
          </cell>
          <cell r="F2760">
            <v>0</v>
          </cell>
          <cell r="G2760">
            <v>0</v>
          </cell>
          <cell r="H2760">
            <v>0</v>
          </cell>
          <cell r="I2760">
            <v>0</v>
          </cell>
          <cell r="J2760">
            <v>0</v>
          </cell>
          <cell r="K2760">
            <v>0</v>
          </cell>
          <cell r="L2760" t="str">
            <v>H</v>
          </cell>
          <cell r="M2760">
            <v>119.74</v>
          </cell>
        </row>
        <row r="2761">
          <cell r="A2761" t="str">
            <v>50.20.19</v>
          </cell>
          <cell r="B2761" t="str">
            <v>SUDECAP</v>
          </cell>
          <cell r="C2761" t="str">
            <v>CHI/ESCAVADEIRA HIDRAULICA SOBRE ESTEIRAS, CACAMBA 0,80M3, PESO OPERACIONAL 17T, POTENCIA BRUTA 111HP</v>
          </cell>
          <cell r="D2761">
            <v>0</v>
          </cell>
          <cell r="E2761">
            <v>0</v>
          </cell>
          <cell r="F2761">
            <v>0</v>
          </cell>
          <cell r="G2761">
            <v>0</v>
          </cell>
          <cell r="H2761">
            <v>0</v>
          </cell>
          <cell r="I2761">
            <v>0</v>
          </cell>
          <cell r="J2761">
            <v>0</v>
          </cell>
          <cell r="K2761">
            <v>0</v>
          </cell>
          <cell r="L2761" t="str">
            <v>H</v>
          </cell>
          <cell r="M2761">
            <v>53.75</v>
          </cell>
        </row>
        <row r="2762">
          <cell r="A2762" t="str">
            <v>50.20.20</v>
          </cell>
          <cell r="B2762" t="str">
            <v>SUDECAP</v>
          </cell>
          <cell r="C2762" t="str">
            <v>CHP/ESCAVADEIRA NEW HOLAND FX - 215 LC</v>
          </cell>
          <cell r="D2762">
            <v>0</v>
          </cell>
          <cell r="E2762">
            <v>0</v>
          </cell>
          <cell r="F2762">
            <v>0</v>
          </cell>
          <cell r="G2762">
            <v>0</v>
          </cell>
          <cell r="H2762">
            <v>0</v>
          </cell>
          <cell r="I2762">
            <v>0</v>
          </cell>
          <cell r="J2762">
            <v>0</v>
          </cell>
          <cell r="K2762">
            <v>0</v>
          </cell>
          <cell r="L2762" t="str">
            <v>H</v>
          </cell>
          <cell r="M2762">
            <v>159.47</v>
          </cell>
        </row>
        <row r="2763">
          <cell r="A2763" t="str">
            <v>50.20.21</v>
          </cell>
          <cell r="B2763" t="str">
            <v>SUDECAP</v>
          </cell>
          <cell r="C2763" t="str">
            <v>CHI/ESCAVADEIRA NEW HOLAND FX - 215 LC</v>
          </cell>
          <cell r="D2763">
            <v>0</v>
          </cell>
          <cell r="E2763">
            <v>0</v>
          </cell>
          <cell r="F2763">
            <v>0</v>
          </cell>
          <cell r="G2763">
            <v>0</v>
          </cell>
          <cell r="H2763">
            <v>0</v>
          </cell>
          <cell r="I2763">
            <v>0</v>
          </cell>
          <cell r="J2763">
            <v>0</v>
          </cell>
          <cell r="K2763">
            <v>0</v>
          </cell>
          <cell r="L2763" t="str">
            <v>H</v>
          </cell>
          <cell r="M2763">
            <v>59.18</v>
          </cell>
        </row>
        <row r="2764">
          <cell r="A2764" t="str">
            <v>50.21</v>
          </cell>
          <cell r="B2764" t="str">
            <v>SUDECAP</v>
          </cell>
          <cell r="C2764" t="str">
            <v>ROCADEIRA</v>
          </cell>
          <cell r="D2764">
            <v>0</v>
          </cell>
          <cell r="E2764">
            <v>0</v>
          </cell>
          <cell r="F2764">
            <v>0</v>
          </cell>
          <cell r="G2764">
            <v>0</v>
          </cell>
          <cell r="H2764">
            <v>0</v>
          </cell>
          <cell r="I2764">
            <v>0</v>
          </cell>
          <cell r="J2764">
            <v>0</v>
          </cell>
          <cell r="K2764">
            <v>0</v>
          </cell>
          <cell r="L2764">
            <v>0</v>
          </cell>
          <cell r="M2764">
            <v>0</v>
          </cell>
        </row>
        <row r="2765">
          <cell r="A2765" t="str">
            <v>50.21.01</v>
          </cell>
          <cell r="B2765" t="str">
            <v>SUDECAP</v>
          </cell>
          <cell r="C2765" t="str">
            <v>CHP/ROCADEIRA COSTAL COM MOTOR A GASOLINA DE *32* CC</v>
          </cell>
          <cell r="D2765">
            <v>0</v>
          </cell>
          <cell r="E2765">
            <v>0</v>
          </cell>
          <cell r="F2765">
            <v>0</v>
          </cell>
          <cell r="G2765">
            <v>0</v>
          </cell>
          <cell r="H2765">
            <v>0</v>
          </cell>
          <cell r="I2765">
            <v>0</v>
          </cell>
          <cell r="J2765">
            <v>0</v>
          </cell>
          <cell r="K2765">
            <v>0</v>
          </cell>
          <cell r="L2765" t="str">
            <v>H</v>
          </cell>
          <cell r="M2765">
            <v>19.739999999999998</v>
          </cell>
        </row>
        <row r="2766">
          <cell r="A2766" t="str">
            <v>50.21.02</v>
          </cell>
          <cell r="B2766" t="str">
            <v>SUDECAP</v>
          </cell>
          <cell r="C2766" t="str">
            <v>CHI/ROCADEIRA COSTAL COM MOTOR A GASOLINA DE *32* CC</v>
          </cell>
          <cell r="D2766">
            <v>0</v>
          </cell>
          <cell r="E2766">
            <v>0</v>
          </cell>
          <cell r="F2766">
            <v>0</v>
          </cell>
          <cell r="G2766">
            <v>0</v>
          </cell>
          <cell r="H2766">
            <v>0</v>
          </cell>
          <cell r="I2766">
            <v>0</v>
          </cell>
          <cell r="J2766">
            <v>0</v>
          </cell>
          <cell r="K2766">
            <v>0</v>
          </cell>
          <cell r="L2766" t="str">
            <v>H</v>
          </cell>
          <cell r="M2766">
            <v>16.510000000000002</v>
          </cell>
        </row>
        <row r="2767">
          <cell r="A2767" t="str">
            <v>50.25</v>
          </cell>
          <cell r="B2767" t="str">
            <v>SUDECAP</v>
          </cell>
          <cell r="C2767" t="str">
            <v>GRADE DE DISCO</v>
          </cell>
          <cell r="D2767">
            <v>0</v>
          </cell>
          <cell r="E2767">
            <v>0</v>
          </cell>
          <cell r="F2767">
            <v>0</v>
          </cell>
          <cell r="G2767">
            <v>0</v>
          </cell>
          <cell r="H2767">
            <v>0</v>
          </cell>
          <cell r="I2767">
            <v>0</v>
          </cell>
          <cell r="J2767">
            <v>0</v>
          </cell>
          <cell r="K2767">
            <v>0</v>
          </cell>
          <cell r="L2767">
            <v>0</v>
          </cell>
          <cell r="M2767">
            <v>0</v>
          </cell>
        </row>
        <row r="2768">
          <cell r="A2768" t="str">
            <v>50.25.08</v>
          </cell>
          <cell r="B2768" t="str">
            <v>SUDECAP</v>
          </cell>
          <cell r="C2768" t="str">
            <v>CHP/GRADE DE DISCOS MECANICA 20X24" COM 20 DISCOS 24" X 6MM  COM PNEUS PARA TRANSPORTE</v>
          </cell>
          <cell r="D2768">
            <v>0</v>
          </cell>
          <cell r="E2768">
            <v>0</v>
          </cell>
          <cell r="F2768">
            <v>0</v>
          </cell>
          <cell r="G2768">
            <v>0</v>
          </cell>
          <cell r="H2768">
            <v>0</v>
          </cell>
          <cell r="I2768">
            <v>0</v>
          </cell>
          <cell r="J2768">
            <v>0</v>
          </cell>
          <cell r="K2768">
            <v>0</v>
          </cell>
          <cell r="L2768" t="str">
            <v>H</v>
          </cell>
          <cell r="M2768">
            <v>6</v>
          </cell>
        </row>
        <row r="2769">
          <cell r="A2769" t="str">
            <v>50.25.09</v>
          </cell>
          <cell r="B2769" t="str">
            <v>SUDECAP</v>
          </cell>
          <cell r="C2769" t="str">
            <v>CHI/GRADE DE DISCOS MECANICA 20X24" COM 20 DISCOS 24" X 6MM  COM PNEUS PARA TRANSPORTE</v>
          </cell>
          <cell r="D2769">
            <v>0</v>
          </cell>
          <cell r="E2769">
            <v>0</v>
          </cell>
          <cell r="F2769">
            <v>0</v>
          </cell>
          <cell r="G2769">
            <v>0</v>
          </cell>
          <cell r="H2769">
            <v>0</v>
          </cell>
          <cell r="I2769">
            <v>0</v>
          </cell>
          <cell r="J2769">
            <v>0</v>
          </cell>
          <cell r="K2769">
            <v>0</v>
          </cell>
          <cell r="L2769" t="str">
            <v>H</v>
          </cell>
          <cell r="M2769">
            <v>4.5</v>
          </cell>
        </row>
        <row r="2770">
          <cell r="A2770" t="str">
            <v>50.27</v>
          </cell>
          <cell r="B2770" t="str">
            <v>SUDECAP</v>
          </cell>
          <cell r="C2770" t="str">
            <v>GUINDASTE</v>
          </cell>
          <cell r="D2770">
            <v>0</v>
          </cell>
          <cell r="E2770">
            <v>0</v>
          </cell>
          <cell r="F2770">
            <v>0</v>
          </cell>
          <cell r="G2770">
            <v>0</v>
          </cell>
          <cell r="H2770">
            <v>0</v>
          </cell>
          <cell r="I2770">
            <v>0</v>
          </cell>
          <cell r="J2770">
            <v>0</v>
          </cell>
          <cell r="K2770">
            <v>0</v>
          </cell>
          <cell r="L2770">
            <v>0</v>
          </cell>
          <cell r="M2770">
            <v>0</v>
          </cell>
        </row>
        <row r="2771">
          <cell r="A2771" t="str">
            <v>50.27.16</v>
          </cell>
          <cell r="B2771" t="str">
            <v>SUDECAP</v>
          </cell>
          <cell r="C2771" t="str">
            <v>CHP/ GUINDASTE WTTA - 16G</v>
          </cell>
          <cell r="D2771">
            <v>0</v>
          </cell>
          <cell r="E2771">
            <v>0</v>
          </cell>
          <cell r="F2771">
            <v>0</v>
          </cell>
          <cell r="G2771">
            <v>0</v>
          </cell>
          <cell r="H2771">
            <v>0</v>
          </cell>
          <cell r="I2771">
            <v>0</v>
          </cell>
          <cell r="J2771">
            <v>0</v>
          </cell>
          <cell r="K2771">
            <v>0</v>
          </cell>
          <cell r="L2771" t="str">
            <v>H</v>
          </cell>
          <cell r="M2771">
            <v>244.98</v>
          </cell>
        </row>
        <row r="2772">
          <cell r="A2772" t="str">
            <v>50.27.17</v>
          </cell>
          <cell r="B2772" t="str">
            <v>SUDECAP</v>
          </cell>
          <cell r="C2772" t="str">
            <v>CHI/ GUINDASTE WTTA - 16G</v>
          </cell>
          <cell r="D2772">
            <v>0</v>
          </cell>
          <cell r="E2772">
            <v>0</v>
          </cell>
          <cell r="F2772">
            <v>0</v>
          </cell>
          <cell r="G2772">
            <v>0</v>
          </cell>
          <cell r="H2772">
            <v>0</v>
          </cell>
          <cell r="I2772">
            <v>0</v>
          </cell>
          <cell r="J2772">
            <v>0</v>
          </cell>
          <cell r="K2772">
            <v>0</v>
          </cell>
          <cell r="L2772" t="str">
            <v>H</v>
          </cell>
          <cell r="M2772">
            <v>122.86</v>
          </cell>
        </row>
        <row r="2773">
          <cell r="A2773" t="str">
            <v>50.31</v>
          </cell>
          <cell r="B2773" t="str">
            <v>SUDECAP</v>
          </cell>
          <cell r="C2773" t="str">
            <v>MAQUINA E APARELHO DE SOLDA</v>
          </cell>
          <cell r="D2773">
            <v>0</v>
          </cell>
          <cell r="E2773">
            <v>0</v>
          </cell>
          <cell r="F2773">
            <v>0</v>
          </cell>
          <cell r="G2773">
            <v>0</v>
          </cell>
          <cell r="H2773">
            <v>0</v>
          </cell>
          <cell r="I2773">
            <v>0</v>
          </cell>
          <cell r="J2773">
            <v>0</v>
          </cell>
          <cell r="K2773">
            <v>0</v>
          </cell>
          <cell r="L2773">
            <v>0</v>
          </cell>
          <cell r="M2773">
            <v>0</v>
          </cell>
        </row>
        <row r="2774">
          <cell r="A2774" t="str">
            <v>50.31.10</v>
          </cell>
          <cell r="B2774" t="str">
            <v>SUDECAP</v>
          </cell>
          <cell r="C2774" t="str">
            <v>CHP/GRUPO DE SOLDAGEM BAMBOZZI 375-A</v>
          </cell>
          <cell r="D2774">
            <v>0</v>
          </cell>
          <cell r="E2774">
            <v>0</v>
          </cell>
          <cell r="F2774">
            <v>0</v>
          </cell>
          <cell r="G2774">
            <v>0</v>
          </cell>
          <cell r="H2774">
            <v>0</v>
          </cell>
          <cell r="I2774">
            <v>0</v>
          </cell>
          <cell r="J2774">
            <v>0</v>
          </cell>
          <cell r="K2774">
            <v>0</v>
          </cell>
          <cell r="L2774" t="str">
            <v>H</v>
          </cell>
          <cell r="M2774">
            <v>68.010000000000005</v>
          </cell>
        </row>
        <row r="2775">
          <cell r="A2775" t="str">
            <v>50.31.11</v>
          </cell>
          <cell r="B2775" t="str">
            <v>SUDECAP</v>
          </cell>
          <cell r="C2775" t="str">
            <v>CHI/GRUPO DE SOLDAGEM BAMBOZZI 375-A</v>
          </cell>
          <cell r="D2775">
            <v>0</v>
          </cell>
          <cell r="E2775">
            <v>0</v>
          </cell>
          <cell r="F2775">
            <v>0</v>
          </cell>
          <cell r="G2775">
            <v>0</v>
          </cell>
          <cell r="H2775">
            <v>0</v>
          </cell>
          <cell r="I2775">
            <v>0</v>
          </cell>
          <cell r="J2775">
            <v>0</v>
          </cell>
          <cell r="K2775">
            <v>0</v>
          </cell>
          <cell r="L2775" t="str">
            <v>H</v>
          </cell>
          <cell r="M2775">
            <v>30.46</v>
          </cell>
        </row>
        <row r="2776">
          <cell r="A2776" t="str">
            <v>50.32</v>
          </cell>
          <cell r="B2776" t="str">
            <v>SUDECAP</v>
          </cell>
          <cell r="C2776" t="str">
            <v>MOTONIVELADORA</v>
          </cell>
          <cell r="D2776">
            <v>0</v>
          </cell>
          <cell r="E2776">
            <v>0</v>
          </cell>
          <cell r="F2776">
            <v>0</v>
          </cell>
          <cell r="G2776">
            <v>0</v>
          </cell>
          <cell r="H2776">
            <v>0</v>
          </cell>
          <cell r="I2776">
            <v>0</v>
          </cell>
          <cell r="J2776">
            <v>0</v>
          </cell>
          <cell r="K2776">
            <v>0</v>
          </cell>
          <cell r="L2776">
            <v>0</v>
          </cell>
          <cell r="M2776">
            <v>0</v>
          </cell>
        </row>
        <row r="2777">
          <cell r="A2777" t="str">
            <v>50.32.08</v>
          </cell>
          <cell r="B2777" t="str">
            <v>SUDECAP</v>
          </cell>
          <cell r="C2777" t="str">
            <v>CHP/MOTONIVELADORA POTENCIA BASICA LIQUIDA (PRIMEIRA MARCHA) 125 HP , PESO BRUTO 13843 KG, LARGURA DA LAMINA DE 3,7 M</v>
          </cell>
          <cell r="D2777">
            <v>0</v>
          </cell>
          <cell r="E2777">
            <v>0</v>
          </cell>
          <cell r="F2777">
            <v>0</v>
          </cell>
          <cell r="G2777">
            <v>0</v>
          </cell>
          <cell r="H2777">
            <v>0</v>
          </cell>
          <cell r="I2777">
            <v>0</v>
          </cell>
          <cell r="J2777">
            <v>0</v>
          </cell>
          <cell r="K2777">
            <v>0</v>
          </cell>
          <cell r="L2777" t="str">
            <v>H</v>
          </cell>
          <cell r="M2777">
            <v>156.19</v>
          </cell>
        </row>
        <row r="2778">
          <cell r="A2778">
            <v>0</v>
          </cell>
          <cell r="B2778">
            <v>0</v>
          </cell>
          <cell r="C2778">
            <v>0</v>
          </cell>
          <cell r="D2778">
            <v>0</v>
          </cell>
          <cell r="E2778">
            <v>0</v>
          </cell>
          <cell r="F2778">
            <v>0</v>
          </cell>
          <cell r="G2778">
            <v>0</v>
          </cell>
          <cell r="H2778">
            <v>0</v>
          </cell>
          <cell r="I2778">
            <v>0</v>
          </cell>
          <cell r="J2778">
            <v>0</v>
          </cell>
          <cell r="K2778">
            <v>0</v>
          </cell>
          <cell r="L2778">
            <v>0</v>
          </cell>
          <cell r="M2778">
            <v>0</v>
          </cell>
        </row>
        <row r="2779">
          <cell r="A2779" t="str">
            <v>50.32.09</v>
          </cell>
          <cell r="B2779" t="str">
            <v>SUDECAP</v>
          </cell>
          <cell r="C2779" t="str">
            <v>CHI/MOTONIVELADORA POTENCIA BASICA LIQUIDA (PRIMEIRA MARCHA) 125 HP , PESO BRUTO 13843 KG, LARGURA DA LAMINA DE 3,7 M</v>
          </cell>
          <cell r="D2779">
            <v>0</v>
          </cell>
          <cell r="E2779">
            <v>0</v>
          </cell>
          <cell r="F2779">
            <v>0</v>
          </cell>
          <cell r="G2779">
            <v>0</v>
          </cell>
          <cell r="H2779">
            <v>0</v>
          </cell>
          <cell r="I2779">
            <v>0</v>
          </cell>
          <cell r="J2779">
            <v>0</v>
          </cell>
          <cell r="K2779">
            <v>0</v>
          </cell>
          <cell r="L2779" t="str">
            <v>H</v>
          </cell>
          <cell r="M2779">
            <v>67.599999999999994</v>
          </cell>
        </row>
        <row r="2780">
          <cell r="A2780">
            <v>0</v>
          </cell>
          <cell r="B2780">
            <v>0</v>
          </cell>
          <cell r="C2780">
            <v>0</v>
          </cell>
          <cell r="D2780">
            <v>0</v>
          </cell>
          <cell r="E2780">
            <v>0</v>
          </cell>
          <cell r="F2780">
            <v>0</v>
          </cell>
          <cell r="G2780">
            <v>0</v>
          </cell>
          <cell r="H2780">
            <v>0</v>
          </cell>
          <cell r="I2780">
            <v>0</v>
          </cell>
          <cell r="J2780">
            <v>0</v>
          </cell>
          <cell r="K2780">
            <v>0</v>
          </cell>
          <cell r="L2780">
            <v>0</v>
          </cell>
          <cell r="M2780">
            <v>0</v>
          </cell>
        </row>
        <row r="2781">
          <cell r="A2781" t="str">
            <v>50.36</v>
          </cell>
          <cell r="B2781" t="str">
            <v>SUDECAP</v>
          </cell>
          <cell r="C2781" t="str">
            <v>TRATOR</v>
          </cell>
          <cell r="D2781">
            <v>0</v>
          </cell>
          <cell r="E2781">
            <v>0</v>
          </cell>
          <cell r="F2781">
            <v>0</v>
          </cell>
          <cell r="G2781">
            <v>0</v>
          </cell>
          <cell r="H2781">
            <v>0</v>
          </cell>
          <cell r="I2781">
            <v>0</v>
          </cell>
          <cell r="J2781">
            <v>0</v>
          </cell>
          <cell r="K2781">
            <v>0</v>
          </cell>
          <cell r="L2781">
            <v>0</v>
          </cell>
          <cell r="M2781">
            <v>0</v>
          </cell>
        </row>
        <row r="2782">
          <cell r="A2782" t="str">
            <v>50.36.08</v>
          </cell>
          <cell r="B2782" t="str">
            <v>SUDECAP</v>
          </cell>
          <cell r="C2782" t="str">
            <v>CHP/TRATOR COM LAMINA E ESCARIFICADOR D8</v>
          </cell>
          <cell r="D2782">
            <v>0</v>
          </cell>
          <cell r="E2782">
            <v>0</v>
          </cell>
          <cell r="F2782">
            <v>0</v>
          </cell>
          <cell r="G2782">
            <v>0</v>
          </cell>
          <cell r="H2782">
            <v>0</v>
          </cell>
          <cell r="I2782">
            <v>0</v>
          </cell>
          <cell r="J2782">
            <v>0</v>
          </cell>
          <cell r="K2782">
            <v>0</v>
          </cell>
          <cell r="L2782" t="str">
            <v>H</v>
          </cell>
          <cell r="M2782">
            <v>487.97</v>
          </cell>
        </row>
        <row r="2783">
          <cell r="A2783" t="str">
            <v>50.36.09</v>
          </cell>
          <cell r="B2783" t="str">
            <v>SUDECAP</v>
          </cell>
          <cell r="C2783" t="str">
            <v>CHI/TRATOR COM LAMINA E ESCARIFICADOR D8</v>
          </cell>
          <cell r="D2783">
            <v>0</v>
          </cell>
          <cell r="E2783">
            <v>0</v>
          </cell>
          <cell r="F2783">
            <v>0</v>
          </cell>
          <cell r="G2783">
            <v>0</v>
          </cell>
          <cell r="H2783">
            <v>0</v>
          </cell>
          <cell r="I2783">
            <v>0</v>
          </cell>
          <cell r="J2783">
            <v>0</v>
          </cell>
          <cell r="K2783">
            <v>0</v>
          </cell>
          <cell r="L2783" t="str">
            <v>H</v>
          </cell>
          <cell r="M2783">
            <v>206.7</v>
          </cell>
        </row>
        <row r="2784">
          <cell r="A2784" t="str">
            <v>50.36.10</v>
          </cell>
          <cell r="B2784" t="str">
            <v>SUDECAP</v>
          </cell>
          <cell r="C2784" t="str">
            <v>CHP/TRATOR DE ESTEIRA D6M C/ LAMINA 140 HP</v>
          </cell>
          <cell r="D2784">
            <v>0</v>
          </cell>
          <cell r="E2784">
            <v>0</v>
          </cell>
          <cell r="F2784">
            <v>0</v>
          </cell>
          <cell r="G2784">
            <v>0</v>
          </cell>
          <cell r="H2784">
            <v>0</v>
          </cell>
          <cell r="I2784">
            <v>0</v>
          </cell>
          <cell r="J2784">
            <v>0</v>
          </cell>
          <cell r="K2784">
            <v>0</v>
          </cell>
          <cell r="L2784" t="str">
            <v>H</v>
          </cell>
          <cell r="M2784">
            <v>182.37</v>
          </cell>
        </row>
        <row r="2785">
          <cell r="A2785" t="str">
            <v>50.36.11</v>
          </cell>
          <cell r="B2785" t="str">
            <v>SUDECAP</v>
          </cell>
          <cell r="C2785" t="str">
            <v>CHI/TRATOR DE ESTEIRA D6M C/ LAMINA 140 HP</v>
          </cell>
          <cell r="D2785">
            <v>0</v>
          </cell>
          <cell r="E2785">
            <v>0</v>
          </cell>
          <cell r="F2785">
            <v>0</v>
          </cell>
          <cell r="G2785">
            <v>0</v>
          </cell>
          <cell r="H2785">
            <v>0</v>
          </cell>
          <cell r="I2785">
            <v>0</v>
          </cell>
          <cell r="J2785">
            <v>0</v>
          </cell>
          <cell r="K2785">
            <v>0</v>
          </cell>
          <cell r="L2785" t="str">
            <v>H</v>
          </cell>
          <cell r="M2785">
            <v>71.38</v>
          </cell>
        </row>
        <row r="2786">
          <cell r="A2786" t="str">
            <v>50.36.66</v>
          </cell>
          <cell r="B2786" t="str">
            <v>SUDECAP</v>
          </cell>
          <cell r="C2786" t="str">
            <v>CHP/TRATOR DE PNEUS COM POTENCIA DE 105 CV, TRACAO 4 X 4, PESO COM LASTRO DE 5775 KG</v>
          </cell>
          <cell r="D2786">
            <v>0</v>
          </cell>
          <cell r="E2786">
            <v>0</v>
          </cell>
          <cell r="F2786">
            <v>0</v>
          </cell>
          <cell r="G2786">
            <v>0</v>
          </cell>
          <cell r="H2786">
            <v>0</v>
          </cell>
          <cell r="I2786">
            <v>0</v>
          </cell>
          <cell r="J2786">
            <v>0</v>
          </cell>
          <cell r="K2786">
            <v>0</v>
          </cell>
          <cell r="L2786" t="str">
            <v>H</v>
          </cell>
          <cell r="M2786">
            <v>106.59</v>
          </cell>
        </row>
        <row r="2787">
          <cell r="A2787" t="str">
            <v>50.36.67</v>
          </cell>
          <cell r="B2787" t="str">
            <v>SUDECAP</v>
          </cell>
          <cell r="C2787" t="str">
            <v>CHI/TRATOR DE PNEUS COM POTENCIA DE 105 CV, TRACAO 4 X 4, PESO COM LASTRO DE 5775 KG</v>
          </cell>
          <cell r="D2787">
            <v>0</v>
          </cell>
          <cell r="E2787">
            <v>0</v>
          </cell>
          <cell r="F2787">
            <v>0</v>
          </cell>
          <cell r="G2787">
            <v>0</v>
          </cell>
          <cell r="H2787">
            <v>0</v>
          </cell>
          <cell r="I2787">
            <v>0</v>
          </cell>
          <cell r="J2787">
            <v>0</v>
          </cell>
          <cell r="K2787">
            <v>0</v>
          </cell>
          <cell r="L2787" t="str">
            <v>H</v>
          </cell>
          <cell r="M2787">
            <v>27.65</v>
          </cell>
        </row>
        <row r="2788">
          <cell r="A2788" t="str">
            <v>50.37</v>
          </cell>
          <cell r="B2788" t="str">
            <v>SUDECAP</v>
          </cell>
          <cell r="C2788" t="str">
            <v>USINA DE ASFALTO, SOLOS E CONCRETO</v>
          </cell>
          <cell r="D2788">
            <v>0</v>
          </cell>
          <cell r="E2788">
            <v>0</v>
          </cell>
          <cell r="F2788">
            <v>0</v>
          </cell>
          <cell r="G2788">
            <v>0</v>
          </cell>
          <cell r="H2788">
            <v>0</v>
          </cell>
          <cell r="I2788">
            <v>0</v>
          </cell>
          <cell r="J2788">
            <v>0</v>
          </cell>
          <cell r="K2788">
            <v>0</v>
          </cell>
          <cell r="L2788">
            <v>0</v>
          </cell>
          <cell r="M2788">
            <v>0</v>
          </cell>
        </row>
        <row r="2789">
          <cell r="A2789" t="str">
            <v>50.37.22</v>
          </cell>
          <cell r="B2789" t="str">
            <v>SUDECAP</v>
          </cell>
          <cell r="C2789" t="str">
            <v>CHP/USINA DE ASFALTO A FRIO 40T PMF-33 EE CAP40/60</v>
          </cell>
          <cell r="D2789">
            <v>0</v>
          </cell>
          <cell r="E2789">
            <v>0</v>
          </cell>
          <cell r="F2789">
            <v>0</v>
          </cell>
          <cell r="G2789">
            <v>0</v>
          </cell>
          <cell r="H2789">
            <v>0</v>
          </cell>
          <cell r="I2789">
            <v>0</v>
          </cell>
          <cell r="J2789">
            <v>0</v>
          </cell>
          <cell r="K2789">
            <v>0</v>
          </cell>
          <cell r="L2789" t="str">
            <v>H</v>
          </cell>
          <cell r="M2789">
            <v>75.62</v>
          </cell>
        </row>
        <row r="2790">
          <cell r="A2790" t="str">
            <v>50.37.23</v>
          </cell>
          <cell r="B2790" t="str">
            <v>SUDECAP</v>
          </cell>
          <cell r="C2790" t="str">
            <v>CHI/USINA DE ASFALTO A FRIO 40T PMF-33 EE CAP40/60</v>
          </cell>
          <cell r="D2790">
            <v>0</v>
          </cell>
          <cell r="E2790">
            <v>0</v>
          </cell>
          <cell r="F2790">
            <v>0</v>
          </cell>
          <cell r="G2790">
            <v>0</v>
          </cell>
          <cell r="H2790">
            <v>0</v>
          </cell>
          <cell r="I2790">
            <v>0</v>
          </cell>
          <cell r="J2790">
            <v>0</v>
          </cell>
          <cell r="K2790">
            <v>0</v>
          </cell>
          <cell r="L2790" t="str">
            <v>H</v>
          </cell>
          <cell r="M2790">
            <v>58.38</v>
          </cell>
        </row>
        <row r="2791">
          <cell r="A2791" t="str">
            <v>50.39</v>
          </cell>
          <cell r="B2791" t="str">
            <v>SUDECAP</v>
          </cell>
          <cell r="C2791" t="str">
            <v>VIBRADOR</v>
          </cell>
          <cell r="D2791">
            <v>0</v>
          </cell>
          <cell r="E2791">
            <v>0</v>
          </cell>
          <cell r="F2791">
            <v>0</v>
          </cell>
          <cell r="G2791">
            <v>0</v>
          </cell>
          <cell r="H2791">
            <v>0</v>
          </cell>
          <cell r="I2791">
            <v>0</v>
          </cell>
          <cell r="J2791">
            <v>0</v>
          </cell>
          <cell r="K2791">
            <v>0</v>
          </cell>
          <cell r="L2791">
            <v>0</v>
          </cell>
          <cell r="M2791">
            <v>0</v>
          </cell>
        </row>
        <row r="2792">
          <cell r="A2792" t="str">
            <v>50.39.10</v>
          </cell>
          <cell r="B2792" t="str">
            <v>SUDECAP</v>
          </cell>
          <cell r="C2792" t="str">
            <v>CHP/VIBRADOR DE IMERSAO COM MANGOTE DE 45MM</v>
          </cell>
          <cell r="D2792">
            <v>0</v>
          </cell>
          <cell r="E2792">
            <v>0</v>
          </cell>
          <cell r="F2792">
            <v>0</v>
          </cell>
          <cell r="G2792">
            <v>0</v>
          </cell>
          <cell r="H2792">
            <v>0</v>
          </cell>
          <cell r="I2792">
            <v>0</v>
          </cell>
          <cell r="J2792">
            <v>0</v>
          </cell>
          <cell r="K2792">
            <v>0</v>
          </cell>
          <cell r="L2792" t="str">
            <v>H</v>
          </cell>
          <cell r="M2792">
            <v>1.86</v>
          </cell>
        </row>
        <row r="2793">
          <cell r="A2793" t="str">
            <v>50.39.11</v>
          </cell>
          <cell r="B2793" t="str">
            <v>SUDECAP</v>
          </cell>
          <cell r="C2793" t="str">
            <v>CHI/VIBRADOR DE IMERSAO COM MANGOTE DE 45MM</v>
          </cell>
          <cell r="D2793">
            <v>0</v>
          </cell>
          <cell r="E2793">
            <v>0</v>
          </cell>
          <cell r="F2793">
            <v>0</v>
          </cell>
          <cell r="G2793">
            <v>0</v>
          </cell>
          <cell r="H2793">
            <v>0</v>
          </cell>
          <cell r="I2793">
            <v>0</v>
          </cell>
          <cell r="J2793">
            <v>0</v>
          </cell>
          <cell r="K2793">
            <v>0</v>
          </cell>
          <cell r="L2793" t="str">
            <v>H</v>
          </cell>
          <cell r="M2793">
            <v>0.69</v>
          </cell>
        </row>
        <row r="2794">
          <cell r="A2794" t="str">
            <v>50.41</v>
          </cell>
          <cell r="B2794" t="str">
            <v>SUDECAP</v>
          </cell>
          <cell r="C2794" t="str">
            <v>EQUIPAMENTOS DE APOIO</v>
          </cell>
          <cell r="D2794">
            <v>0</v>
          </cell>
          <cell r="E2794">
            <v>0</v>
          </cell>
          <cell r="F2794">
            <v>0</v>
          </cell>
          <cell r="G2794">
            <v>0</v>
          </cell>
          <cell r="H2794">
            <v>0</v>
          </cell>
          <cell r="I2794">
            <v>0</v>
          </cell>
          <cell r="J2794">
            <v>0</v>
          </cell>
          <cell r="K2794">
            <v>0</v>
          </cell>
          <cell r="L2794">
            <v>0</v>
          </cell>
          <cell r="M2794">
            <v>0</v>
          </cell>
        </row>
        <row r="2795">
          <cell r="A2795" t="str">
            <v>50.41.01</v>
          </cell>
          <cell r="B2795" t="str">
            <v>SUDECAP</v>
          </cell>
          <cell r="C2795" t="str">
            <v>CHP/MOTO-SERRA HUSQVARNA MODELO 61, CILINDROS:62</v>
          </cell>
          <cell r="D2795">
            <v>0</v>
          </cell>
          <cell r="E2795">
            <v>0</v>
          </cell>
          <cell r="F2795">
            <v>0</v>
          </cell>
          <cell r="G2795">
            <v>0</v>
          </cell>
          <cell r="H2795">
            <v>0</v>
          </cell>
          <cell r="I2795">
            <v>0</v>
          </cell>
          <cell r="J2795">
            <v>0</v>
          </cell>
          <cell r="K2795">
            <v>0</v>
          </cell>
          <cell r="L2795" t="str">
            <v>H</v>
          </cell>
          <cell r="M2795">
            <v>21.33</v>
          </cell>
        </row>
        <row r="2796">
          <cell r="A2796" t="str">
            <v>50.41.02</v>
          </cell>
          <cell r="B2796" t="str">
            <v>SUDECAP</v>
          </cell>
          <cell r="C2796" t="str">
            <v>CHI/M0T0-SERRA HUSQVARNA MODELO 61, CILINDROS:62</v>
          </cell>
          <cell r="D2796">
            <v>0</v>
          </cell>
          <cell r="E2796">
            <v>0</v>
          </cell>
          <cell r="F2796">
            <v>0</v>
          </cell>
          <cell r="G2796">
            <v>0</v>
          </cell>
          <cell r="H2796">
            <v>0</v>
          </cell>
          <cell r="I2796">
            <v>0</v>
          </cell>
          <cell r="J2796">
            <v>0</v>
          </cell>
          <cell r="K2796">
            <v>0</v>
          </cell>
          <cell r="L2796" t="str">
            <v>H</v>
          </cell>
          <cell r="M2796">
            <v>16.05</v>
          </cell>
        </row>
        <row r="2797">
          <cell r="A2797" t="str">
            <v>50.41.11</v>
          </cell>
          <cell r="B2797" t="str">
            <v>SUDECAP</v>
          </cell>
          <cell r="C2797" t="str">
            <v>CHP/SERRA CLIPPER MECAN A GASOLINA OU EQUIVALENTE 13HP</v>
          </cell>
          <cell r="D2797">
            <v>0</v>
          </cell>
          <cell r="E2797">
            <v>0</v>
          </cell>
          <cell r="F2797">
            <v>0</v>
          </cell>
          <cell r="G2797">
            <v>0</v>
          </cell>
          <cell r="H2797">
            <v>0</v>
          </cell>
          <cell r="I2797">
            <v>0</v>
          </cell>
          <cell r="J2797">
            <v>0</v>
          </cell>
          <cell r="K2797">
            <v>0</v>
          </cell>
          <cell r="L2797" t="str">
            <v>H</v>
          </cell>
          <cell r="M2797">
            <v>8.58</v>
          </cell>
        </row>
        <row r="2798">
          <cell r="A2798" t="str">
            <v>50.41.12</v>
          </cell>
          <cell r="B2798" t="str">
            <v>SUDECAP</v>
          </cell>
          <cell r="C2798" t="str">
            <v>CHI/SERRA CLIPPER MECAN A GASOLINA OU EQUIVALENTE 13HP</v>
          </cell>
          <cell r="D2798">
            <v>0</v>
          </cell>
          <cell r="E2798">
            <v>0</v>
          </cell>
          <cell r="F2798">
            <v>0</v>
          </cell>
          <cell r="G2798">
            <v>0</v>
          </cell>
          <cell r="H2798">
            <v>0</v>
          </cell>
          <cell r="I2798">
            <v>0</v>
          </cell>
          <cell r="J2798">
            <v>0</v>
          </cell>
          <cell r="K2798">
            <v>0</v>
          </cell>
          <cell r="L2798" t="str">
            <v>H</v>
          </cell>
          <cell r="M2798">
            <v>1.36</v>
          </cell>
        </row>
        <row r="2799">
          <cell r="A2799" t="str">
            <v>61</v>
          </cell>
          <cell r="B2799">
            <v>0</v>
          </cell>
          <cell r="C2799" t="str">
            <v>PESSOAL</v>
          </cell>
          <cell r="D2799">
            <v>0</v>
          </cell>
          <cell r="E2799">
            <v>0</v>
          </cell>
          <cell r="F2799">
            <v>0</v>
          </cell>
          <cell r="G2799">
            <v>0</v>
          </cell>
          <cell r="H2799">
            <v>0</v>
          </cell>
          <cell r="I2799">
            <v>0</v>
          </cell>
          <cell r="J2799">
            <v>0</v>
          </cell>
          <cell r="K2799">
            <v>0</v>
          </cell>
          <cell r="L2799">
            <v>0</v>
          </cell>
          <cell r="M2799">
            <v>0</v>
          </cell>
        </row>
        <row r="2800">
          <cell r="A2800" t="str">
            <v>61.11</v>
          </cell>
          <cell r="B2800" t="str">
            <v>SUDECAP</v>
          </cell>
          <cell r="C2800" t="str">
            <v>ENGENHEIRO PARA ELABORACAO DE PROJETOS</v>
          </cell>
          <cell r="D2800">
            <v>0</v>
          </cell>
          <cell r="E2800">
            <v>0</v>
          </cell>
          <cell r="F2800">
            <v>0</v>
          </cell>
          <cell r="G2800">
            <v>0</v>
          </cell>
          <cell r="H2800">
            <v>0</v>
          </cell>
          <cell r="I2800">
            <v>0</v>
          </cell>
          <cell r="J2800">
            <v>0</v>
          </cell>
          <cell r="K2800">
            <v>0</v>
          </cell>
          <cell r="L2800">
            <v>0</v>
          </cell>
          <cell r="M2800">
            <v>0</v>
          </cell>
        </row>
        <row r="2801">
          <cell r="A2801" t="str">
            <v>61.11.01</v>
          </cell>
          <cell r="B2801" t="str">
            <v>SUDECAP</v>
          </cell>
          <cell r="C2801" t="str">
            <v>ENGENHEIRO CONSULTOR ESPECIAL</v>
          </cell>
          <cell r="D2801">
            <v>0</v>
          </cell>
          <cell r="E2801">
            <v>0</v>
          </cell>
          <cell r="F2801">
            <v>0</v>
          </cell>
          <cell r="G2801">
            <v>0</v>
          </cell>
          <cell r="H2801">
            <v>0</v>
          </cell>
          <cell r="I2801">
            <v>0</v>
          </cell>
          <cell r="J2801">
            <v>0</v>
          </cell>
          <cell r="K2801">
            <v>0</v>
          </cell>
          <cell r="L2801" t="str">
            <v>H</v>
          </cell>
          <cell r="M2801">
            <v>191.97</v>
          </cell>
        </row>
        <row r="2802">
          <cell r="A2802" t="str">
            <v>61.11.02</v>
          </cell>
          <cell r="B2802" t="str">
            <v>SUDECAP</v>
          </cell>
          <cell r="C2802" t="str">
            <v>ENGENHEIRO CONSULTOR</v>
          </cell>
          <cell r="D2802">
            <v>0</v>
          </cell>
          <cell r="E2802">
            <v>0</v>
          </cell>
          <cell r="F2802">
            <v>0</v>
          </cell>
          <cell r="G2802">
            <v>0</v>
          </cell>
          <cell r="H2802">
            <v>0</v>
          </cell>
          <cell r="I2802">
            <v>0</v>
          </cell>
          <cell r="J2802">
            <v>0</v>
          </cell>
          <cell r="K2802">
            <v>0</v>
          </cell>
          <cell r="L2802" t="str">
            <v>H</v>
          </cell>
          <cell r="M2802">
            <v>167.45</v>
          </cell>
        </row>
        <row r="2803">
          <cell r="A2803" t="str">
            <v>61.11.03</v>
          </cell>
          <cell r="B2803" t="str">
            <v>SUDECAP</v>
          </cell>
          <cell r="C2803" t="str">
            <v>ENGENHEIRO COORDENADOR</v>
          </cell>
          <cell r="D2803">
            <v>0</v>
          </cell>
          <cell r="E2803">
            <v>0</v>
          </cell>
          <cell r="F2803">
            <v>0</v>
          </cell>
          <cell r="G2803">
            <v>0</v>
          </cell>
          <cell r="H2803">
            <v>0</v>
          </cell>
          <cell r="I2803">
            <v>0</v>
          </cell>
          <cell r="J2803">
            <v>0</v>
          </cell>
          <cell r="K2803">
            <v>0</v>
          </cell>
          <cell r="L2803" t="str">
            <v>H</v>
          </cell>
          <cell r="M2803">
            <v>156.63</v>
          </cell>
        </row>
        <row r="2804">
          <cell r="A2804" t="str">
            <v>61.11.04</v>
          </cell>
          <cell r="B2804" t="str">
            <v>SUDECAP</v>
          </cell>
          <cell r="C2804" t="str">
            <v>ENGENHEIRO SENIOR</v>
          </cell>
          <cell r="D2804">
            <v>0</v>
          </cell>
          <cell r="E2804">
            <v>0</v>
          </cell>
          <cell r="F2804">
            <v>0</v>
          </cell>
          <cell r="G2804">
            <v>0</v>
          </cell>
          <cell r="H2804">
            <v>0</v>
          </cell>
          <cell r="I2804">
            <v>0</v>
          </cell>
          <cell r="J2804">
            <v>0</v>
          </cell>
          <cell r="K2804">
            <v>0</v>
          </cell>
          <cell r="L2804" t="str">
            <v>H</v>
          </cell>
          <cell r="M2804">
            <v>140.66</v>
          </cell>
        </row>
        <row r="2805">
          <cell r="A2805" t="str">
            <v>61.11.05</v>
          </cell>
          <cell r="B2805" t="str">
            <v>SUDECAP</v>
          </cell>
          <cell r="C2805" t="str">
            <v>ENGENHEIRO INTERMEDIARIO</v>
          </cell>
          <cell r="D2805">
            <v>0</v>
          </cell>
          <cell r="E2805">
            <v>0</v>
          </cell>
          <cell r="F2805">
            <v>0</v>
          </cell>
          <cell r="G2805">
            <v>0</v>
          </cell>
          <cell r="H2805">
            <v>0</v>
          </cell>
          <cell r="I2805">
            <v>0</v>
          </cell>
          <cell r="J2805">
            <v>0</v>
          </cell>
          <cell r="K2805">
            <v>0</v>
          </cell>
          <cell r="L2805" t="str">
            <v>H</v>
          </cell>
          <cell r="M2805">
            <v>107.12</v>
          </cell>
        </row>
        <row r="2806">
          <cell r="A2806" t="str">
            <v>61.11.06</v>
          </cell>
          <cell r="B2806" t="str">
            <v>SUDECAP</v>
          </cell>
          <cell r="C2806" t="str">
            <v>ENGENHEIRO JUNIOR</v>
          </cell>
          <cell r="D2806">
            <v>0</v>
          </cell>
          <cell r="E2806">
            <v>0</v>
          </cell>
          <cell r="F2806">
            <v>0</v>
          </cell>
          <cell r="G2806">
            <v>0</v>
          </cell>
          <cell r="H2806">
            <v>0</v>
          </cell>
          <cell r="I2806">
            <v>0</v>
          </cell>
          <cell r="J2806">
            <v>0</v>
          </cell>
          <cell r="K2806">
            <v>0</v>
          </cell>
          <cell r="L2806" t="str">
            <v>H</v>
          </cell>
          <cell r="M2806">
            <v>89.01</v>
          </cell>
        </row>
        <row r="2807">
          <cell r="A2807" t="str">
            <v>61.12</v>
          </cell>
          <cell r="B2807" t="str">
            <v>SUDECAP</v>
          </cell>
          <cell r="C2807" t="str">
            <v>AUXILIAR DE ENGENHARIA</v>
          </cell>
          <cell r="D2807">
            <v>0</v>
          </cell>
          <cell r="E2807">
            <v>0</v>
          </cell>
          <cell r="F2807">
            <v>0</v>
          </cell>
          <cell r="G2807">
            <v>0</v>
          </cell>
          <cell r="H2807">
            <v>0</v>
          </cell>
          <cell r="I2807">
            <v>0</v>
          </cell>
          <cell r="J2807">
            <v>0</v>
          </cell>
          <cell r="K2807">
            <v>0</v>
          </cell>
          <cell r="L2807">
            <v>0</v>
          </cell>
          <cell r="M2807">
            <v>0</v>
          </cell>
        </row>
        <row r="2808">
          <cell r="A2808" t="str">
            <v>61.12.01</v>
          </cell>
          <cell r="B2808" t="str">
            <v>SUDECAP</v>
          </cell>
          <cell r="C2808" t="str">
            <v>AUXILIAR DE ENGENHARIA PARA PROJETOS</v>
          </cell>
          <cell r="D2808">
            <v>0</v>
          </cell>
          <cell r="E2808">
            <v>0</v>
          </cell>
          <cell r="F2808">
            <v>0</v>
          </cell>
          <cell r="G2808">
            <v>0</v>
          </cell>
          <cell r="H2808">
            <v>0</v>
          </cell>
          <cell r="I2808">
            <v>0</v>
          </cell>
          <cell r="J2808">
            <v>0</v>
          </cell>
          <cell r="K2808">
            <v>0</v>
          </cell>
          <cell r="L2808" t="str">
            <v>H</v>
          </cell>
          <cell r="M2808">
            <v>23.01</v>
          </cell>
        </row>
        <row r="2809">
          <cell r="A2809" t="str">
            <v>61.13</v>
          </cell>
          <cell r="B2809" t="str">
            <v>SUDECAP</v>
          </cell>
          <cell r="C2809" t="str">
            <v>PROJETISTA PARA ELABORACAO DE PROJETOS</v>
          </cell>
          <cell r="D2809">
            <v>0</v>
          </cell>
          <cell r="E2809">
            <v>0</v>
          </cell>
          <cell r="F2809">
            <v>0</v>
          </cell>
          <cell r="G2809">
            <v>0</v>
          </cell>
          <cell r="H2809">
            <v>0</v>
          </cell>
          <cell r="I2809">
            <v>0</v>
          </cell>
          <cell r="J2809">
            <v>0</v>
          </cell>
          <cell r="K2809">
            <v>0</v>
          </cell>
          <cell r="L2809">
            <v>0</v>
          </cell>
          <cell r="M2809">
            <v>0</v>
          </cell>
        </row>
        <row r="2810">
          <cell r="A2810" t="str">
            <v>61.13.01</v>
          </cell>
          <cell r="B2810" t="str">
            <v>SUDECAP</v>
          </cell>
          <cell r="C2810" t="str">
            <v>PROJETISTA SENIOR</v>
          </cell>
          <cell r="D2810">
            <v>0</v>
          </cell>
          <cell r="E2810">
            <v>0</v>
          </cell>
          <cell r="F2810">
            <v>0</v>
          </cell>
          <cell r="G2810">
            <v>0</v>
          </cell>
          <cell r="H2810">
            <v>0</v>
          </cell>
          <cell r="I2810">
            <v>0</v>
          </cell>
          <cell r="J2810">
            <v>0</v>
          </cell>
          <cell r="K2810">
            <v>0</v>
          </cell>
          <cell r="L2810" t="str">
            <v>H</v>
          </cell>
          <cell r="M2810">
            <v>41.38</v>
          </cell>
        </row>
        <row r="2811">
          <cell r="A2811" t="str">
            <v>61.13.02</v>
          </cell>
          <cell r="B2811" t="str">
            <v>SUDECAP</v>
          </cell>
          <cell r="C2811" t="str">
            <v>PROJETISTA INTERMEDIARIO</v>
          </cell>
          <cell r="D2811">
            <v>0</v>
          </cell>
          <cell r="E2811">
            <v>0</v>
          </cell>
          <cell r="F2811">
            <v>0</v>
          </cell>
          <cell r="G2811">
            <v>0</v>
          </cell>
          <cell r="H2811">
            <v>0</v>
          </cell>
          <cell r="I2811">
            <v>0</v>
          </cell>
          <cell r="J2811">
            <v>0</v>
          </cell>
          <cell r="K2811">
            <v>0</v>
          </cell>
          <cell r="L2811" t="str">
            <v>H</v>
          </cell>
          <cell r="M2811">
            <v>33.630000000000003</v>
          </cell>
        </row>
        <row r="2812">
          <cell r="A2812" t="str">
            <v>61.13.03</v>
          </cell>
          <cell r="B2812" t="str">
            <v>SUDECAP</v>
          </cell>
          <cell r="C2812" t="str">
            <v>PROJETISTA JUNIOR</v>
          </cell>
          <cell r="D2812">
            <v>0</v>
          </cell>
          <cell r="E2812">
            <v>0</v>
          </cell>
          <cell r="F2812">
            <v>0</v>
          </cell>
          <cell r="G2812">
            <v>0</v>
          </cell>
          <cell r="H2812">
            <v>0</v>
          </cell>
          <cell r="I2812">
            <v>0</v>
          </cell>
          <cell r="J2812">
            <v>0</v>
          </cell>
          <cell r="K2812">
            <v>0</v>
          </cell>
          <cell r="L2812" t="str">
            <v>H</v>
          </cell>
          <cell r="M2812">
            <v>27.17</v>
          </cell>
        </row>
        <row r="2813">
          <cell r="A2813" t="str">
            <v>61.13.04</v>
          </cell>
          <cell r="B2813" t="str">
            <v>SUDECAP</v>
          </cell>
          <cell r="C2813" t="str">
            <v>PROJETISTA CADISTA</v>
          </cell>
          <cell r="D2813">
            <v>0</v>
          </cell>
          <cell r="E2813">
            <v>0</v>
          </cell>
          <cell r="F2813">
            <v>0</v>
          </cell>
          <cell r="G2813">
            <v>0</v>
          </cell>
          <cell r="H2813">
            <v>0</v>
          </cell>
          <cell r="I2813">
            <v>0</v>
          </cell>
          <cell r="J2813">
            <v>0</v>
          </cell>
          <cell r="K2813">
            <v>0</v>
          </cell>
          <cell r="L2813" t="str">
            <v>H</v>
          </cell>
          <cell r="M2813">
            <v>44.3</v>
          </cell>
        </row>
        <row r="2814">
          <cell r="A2814" t="str">
            <v>61.14</v>
          </cell>
          <cell r="B2814" t="str">
            <v>SUDECAP</v>
          </cell>
          <cell r="C2814" t="str">
            <v>TECNICO PARA ELABORACAO DE PROJETOS</v>
          </cell>
          <cell r="D2814">
            <v>0</v>
          </cell>
          <cell r="E2814">
            <v>0</v>
          </cell>
          <cell r="F2814">
            <v>0</v>
          </cell>
          <cell r="G2814">
            <v>0</v>
          </cell>
          <cell r="H2814">
            <v>0</v>
          </cell>
          <cell r="I2814">
            <v>0</v>
          </cell>
          <cell r="J2814">
            <v>0</v>
          </cell>
          <cell r="K2814">
            <v>0</v>
          </cell>
          <cell r="L2814">
            <v>0</v>
          </cell>
          <cell r="M2814">
            <v>0</v>
          </cell>
        </row>
        <row r="2815">
          <cell r="A2815" t="str">
            <v>61.14.01</v>
          </cell>
          <cell r="B2815" t="str">
            <v>SUDECAP</v>
          </cell>
          <cell r="C2815" t="str">
            <v>TECNICO SENIOR</v>
          </cell>
          <cell r="D2815">
            <v>0</v>
          </cell>
          <cell r="E2815">
            <v>0</v>
          </cell>
          <cell r="F2815">
            <v>0</v>
          </cell>
          <cell r="G2815">
            <v>0</v>
          </cell>
          <cell r="H2815">
            <v>0</v>
          </cell>
          <cell r="I2815">
            <v>0</v>
          </cell>
          <cell r="J2815">
            <v>0</v>
          </cell>
          <cell r="K2815">
            <v>0</v>
          </cell>
          <cell r="L2815" t="str">
            <v>H</v>
          </cell>
          <cell r="M2815">
            <v>36.56</v>
          </cell>
        </row>
        <row r="2816">
          <cell r="A2816" t="str">
            <v>61.14.02</v>
          </cell>
          <cell r="B2816" t="str">
            <v>SUDECAP</v>
          </cell>
          <cell r="C2816" t="str">
            <v>TECNICO INTERMEDIARIO</v>
          </cell>
          <cell r="D2816">
            <v>0</v>
          </cell>
          <cell r="E2816">
            <v>0</v>
          </cell>
          <cell r="F2816">
            <v>0</v>
          </cell>
          <cell r="G2816">
            <v>0</v>
          </cell>
          <cell r="H2816">
            <v>0</v>
          </cell>
          <cell r="I2816">
            <v>0</v>
          </cell>
          <cell r="J2816">
            <v>0</v>
          </cell>
          <cell r="K2816">
            <v>0</v>
          </cell>
          <cell r="L2816" t="str">
            <v>H</v>
          </cell>
          <cell r="M2816">
            <v>27.76</v>
          </cell>
        </row>
        <row r="2817">
          <cell r="A2817" t="str">
            <v>61.14.03</v>
          </cell>
          <cell r="B2817" t="str">
            <v>SUDECAP</v>
          </cell>
          <cell r="C2817" t="str">
            <v>TECNICO JUNIOR</v>
          </cell>
          <cell r="D2817">
            <v>0</v>
          </cell>
          <cell r="E2817">
            <v>0</v>
          </cell>
          <cell r="F2817">
            <v>0</v>
          </cell>
          <cell r="G2817">
            <v>0</v>
          </cell>
          <cell r="H2817">
            <v>0</v>
          </cell>
          <cell r="I2817">
            <v>0</v>
          </cell>
          <cell r="J2817">
            <v>0</v>
          </cell>
          <cell r="K2817">
            <v>0</v>
          </cell>
          <cell r="L2817" t="str">
            <v>H</v>
          </cell>
          <cell r="M2817">
            <v>23.94</v>
          </cell>
        </row>
        <row r="2818">
          <cell r="A2818" t="str">
            <v>61.15</v>
          </cell>
          <cell r="B2818" t="str">
            <v>SUDECAP</v>
          </cell>
          <cell r="C2818" t="str">
            <v>DESENHISTA PARA ELABORACAO DE PROJETOS</v>
          </cell>
          <cell r="D2818">
            <v>0</v>
          </cell>
          <cell r="E2818">
            <v>0</v>
          </cell>
          <cell r="F2818">
            <v>0</v>
          </cell>
          <cell r="G2818">
            <v>0</v>
          </cell>
          <cell r="H2818">
            <v>0</v>
          </cell>
          <cell r="I2818">
            <v>0</v>
          </cell>
          <cell r="J2818">
            <v>0</v>
          </cell>
          <cell r="K2818">
            <v>0</v>
          </cell>
          <cell r="L2818">
            <v>0</v>
          </cell>
          <cell r="M2818">
            <v>0</v>
          </cell>
        </row>
        <row r="2819">
          <cell r="A2819" t="str">
            <v>61.15.01</v>
          </cell>
          <cell r="B2819" t="str">
            <v>SUDECAP</v>
          </cell>
          <cell r="C2819" t="str">
            <v>DESENHISTA PROJETISTA</v>
          </cell>
          <cell r="D2819">
            <v>0</v>
          </cell>
          <cell r="E2819">
            <v>0</v>
          </cell>
          <cell r="F2819">
            <v>0</v>
          </cell>
          <cell r="G2819">
            <v>0</v>
          </cell>
          <cell r="H2819">
            <v>0</v>
          </cell>
          <cell r="I2819">
            <v>0</v>
          </cell>
          <cell r="J2819">
            <v>0</v>
          </cell>
          <cell r="K2819">
            <v>0</v>
          </cell>
          <cell r="L2819" t="str">
            <v>H</v>
          </cell>
          <cell r="M2819">
            <v>26.72</v>
          </cell>
        </row>
        <row r="2820">
          <cell r="A2820" t="str">
            <v>61.15.02</v>
          </cell>
          <cell r="B2820" t="str">
            <v>SUDECAP</v>
          </cell>
          <cell r="C2820" t="str">
            <v>DESENHISTA TECNICO / CADISTA</v>
          </cell>
          <cell r="D2820">
            <v>0</v>
          </cell>
          <cell r="E2820">
            <v>0</v>
          </cell>
          <cell r="F2820">
            <v>0</v>
          </cell>
          <cell r="G2820">
            <v>0</v>
          </cell>
          <cell r="H2820">
            <v>0</v>
          </cell>
          <cell r="I2820">
            <v>0</v>
          </cell>
          <cell r="J2820">
            <v>0</v>
          </cell>
          <cell r="K2820">
            <v>0</v>
          </cell>
          <cell r="L2820" t="str">
            <v>H</v>
          </cell>
          <cell r="M2820">
            <v>23.94</v>
          </cell>
        </row>
        <row r="2821">
          <cell r="A2821" t="str">
            <v>61.15.03</v>
          </cell>
          <cell r="B2821" t="str">
            <v>SUDECAP</v>
          </cell>
          <cell r="C2821" t="str">
            <v>DESENHISTA COPISTA</v>
          </cell>
          <cell r="D2821">
            <v>0</v>
          </cell>
          <cell r="E2821">
            <v>0</v>
          </cell>
          <cell r="F2821">
            <v>0</v>
          </cell>
          <cell r="G2821">
            <v>0</v>
          </cell>
          <cell r="H2821">
            <v>0</v>
          </cell>
          <cell r="I2821">
            <v>0</v>
          </cell>
          <cell r="J2821">
            <v>0</v>
          </cell>
          <cell r="K2821">
            <v>0</v>
          </cell>
          <cell r="L2821" t="str">
            <v>H</v>
          </cell>
          <cell r="M2821">
            <v>19.86</v>
          </cell>
        </row>
        <row r="2822">
          <cell r="A2822" t="str">
            <v>61.16</v>
          </cell>
          <cell r="B2822" t="str">
            <v>SUDECAP</v>
          </cell>
          <cell r="C2822" t="str">
            <v>SERVICOS ADMINISTRATIVOS</v>
          </cell>
          <cell r="D2822">
            <v>0</v>
          </cell>
          <cell r="E2822">
            <v>0</v>
          </cell>
          <cell r="F2822">
            <v>0</v>
          </cell>
          <cell r="G2822">
            <v>0</v>
          </cell>
          <cell r="H2822">
            <v>0</v>
          </cell>
          <cell r="I2822">
            <v>0</v>
          </cell>
          <cell r="J2822">
            <v>0</v>
          </cell>
          <cell r="K2822">
            <v>0</v>
          </cell>
          <cell r="L2822">
            <v>0</v>
          </cell>
          <cell r="M2822">
            <v>0</v>
          </cell>
        </row>
        <row r="2823">
          <cell r="A2823" t="str">
            <v>61.16.01</v>
          </cell>
          <cell r="B2823" t="str">
            <v>SUDECAP</v>
          </cell>
          <cell r="C2823" t="str">
            <v>AUXILIAR ADMINISTRATIVO SENIOR</v>
          </cell>
          <cell r="D2823">
            <v>0</v>
          </cell>
          <cell r="E2823">
            <v>0</v>
          </cell>
          <cell r="F2823">
            <v>0</v>
          </cell>
          <cell r="G2823">
            <v>0</v>
          </cell>
          <cell r="H2823">
            <v>0</v>
          </cell>
          <cell r="I2823">
            <v>0</v>
          </cell>
          <cell r="J2823">
            <v>0</v>
          </cell>
          <cell r="K2823">
            <v>0</v>
          </cell>
          <cell r="L2823" t="str">
            <v>H</v>
          </cell>
          <cell r="M2823">
            <v>22.13</v>
          </cell>
        </row>
        <row r="2824">
          <cell r="A2824" t="str">
            <v>61.16.02</v>
          </cell>
          <cell r="B2824" t="str">
            <v>SUDECAP</v>
          </cell>
          <cell r="C2824" t="str">
            <v>AUXILIAR ADMINISTRATIVO INTERMEDIARIO</v>
          </cell>
          <cell r="D2824">
            <v>0</v>
          </cell>
          <cell r="E2824">
            <v>0</v>
          </cell>
          <cell r="F2824">
            <v>0</v>
          </cell>
          <cell r="G2824">
            <v>0</v>
          </cell>
          <cell r="H2824">
            <v>0</v>
          </cell>
          <cell r="I2824">
            <v>0</v>
          </cell>
          <cell r="J2824">
            <v>0</v>
          </cell>
          <cell r="K2824">
            <v>0</v>
          </cell>
          <cell r="L2824" t="str">
            <v>H</v>
          </cell>
          <cell r="M2824">
            <v>18.46</v>
          </cell>
        </row>
        <row r="2825">
          <cell r="A2825" t="str">
            <v>61.16.03</v>
          </cell>
          <cell r="B2825" t="str">
            <v>SUDECAP</v>
          </cell>
          <cell r="C2825" t="str">
            <v>AUXILIAR ADMINISTRATIVO JUNIOR</v>
          </cell>
          <cell r="D2825">
            <v>0</v>
          </cell>
          <cell r="E2825">
            <v>0</v>
          </cell>
          <cell r="F2825">
            <v>0</v>
          </cell>
          <cell r="G2825">
            <v>0</v>
          </cell>
          <cell r="H2825">
            <v>0</v>
          </cell>
          <cell r="I2825">
            <v>0</v>
          </cell>
          <cell r="J2825">
            <v>0</v>
          </cell>
          <cell r="K2825">
            <v>0</v>
          </cell>
          <cell r="L2825" t="str">
            <v>H</v>
          </cell>
          <cell r="M2825">
            <v>16.93</v>
          </cell>
        </row>
        <row r="2826">
          <cell r="A2826" t="str">
            <v>61.16.04</v>
          </cell>
          <cell r="B2826" t="str">
            <v>SUDECAP</v>
          </cell>
          <cell r="C2826" t="str">
            <v>DIGITADOR</v>
          </cell>
          <cell r="D2826">
            <v>0</v>
          </cell>
          <cell r="E2826">
            <v>0</v>
          </cell>
          <cell r="F2826">
            <v>0</v>
          </cell>
          <cell r="G2826">
            <v>0</v>
          </cell>
          <cell r="H2826">
            <v>0</v>
          </cell>
          <cell r="I2826">
            <v>0</v>
          </cell>
          <cell r="J2826">
            <v>0</v>
          </cell>
          <cell r="K2826">
            <v>0</v>
          </cell>
          <cell r="L2826" t="str">
            <v>H</v>
          </cell>
          <cell r="M2826">
            <v>22.57</v>
          </cell>
        </row>
        <row r="2827">
          <cell r="A2827" t="str">
            <v>61.21</v>
          </cell>
          <cell r="B2827" t="str">
            <v>SUDECAP</v>
          </cell>
          <cell r="C2827" t="str">
            <v>ENGENHEIRO PARA SUPERVISAO DE OBRAS</v>
          </cell>
          <cell r="D2827">
            <v>0</v>
          </cell>
          <cell r="E2827">
            <v>0</v>
          </cell>
          <cell r="F2827">
            <v>0</v>
          </cell>
          <cell r="G2827">
            <v>0</v>
          </cell>
          <cell r="H2827">
            <v>0</v>
          </cell>
          <cell r="I2827">
            <v>0</v>
          </cell>
          <cell r="J2827">
            <v>0</v>
          </cell>
          <cell r="K2827">
            <v>0</v>
          </cell>
          <cell r="L2827">
            <v>0</v>
          </cell>
          <cell r="M2827">
            <v>0</v>
          </cell>
        </row>
        <row r="2828">
          <cell r="A2828" t="str">
            <v>61.21.01</v>
          </cell>
          <cell r="B2828" t="str">
            <v>SUDECAP</v>
          </cell>
          <cell r="C2828" t="str">
            <v>ENGENHEIRO CONSULTOR</v>
          </cell>
          <cell r="D2828">
            <v>0</v>
          </cell>
          <cell r="E2828">
            <v>0</v>
          </cell>
          <cell r="F2828">
            <v>0</v>
          </cell>
          <cell r="G2828">
            <v>0</v>
          </cell>
          <cell r="H2828">
            <v>0</v>
          </cell>
          <cell r="I2828">
            <v>0</v>
          </cell>
          <cell r="J2828">
            <v>0</v>
          </cell>
          <cell r="K2828">
            <v>0</v>
          </cell>
          <cell r="L2828" t="str">
            <v>H</v>
          </cell>
          <cell r="M2828">
            <v>151.41</v>
          </cell>
        </row>
        <row r="2829">
          <cell r="A2829" t="str">
            <v>61.21.02</v>
          </cell>
          <cell r="B2829" t="str">
            <v>SUDECAP</v>
          </cell>
          <cell r="C2829" t="str">
            <v>ENGENHEIRO COORDENADOR</v>
          </cell>
          <cell r="D2829">
            <v>0</v>
          </cell>
          <cell r="E2829">
            <v>0</v>
          </cell>
          <cell r="F2829">
            <v>0</v>
          </cell>
          <cell r="G2829">
            <v>0</v>
          </cell>
          <cell r="H2829">
            <v>0</v>
          </cell>
          <cell r="I2829">
            <v>0</v>
          </cell>
          <cell r="J2829">
            <v>0</v>
          </cell>
          <cell r="K2829">
            <v>0</v>
          </cell>
          <cell r="L2829" t="str">
            <v>H</v>
          </cell>
          <cell r="M2829">
            <v>141.63</v>
          </cell>
        </row>
        <row r="2830">
          <cell r="A2830" t="str">
            <v>61.21.03</v>
          </cell>
          <cell r="B2830" t="str">
            <v>SUDECAP</v>
          </cell>
          <cell r="C2830" t="str">
            <v>ENGENHEIRO SENIOR</v>
          </cell>
          <cell r="D2830">
            <v>0</v>
          </cell>
          <cell r="E2830">
            <v>0</v>
          </cell>
          <cell r="F2830">
            <v>0</v>
          </cell>
          <cell r="G2830">
            <v>0</v>
          </cell>
          <cell r="H2830">
            <v>0</v>
          </cell>
          <cell r="I2830">
            <v>0</v>
          </cell>
          <cell r="J2830">
            <v>0</v>
          </cell>
          <cell r="K2830">
            <v>0</v>
          </cell>
          <cell r="L2830" t="str">
            <v>H</v>
          </cell>
          <cell r="M2830">
            <v>127.19</v>
          </cell>
        </row>
        <row r="2831">
          <cell r="A2831" t="str">
            <v>61.21.04</v>
          </cell>
          <cell r="B2831" t="str">
            <v>SUDECAP</v>
          </cell>
          <cell r="C2831" t="str">
            <v>ENGENHEIRO INTERMEDIARIO</v>
          </cell>
          <cell r="D2831">
            <v>0</v>
          </cell>
          <cell r="E2831">
            <v>0</v>
          </cell>
          <cell r="F2831">
            <v>0</v>
          </cell>
          <cell r="G2831">
            <v>0</v>
          </cell>
          <cell r="H2831">
            <v>0</v>
          </cell>
          <cell r="I2831">
            <v>0</v>
          </cell>
          <cell r="J2831">
            <v>0</v>
          </cell>
          <cell r="K2831">
            <v>0</v>
          </cell>
          <cell r="L2831" t="str">
            <v>H</v>
          </cell>
          <cell r="M2831">
            <v>96.87</v>
          </cell>
        </row>
        <row r="2832">
          <cell r="A2832" t="str">
            <v>61.21.05</v>
          </cell>
          <cell r="B2832" t="str">
            <v>SUDECAP</v>
          </cell>
          <cell r="C2832" t="str">
            <v>ENGENHEIRO JUNIOR</v>
          </cell>
          <cell r="D2832">
            <v>0</v>
          </cell>
          <cell r="E2832">
            <v>0</v>
          </cell>
          <cell r="F2832">
            <v>0</v>
          </cell>
          <cell r="G2832">
            <v>0</v>
          </cell>
          <cell r="H2832">
            <v>0</v>
          </cell>
          <cell r="I2832">
            <v>0</v>
          </cell>
          <cell r="J2832">
            <v>0</v>
          </cell>
          <cell r="K2832">
            <v>0</v>
          </cell>
          <cell r="L2832" t="str">
            <v>H</v>
          </cell>
          <cell r="M2832">
            <v>80.489999999999995</v>
          </cell>
        </row>
        <row r="2833">
          <cell r="A2833" t="str">
            <v>61.22</v>
          </cell>
          <cell r="B2833" t="str">
            <v>SUDECAP</v>
          </cell>
          <cell r="C2833" t="str">
            <v>AUXILIAR DE ENGENHARIA</v>
          </cell>
          <cell r="D2833">
            <v>0</v>
          </cell>
          <cell r="E2833">
            <v>0</v>
          </cell>
          <cell r="F2833">
            <v>0</v>
          </cell>
          <cell r="G2833">
            <v>0</v>
          </cell>
          <cell r="H2833">
            <v>0</v>
          </cell>
          <cell r="I2833">
            <v>0</v>
          </cell>
          <cell r="J2833">
            <v>0</v>
          </cell>
          <cell r="K2833">
            <v>0</v>
          </cell>
          <cell r="L2833">
            <v>0</v>
          </cell>
          <cell r="M2833">
            <v>0</v>
          </cell>
        </row>
        <row r="2834">
          <cell r="A2834" t="str">
            <v>61.22.01</v>
          </cell>
          <cell r="B2834" t="str">
            <v>SUDECAP</v>
          </cell>
          <cell r="C2834" t="str">
            <v>AUXILIAR DE ENGENHARIA PARA OBRAS</v>
          </cell>
          <cell r="D2834">
            <v>0</v>
          </cell>
          <cell r="E2834">
            <v>0</v>
          </cell>
          <cell r="F2834">
            <v>0</v>
          </cell>
          <cell r="G2834">
            <v>0</v>
          </cell>
          <cell r="H2834">
            <v>0</v>
          </cell>
          <cell r="I2834">
            <v>0</v>
          </cell>
          <cell r="J2834">
            <v>0</v>
          </cell>
          <cell r="K2834">
            <v>0</v>
          </cell>
          <cell r="L2834" t="str">
            <v>H</v>
          </cell>
          <cell r="M2834">
            <v>20.83</v>
          </cell>
        </row>
        <row r="2835">
          <cell r="A2835" t="str">
            <v>61.23</v>
          </cell>
          <cell r="B2835" t="str">
            <v>SUDECAP</v>
          </cell>
          <cell r="C2835" t="str">
            <v>TECNICO PARA SUPERVISAO DE OBRAS</v>
          </cell>
          <cell r="D2835">
            <v>0</v>
          </cell>
          <cell r="E2835">
            <v>0</v>
          </cell>
          <cell r="F2835">
            <v>0</v>
          </cell>
          <cell r="G2835">
            <v>0</v>
          </cell>
          <cell r="H2835">
            <v>0</v>
          </cell>
          <cell r="I2835">
            <v>0</v>
          </cell>
          <cell r="J2835">
            <v>0</v>
          </cell>
          <cell r="K2835">
            <v>0</v>
          </cell>
          <cell r="L2835">
            <v>0</v>
          </cell>
          <cell r="M2835">
            <v>0</v>
          </cell>
        </row>
        <row r="2836">
          <cell r="A2836" t="str">
            <v>61.23.01</v>
          </cell>
          <cell r="B2836" t="str">
            <v>SUDECAP</v>
          </cell>
          <cell r="C2836" t="str">
            <v>TECNICO SENIOR</v>
          </cell>
          <cell r="D2836">
            <v>0</v>
          </cell>
          <cell r="E2836">
            <v>0</v>
          </cell>
          <cell r="F2836">
            <v>0</v>
          </cell>
          <cell r="G2836">
            <v>0</v>
          </cell>
          <cell r="H2836">
            <v>0</v>
          </cell>
          <cell r="I2836">
            <v>0</v>
          </cell>
          <cell r="J2836">
            <v>0</v>
          </cell>
          <cell r="K2836">
            <v>0</v>
          </cell>
          <cell r="L2836" t="str">
            <v>H</v>
          </cell>
          <cell r="M2836">
            <v>33.08</v>
          </cell>
        </row>
        <row r="2837">
          <cell r="A2837" t="str">
            <v>61.23.02</v>
          </cell>
          <cell r="B2837" t="str">
            <v>SUDECAP</v>
          </cell>
          <cell r="C2837" t="str">
            <v>TECNICO INTERMEDIARIO</v>
          </cell>
          <cell r="D2837">
            <v>0</v>
          </cell>
          <cell r="E2837">
            <v>0</v>
          </cell>
          <cell r="F2837">
            <v>0</v>
          </cell>
          <cell r="G2837">
            <v>0</v>
          </cell>
          <cell r="H2837">
            <v>0</v>
          </cell>
          <cell r="I2837">
            <v>0</v>
          </cell>
          <cell r="J2837">
            <v>0</v>
          </cell>
          <cell r="K2837">
            <v>0</v>
          </cell>
          <cell r="L2837" t="str">
            <v>H</v>
          </cell>
          <cell r="M2837">
            <v>25.11</v>
          </cell>
        </row>
        <row r="2838">
          <cell r="A2838" t="str">
            <v>61.23.03</v>
          </cell>
          <cell r="B2838" t="str">
            <v>SUDECAP</v>
          </cell>
          <cell r="C2838" t="str">
            <v>TECNICO JUNIOR</v>
          </cell>
          <cell r="D2838">
            <v>0</v>
          </cell>
          <cell r="E2838">
            <v>0</v>
          </cell>
          <cell r="F2838">
            <v>0</v>
          </cell>
          <cell r="G2838">
            <v>0</v>
          </cell>
          <cell r="H2838">
            <v>0</v>
          </cell>
          <cell r="I2838">
            <v>0</v>
          </cell>
          <cell r="J2838">
            <v>0</v>
          </cell>
          <cell r="K2838">
            <v>0</v>
          </cell>
          <cell r="L2838" t="str">
            <v>H</v>
          </cell>
          <cell r="M2838">
            <v>21.67</v>
          </cell>
        </row>
        <row r="2839">
          <cell r="A2839" t="str">
            <v>61.24</v>
          </cell>
          <cell r="B2839" t="str">
            <v>SUDECAP</v>
          </cell>
          <cell r="C2839" t="str">
            <v>DESENHISTA PARA SUPERVISAO DE OBRAS</v>
          </cell>
          <cell r="D2839">
            <v>0</v>
          </cell>
          <cell r="E2839">
            <v>0</v>
          </cell>
          <cell r="F2839">
            <v>0</v>
          </cell>
          <cell r="G2839">
            <v>0</v>
          </cell>
          <cell r="H2839">
            <v>0</v>
          </cell>
          <cell r="I2839">
            <v>0</v>
          </cell>
          <cell r="J2839">
            <v>0</v>
          </cell>
          <cell r="K2839">
            <v>0</v>
          </cell>
          <cell r="L2839">
            <v>0</v>
          </cell>
          <cell r="M2839">
            <v>0</v>
          </cell>
        </row>
        <row r="2840">
          <cell r="A2840" t="str">
            <v>61.24.01</v>
          </cell>
          <cell r="B2840" t="str">
            <v>SUDECAP</v>
          </cell>
          <cell r="C2840" t="str">
            <v>DESENHISTA PROJETISTA</v>
          </cell>
          <cell r="D2840">
            <v>0</v>
          </cell>
          <cell r="E2840">
            <v>0</v>
          </cell>
          <cell r="F2840">
            <v>0</v>
          </cell>
          <cell r="G2840">
            <v>0</v>
          </cell>
          <cell r="H2840">
            <v>0</v>
          </cell>
          <cell r="I2840">
            <v>0</v>
          </cell>
          <cell r="J2840">
            <v>0</v>
          </cell>
          <cell r="K2840">
            <v>0</v>
          </cell>
          <cell r="L2840" t="str">
            <v>H</v>
          </cell>
          <cell r="M2840">
            <v>24.18</v>
          </cell>
        </row>
        <row r="2841">
          <cell r="A2841" t="str">
            <v>61.24.02</v>
          </cell>
          <cell r="B2841" t="str">
            <v>SUDECAP</v>
          </cell>
          <cell r="C2841" t="str">
            <v>DESENHISTA TECNICO / CADISTA</v>
          </cell>
          <cell r="D2841">
            <v>0</v>
          </cell>
          <cell r="E2841">
            <v>0</v>
          </cell>
          <cell r="F2841">
            <v>0</v>
          </cell>
          <cell r="G2841">
            <v>0</v>
          </cell>
          <cell r="H2841">
            <v>0</v>
          </cell>
          <cell r="I2841">
            <v>0</v>
          </cell>
          <cell r="J2841">
            <v>0</v>
          </cell>
          <cell r="K2841">
            <v>0</v>
          </cell>
          <cell r="L2841" t="str">
            <v>H</v>
          </cell>
          <cell r="M2841">
            <v>21.67</v>
          </cell>
        </row>
        <row r="2842">
          <cell r="A2842" t="str">
            <v>61.24.03</v>
          </cell>
          <cell r="B2842" t="str">
            <v>SUDECAP</v>
          </cell>
          <cell r="C2842" t="str">
            <v>DESENHISTA COPISTA</v>
          </cell>
          <cell r="D2842">
            <v>0</v>
          </cell>
          <cell r="E2842">
            <v>0</v>
          </cell>
          <cell r="F2842">
            <v>0</v>
          </cell>
          <cell r="G2842">
            <v>0</v>
          </cell>
          <cell r="H2842">
            <v>0</v>
          </cell>
          <cell r="I2842">
            <v>0</v>
          </cell>
          <cell r="J2842">
            <v>0</v>
          </cell>
          <cell r="K2842">
            <v>0</v>
          </cell>
          <cell r="L2842" t="str">
            <v>H</v>
          </cell>
          <cell r="M2842">
            <v>17.98</v>
          </cell>
        </row>
        <row r="2843">
          <cell r="A2843" t="str">
            <v>61.31</v>
          </cell>
          <cell r="B2843" t="str">
            <v>SUDECAP</v>
          </cell>
          <cell r="C2843" t="str">
            <v>TOPOGRAFIA</v>
          </cell>
          <cell r="D2843">
            <v>0</v>
          </cell>
          <cell r="E2843">
            <v>0</v>
          </cell>
          <cell r="F2843">
            <v>0</v>
          </cell>
          <cell r="G2843">
            <v>0</v>
          </cell>
          <cell r="H2843">
            <v>0</v>
          </cell>
          <cell r="I2843">
            <v>0</v>
          </cell>
          <cell r="J2843">
            <v>0</v>
          </cell>
          <cell r="K2843">
            <v>0</v>
          </cell>
          <cell r="L2843">
            <v>0</v>
          </cell>
          <cell r="M2843">
            <v>0</v>
          </cell>
        </row>
        <row r="2844">
          <cell r="A2844" t="str">
            <v>61.31.01</v>
          </cell>
          <cell r="B2844" t="str">
            <v>SUDECAP</v>
          </cell>
          <cell r="C2844" t="str">
            <v>TOPOGRAFO SENIOR</v>
          </cell>
          <cell r="D2844">
            <v>0</v>
          </cell>
          <cell r="E2844">
            <v>0</v>
          </cell>
          <cell r="F2844">
            <v>0</v>
          </cell>
          <cell r="G2844">
            <v>0</v>
          </cell>
          <cell r="H2844">
            <v>0</v>
          </cell>
          <cell r="I2844">
            <v>0</v>
          </cell>
          <cell r="J2844">
            <v>0</v>
          </cell>
          <cell r="K2844">
            <v>0</v>
          </cell>
          <cell r="L2844" t="str">
            <v>H</v>
          </cell>
          <cell r="M2844">
            <v>39.03</v>
          </cell>
        </row>
        <row r="2845">
          <cell r="A2845" t="str">
            <v>61.31.02</v>
          </cell>
          <cell r="B2845" t="str">
            <v>SUDECAP</v>
          </cell>
          <cell r="C2845" t="str">
            <v>TOPOGRAFO INTERMEDIARIO</v>
          </cell>
          <cell r="D2845">
            <v>0</v>
          </cell>
          <cell r="E2845">
            <v>0</v>
          </cell>
          <cell r="F2845">
            <v>0</v>
          </cell>
          <cell r="G2845">
            <v>0</v>
          </cell>
          <cell r="H2845">
            <v>0</v>
          </cell>
          <cell r="I2845">
            <v>0</v>
          </cell>
          <cell r="J2845">
            <v>0</v>
          </cell>
          <cell r="K2845">
            <v>0</v>
          </cell>
          <cell r="L2845" t="str">
            <v>H</v>
          </cell>
          <cell r="M2845">
            <v>34.32</v>
          </cell>
        </row>
        <row r="2846">
          <cell r="A2846" t="str">
            <v>61.31.03</v>
          </cell>
          <cell r="B2846" t="str">
            <v>SUDECAP</v>
          </cell>
          <cell r="C2846" t="str">
            <v>TOPOGRAFO JUNIOR</v>
          </cell>
          <cell r="D2846">
            <v>0</v>
          </cell>
          <cell r="E2846">
            <v>0</v>
          </cell>
          <cell r="F2846">
            <v>0</v>
          </cell>
          <cell r="G2846">
            <v>0</v>
          </cell>
          <cell r="H2846">
            <v>0</v>
          </cell>
          <cell r="I2846">
            <v>0</v>
          </cell>
          <cell r="J2846">
            <v>0</v>
          </cell>
          <cell r="K2846">
            <v>0</v>
          </cell>
          <cell r="L2846" t="str">
            <v>H</v>
          </cell>
          <cell r="M2846">
            <v>24.18</v>
          </cell>
        </row>
        <row r="2847">
          <cell r="A2847" t="str">
            <v>61.31.04</v>
          </cell>
          <cell r="B2847" t="str">
            <v>SUDECAP</v>
          </cell>
          <cell r="C2847" t="str">
            <v>NIVELADOR</v>
          </cell>
          <cell r="D2847">
            <v>0</v>
          </cell>
          <cell r="E2847">
            <v>0</v>
          </cell>
          <cell r="F2847">
            <v>0</v>
          </cell>
          <cell r="G2847">
            <v>0</v>
          </cell>
          <cell r="H2847">
            <v>0</v>
          </cell>
          <cell r="I2847">
            <v>0</v>
          </cell>
          <cell r="J2847">
            <v>0</v>
          </cell>
          <cell r="K2847">
            <v>0</v>
          </cell>
          <cell r="L2847" t="str">
            <v>H</v>
          </cell>
          <cell r="M2847">
            <v>19.89</v>
          </cell>
        </row>
        <row r="2848">
          <cell r="A2848" t="str">
            <v>61.31.05</v>
          </cell>
          <cell r="B2848" t="str">
            <v>SUDECAP</v>
          </cell>
          <cell r="C2848" t="str">
            <v>BALIZA</v>
          </cell>
          <cell r="D2848">
            <v>0</v>
          </cell>
          <cell r="E2848">
            <v>0</v>
          </cell>
          <cell r="F2848">
            <v>0</v>
          </cell>
          <cell r="G2848">
            <v>0</v>
          </cell>
          <cell r="H2848">
            <v>0</v>
          </cell>
          <cell r="I2848">
            <v>0</v>
          </cell>
          <cell r="J2848">
            <v>0</v>
          </cell>
          <cell r="K2848">
            <v>0</v>
          </cell>
          <cell r="L2848" t="str">
            <v>H</v>
          </cell>
          <cell r="M2848">
            <v>15.33</v>
          </cell>
        </row>
        <row r="2849">
          <cell r="A2849" t="str">
            <v>61.31.06</v>
          </cell>
          <cell r="B2849" t="str">
            <v>SUDECAP</v>
          </cell>
          <cell r="C2849" t="str">
            <v>AJUDANTE DE TOPOGRAFIA</v>
          </cell>
          <cell r="D2849">
            <v>0</v>
          </cell>
          <cell r="E2849">
            <v>0</v>
          </cell>
          <cell r="F2849">
            <v>0</v>
          </cell>
          <cell r="G2849">
            <v>0</v>
          </cell>
          <cell r="H2849">
            <v>0</v>
          </cell>
          <cell r="I2849">
            <v>0</v>
          </cell>
          <cell r="J2849">
            <v>0</v>
          </cell>
          <cell r="K2849">
            <v>0</v>
          </cell>
          <cell r="L2849" t="str">
            <v>H</v>
          </cell>
          <cell r="M2849">
            <v>13.02</v>
          </cell>
        </row>
        <row r="2850">
          <cell r="A2850" t="str">
            <v>61.32</v>
          </cell>
          <cell r="B2850" t="str">
            <v>SUDECAP</v>
          </cell>
          <cell r="C2850" t="str">
            <v>LABORATORIO</v>
          </cell>
          <cell r="D2850">
            <v>0</v>
          </cell>
          <cell r="E2850">
            <v>0</v>
          </cell>
          <cell r="F2850">
            <v>0</v>
          </cell>
          <cell r="G2850">
            <v>0</v>
          </cell>
          <cell r="H2850">
            <v>0</v>
          </cell>
          <cell r="I2850">
            <v>0</v>
          </cell>
          <cell r="J2850">
            <v>0</v>
          </cell>
          <cell r="K2850">
            <v>0</v>
          </cell>
          <cell r="L2850">
            <v>0</v>
          </cell>
          <cell r="M2850">
            <v>0</v>
          </cell>
        </row>
        <row r="2851">
          <cell r="A2851" t="str">
            <v>61.32.01</v>
          </cell>
          <cell r="B2851" t="str">
            <v>SUDECAP</v>
          </cell>
          <cell r="C2851" t="str">
            <v>LABORATORISTA SENIOR</v>
          </cell>
          <cell r="D2851">
            <v>0</v>
          </cell>
          <cell r="E2851">
            <v>0</v>
          </cell>
          <cell r="F2851">
            <v>0</v>
          </cell>
          <cell r="G2851">
            <v>0</v>
          </cell>
          <cell r="H2851">
            <v>0</v>
          </cell>
          <cell r="I2851">
            <v>0</v>
          </cell>
          <cell r="J2851">
            <v>0</v>
          </cell>
          <cell r="K2851">
            <v>0</v>
          </cell>
          <cell r="L2851" t="str">
            <v>H</v>
          </cell>
          <cell r="M2851">
            <v>31.61</v>
          </cell>
        </row>
        <row r="2852">
          <cell r="A2852" t="str">
            <v>61.32.02</v>
          </cell>
          <cell r="B2852" t="str">
            <v>SUDECAP</v>
          </cell>
          <cell r="C2852" t="str">
            <v>LABORATORISTA JUNIOR</v>
          </cell>
          <cell r="D2852">
            <v>0</v>
          </cell>
          <cell r="E2852">
            <v>0</v>
          </cell>
          <cell r="F2852">
            <v>0</v>
          </cell>
          <cell r="G2852">
            <v>0</v>
          </cell>
          <cell r="H2852">
            <v>0</v>
          </cell>
          <cell r="I2852">
            <v>0</v>
          </cell>
          <cell r="J2852">
            <v>0</v>
          </cell>
          <cell r="K2852">
            <v>0</v>
          </cell>
          <cell r="L2852" t="str">
            <v>H</v>
          </cell>
          <cell r="M2852">
            <v>21.67</v>
          </cell>
        </row>
        <row r="2853">
          <cell r="A2853" t="str">
            <v>61.32.03</v>
          </cell>
          <cell r="B2853" t="str">
            <v>SUDECAP</v>
          </cell>
          <cell r="C2853" t="str">
            <v>AUXILIAR DE LABORATORIO</v>
          </cell>
          <cell r="D2853">
            <v>0</v>
          </cell>
          <cell r="E2853">
            <v>0</v>
          </cell>
          <cell r="F2853">
            <v>0</v>
          </cell>
          <cell r="G2853">
            <v>0</v>
          </cell>
          <cell r="H2853">
            <v>0</v>
          </cell>
          <cell r="I2853">
            <v>0</v>
          </cell>
          <cell r="J2853">
            <v>0</v>
          </cell>
          <cell r="K2853">
            <v>0</v>
          </cell>
          <cell r="L2853" t="str">
            <v>H</v>
          </cell>
          <cell r="M2853">
            <v>15.33</v>
          </cell>
        </row>
        <row r="2854">
          <cell r="A2854" t="str">
            <v>61.33</v>
          </cell>
          <cell r="B2854" t="str">
            <v>SUDECAP</v>
          </cell>
          <cell r="C2854" t="str">
            <v>INSPECAO DE OBRAS</v>
          </cell>
          <cell r="D2854">
            <v>0</v>
          </cell>
          <cell r="E2854">
            <v>0</v>
          </cell>
          <cell r="F2854">
            <v>0</v>
          </cell>
          <cell r="G2854">
            <v>0</v>
          </cell>
          <cell r="H2854">
            <v>0</v>
          </cell>
          <cell r="I2854">
            <v>0</v>
          </cell>
          <cell r="J2854">
            <v>0</v>
          </cell>
          <cell r="K2854">
            <v>0</v>
          </cell>
          <cell r="L2854">
            <v>0</v>
          </cell>
          <cell r="M2854">
            <v>0</v>
          </cell>
        </row>
        <row r="2855">
          <cell r="A2855" t="str">
            <v>61.33.01</v>
          </cell>
          <cell r="B2855" t="str">
            <v>SUDECAP</v>
          </cell>
          <cell r="C2855" t="str">
            <v>INSPETOR DE OBRAS SENIOR</v>
          </cell>
          <cell r="D2855">
            <v>0</v>
          </cell>
          <cell r="E2855">
            <v>0</v>
          </cell>
          <cell r="F2855">
            <v>0</v>
          </cell>
          <cell r="G2855">
            <v>0</v>
          </cell>
          <cell r="H2855">
            <v>0</v>
          </cell>
          <cell r="I2855">
            <v>0</v>
          </cell>
          <cell r="J2855">
            <v>0</v>
          </cell>
          <cell r="K2855">
            <v>0</v>
          </cell>
          <cell r="L2855" t="str">
            <v>H</v>
          </cell>
          <cell r="M2855">
            <v>25.24</v>
          </cell>
        </row>
        <row r="2856">
          <cell r="A2856" t="str">
            <v>61.33.02</v>
          </cell>
          <cell r="B2856" t="str">
            <v>SUDECAP</v>
          </cell>
          <cell r="C2856" t="str">
            <v>INSPETOR DE OBRAS INTERMEDIARIO</v>
          </cell>
          <cell r="D2856">
            <v>0</v>
          </cell>
          <cell r="E2856">
            <v>0</v>
          </cell>
          <cell r="F2856">
            <v>0</v>
          </cell>
          <cell r="G2856">
            <v>0</v>
          </cell>
          <cell r="H2856">
            <v>0</v>
          </cell>
          <cell r="I2856">
            <v>0</v>
          </cell>
          <cell r="J2856">
            <v>0</v>
          </cell>
          <cell r="K2856">
            <v>0</v>
          </cell>
          <cell r="L2856" t="str">
            <v>H</v>
          </cell>
          <cell r="M2856">
            <v>20.81</v>
          </cell>
        </row>
        <row r="2857">
          <cell r="A2857" t="str">
            <v>61.33.03</v>
          </cell>
          <cell r="B2857" t="str">
            <v>SUDECAP</v>
          </cell>
          <cell r="C2857" t="str">
            <v>INSPETOR DE OBRAS JUNIOR</v>
          </cell>
          <cell r="D2857">
            <v>0</v>
          </cell>
          <cell r="E2857">
            <v>0</v>
          </cell>
          <cell r="F2857">
            <v>0</v>
          </cell>
          <cell r="G2857">
            <v>0</v>
          </cell>
          <cell r="H2857">
            <v>0</v>
          </cell>
          <cell r="I2857">
            <v>0</v>
          </cell>
          <cell r="J2857">
            <v>0</v>
          </cell>
          <cell r="K2857">
            <v>0</v>
          </cell>
          <cell r="L2857" t="str">
            <v>H</v>
          </cell>
          <cell r="M2857">
            <v>19.89</v>
          </cell>
        </row>
        <row r="2858">
          <cell r="A2858" t="str">
            <v>61.34</v>
          </cell>
          <cell r="B2858" t="str">
            <v>SUDECAP</v>
          </cell>
          <cell r="C2858" t="str">
            <v>AUXILIARES DE APOIO</v>
          </cell>
          <cell r="D2858">
            <v>0</v>
          </cell>
          <cell r="E2858">
            <v>0</v>
          </cell>
          <cell r="F2858">
            <v>0</v>
          </cell>
          <cell r="G2858">
            <v>0</v>
          </cell>
          <cell r="H2858">
            <v>0</v>
          </cell>
          <cell r="I2858">
            <v>0</v>
          </cell>
          <cell r="J2858">
            <v>0</v>
          </cell>
          <cell r="K2858">
            <v>0</v>
          </cell>
          <cell r="L2858">
            <v>0</v>
          </cell>
          <cell r="M2858">
            <v>0</v>
          </cell>
        </row>
        <row r="2859">
          <cell r="A2859" t="str">
            <v>61.34.01</v>
          </cell>
          <cell r="B2859" t="str">
            <v>SUDECAP</v>
          </cell>
          <cell r="C2859" t="str">
            <v>MOTORISTA</v>
          </cell>
          <cell r="D2859">
            <v>0</v>
          </cell>
          <cell r="E2859">
            <v>0</v>
          </cell>
          <cell r="F2859">
            <v>0</v>
          </cell>
          <cell r="G2859">
            <v>0</v>
          </cell>
          <cell r="H2859">
            <v>0</v>
          </cell>
          <cell r="I2859">
            <v>0</v>
          </cell>
          <cell r="J2859">
            <v>0</v>
          </cell>
          <cell r="K2859">
            <v>0</v>
          </cell>
          <cell r="L2859" t="str">
            <v>H</v>
          </cell>
          <cell r="M2859">
            <v>18.309999999999999</v>
          </cell>
        </row>
        <row r="2860">
          <cell r="A2860" t="str">
            <v>61.34.02</v>
          </cell>
          <cell r="B2860" t="str">
            <v>SUDECAP</v>
          </cell>
          <cell r="C2860" t="str">
            <v>APONTADOR</v>
          </cell>
          <cell r="D2860">
            <v>0</v>
          </cell>
          <cell r="E2860">
            <v>0</v>
          </cell>
          <cell r="F2860">
            <v>0</v>
          </cell>
          <cell r="G2860">
            <v>0</v>
          </cell>
          <cell r="H2860">
            <v>0</v>
          </cell>
          <cell r="I2860">
            <v>0</v>
          </cell>
          <cell r="J2860">
            <v>0</v>
          </cell>
          <cell r="K2860">
            <v>0</v>
          </cell>
          <cell r="L2860" t="str">
            <v>H</v>
          </cell>
          <cell r="M2860">
            <v>13.02</v>
          </cell>
        </row>
        <row r="2861">
          <cell r="A2861" t="str">
            <v>61.34.03</v>
          </cell>
          <cell r="B2861" t="str">
            <v>SUDECAP</v>
          </cell>
          <cell r="C2861" t="str">
            <v>SERVENTE</v>
          </cell>
          <cell r="D2861">
            <v>0</v>
          </cell>
          <cell r="E2861">
            <v>0</v>
          </cell>
          <cell r="F2861">
            <v>0</v>
          </cell>
          <cell r="G2861">
            <v>0</v>
          </cell>
          <cell r="H2861">
            <v>0</v>
          </cell>
          <cell r="I2861">
            <v>0</v>
          </cell>
          <cell r="J2861">
            <v>0</v>
          </cell>
          <cell r="K2861">
            <v>0</v>
          </cell>
          <cell r="L2861" t="str">
            <v>H</v>
          </cell>
          <cell r="M2861">
            <v>13.02</v>
          </cell>
        </row>
        <row r="2862">
          <cell r="A2862" t="str">
            <v>62</v>
          </cell>
          <cell r="B2862">
            <v>0</v>
          </cell>
          <cell r="C2862" t="str">
            <v>PROJETOS</v>
          </cell>
          <cell r="D2862">
            <v>0</v>
          </cell>
          <cell r="E2862">
            <v>0</v>
          </cell>
          <cell r="F2862">
            <v>0</v>
          </cell>
          <cell r="G2862">
            <v>0</v>
          </cell>
          <cell r="H2862">
            <v>0</v>
          </cell>
          <cell r="I2862">
            <v>0</v>
          </cell>
          <cell r="J2862">
            <v>0</v>
          </cell>
          <cell r="K2862">
            <v>0</v>
          </cell>
          <cell r="L2862">
            <v>0</v>
          </cell>
          <cell r="M2862">
            <v>0</v>
          </cell>
        </row>
        <row r="2863">
          <cell r="A2863" t="str">
            <v>62.01</v>
          </cell>
          <cell r="B2863" t="str">
            <v>SUDECAP</v>
          </cell>
          <cell r="C2863" t="str">
            <v>PROJETOS DE EDIFICACOES</v>
          </cell>
          <cell r="D2863">
            <v>0</v>
          </cell>
          <cell r="E2863">
            <v>0</v>
          </cell>
          <cell r="F2863">
            <v>0</v>
          </cell>
          <cell r="G2863">
            <v>0</v>
          </cell>
          <cell r="H2863">
            <v>0</v>
          </cell>
          <cell r="I2863">
            <v>0</v>
          </cell>
          <cell r="J2863">
            <v>0</v>
          </cell>
          <cell r="K2863">
            <v>0</v>
          </cell>
          <cell r="L2863">
            <v>0</v>
          </cell>
          <cell r="M2863">
            <v>0</v>
          </cell>
        </row>
        <row r="2864">
          <cell r="A2864" t="str">
            <v>62.01.04</v>
          </cell>
          <cell r="B2864" t="str">
            <v>SUDECAP</v>
          </cell>
          <cell r="C2864" t="str">
            <v>PROJETO ARQUITETONICO - EXECUTIVO</v>
          </cell>
          <cell r="D2864">
            <v>0</v>
          </cell>
          <cell r="E2864">
            <v>0</v>
          </cell>
          <cell r="F2864">
            <v>0</v>
          </cell>
          <cell r="G2864">
            <v>0</v>
          </cell>
          <cell r="H2864">
            <v>0</v>
          </cell>
          <cell r="I2864">
            <v>0</v>
          </cell>
          <cell r="J2864">
            <v>0</v>
          </cell>
          <cell r="K2864">
            <v>0</v>
          </cell>
          <cell r="L2864" t="str">
            <v>A1</v>
          </cell>
          <cell r="M2864">
            <v>1687.92</v>
          </cell>
        </row>
        <row r="2865">
          <cell r="A2865" t="str">
            <v>62.01.10</v>
          </cell>
          <cell r="B2865" t="str">
            <v>SUDECAP</v>
          </cell>
          <cell r="C2865" t="str">
            <v>PROJETO DE TERRAPLENAGEM (PLANTA)</v>
          </cell>
          <cell r="D2865">
            <v>0</v>
          </cell>
          <cell r="E2865">
            <v>0</v>
          </cell>
          <cell r="F2865">
            <v>0</v>
          </cell>
          <cell r="G2865">
            <v>0</v>
          </cell>
          <cell r="H2865">
            <v>0</v>
          </cell>
          <cell r="I2865">
            <v>0</v>
          </cell>
          <cell r="J2865">
            <v>0</v>
          </cell>
          <cell r="K2865">
            <v>0</v>
          </cell>
          <cell r="L2865" t="str">
            <v>A1</v>
          </cell>
          <cell r="M2865">
            <v>955.16</v>
          </cell>
        </row>
        <row r="2866">
          <cell r="A2866" t="str">
            <v>62.01.11</v>
          </cell>
          <cell r="B2866" t="str">
            <v>SUDECAP</v>
          </cell>
          <cell r="C2866" t="str">
            <v>PROJETO DE TERRAPLENAGEM (SEÇOES)</v>
          </cell>
          <cell r="D2866">
            <v>0</v>
          </cell>
          <cell r="E2866">
            <v>0</v>
          </cell>
          <cell r="F2866">
            <v>0</v>
          </cell>
          <cell r="G2866">
            <v>0</v>
          </cell>
          <cell r="H2866">
            <v>0</v>
          </cell>
          <cell r="I2866">
            <v>0</v>
          </cell>
          <cell r="J2866">
            <v>0</v>
          </cell>
          <cell r="K2866">
            <v>0</v>
          </cell>
          <cell r="L2866" t="str">
            <v>A1</v>
          </cell>
          <cell r="M2866">
            <v>540.76</v>
          </cell>
        </row>
        <row r="2867">
          <cell r="A2867" t="str">
            <v>62.01.12</v>
          </cell>
          <cell r="B2867" t="str">
            <v>SUDECAP</v>
          </cell>
          <cell r="C2867" t="str">
            <v>PROJETO DE DRENAGEM PLUVIAL</v>
          </cell>
          <cell r="D2867">
            <v>0</v>
          </cell>
          <cell r="E2867">
            <v>0</v>
          </cell>
          <cell r="F2867">
            <v>0</v>
          </cell>
          <cell r="G2867">
            <v>0</v>
          </cell>
          <cell r="H2867">
            <v>0</v>
          </cell>
          <cell r="I2867">
            <v>0</v>
          </cell>
          <cell r="J2867">
            <v>0</v>
          </cell>
          <cell r="K2867">
            <v>0</v>
          </cell>
          <cell r="L2867" t="str">
            <v>A1</v>
          </cell>
          <cell r="M2867">
            <v>1176.2</v>
          </cell>
        </row>
        <row r="2868">
          <cell r="A2868" t="str">
            <v>62.01.13</v>
          </cell>
          <cell r="B2868" t="str">
            <v>SUDECAP</v>
          </cell>
          <cell r="C2868" t="str">
            <v>PROJETO PAISAGISTICO PRAÇA, PARQUE E AREA DE LAZER</v>
          </cell>
          <cell r="D2868">
            <v>0</v>
          </cell>
          <cell r="E2868">
            <v>0</v>
          </cell>
          <cell r="F2868">
            <v>0</v>
          </cell>
          <cell r="G2868">
            <v>0</v>
          </cell>
          <cell r="H2868">
            <v>0</v>
          </cell>
          <cell r="I2868">
            <v>0</v>
          </cell>
          <cell r="J2868">
            <v>0</v>
          </cell>
          <cell r="K2868">
            <v>0</v>
          </cell>
          <cell r="L2868" t="str">
            <v>A1</v>
          </cell>
          <cell r="M2868">
            <v>3306.86</v>
          </cell>
        </row>
        <row r="2869">
          <cell r="A2869" t="str">
            <v>62.01.14</v>
          </cell>
          <cell r="B2869" t="str">
            <v>SUDECAP</v>
          </cell>
          <cell r="C2869" t="str">
            <v>PROJETO PAISAGISTICO AREAS LIVRES OBRAS EDIFICAÇAO</v>
          </cell>
          <cell r="D2869">
            <v>0</v>
          </cell>
          <cell r="E2869">
            <v>0</v>
          </cell>
          <cell r="F2869">
            <v>0</v>
          </cell>
          <cell r="G2869">
            <v>0</v>
          </cell>
          <cell r="H2869">
            <v>0</v>
          </cell>
          <cell r="I2869">
            <v>0</v>
          </cell>
          <cell r="J2869">
            <v>0</v>
          </cell>
          <cell r="K2869">
            <v>0</v>
          </cell>
          <cell r="L2869" t="str">
            <v>A1</v>
          </cell>
          <cell r="M2869">
            <v>1537.32</v>
          </cell>
        </row>
        <row r="2870">
          <cell r="A2870" t="str">
            <v>62.01.15</v>
          </cell>
          <cell r="B2870" t="str">
            <v>SUDECAP</v>
          </cell>
          <cell r="C2870" t="str">
            <v>PROJETO GEOMETRICO DE CONTENÇAO</v>
          </cell>
          <cell r="D2870">
            <v>0</v>
          </cell>
          <cell r="E2870">
            <v>0</v>
          </cell>
          <cell r="F2870">
            <v>0</v>
          </cell>
          <cell r="G2870">
            <v>0</v>
          </cell>
          <cell r="H2870">
            <v>0</v>
          </cell>
          <cell r="I2870">
            <v>0</v>
          </cell>
          <cell r="J2870">
            <v>0</v>
          </cell>
          <cell r="K2870">
            <v>0</v>
          </cell>
          <cell r="L2870" t="str">
            <v>A1</v>
          </cell>
          <cell r="M2870">
            <v>1310.06</v>
          </cell>
        </row>
        <row r="2871">
          <cell r="A2871" t="str">
            <v>62.01.16</v>
          </cell>
          <cell r="B2871" t="str">
            <v>SUDECAP</v>
          </cell>
          <cell r="C2871" t="str">
            <v>PROJETO DE ESTRUTURA DE CONCRETO</v>
          </cell>
          <cell r="D2871">
            <v>0</v>
          </cell>
          <cell r="E2871">
            <v>0</v>
          </cell>
          <cell r="F2871">
            <v>0</v>
          </cell>
          <cell r="G2871">
            <v>0</v>
          </cell>
          <cell r="H2871">
            <v>0</v>
          </cell>
          <cell r="I2871">
            <v>0</v>
          </cell>
          <cell r="J2871">
            <v>0</v>
          </cell>
          <cell r="K2871">
            <v>0</v>
          </cell>
          <cell r="L2871" t="str">
            <v>A1</v>
          </cell>
          <cell r="M2871">
            <v>1336.85</v>
          </cell>
        </row>
        <row r="2872">
          <cell r="A2872" t="str">
            <v>62.01.17</v>
          </cell>
          <cell r="B2872" t="str">
            <v>SUDECAP</v>
          </cell>
          <cell r="C2872" t="str">
            <v>PROJETO ESTRUTURAL DE CONTENÇAO / CANAL</v>
          </cell>
          <cell r="D2872">
            <v>0</v>
          </cell>
          <cell r="E2872">
            <v>0</v>
          </cell>
          <cell r="F2872">
            <v>0</v>
          </cell>
          <cell r="G2872">
            <v>0</v>
          </cell>
          <cell r="H2872">
            <v>0</v>
          </cell>
          <cell r="I2872">
            <v>0</v>
          </cell>
          <cell r="J2872">
            <v>0</v>
          </cell>
          <cell r="K2872">
            <v>0</v>
          </cell>
          <cell r="L2872" t="str">
            <v>A1</v>
          </cell>
          <cell r="M2872">
            <v>1336.85</v>
          </cell>
        </row>
        <row r="2873">
          <cell r="A2873" t="str">
            <v>62.01.19</v>
          </cell>
          <cell r="B2873" t="str">
            <v>SUDECAP</v>
          </cell>
          <cell r="C2873" t="str">
            <v>PROJETO ELETRICO</v>
          </cell>
          <cell r="D2873">
            <v>0</v>
          </cell>
          <cell r="E2873">
            <v>0</v>
          </cell>
          <cell r="F2873">
            <v>0</v>
          </cell>
          <cell r="G2873">
            <v>0</v>
          </cell>
          <cell r="H2873">
            <v>0</v>
          </cell>
          <cell r="I2873">
            <v>0</v>
          </cell>
          <cell r="J2873">
            <v>0</v>
          </cell>
          <cell r="K2873">
            <v>0</v>
          </cell>
          <cell r="L2873" t="str">
            <v>A1</v>
          </cell>
          <cell r="M2873">
            <v>1524.72</v>
          </cell>
        </row>
        <row r="2874">
          <cell r="A2874" t="str">
            <v>62.01.20</v>
          </cell>
          <cell r="B2874" t="str">
            <v>SUDECAP</v>
          </cell>
          <cell r="C2874" t="str">
            <v>PROJETO DE CABEAMENTO ESTRUTURADO</v>
          </cell>
          <cell r="D2874">
            <v>0</v>
          </cell>
          <cell r="E2874">
            <v>0</v>
          </cell>
          <cell r="F2874">
            <v>0</v>
          </cell>
          <cell r="G2874">
            <v>0</v>
          </cell>
          <cell r="H2874">
            <v>0</v>
          </cell>
          <cell r="I2874">
            <v>0</v>
          </cell>
          <cell r="J2874">
            <v>0</v>
          </cell>
          <cell r="K2874">
            <v>0</v>
          </cell>
          <cell r="L2874" t="str">
            <v>A1</v>
          </cell>
          <cell r="M2874">
            <v>1738.54</v>
          </cell>
        </row>
        <row r="2875">
          <cell r="A2875" t="str">
            <v>62.01.21</v>
          </cell>
          <cell r="B2875" t="str">
            <v>SUDECAP</v>
          </cell>
          <cell r="C2875" t="str">
            <v>PROJETO DE ESTRUTURA METALICA</v>
          </cell>
          <cell r="D2875">
            <v>0</v>
          </cell>
          <cell r="E2875">
            <v>0</v>
          </cell>
          <cell r="F2875">
            <v>0</v>
          </cell>
          <cell r="G2875">
            <v>0</v>
          </cell>
          <cell r="H2875">
            <v>0</v>
          </cell>
          <cell r="I2875">
            <v>0</v>
          </cell>
          <cell r="J2875">
            <v>0</v>
          </cell>
          <cell r="K2875">
            <v>0</v>
          </cell>
          <cell r="L2875" t="str">
            <v>A1</v>
          </cell>
          <cell r="M2875">
            <v>2016.32</v>
          </cell>
        </row>
        <row r="2876">
          <cell r="A2876" t="str">
            <v>62.01.22</v>
          </cell>
          <cell r="B2876" t="str">
            <v>SUDECAP</v>
          </cell>
          <cell r="C2876" t="str">
            <v>PROJETO HIDRAULICO / SANITARIO</v>
          </cell>
          <cell r="D2876">
            <v>0</v>
          </cell>
          <cell r="E2876">
            <v>0</v>
          </cell>
          <cell r="F2876">
            <v>0</v>
          </cell>
          <cell r="G2876">
            <v>0</v>
          </cell>
          <cell r="H2876">
            <v>0</v>
          </cell>
          <cell r="I2876">
            <v>0</v>
          </cell>
          <cell r="J2876">
            <v>0</v>
          </cell>
          <cell r="K2876">
            <v>0</v>
          </cell>
          <cell r="L2876" t="str">
            <v>A1</v>
          </cell>
          <cell r="M2876">
            <v>1469.2</v>
          </cell>
        </row>
        <row r="2877">
          <cell r="A2877" t="str">
            <v>62.01.23</v>
          </cell>
          <cell r="B2877" t="str">
            <v>SUDECAP</v>
          </cell>
          <cell r="C2877" t="str">
            <v>PROJETO DE PREVENÇAO E COMBATE A INCENDIO</v>
          </cell>
          <cell r="D2877">
            <v>0</v>
          </cell>
          <cell r="E2877">
            <v>0</v>
          </cell>
          <cell r="F2877">
            <v>0</v>
          </cell>
          <cell r="G2877">
            <v>0</v>
          </cell>
          <cell r="H2877">
            <v>0</v>
          </cell>
          <cell r="I2877">
            <v>0</v>
          </cell>
          <cell r="J2877">
            <v>0</v>
          </cell>
          <cell r="K2877">
            <v>0</v>
          </cell>
          <cell r="L2877" t="str">
            <v>A1</v>
          </cell>
          <cell r="M2877">
            <v>1306.32</v>
          </cell>
        </row>
        <row r="2878">
          <cell r="A2878" t="str">
            <v>62.01.24</v>
          </cell>
          <cell r="B2878" t="str">
            <v>SUDECAP</v>
          </cell>
          <cell r="C2878" t="str">
            <v>PROJETO DE COMUNICAÇAO VISUAL</v>
          </cell>
          <cell r="D2878">
            <v>0</v>
          </cell>
          <cell r="E2878">
            <v>0</v>
          </cell>
          <cell r="F2878">
            <v>0</v>
          </cell>
          <cell r="G2878">
            <v>0</v>
          </cell>
          <cell r="H2878">
            <v>0</v>
          </cell>
          <cell r="I2878">
            <v>0</v>
          </cell>
          <cell r="J2878">
            <v>0</v>
          </cell>
          <cell r="K2878">
            <v>0</v>
          </cell>
          <cell r="L2878" t="str">
            <v>A1</v>
          </cell>
          <cell r="M2878">
            <v>1156.6600000000001</v>
          </cell>
        </row>
        <row r="2879">
          <cell r="A2879" t="str">
            <v>62.01.25</v>
          </cell>
          <cell r="B2879" t="str">
            <v>SUDECAP</v>
          </cell>
          <cell r="C2879" t="str">
            <v>PROJETO DE PROTEÇAO CONTRA DESCARGAS ATMOSFERICAS</v>
          </cell>
          <cell r="D2879">
            <v>0</v>
          </cell>
          <cell r="E2879">
            <v>0</v>
          </cell>
          <cell r="F2879">
            <v>0</v>
          </cell>
          <cell r="G2879">
            <v>0</v>
          </cell>
          <cell r="H2879">
            <v>0</v>
          </cell>
          <cell r="I2879">
            <v>0</v>
          </cell>
          <cell r="J2879">
            <v>0</v>
          </cell>
          <cell r="K2879">
            <v>0</v>
          </cell>
          <cell r="L2879" t="str">
            <v>A1</v>
          </cell>
          <cell r="M2879">
            <v>1110.8399999999999</v>
          </cell>
        </row>
        <row r="2880">
          <cell r="A2880" t="str">
            <v>62.01.26</v>
          </cell>
          <cell r="B2880" t="str">
            <v>SUDECAP</v>
          </cell>
          <cell r="C2880" t="str">
            <v>PROJETO DE IRRIGAÇAO</v>
          </cell>
          <cell r="D2880">
            <v>0</v>
          </cell>
          <cell r="E2880">
            <v>0</v>
          </cell>
          <cell r="F2880">
            <v>0</v>
          </cell>
          <cell r="G2880">
            <v>0</v>
          </cell>
          <cell r="H2880">
            <v>0</v>
          </cell>
          <cell r="I2880">
            <v>0</v>
          </cell>
          <cell r="J2880">
            <v>0</v>
          </cell>
          <cell r="K2880">
            <v>0</v>
          </cell>
          <cell r="L2880" t="str">
            <v>A1</v>
          </cell>
          <cell r="M2880">
            <v>1413.68</v>
          </cell>
        </row>
        <row r="2881">
          <cell r="A2881" t="str">
            <v>62.01.28</v>
          </cell>
          <cell r="B2881" t="str">
            <v>SUDECAP</v>
          </cell>
          <cell r="C2881" t="str">
            <v>PROJETO DE AR CONDICIONADO</v>
          </cell>
          <cell r="D2881">
            <v>0</v>
          </cell>
          <cell r="E2881">
            <v>0</v>
          </cell>
          <cell r="F2881">
            <v>0</v>
          </cell>
          <cell r="G2881">
            <v>0</v>
          </cell>
          <cell r="H2881">
            <v>0</v>
          </cell>
          <cell r="I2881">
            <v>0</v>
          </cell>
          <cell r="J2881">
            <v>0</v>
          </cell>
          <cell r="K2881">
            <v>0</v>
          </cell>
          <cell r="L2881" t="str">
            <v>A1</v>
          </cell>
          <cell r="M2881">
            <v>1524.72</v>
          </cell>
        </row>
        <row r="2882">
          <cell r="A2882" t="str">
            <v>62.01.29</v>
          </cell>
          <cell r="B2882" t="str">
            <v>SUDECAP</v>
          </cell>
          <cell r="C2882" t="str">
            <v>DESENVOLVIMENTO E DETALH. PROJ. ARQUIT. E ESTRURAL</v>
          </cell>
          <cell r="D2882">
            <v>0</v>
          </cell>
          <cell r="E2882">
            <v>0</v>
          </cell>
          <cell r="F2882">
            <v>0</v>
          </cell>
          <cell r="G2882">
            <v>0</v>
          </cell>
          <cell r="H2882">
            <v>0</v>
          </cell>
          <cell r="I2882">
            <v>0</v>
          </cell>
          <cell r="J2882">
            <v>0</v>
          </cell>
          <cell r="K2882">
            <v>0</v>
          </cell>
          <cell r="L2882" t="str">
            <v>A1</v>
          </cell>
          <cell r="M2882">
            <v>634.67999999999995</v>
          </cell>
        </row>
        <row r="2883">
          <cell r="A2883" t="str">
            <v>62.01.30</v>
          </cell>
          <cell r="B2883" t="str">
            <v>SUDECAP</v>
          </cell>
          <cell r="C2883" t="str">
            <v>DESENVOLVIMENTO E DETALH.DE PROJETO COMPLEMENTARES</v>
          </cell>
          <cell r="D2883">
            <v>0</v>
          </cell>
          <cell r="E2883">
            <v>0</v>
          </cell>
          <cell r="F2883">
            <v>0</v>
          </cell>
          <cell r="G2883">
            <v>0</v>
          </cell>
          <cell r="H2883">
            <v>0</v>
          </cell>
          <cell r="I2883">
            <v>0</v>
          </cell>
          <cell r="J2883">
            <v>0</v>
          </cell>
          <cell r="K2883">
            <v>0</v>
          </cell>
          <cell r="L2883" t="str">
            <v>A1</v>
          </cell>
          <cell r="M2883">
            <v>583.57000000000005</v>
          </cell>
        </row>
        <row r="2884">
          <cell r="A2884" t="str">
            <v>62.01.31</v>
          </cell>
          <cell r="B2884" t="str">
            <v>SUDECAP</v>
          </cell>
          <cell r="C2884" t="str">
            <v>DESENHO E COPIA - ARQUITETURA/ESTRUTURAL/METALICA</v>
          </cell>
          <cell r="D2884">
            <v>0</v>
          </cell>
          <cell r="E2884">
            <v>0</v>
          </cell>
          <cell r="F2884">
            <v>0</v>
          </cell>
          <cell r="G2884">
            <v>0</v>
          </cell>
          <cell r="H2884">
            <v>0</v>
          </cell>
          <cell r="I2884">
            <v>0</v>
          </cell>
          <cell r="J2884">
            <v>0</v>
          </cell>
          <cell r="K2884">
            <v>0</v>
          </cell>
          <cell r="L2884" t="str">
            <v>A1</v>
          </cell>
          <cell r="M2884">
            <v>383.35</v>
          </cell>
        </row>
        <row r="2885">
          <cell r="A2885" t="str">
            <v>62.01.32</v>
          </cell>
          <cell r="B2885" t="str">
            <v>SUDECAP</v>
          </cell>
          <cell r="C2885" t="str">
            <v>DESENHO E COPIA - PROJETOS COMPLEMENTARES</v>
          </cell>
          <cell r="D2885">
            <v>0</v>
          </cell>
          <cell r="E2885">
            <v>0</v>
          </cell>
          <cell r="F2885">
            <v>0</v>
          </cell>
          <cell r="G2885">
            <v>0</v>
          </cell>
          <cell r="H2885">
            <v>0</v>
          </cell>
          <cell r="I2885">
            <v>0</v>
          </cell>
          <cell r="J2885">
            <v>0</v>
          </cell>
          <cell r="K2885">
            <v>0</v>
          </cell>
          <cell r="L2885" t="str">
            <v>A1</v>
          </cell>
          <cell r="M2885">
            <v>325.89</v>
          </cell>
        </row>
        <row r="2886">
          <cell r="A2886" t="str">
            <v>62.01.33</v>
          </cell>
          <cell r="B2886" t="str">
            <v>SUDECAP</v>
          </cell>
          <cell r="C2886" t="str">
            <v>PROJETO ELETRICO/TV A CABO/ANTENA EXTERNA</v>
          </cell>
          <cell r="D2886">
            <v>0</v>
          </cell>
          <cell r="E2886">
            <v>0</v>
          </cell>
          <cell r="F2886">
            <v>0</v>
          </cell>
          <cell r="G2886">
            <v>0</v>
          </cell>
          <cell r="H2886">
            <v>0</v>
          </cell>
          <cell r="I2886">
            <v>0</v>
          </cell>
          <cell r="J2886">
            <v>0</v>
          </cell>
          <cell r="K2886">
            <v>0</v>
          </cell>
          <cell r="L2886" t="str">
            <v>A1</v>
          </cell>
          <cell r="M2886">
            <v>1524.72</v>
          </cell>
        </row>
        <row r="2887">
          <cell r="A2887" t="str">
            <v>62.01.34</v>
          </cell>
          <cell r="B2887" t="str">
            <v>SUDECAP</v>
          </cell>
          <cell r="C2887" t="str">
            <v>PROJETO DE SONORIZACAO/ALARME/CFTV</v>
          </cell>
          <cell r="D2887">
            <v>0</v>
          </cell>
          <cell r="E2887">
            <v>0</v>
          </cell>
          <cell r="F2887">
            <v>0</v>
          </cell>
          <cell r="G2887">
            <v>0</v>
          </cell>
          <cell r="H2887">
            <v>0</v>
          </cell>
          <cell r="I2887">
            <v>0</v>
          </cell>
          <cell r="J2887">
            <v>0</v>
          </cell>
          <cell r="K2887">
            <v>0</v>
          </cell>
          <cell r="L2887" t="str">
            <v>A1</v>
          </cell>
          <cell r="M2887">
            <v>1128.9000000000001</v>
          </cell>
        </row>
        <row r="2888">
          <cell r="A2888" t="str">
            <v>62.01.35</v>
          </cell>
          <cell r="B2888" t="str">
            <v>SUDECAP</v>
          </cell>
          <cell r="C2888" t="str">
            <v>PROJETO DE AR CONDICIONADO MECANICO/ELETRICO</v>
          </cell>
          <cell r="D2888">
            <v>0</v>
          </cell>
          <cell r="E2888">
            <v>0</v>
          </cell>
          <cell r="F2888">
            <v>0</v>
          </cell>
          <cell r="G2888">
            <v>0</v>
          </cell>
          <cell r="H2888">
            <v>0</v>
          </cell>
          <cell r="I2888">
            <v>0</v>
          </cell>
          <cell r="J2888">
            <v>0</v>
          </cell>
          <cell r="K2888">
            <v>0</v>
          </cell>
          <cell r="L2888" t="str">
            <v>A1</v>
          </cell>
          <cell r="M2888">
            <v>1524.72</v>
          </cell>
        </row>
        <row r="2889">
          <cell r="A2889" t="str">
            <v>62.01.38</v>
          </cell>
          <cell r="B2889" t="str">
            <v>SUDECAP</v>
          </cell>
          <cell r="C2889" t="str">
            <v>PROJETO LUMINOTECNICO</v>
          </cell>
          <cell r="D2889">
            <v>0</v>
          </cell>
          <cell r="E2889">
            <v>0</v>
          </cell>
          <cell r="F2889">
            <v>0</v>
          </cell>
          <cell r="G2889">
            <v>0</v>
          </cell>
          <cell r="H2889">
            <v>0</v>
          </cell>
          <cell r="I2889">
            <v>0</v>
          </cell>
          <cell r="J2889">
            <v>0</v>
          </cell>
          <cell r="K2889">
            <v>0</v>
          </cell>
          <cell r="L2889" t="str">
            <v>A1</v>
          </cell>
          <cell r="M2889">
            <v>630.34</v>
          </cell>
        </row>
        <row r="2890">
          <cell r="A2890" t="str">
            <v>62.01.40</v>
          </cell>
          <cell r="B2890" t="str">
            <v>SUDECAP</v>
          </cell>
          <cell r="C2890" t="str">
            <v>COMPATIBILIZACAO DE PROJETOS DE EDIFICACAO</v>
          </cell>
          <cell r="D2890">
            <v>0</v>
          </cell>
          <cell r="E2890">
            <v>0</v>
          </cell>
          <cell r="F2890">
            <v>0</v>
          </cell>
          <cell r="G2890">
            <v>0</v>
          </cell>
          <cell r="H2890">
            <v>0</v>
          </cell>
          <cell r="I2890">
            <v>0</v>
          </cell>
          <cell r="J2890">
            <v>0</v>
          </cell>
          <cell r="K2890">
            <v>0</v>
          </cell>
          <cell r="L2890" t="str">
            <v>A1</v>
          </cell>
          <cell r="M2890">
            <v>1049.1199999999999</v>
          </cell>
        </row>
        <row r="2891">
          <cell r="A2891" t="str">
            <v>62.01.42</v>
          </cell>
          <cell r="B2891" t="str">
            <v>SUDECAP</v>
          </cell>
          <cell r="C2891" t="str">
            <v>PERSPECTIVA COLORIDA 50X70 CM</v>
          </cell>
          <cell r="D2891">
            <v>0</v>
          </cell>
          <cell r="E2891">
            <v>0</v>
          </cell>
          <cell r="F2891">
            <v>0</v>
          </cell>
          <cell r="G2891">
            <v>0</v>
          </cell>
          <cell r="H2891">
            <v>0</v>
          </cell>
          <cell r="I2891">
            <v>0</v>
          </cell>
          <cell r="J2891">
            <v>0</v>
          </cell>
          <cell r="K2891">
            <v>0</v>
          </cell>
          <cell r="L2891" t="str">
            <v>UN</v>
          </cell>
          <cell r="M2891">
            <v>1687.92</v>
          </cell>
        </row>
        <row r="2892">
          <cell r="A2892" t="str">
            <v>62.01.43</v>
          </cell>
          <cell r="B2892" t="str">
            <v>SUDECAP</v>
          </cell>
          <cell r="C2892" t="str">
            <v>VISTA COLORIDA 50X70 CM</v>
          </cell>
          <cell r="D2892">
            <v>0</v>
          </cell>
          <cell r="E2892">
            <v>0</v>
          </cell>
          <cell r="F2892">
            <v>0</v>
          </cell>
          <cell r="G2892">
            <v>0</v>
          </cell>
          <cell r="H2892">
            <v>0</v>
          </cell>
          <cell r="I2892">
            <v>0</v>
          </cell>
          <cell r="J2892">
            <v>0</v>
          </cell>
          <cell r="K2892">
            <v>0</v>
          </cell>
          <cell r="L2892" t="str">
            <v>A1</v>
          </cell>
          <cell r="M2892">
            <v>843.96</v>
          </cell>
        </row>
        <row r="2893">
          <cell r="A2893" t="str">
            <v>62.01.44</v>
          </cell>
          <cell r="B2893" t="str">
            <v>SUDECAP</v>
          </cell>
          <cell r="C2893" t="str">
            <v>PLANTA HUMANIZADA COLORIDA 50X70 CM</v>
          </cell>
          <cell r="D2893">
            <v>0</v>
          </cell>
          <cell r="E2893">
            <v>0</v>
          </cell>
          <cell r="F2893">
            <v>0</v>
          </cell>
          <cell r="G2893">
            <v>0</v>
          </cell>
          <cell r="H2893">
            <v>0</v>
          </cell>
          <cell r="I2893">
            <v>0</v>
          </cell>
          <cell r="J2893">
            <v>0</v>
          </cell>
          <cell r="K2893">
            <v>0</v>
          </cell>
          <cell r="L2893" t="str">
            <v>A1</v>
          </cell>
          <cell r="M2893">
            <v>843.96</v>
          </cell>
        </row>
        <row r="2894">
          <cell r="A2894" t="str">
            <v>62.01.45</v>
          </cell>
          <cell r="B2894" t="str">
            <v>SUDECAP</v>
          </cell>
          <cell r="C2894" t="str">
            <v>PROJETO DE IMPERMEABILIZACAO</v>
          </cell>
          <cell r="D2894">
            <v>0</v>
          </cell>
          <cell r="E2894">
            <v>0</v>
          </cell>
          <cell r="F2894">
            <v>0</v>
          </cell>
          <cell r="G2894">
            <v>0</v>
          </cell>
          <cell r="H2894">
            <v>0</v>
          </cell>
          <cell r="I2894">
            <v>0</v>
          </cell>
          <cell r="J2894">
            <v>0</v>
          </cell>
          <cell r="K2894">
            <v>0</v>
          </cell>
          <cell r="L2894" t="str">
            <v>A1</v>
          </cell>
          <cell r="M2894">
            <v>1524.72</v>
          </cell>
        </row>
        <row r="2895">
          <cell r="A2895" t="str">
            <v>62.01.46</v>
          </cell>
          <cell r="B2895" t="str">
            <v>SUDECAP</v>
          </cell>
          <cell r="C2895" t="str">
            <v>PROJETO DE ENGRADAMENTO METALICO</v>
          </cell>
          <cell r="D2895">
            <v>0</v>
          </cell>
          <cell r="E2895">
            <v>0</v>
          </cell>
          <cell r="F2895">
            <v>0</v>
          </cell>
          <cell r="G2895">
            <v>0</v>
          </cell>
          <cell r="H2895">
            <v>0</v>
          </cell>
          <cell r="I2895">
            <v>0</v>
          </cell>
          <cell r="J2895">
            <v>0</v>
          </cell>
          <cell r="K2895">
            <v>0</v>
          </cell>
          <cell r="L2895" t="str">
            <v>A1</v>
          </cell>
          <cell r="M2895">
            <v>1128.9000000000001</v>
          </cell>
        </row>
        <row r="2896">
          <cell r="A2896" t="str">
            <v>62.02</v>
          </cell>
          <cell r="B2896" t="str">
            <v>SUDECAP</v>
          </cell>
          <cell r="C2896" t="str">
            <v>ANTEPROJETO</v>
          </cell>
          <cell r="D2896">
            <v>0</v>
          </cell>
          <cell r="E2896">
            <v>0</v>
          </cell>
          <cell r="F2896">
            <v>0</v>
          </cell>
          <cell r="G2896">
            <v>0</v>
          </cell>
          <cell r="H2896">
            <v>0</v>
          </cell>
          <cell r="I2896">
            <v>0</v>
          </cell>
          <cell r="J2896">
            <v>0</v>
          </cell>
          <cell r="K2896">
            <v>0</v>
          </cell>
          <cell r="L2896">
            <v>0</v>
          </cell>
          <cell r="M2896">
            <v>0</v>
          </cell>
        </row>
        <row r="2897">
          <cell r="A2897" t="str">
            <v>62.02.01</v>
          </cell>
          <cell r="B2897" t="str">
            <v>SUDECAP</v>
          </cell>
          <cell r="C2897" t="str">
            <v>DE EDIFICACAO - AREA &lt; 600M2</v>
          </cell>
          <cell r="D2897">
            <v>0</v>
          </cell>
          <cell r="E2897">
            <v>0</v>
          </cell>
          <cell r="F2897">
            <v>0</v>
          </cell>
          <cell r="G2897">
            <v>0</v>
          </cell>
          <cell r="H2897">
            <v>0</v>
          </cell>
          <cell r="I2897">
            <v>0</v>
          </cell>
          <cell r="J2897">
            <v>0</v>
          </cell>
          <cell r="K2897">
            <v>0</v>
          </cell>
          <cell r="L2897" t="str">
            <v>UN</v>
          </cell>
          <cell r="M2897">
            <v>3671.6</v>
          </cell>
        </row>
        <row r="2898">
          <cell r="A2898" t="str">
            <v>62.02.02</v>
          </cell>
          <cell r="B2898" t="str">
            <v>SUDECAP</v>
          </cell>
          <cell r="C2898" t="str">
            <v>DE EDIFICACAO - 600 M2 &lt; AREA &lt; 1.500 M2</v>
          </cell>
          <cell r="D2898">
            <v>0</v>
          </cell>
          <cell r="E2898">
            <v>0</v>
          </cell>
          <cell r="F2898">
            <v>0</v>
          </cell>
          <cell r="G2898">
            <v>0</v>
          </cell>
          <cell r="H2898">
            <v>0</v>
          </cell>
          <cell r="I2898">
            <v>0</v>
          </cell>
          <cell r="J2898">
            <v>0</v>
          </cell>
          <cell r="K2898">
            <v>0</v>
          </cell>
          <cell r="L2898" t="str">
            <v>UN</v>
          </cell>
          <cell r="M2898">
            <v>7343.2</v>
          </cell>
        </row>
        <row r="2899">
          <cell r="A2899" t="str">
            <v>62.02.03</v>
          </cell>
          <cell r="B2899" t="str">
            <v>SUDECAP</v>
          </cell>
          <cell r="C2899" t="str">
            <v>DE EDIFICACAO - AREA &gt; 1500 M2</v>
          </cell>
          <cell r="D2899">
            <v>0</v>
          </cell>
          <cell r="E2899">
            <v>0</v>
          </cell>
          <cell r="F2899">
            <v>0</v>
          </cell>
          <cell r="G2899">
            <v>0</v>
          </cell>
          <cell r="H2899">
            <v>0</v>
          </cell>
          <cell r="I2899">
            <v>0</v>
          </cell>
          <cell r="J2899">
            <v>0</v>
          </cell>
          <cell r="K2899">
            <v>0</v>
          </cell>
          <cell r="L2899" t="str">
            <v>UN</v>
          </cell>
          <cell r="M2899">
            <v>11012.8</v>
          </cell>
        </row>
        <row r="2900">
          <cell r="A2900" t="str">
            <v>62.02.04</v>
          </cell>
          <cell r="B2900" t="str">
            <v>SUDECAP</v>
          </cell>
          <cell r="C2900" t="str">
            <v>DE IMPLANT. DE EDIFICACAO PADRAO COM AREA &lt;= 600M2</v>
          </cell>
          <cell r="D2900">
            <v>0</v>
          </cell>
          <cell r="E2900">
            <v>0</v>
          </cell>
          <cell r="F2900">
            <v>0</v>
          </cell>
          <cell r="G2900">
            <v>0</v>
          </cell>
          <cell r="H2900">
            <v>0</v>
          </cell>
          <cell r="I2900">
            <v>0</v>
          </cell>
          <cell r="J2900">
            <v>0</v>
          </cell>
          <cell r="K2900">
            <v>0</v>
          </cell>
          <cell r="L2900" t="str">
            <v>UN</v>
          </cell>
          <cell r="M2900">
            <v>2388.84</v>
          </cell>
        </row>
        <row r="2901">
          <cell r="A2901" t="str">
            <v>62.02.05</v>
          </cell>
          <cell r="B2901" t="str">
            <v>SUDECAP</v>
          </cell>
          <cell r="C2901" t="str">
            <v>DE IMPLAN. EDIFIC. PADRAO C/ AREA 600&lt;AREA&lt;=1500M2</v>
          </cell>
          <cell r="D2901">
            <v>0</v>
          </cell>
          <cell r="E2901">
            <v>0</v>
          </cell>
          <cell r="F2901">
            <v>0</v>
          </cell>
          <cell r="G2901">
            <v>0</v>
          </cell>
          <cell r="H2901">
            <v>0</v>
          </cell>
          <cell r="I2901">
            <v>0</v>
          </cell>
          <cell r="J2901">
            <v>0</v>
          </cell>
          <cell r="K2901">
            <v>0</v>
          </cell>
          <cell r="L2901" t="str">
            <v>UN</v>
          </cell>
          <cell r="M2901">
            <v>3637.7</v>
          </cell>
        </row>
        <row r="2902">
          <cell r="A2902" t="str">
            <v>62.02.06</v>
          </cell>
          <cell r="B2902" t="str">
            <v>SUDECAP</v>
          </cell>
          <cell r="C2902" t="str">
            <v>DE IMPLANTACAO EDIFICACAO PADRAO C/ AREA &gt; 1500M2</v>
          </cell>
          <cell r="D2902">
            <v>0</v>
          </cell>
          <cell r="E2902">
            <v>0</v>
          </cell>
          <cell r="F2902">
            <v>0</v>
          </cell>
          <cell r="G2902">
            <v>0</v>
          </cell>
          <cell r="H2902">
            <v>0</v>
          </cell>
          <cell r="I2902">
            <v>0</v>
          </cell>
          <cell r="J2902">
            <v>0</v>
          </cell>
          <cell r="K2902">
            <v>0</v>
          </cell>
          <cell r="L2902" t="str">
            <v>UN</v>
          </cell>
          <cell r="M2902">
            <v>7244.4</v>
          </cell>
        </row>
        <row r="2903">
          <cell r="A2903" t="str">
            <v>62.02.07</v>
          </cell>
          <cell r="B2903" t="str">
            <v>SUDECAP</v>
          </cell>
          <cell r="C2903" t="str">
            <v>DE IMPLAN. PRACA,PARQUE,AREA LAZER AREA&lt;=10.000M2</v>
          </cell>
          <cell r="D2903">
            <v>0</v>
          </cell>
          <cell r="E2903">
            <v>0</v>
          </cell>
          <cell r="F2903">
            <v>0</v>
          </cell>
          <cell r="G2903">
            <v>0</v>
          </cell>
          <cell r="H2903">
            <v>0</v>
          </cell>
          <cell r="I2903">
            <v>0</v>
          </cell>
          <cell r="J2903">
            <v>0</v>
          </cell>
          <cell r="K2903">
            <v>0</v>
          </cell>
          <cell r="L2903" t="str">
            <v>UN</v>
          </cell>
          <cell r="M2903">
            <v>3637.7</v>
          </cell>
        </row>
        <row r="2904">
          <cell r="A2904" t="str">
            <v>62.02.08</v>
          </cell>
          <cell r="B2904" t="str">
            <v>SUDECAP</v>
          </cell>
          <cell r="C2904" t="str">
            <v>DE IMPLAN. PRACA,PARQUE,AREA LAZER AREA &gt; 10.000M2</v>
          </cell>
          <cell r="D2904">
            <v>0</v>
          </cell>
          <cell r="E2904">
            <v>0</v>
          </cell>
          <cell r="F2904">
            <v>0</v>
          </cell>
          <cell r="G2904">
            <v>0</v>
          </cell>
          <cell r="H2904">
            <v>0</v>
          </cell>
          <cell r="I2904">
            <v>0</v>
          </cell>
          <cell r="J2904">
            <v>0</v>
          </cell>
          <cell r="K2904">
            <v>0</v>
          </cell>
          <cell r="L2904" t="str">
            <v>UN</v>
          </cell>
          <cell r="M2904">
            <v>7244.4</v>
          </cell>
        </row>
        <row r="2905">
          <cell r="A2905" t="str">
            <v>62.03</v>
          </cell>
          <cell r="B2905" t="str">
            <v>SUDECAP</v>
          </cell>
          <cell r="C2905" t="str">
            <v>PROJETOS DE INFRA ESTRUTURA URBANA</v>
          </cell>
          <cell r="D2905">
            <v>0</v>
          </cell>
          <cell r="E2905">
            <v>0</v>
          </cell>
          <cell r="F2905">
            <v>0</v>
          </cell>
          <cell r="G2905">
            <v>0</v>
          </cell>
          <cell r="H2905">
            <v>0</v>
          </cell>
          <cell r="I2905">
            <v>0</v>
          </cell>
          <cell r="J2905">
            <v>0</v>
          </cell>
          <cell r="K2905">
            <v>0</v>
          </cell>
          <cell r="L2905">
            <v>0</v>
          </cell>
          <cell r="M2905">
            <v>0</v>
          </cell>
        </row>
        <row r="2906">
          <cell r="A2906" t="str">
            <v>62.03.01</v>
          </cell>
          <cell r="B2906" t="str">
            <v>SUDECAP</v>
          </cell>
          <cell r="C2906" t="str">
            <v>PROJETO GEOMETRICO</v>
          </cell>
          <cell r="D2906">
            <v>0</v>
          </cell>
          <cell r="E2906">
            <v>0</v>
          </cell>
          <cell r="F2906">
            <v>0</v>
          </cell>
          <cell r="G2906">
            <v>0</v>
          </cell>
          <cell r="H2906">
            <v>0</v>
          </cell>
          <cell r="I2906">
            <v>0</v>
          </cell>
          <cell r="J2906">
            <v>0</v>
          </cell>
          <cell r="K2906">
            <v>0</v>
          </cell>
          <cell r="L2906" t="str">
            <v>KM</v>
          </cell>
          <cell r="M2906">
            <v>6443.12</v>
          </cell>
        </row>
        <row r="2907">
          <cell r="A2907" t="str">
            <v>62.03.02</v>
          </cell>
          <cell r="B2907" t="str">
            <v>SUDECAP</v>
          </cell>
          <cell r="C2907" t="str">
            <v>PROJETO DE TERRAPLENAGEM</v>
          </cell>
          <cell r="D2907">
            <v>0</v>
          </cell>
          <cell r="E2907">
            <v>0</v>
          </cell>
          <cell r="F2907">
            <v>0</v>
          </cell>
          <cell r="G2907">
            <v>0</v>
          </cell>
          <cell r="H2907">
            <v>0</v>
          </cell>
          <cell r="I2907">
            <v>0</v>
          </cell>
          <cell r="J2907">
            <v>0</v>
          </cell>
          <cell r="K2907">
            <v>0</v>
          </cell>
          <cell r="L2907" t="str">
            <v>KM</v>
          </cell>
          <cell r="M2907">
            <v>2164.96</v>
          </cell>
        </row>
        <row r="2908">
          <cell r="A2908" t="str">
            <v>62.03.03</v>
          </cell>
          <cell r="B2908" t="str">
            <v>SUDECAP</v>
          </cell>
          <cell r="C2908" t="str">
            <v>PROJETO DE CANALIZAÇAO</v>
          </cell>
          <cell r="D2908">
            <v>0</v>
          </cell>
          <cell r="E2908">
            <v>0</v>
          </cell>
          <cell r="F2908">
            <v>0</v>
          </cell>
          <cell r="G2908">
            <v>0</v>
          </cell>
          <cell r="H2908">
            <v>0</v>
          </cell>
          <cell r="I2908">
            <v>0</v>
          </cell>
          <cell r="J2908">
            <v>0</v>
          </cell>
          <cell r="K2908">
            <v>0</v>
          </cell>
          <cell r="L2908" t="str">
            <v>KM</v>
          </cell>
          <cell r="M2908">
            <v>10347.36</v>
          </cell>
        </row>
        <row r="2909">
          <cell r="A2909" t="str">
            <v>62.03.04</v>
          </cell>
          <cell r="B2909" t="str">
            <v>SUDECAP</v>
          </cell>
          <cell r="C2909" t="str">
            <v>PROJETO DE DRENAGEM</v>
          </cell>
          <cell r="D2909">
            <v>0</v>
          </cell>
          <cell r="E2909">
            <v>0</v>
          </cell>
          <cell r="F2909">
            <v>0</v>
          </cell>
          <cell r="G2909">
            <v>0</v>
          </cell>
          <cell r="H2909">
            <v>0</v>
          </cell>
          <cell r="I2909">
            <v>0</v>
          </cell>
          <cell r="J2909">
            <v>0</v>
          </cell>
          <cell r="K2909">
            <v>0</v>
          </cell>
          <cell r="L2909" t="str">
            <v>KM</v>
          </cell>
          <cell r="M2909">
            <v>7199.12</v>
          </cell>
        </row>
        <row r="2910">
          <cell r="A2910" t="str">
            <v>62.03.06</v>
          </cell>
          <cell r="B2910" t="str">
            <v>SUDECAP</v>
          </cell>
          <cell r="C2910" t="str">
            <v>PROJETO GEOMETRICO DE CONTENÇAO</v>
          </cell>
          <cell r="D2910">
            <v>0</v>
          </cell>
          <cell r="E2910">
            <v>0</v>
          </cell>
          <cell r="F2910">
            <v>0</v>
          </cell>
          <cell r="G2910">
            <v>0</v>
          </cell>
          <cell r="H2910">
            <v>0</v>
          </cell>
          <cell r="I2910">
            <v>0</v>
          </cell>
          <cell r="J2910">
            <v>0</v>
          </cell>
          <cell r="K2910">
            <v>0</v>
          </cell>
          <cell r="L2910" t="str">
            <v>A1</v>
          </cell>
          <cell r="M2910">
            <v>1310.06</v>
          </cell>
        </row>
        <row r="2911">
          <cell r="A2911" t="str">
            <v>62.03.07</v>
          </cell>
          <cell r="B2911" t="str">
            <v>SUDECAP</v>
          </cell>
          <cell r="C2911" t="str">
            <v>PROJETO ESTRUTURAL DE CONTENCAO / CANAL</v>
          </cell>
          <cell r="D2911">
            <v>0</v>
          </cell>
          <cell r="E2911">
            <v>0</v>
          </cell>
          <cell r="F2911">
            <v>0</v>
          </cell>
          <cell r="G2911">
            <v>0</v>
          </cell>
          <cell r="H2911">
            <v>0</v>
          </cell>
          <cell r="I2911">
            <v>0</v>
          </cell>
          <cell r="J2911">
            <v>0</v>
          </cell>
          <cell r="K2911">
            <v>0</v>
          </cell>
          <cell r="L2911" t="str">
            <v>A1</v>
          </cell>
          <cell r="M2911">
            <v>1336.85</v>
          </cell>
        </row>
        <row r="2912">
          <cell r="A2912" t="str">
            <v>62.03.08</v>
          </cell>
          <cell r="B2912" t="str">
            <v>SUDECAP</v>
          </cell>
          <cell r="C2912" t="str">
            <v>PROJETO DE PAVIMENTAÇAO - VIA LOCAL</v>
          </cell>
          <cell r="D2912">
            <v>0</v>
          </cell>
          <cell r="E2912">
            <v>0</v>
          </cell>
          <cell r="F2912">
            <v>0</v>
          </cell>
          <cell r="G2912">
            <v>0</v>
          </cell>
          <cell r="H2912">
            <v>0</v>
          </cell>
          <cell r="I2912">
            <v>0</v>
          </cell>
          <cell r="J2912">
            <v>0</v>
          </cell>
          <cell r="K2912">
            <v>0</v>
          </cell>
          <cell r="L2912" t="str">
            <v>KM</v>
          </cell>
          <cell r="M2912">
            <v>1973.6</v>
          </cell>
        </row>
        <row r="2913">
          <cell r="A2913" t="str">
            <v>62.03.09</v>
          </cell>
          <cell r="B2913" t="str">
            <v>SUDECAP</v>
          </cell>
          <cell r="C2913" t="str">
            <v>PROJETO DE PAVIMENTAÇAO - VIA COLETORA E PRIMARIA</v>
          </cell>
          <cell r="D2913">
            <v>0</v>
          </cell>
          <cell r="E2913">
            <v>0</v>
          </cell>
          <cell r="F2913">
            <v>0</v>
          </cell>
          <cell r="G2913">
            <v>0</v>
          </cell>
          <cell r="H2913">
            <v>0</v>
          </cell>
          <cell r="I2913">
            <v>0</v>
          </cell>
          <cell r="J2913">
            <v>0</v>
          </cell>
          <cell r="K2913">
            <v>0</v>
          </cell>
          <cell r="L2913" t="str">
            <v>KM</v>
          </cell>
          <cell r="M2913">
            <v>3098.88</v>
          </cell>
        </row>
        <row r="2914">
          <cell r="A2914" t="str">
            <v>62.03.11</v>
          </cell>
          <cell r="B2914" t="str">
            <v>SUDECAP</v>
          </cell>
          <cell r="C2914" t="str">
            <v>PROJETO DE SINALIZAÇAO / DESVIO</v>
          </cell>
          <cell r="D2914">
            <v>0</v>
          </cell>
          <cell r="E2914">
            <v>0</v>
          </cell>
          <cell r="F2914">
            <v>0</v>
          </cell>
          <cell r="G2914">
            <v>0</v>
          </cell>
          <cell r="H2914">
            <v>0</v>
          </cell>
          <cell r="I2914">
            <v>0</v>
          </cell>
          <cell r="J2914">
            <v>0</v>
          </cell>
          <cell r="K2914">
            <v>0</v>
          </cell>
          <cell r="L2914" t="str">
            <v>KM</v>
          </cell>
          <cell r="M2914">
            <v>2406.7600000000002</v>
          </cell>
        </row>
        <row r="2915">
          <cell r="A2915" t="str">
            <v>62.03.12</v>
          </cell>
          <cell r="B2915" t="str">
            <v>SUDECAP</v>
          </cell>
          <cell r="C2915" t="str">
            <v>PROJETO PAISAGISTICO</v>
          </cell>
          <cell r="D2915">
            <v>0</v>
          </cell>
          <cell r="E2915">
            <v>0</v>
          </cell>
          <cell r="F2915">
            <v>0</v>
          </cell>
          <cell r="G2915">
            <v>0</v>
          </cell>
          <cell r="H2915">
            <v>0</v>
          </cell>
          <cell r="I2915">
            <v>0</v>
          </cell>
          <cell r="J2915">
            <v>0</v>
          </cell>
          <cell r="K2915">
            <v>0</v>
          </cell>
          <cell r="L2915" t="str">
            <v>KM</v>
          </cell>
          <cell r="M2915">
            <v>1537.32</v>
          </cell>
        </row>
        <row r="2916">
          <cell r="A2916" t="str">
            <v>62.03.13</v>
          </cell>
          <cell r="B2916" t="str">
            <v>SUDECAP</v>
          </cell>
          <cell r="C2916" t="str">
            <v>PROJETO DE IRRIGAÇAO</v>
          </cell>
          <cell r="D2916">
            <v>0</v>
          </cell>
          <cell r="E2916">
            <v>0</v>
          </cell>
          <cell r="F2916">
            <v>0</v>
          </cell>
          <cell r="G2916">
            <v>0</v>
          </cell>
          <cell r="H2916">
            <v>0</v>
          </cell>
          <cell r="I2916">
            <v>0</v>
          </cell>
          <cell r="J2916">
            <v>0</v>
          </cell>
          <cell r="K2916">
            <v>0</v>
          </cell>
          <cell r="L2916" t="str">
            <v>A1</v>
          </cell>
          <cell r="M2916">
            <v>1413.68</v>
          </cell>
        </row>
        <row r="2917">
          <cell r="A2917" t="str">
            <v>62.03.14</v>
          </cell>
          <cell r="B2917" t="str">
            <v>SUDECAP</v>
          </cell>
          <cell r="C2917" t="str">
            <v>PR0JETO OBRAS ARTES ESPECIAIS-PONTES,VIADUTOS,ETC</v>
          </cell>
          <cell r="D2917">
            <v>0</v>
          </cell>
          <cell r="E2917">
            <v>0</v>
          </cell>
          <cell r="F2917">
            <v>0</v>
          </cell>
          <cell r="G2917">
            <v>0</v>
          </cell>
          <cell r="H2917">
            <v>0</v>
          </cell>
          <cell r="I2917">
            <v>0</v>
          </cell>
          <cell r="J2917">
            <v>0</v>
          </cell>
          <cell r="K2917">
            <v>0</v>
          </cell>
          <cell r="L2917" t="str">
            <v>A1</v>
          </cell>
          <cell r="M2917">
            <v>2634.66</v>
          </cell>
        </row>
        <row r="2918">
          <cell r="A2918" t="str">
            <v>62.03.15</v>
          </cell>
          <cell r="B2918" t="str">
            <v>SUDECAP</v>
          </cell>
          <cell r="C2918" t="str">
            <v>PROJETO DE ESTRUTURA METALICA</v>
          </cell>
          <cell r="D2918">
            <v>0</v>
          </cell>
          <cell r="E2918">
            <v>0</v>
          </cell>
          <cell r="F2918">
            <v>0</v>
          </cell>
          <cell r="G2918">
            <v>0</v>
          </cell>
          <cell r="H2918">
            <v>0</v>
          </cell>
          <cell r="I2918">
            <v>0</v>
          </cell>
          <cell r="J2918">
            <v>0</v>
          </cell>
          <cell r="K2918">
            <v>0</v>
          </cell>
          <cell r="L2918" t="str">
            <v>A1</v>
          </cell>
          <cell r="M2918">
            <v>2016.32</v>
          </cell>
        </row>
        <row r="2919">
          <cell r="A2919" t="str">
            <v>62.03.16</v>
          </cell>
          <cell r="B2919" t="str">
            <v>SUDECAP</v>
          </cell>
          <cell r="C2919" t="str">
            <v>PROJETO ELETRICO / TELEFONIA / LOGICA</v>
          </cell>
          <cell r="D2919">
            <v>0</v>
          </cell>
          <cell r="E2919">
            <v>0</v>
          </cell>
          <cell r="F2919">
            <v>0</v>
          </cell>
          <cell r="G2919">
            <v>0</v>
          </cell>
          <cell r="H2919">
            <v>0</v>
          </cell>
          <cell r="I2919">
            <v>0</v>
          </cell>
          <cell r="J2919">
            <v>0</v>
          </cell>
          <cell r="K2919">
            <v>0</v>
          </cell>
          <cell r="L2919" t="str">
            <v>A1</v>
          </cell>
          <cell r="M2919">
            <v>1463.76</v>
          </cell>
        </row>
        <row r="2920">
          <cell r="A2920" t="str">
            <v>62.03.17</v>
          </cell>
          <cell r="B2920" t="str">
            <v>SUDECAP</v>
          </cell>
          <cell r="C2920" t="str">
            <v>PROJETO DE INTERSEÇAO - SIMPLIFICADO</v>
          </cell>
          <cell r="D2920">
            <v>0</v>
          </cell>
          <cell r="E2920">
            <v>0</v>
          </cell>
          <cell r="F2920">
            <v>0</v>
          </cell>
          <cell r="G2920">
            <v>0</v>
          </cell>
          <cell r="H2920">
            <v>0</v>
          </cell>
          <cell r="I2920">
            <v>0</v>
          </cell>
          <cell r="J2920">
            <v>0</v>
          </cell>
          <cell r="K2920">
            <v>0</v>
          </cell>
          <cell r="L2920" t="str">
            <v>A1</v>
          </cell>
          <cell r="M2920">
            <v>1878.08</v>
          </cell>
        </row>
        <row r="2921">
          <cell r="A2921" t="str">
            <v>62.03.18</v>
          </cell>
          <cell r="B2921" t="str">
            <v>SUDECAP</v>
          </cell>
          <cell r="C2921" t="str">
            <v>PROJETO DE INTERSEÇAO - ESPECIAL</v>
          </cell>
          <cell r="D2921">
            <v>0</v>
          </cell>
          <cell r="E2921">
            <v>0</v>
          </cell>
          <cell r="F2921">
            <v>0</v>
          </cell>
          <cell r="G2921">
            <v>0</v>
          </cell>
          <cell r="H2921">
            <v>0</v>
          </cell>
          <cell r="I2921">
            <v>0</v>
          </cell>
          <cell r="J2921">
            <v>0</v>
          </cell>
          <cell r="K2921">
            <v>0</v>
          </cell>
          <cell r="L2921" t="str">
            <v>A1</v>
          </cell>
          <cell r="M2921">
            <v>3652.08</v>
          </cell>
        </row>
        <row r="2922">
          <cell r="A2922" t="str">
            <v>62.03.19</v>
          </cell>
          <cell r="B2922" t="str">
            <v>SUDECAP</v>
          </cell>
          <cell r="C2922" t="str">
            <v>COMPATIBILIZACAO DE PROJETOS DE INFRA ESTRUTURA</v>
          </cell>
          <cell r="D2922">
            <v>0</v>
          </cell>
          <cell r="E2922">
            <v>0</v>
          </cell>
          <cell r="F2922">
            <v>0</v>
          </cell>
          <cell r="G2922">
            <v>0</v>
          </cell>
          <cell r="H2922">
            <v>0</v>
          </cell>
          <cell r="I2922">
            <v>0</v>
          </cell>
          <cell r="J2922">
            <v>0</v>
          </cell>
          <cell r="K2922">
            <v>0</v>
          </cell>
          <cell r="L2922" t="str">
            <v>A1</v>
          </cell>
          <cell r="M2922">
            <v>834.88</v>
          </cell>
        </row>
        <row r="2923">
          <cell r="A2923" t="str">
            <v>62.03.20</v>
          </cell>
          <cell r="B2923" t="str">
            <v>SUDECAP</v>
          </cell>
          <cell r="C2923" t="str">
            <v>ESTUDO HIDRAULICO DE CANAL EXISTENTE</v>
          </cell>
          <cell r="D2923">
            <v>0</v>
          </cell>
          <cell r="E2923">
            <v>0</v>
          </cell>
          <cell r="F2923">
            <v>0</v>
          </cell>
          <cell r="G2923">
            <v>0</v>
          </cell>
          <cell r="H2923">
            <v>0</v>
          </cell>
          <cell r="I2923">
            <v>0</v>
          </cell>
          <cell r="J2923">
            <v>0</v>
          </cell>
          <cell r="K2923">
            <v>0</v>
          </cell>
          <cell r="L2923" t="str">
            <v>KM</v>
          </cell>
          <cell r="M2923">
            <v>6365.6</v>
          </cell>
        </row>
        <row r="2924">
          <cell r="A2924" t="str">
            <v>62.03.22</v>
          </cell>
          <cell r="B2924" t="str">
            <v>SUDECAP</v>
          </cell>
          <cell r="C2924" t="str">
            <v>ANTEPROJETO DE INFRAESTRUTURA</v>
          </cell>
          <cell r="D2924">
            <v>0</v>
          </cell>
          <cell r="E2924">
            <v>0</v>
          </cell>
          <cell r="F2924">
            <v>0</v>
          </cell>
          <cell r="G2924">
            <v>0</v>
          </cell>
          <cell r="H2924">
            <v>0</v>
          </cell>
          <cell r="I2924">
            <v>0</v>
          </cell>
          <cell r="J2924">
            <v>0</v>
          </cell>
          <cell r="K2924">
            <v>0</v>
          </cell>
          <cell r="L2924" t="str">
            <v>KM</v>
          </cell>
          <cell r="M2924">
            <v>7527.38</v>
          </cell>
        </row>
        <row r="2925">
          <cell r="A2925" t="str">
            <v>62.03.25</v>
          </cell>
          <cell r="B2925" t="str">
            <v>SUDECAP</v>
          </cell>
          <cell r="C2925" t="str">
            <v>PROJ.DESAP.LAUDO TECNICO C/ EDIFICACAO &lt;= 310 M2</v>
          </cell>
          <cell r="D2925">
            <v>0</v>
          </cell>
          <cell r="E2925">
            <v>0</v>
          </cell>
          <cell r="F2925">
            <v>0</v>
          </cell>
          <cell r="G2925">
            <v>0</v>
          </cell>
          <cell r="H2925">
            <v>0</v>
          </cell>
          <cell r="I2925">
            <v>0</v>
          </cell>
          <cell r="J2925">
            <v>0</v>
          </cell>
          <cell r="K2925">
            <v>0</v>
          </cell>
          <cell r="L2925" t="str">
            <v>UN</v>
          </cell>
          <cell r="M2925">
            <v>779.26</v>
          </cell>
        </row>
        <row r="2926">
          <cell r="A2926" t="str">
            <v>62.03.26</v>
          </cell>
          <cell r="B2926" t="str">
            <v>SUDECAP</v>
          </cell>
          <cell r="C2926" t="str">
            <v>PROJ.DESAP.LAUDO TECNICO C/EDIFICACAO &gt; 310 M2</v>
          </cell>
          <cell r="D2926">
            <v>0</v>
          </cell>
          <cell r="E2926">
            <v>0</v>
          </cell>
          <cell r="F2926">
            <v>0</v>
          </cell>
          <cell r="G2926">
            <v>0</v>
          </cell>
          <cell r="H2926">
            <v>0</v>
          </cell>
          <cell r="I2926">
            <v>0</v>
          </cell>
          <cell r="J2926">
            <v>0</v>
          </cell>
          <cell r="K2926">
            <v>0</v>
          </cell>
          <cell r="L2926" t="str">
            <v>M2</v>
          </cell>
          <cell r="M2926">
            <v>2.4900000000000002</v>
          </cell>
        </row>
        <row r="2927">
          <cell r="A2927" t="str">
            <v>62.03.27</v>
          </cell>
          <cell r="B2927" t="str">
            <v>SUDECAP</v>
          </cell>
          <cell r="C2927" t="str">
            <v>PROJ.DESP.LAUDO TECNICO LOTE/AREA NAO EDIFICADOS</v>
          </cell>
          <cell r="D2927">
            <v>0</v>
          </cell>
          <cell r="E2927">
            <v>0</v>
          </cell>
          <cell r="F2927">
            <v>0</v>
          </cell>
          <cell r="G2927">
            <v>0</v>
          </cell>
          <cell r="H2927">
            <v>0</v>
          </cell>
          <cell r="I2927">
            <v>0</v>
          </cell>
          <cell r="J2927">
            <v>0</v>
          </cell>
          <cell r="K2927">
            <v>0</v>
          </cell>
          <cell r="L2927" t="str">
            <v>UN</v>
          </cell>
          <cell r="M2927">
            <v>269.17</v>
          </cell>
        </row>
        <row r="2928">
          <cell r="A2928" t="str">
            <v>62.03.28</v>
          </cell>
          <cell r="B2928" t="str">
            <v>SUDECAP</v>
          </cell>
          <cell r="C2928" t="str">
            <v>PROJ.DESAP.MEMORIAL DESCRITIVO AREAS/LOTES</v>
          </cell>
          <cell r="D2928">
            <v>0</v>
          </cell>
          <cell r="E2928">
            <v>0</v>
          </cell>
          <cell r="F2928">
            <v>0</v>
          </cell>
          <cell r="G2928">
            <v>0</v>
          </cell>
          <cell r="H2928">
            <v>0</v>
          </cell>
          <cell r="I2928">
            <v>0</v>
          </cell>
          <cell r="J2928">
            <v>0</v>
          </cell>
          <cell r="K2928">
            <v>0</v>
          </cell>
          <cell r="L2928" t="str">
            <v>UN</v>
          </cell>
          <cell r="M2928">
            <v>243.24</v>
          </cell>
        </row>
        <row r="2929">
          <cell r="A2929" t="str">
            <v>62.03.29</v>
          </cell>
          <cell r="B2929" t="str">
            <v>SUDECAP</v>
          </cell>
          <cell r="C2929" t="str">
            <v>CADASTRO TECNICO FOTOGRAFICO PARA REMOCAO</v>
          </cell>
          <cell r="D2929">
            <v>0</v>
          </cell>
          <cell r="E2929">
            <v>0</v>
          </cell>
          <cell r="F2929">
            <v>0</v>
          </cell>
          <cell r="G2929">
            <v>0</v>
          </cell>
          <cell r="H2929">
            <v>0</v>
          </cell>
          <cell r="I2929">
            <v>0</v>
          </cell>
          <cell r="J2929">
            <v>0</v>
          </cell>
          <cell r="K2929">
            <v>0</v>
          </cell>
          <cell r="L2929" t="str">
            <v>UN</v>
          </cell>
          <cell r="M2929">
            <v>296.8</v>
          </cell>
        </row>
        <row r="2930">
          <cell r="A2930" t="str">
            <v>62.03.42</v>
          </cell>
          <cell r="B2930" t="str">
            <v>SUDECAP</v>
          </cell>
          <cell r="C2930" t="str">
            <v>BUSCA DE CERTIDÃO DE REGISTRO</v>
          </cell>
          <cell r="D2930">
            <v>0</v>
          </cell>
          <cell r="E2930">
            <v>0</v>
          </cell>
          <cell r="F2930">
            <v>0</v>
          </cell>
          <cell r="G2930">
            <v>0</v>
          </cell>
          <cell r="H2930">
            <v>0</v>
          </cell>
          <cell r="I2930">
            <v>0</v>
          </cell>
          <cell r="J2930">
            <v>0</v>
          </cell>
          <cell r="K2930">
            <v>0</v>
          </cell>
          <cell r="L2930" t="str">
            <v>UN</v>
          </cell>
          <cell r="M2930">
            <v>240.94</v>
          </cell>
        </row>
        <row r="2931">
          <cell r="A2931" t="str">
            <v>62.03.43</v>
          </cell>
          <cell r="B2931" t="str">
            <v>SUDECAP</v>
          </cell>
          <cell r="C2931" t="str">
            <v>BUSCA DE CERTIDÃO NEGATIVA REGISTRO</v>
          </cell>
          <cell r="D2931">
            <v>0</v>
          </cell>
          <cell r="E2931">
            <v>0</v>
          </cell>
          <cell r="F2931">
            <v>0</v>
          </cell>
          <cell r="G2931">
            <v>0</v>
          </cell>
          <cell r="H2931">
            <v>0</v>
          </cell>
          <cell r="I2931">
            <v>0</v>
          </cell>
          <cell r="J2931">
            <v>0</v>
          </cell>
          <cell r="K2931">
            <v>0</v>
          </cell>
          <cell r="L2931" t="str">
            <v>UN</v>
          </cell>
          <cell r="M2931">
            <v>240.94</v>
          </cell>
        </row>
        <row r="2932">
          <cell r="A2932" t="str">
            <v>62.03.44</v>
          </cell>
          <cell r="B2932" t="str">
            <v>SUDECAP</v>
          </cell>
          <cell r="C2932" t="str">
            <v>DESPESAS COM CARTÓRIO -  CERTIDÃO EM RELATÓRIO</v>
          </cell>
          <cell r="D2932">
            <v>0</v>
          </cell>
          <cell r="E2932">
            <v>0</v>
          </cell>
          <cell r="F2932">
            <v>0</v>
          </cell>
          <cell r="G2932">
            <v>0</v>
          </cell>
          <cell r="H2932">
            <v>0</v>
          </cell>
          <cell r="I2932">
            <v>0</v>
          </cell>
          <cell r="J2932">
            <v>0</v>
          </cell>
          <cell r="K2932">
            <v>0</v>
          </cell>
          <cell r="L2932" t="str">
            <v>UN</v>
          </cell>
          <cell r="M2932">
            <v>35.51</v>
          </cell>
        </row>
        <row r="2933">
          <cell r="A2933" t="str">
            <v>62.03.45</v>
          </cell>
          <cell r="B2933" t="str">
            <v>SUDECAP</v>
          </cell>
          <cell r="C2933" t="str">
            <v>DESPESAS COM CARTÓRIO -  CERTIDÃO</v>
          </cell>
          <cell r="D2933">
            <v>0</v>
          </cell>
          <cell r="E2933">
            <v>0</v>
          </cell>
          <cell r="F2933">
            <v>0</v>
          </cell>
          <cell r="G2933">
            <v>0</v>
          </cell>
          <cell r="H2933">
            <v>0</v>
          </cell>
          <cell r="I2933">
            <v>0</v>
          </cell>
          <cell r="J2933">
            <v>0</v>
          </cell>
          <cell r="K2933">
            <v>0</v>
          </cell>
          <cell r="L2933" t="str">
            <v>UN</v>
          </cell>
          <cell r="M2933">
            <v>35.51</v>
          </cell>
        </row>
        <row r="2934">
          <cell r="A2934" t="str">
            <v>62.04</v>
          </cell>
          <cell r="B2934" t="str">
            <v>SUDECAP</v>
          </cell>
          <cell r="C2934" t="str">
            <v>LAUDOS TECNICOS</v>
          </cell>
          <cell r="D2934">
            <v>0</v>
          </cell>
          <cell r="E2934">
            <v>0</v>
          </cell>
          <cell r="F2934">
            <v>0</v>
          </cell>
          <cell r="G2934">
            <v>0</v>
          </cell>
          <cell r="H2934">
            <v>0</v>
          </cell>
          <cell r="I2934">
            <v>0</v>
          </cell>
          <cell r="J2934">
            <v>0</v>
          </cell>
          <cell r="K2934">
            <v>0</v>
          </cell>
          <cell r="L2934">
            <v>0</v>
          </cell>
          <cell r="M2934">
            <v>0</v>
          </cell>
        </row>
        <row r="2935">
          <cell r="A2935" t="str">
            <v>62.04.01</v>
          </cell>
          <cell r="B2935" t="str">
            <v>SUDECAP</v>
          </cell>
          <cell r="C2935" t="str">
            <v>LAUDO GEOTECNICO PARA FINS DE LICENCIAMENTO</v>
          </cell>
          <cell r="D2935">
            <v>0</v>
          </cell>
          <cell r="E2935">
            <v>0</v>
          </cell>
          <cell r="F2935">
            <v>0</v>
          </cell>
          <cell r="G2935">
            <v>0</v>
          </cell>
          <cell r="H2935">
            <v>0</v>
          </cell>
          <cell r="I2935">
            <v>0</v>
          </cell>
          <cell r="J2935">
            <v>0</v>
          </cell>
          <cell r="K2935">
            <v>0</v>
          </cell>
          <cell r="L2935" t="str">
            <v>UN</v>
          </cell>
          <cell r="M2935">
            <v>5352.44</v>
          </cell>
        </row>
        <row r="2936">
          <cell r="A2936" t="str">
            <v>62.04.02</v>
          </cell>
          <cell r="B2936" t="str">
            <v>SUDECAP</v>
          </cell>
          <cell r="C2936" t="str">
            <v>PARECER  GEOTÉCNICO -  NÍVEL 1</v>
          </cell>
          <cell r="D2936">
            <v>0</v>
          </cell>
          <cell r="E2936">
            <v>0</v>
          </cell>
          <cell r="F2936">
            <v>0</v>
          </cell>
          <cell r="G2936">
            <v>0</v>
          </cell>
          <cell r="H2936">
            <v>0</v>
          </cell>
          <cell r="I2936">
            <v>0</v>
          </cell>
          <cell r="J2936">
            <v>0</v>
          </cell>
          <cell r="K2936">
            <v>0</v>
          </cell>
          <cell r="L2936" t="str">
            <v>UN</v>
          </cell>
          <cell r="M2936">
            <v>9458.08</v>
          </cell>
        </row>
        <row r="2937">
          <cell r="A2937" t="str">
            <v>62.04.03</v>
          </cell>
          <cell r="B2937" t="str">
            <v>SUDECAP</v>
          </cell>
          <cell r="C2937" t="str">
            <v>PARECER  GEOTÉCNICO -  NÍVEL 2</v>
          </cell>
          <cell r="D2937">
            <v>0</v>
          </cell>
          <cell r="E2937">
            <v>0</v>
          </cell>
          <cell r="F2937">
            <v>0</v>
          </cell>
          <cell r="G2937">
            <v>0</v>
          </cell>
          <cell r="H2937">
            <v>0</v>
          </cell>
          <cell r="I2937">
            <v>0</v>
          </cell>
          <cell r="J2937">
            <v>0</v>
          </cell>
          <cell r="K2937">
            <v>0</v>
          </cell>
          <cell r="L2937" t="str">
            <v>UN</v>
          </cell>
          <cell r="M2937">
            <v>12967.94</v>
          </cell>
        </row>
        <row r="2938">
          <cell r="A2938" t="str">
            <v>62.04.04</v>
          </cell>
          <cell r="B2938" t="str">
            <v>SUDECAP</v>
          </cell>
          <cell r="C2938" t="str">
            <v>PARECER  GEOTÉCNICO -  NÍVEL 3</v>
          </cell>
          <cell r="D2938">
            <v>0</v>
          </cell>
          <cell r="E2938">
            <v>0</v>
          </cell>
          <cell r="F2938">
            <v>0</v>
          </cell>
          <cell r="G2938">
            <v>0</v>
          </cell>
          <cell r="H2938">
            <v>0</v>
          </cell>
          <cell r="I2938">
            <v>0</v>
          </cell>
          <cell r="J2938">
            <v>0</v>
          </cell>
          <cell r="K2938">
            <v>0</v>
          </cell>
          <cell r="L2938" t="str">
            <v>UN</v>
          </cell>
          <cell r="M2938">
            <v>16767.98</v>
          </cell>
        </row>
        <row r="2939">
          <cell r="A2939" t="str">
            <v>62.05</v>
          </cell>
          <cell r="B2939" t="str">
            <v>SUDECAP</v>
          </cell>
          <cell r="C2939" t="str">
            <v>SERVICOS DE TOPOGRAFIA</v>
          </cell>
          <cell r="D2939">
            <v>0</v>
          </cell>
          <cell r="E2939">
            <v>0</v>
          </cell>
          <cell r="F2939">
            <v>0</v>
          </cell>
          <cell r="G2939">
            <v>0</v>
          </cell>
          <cell r="H2939">
            <v>0</v>
          </cell>
          <cell r="I2939">
            <v>0</v>
          </cell>
          <cell r="J2939">
            <v>0</v>
          </cell>
          <cell r="K2939">
            <v>0</v>
          </cell>
          <cell r="L2939">
            <v>0</v>
          </cell>
          <cell r="M2939">
            <v>0</v>
          </cell>
        </row>
        <row r="2940">
          <cell r="A2940" t="str">
            <v>62.05.12</v>
          </cell>
          <cell r="B2940" t="str">
            <v>SUDECAP</v>
          </cell>
          <cell r="C2940" t="str">
            <v>LEVANTAMENTO PLANIALTIMÉTRICO CADASTRAL &lt; 10.000 M2 - INCLUSIVE DESENHO</v>
          </cell>
          <cell r="D2940">
            <v>0</v>
          </cell>
          <cell r="E2940">
            <v>0</v>
          </cell>
          <cell r="F2940">
            <v>0</v>
          </cell>
          <cell r="G2940">
            <v>0</v>
          </cell>
          <cell r="H2940">
            <v>0</v>
          </cell>
          <cell r="I2940">
            <v>0</v>
          </cell>
          <cell r="J2940">
            <v>0</v>
          </cell>
          <cell r="K2940">
            <v>0</v>
          </cell>
          <cell r="L2940" t="str">
            <v>M2</v>
          </cell>
          <cell r="M2940">
            <v>0.62</v>
          </cell>
        </row>
        <row r="2941">
          <cell r="A2941" t="str">
            <v>62.05.13</v>
          </cell>
          <cell r="B2941" t="str">
            <v>SUDECAP</v>
          </cell>
          <cell r="C2941" t="str">
            <v>LEVANTAMENTO PLANIALTIMÉTRICO CADASTRAL &gt;= 10.000 M2 - INCLUSIVE DESENHO</v>
          </cell>
          <cell r="D2941">
            <v>0</v>
          </cell>
          <cell r="E2941">
            <v>0</v>
          </cell>
          <cell r="F2941">
            <v>0</v>
          </cell>
          <cell r="G2941">
            <v>0</v>
          </cell>
          <cell r="H2941">
            <v>0</v>
          </cell>
          <cell r="I2941">
            <v>0</v>
          </cell>
          <cell r="J2941">
            <v>0</v>
          </cell>
          <cell r="K2941">
            <v>0</v>
          </cell>
          <cell r="L2941" t="str">
            <v>M2</v>
          </cell>
          <cell r="M2941">
            <v>0.56999999999999995</v>
          </cell>
        </row>
        <row r="2942">
          <cell r="A2942" t="str">
            <v>62.05.14</v>
          </cell>
          <cell r="B2942" t="str">
            <v>SUDECAP</v>
          </cell>
          <cell r="C2942" t="str">
            <v>EQUIPE TOPOGRÁFICA P/ APOIO A PROJETOS</v>
          </cell>
          <cell r="D2942">
            <v>0</v>
          </cell>
          <cell r="E2942">
            <v>0</v>
          </cell>
          <cell r="F2942">
            <v>0</v>
          </cell>
          <cell r="G2942">
            <v>0</v>
          </cell>
          <cell r="H2942">
            <v>0</v>
          </cell>
          <cell r="I2942">
            <v>0</v>
          </cell>
          <cell r="J2942">
            <v>0</v>
          </cell>
          <cell r="K2942">
            <v>0</v>
          </cell>
          <cell r="L2942" t="str">
            <v>DIA</v>
          </cell>
          <cell r="M2942">
            <v>1130.99</v>
          </cell>
        </row>
        <row r="2943">
          <cell r="A2943" t="str">
            <v>62.05.15</v>
          </cell>
          <cell r="B2943" t="str">
            <v>SUDECAP</v>
          </cell>
          <cell r="C2943" t="str">
            <v>EQUIPE TOPOGRÁFICA P/ APOIO A OBRAS</v>
          </cell>
          <cell r="D2943">
            <v>0</v>
          </cell>
          <cell r="E2943">
            <v>0</v>
          </cell>
          <cell r="F2943">
            <v>0</v>
          </cell>
          <cell r="G2943">
            <v>0</v>
          </cell>
          <cell r="H2943">
            <v>0</v>
          </cell>
          <cell r="I2943">
            <v>0</v>
          </cell>
          <cell r="J2943">
            <v>0</v>
          </cell>
          <cell r="K2943">
            <v>0</v>
          </cell>
          <cell r="L2943" t="str">
            <v>DIA</v>
          </cell>
          <cell r="M2943">
            <v>856.21</v>
          </cell>
        </row>
        <row r="2944">
          <cell r="A2944" t="str">
            <v>62.05.20</v>
          </cell>
          <cell r="B2944" t="str">
            <v>SUDECAP</v>
          </cell>
          <cell r="C2944" t="str">
            <v>TRANSPORTE DE COORDENADAS  E ALTITUDE - ESTAÇÃO TOTAL</v>
          </cell>
          <cell r="D2944">
            <v>0</v>
          </cell>
          <cell r="E2944">
            <v>0</v>
          </cell>
          <cell r="F2944">
            <v>0</v>
          </cell>
          <cell r="G2944">
            <v>0</v>
          </cell>
          <cell r="H2944">
            <v>0</v>
          </cell>
          <cell r="I2944">
            <v>0</v>
          </cell>
          <cell r="J2944">
            <v>0</v>
          </cell>
          <cell r="K2944">
            <v>0</v>
          </cell>
          <cell r="L2944" t="str">
            <v>KM</v>
          </cell>
          <cell r="M2944">
            <v>414.24</v>
          </cell>
        </row>
        <row r="2945">
          <cell r="A2945" t="str">
            <v>62.05.21</v>
          </cell>
          <cell r="B2945" t="str">
            <v>SUDECAP</v>
          </cell>
          <cell r="C2945" t="str">
            <v>TRANSPORTE DE COORDENADAS E ALTITUDE  - RECEPTOR GNSS</v>
          </cell>
          <cell r="D2945">
            <v>0</v>
          </cell>
          <cell r="E2945">
            <v>0</v>
          </cell>
          <cell r="F2945">
            <v>0</v>
          </cell>
          <cell r="G2945">
            <v>0</v>
          </cell>
          <cell r="H2945">
            <v>0</v>
          </cell>
          <cell r="I2945">
            <v>0</v>
          </cell>
          <cell r="J2945">
            <v>0</v>
          </cell>
          <cell r="K2945">
            <v>0</v>
          </cell>
          <cell r="L2945" t="str">
            <v>DIA</v>
          </cell>
          <cell r="M2945">
            <v>1251.27</v>
          </cell>
        </row>
        <row r="2946">
          <cell r="A2946" t="str">
            <v>62.05.30</v>
          </cell>
          <cell r="B2946" t="str">
            <v>SUDECAP</v>
          </cell>
          <cell r="C2946" t="str">
            <v>LEVANTAMENTO PLANIMÉTRICO CADASTRAL &lt; 10.000 M2- INCLUSIVE DESENHO</v>
          </cell>
          <cell r="D2946">
            <v>0</v>
          </cell>
          <cell r="E2946">
            <v>0</v>
          </cell>
          <cell r="F2946">
            <v>0</v>
          </cell>
          <cell r="G2946">
            <v>0</v>
          </cell>
          <cell r="H2946">
            <v>0</v>
          </cell>
          <cell r="I2946">
            <v>0</v>
          </cell>
          <cell r="J2946">
            <v>0</v>
          </cell>
          <cell r="K2946">
            <v>0</v>
          </cell>
          <cell r="L2946" t="str">
            <v>M2</v>
          </cell>
          <cell r="M2946">
            <v>0.32</v>
          </cell>
        </row>
        <row r="2947">
          <cell r="A2947" t="str">
            <v>62.05.31</v>
          </cell>
          <cell r="B2947" t="str">
            <v>SUDECAP</v>
          </cell>
          <cell r="C2947" t="str">
            <v>LEVANTAMENTO PLANIMÉTRICO CADASTRAL &gt;= 10.000 M2- INCLUSIVE DESENHO</v>
          </cell>
          <cell r="D2947">
            <v>0</v>
          </cell>
          <cell r="E2947">
            <v>0</v>
          </cell>
          <cell r="F2947">
            <v>0</v>
          </cell>
          <cell r="G2947">
            <v>0</v>
          </cell>
          <cell r="H2947">
            <v>0</v>
          </cell>
          <cell r="I2947">
            <v>0</v>
          </cell>
          <cell r="J2947">
            <v>0</v>
          </cell>
          <cell r="K2947">
            <v>0</v>
          </cell>
          <cell r="L2947" t="str">
            <v>M2</v>
          </cell>
          <cell r="M2947">
            <v>0.27</v>
          </cell>
        </row>
        <row r="2948">
          <cell r="A2948" t="str">
            <v>62.05.32</v>
          </cell>
          <cell r="B2948" t="str">
            <v>SUDECAP</v>
          </cell>
          <cell r="C2948" t="str">
            <v>LEVANTAMENTO PLANIMÉTRICO - INCLUSIVE DESENHO</v>
          </cell>
          <cell r="D2948">
            <v>0</v>
          </cell>
          <cell r="E2948">
            <v>0</v>
          </cell>
          <cell r="F2948">
            <v>0</v>
          </cell>
          <cell r="G2948">
            <v>0</v>
          </cell>
          <cell r="H2948">
            <v>0</v>
          </cell>
          <cell r="I2948">
            <v>0</v>
          </cell>
          <cell r="J2948">
            <v>0</v>
          </cell>
          <cell r="K2948">
            <v>0</v>
          </cell>
          <cell r="L2948" t="str">
            <v>M2</v>
          </cell>
          <cell r="M2948">
            <v>0.16</v>
          </cell>
        </row>
        <row r="2949">
          <cell r="A2949" t="str">
            <v>62.05.33</v>
          </cell>
          <cell r="B2949" t="str">
            <v>SUDECAP</v>
          </cell>
          <cell r="C2949" t="str">
            <v>LEVANTAMENTO PLANIALTIMÉTRICO PARA ESTUDO E CADASTRO DE REDES SUBTERRÂNEAS - INCLUSIVE DESENHO</v>
          </cell>
          <cell r="D2949">
            <v>0</v>
          </cell>
          <cell r="E2949">
            <v>0</v>
          </cell>
          <cell r="F2949">
            <v>0</v>
          </cell>
          <cell r="G2949">
            <v>0</v>
          </cell>
          <cell r="H2949">
            <v>0</v>
          </cell>
          <cell r="I2949">
            <v>0</v>
          </cell>
          <cell r="J2949">
            <v>0</v>
          </cell>
          <cell r="K2949">
            <v>0</v>
          </cell>
          <cell r="L2949" t="str">
            <v>KM</v>
          </cell>
          <cell r="M2949">
            <v>525.59</v>
          </cell>
        </row>
        <row r="2950">
          <cell r="A2950" t="str">
            <v>62.05.36</v>
          </cell>
          <cell r="B2950" t="str">
            <v>SUDECAP</v>
          </cell>
          <cell r="C2950" t="str">
            <v>DESENHO DE SEÇÕES TRANSVERSAIS E PERFIS</v>
          </cell>
          <cell r="D2950">
            <v>0</v>
          </cell>
          <cell r="E2950">
            <v>0</v>
          </cell>
          <cell r="F2950">
            <v>0</v>
          </cell>
          <cell r="G2950">
            <v>0</v>
          </cell>
          <cell r="H2950">
            <v>0</v>
          </cell>
          <cell r="I2950">
            <v>0</v>
          </cell>
          <cell r="J2950">
            <v>0</v>
          </cell>
          <cell r="K2950">
            <v>0</v>
          </cell>
          <cell r="L2950" t="str">
            <v>A1</v>
          </cell>
          <cell r="M2950">
            <v>316.32</v>
          </cell>
        </row>
        <row r="2951">
          <cell r="A2951" t="str">
            <v>62.05.37</v>
          </cell>
          <cell r="B2951" t="str">
            <v>SUDECAP</v>
          </cell>
          <cell r="C2951" t="str">
            <v>DESENHO DE LEVANTAMENTO TOPOGRÁFICO</v>
          </cell>
          <cell r="D2951">
            <v>0</v>
          </cell>
          <cell r="E2951">
            <v>0</v>
          </cell>
          <cell r="F2951">
            <v>0</v>
          </cell>
          <cell r="G2951">
            <v>0</v>
          </cell>
          <cell r="H2951">
            <v>0</v>
          </cell>
          <cell r="I2951">
            <v>0</v>
          </cell>
          <cell r="J2951">
            <v>0</v>
          </cell>
          <cell r="K2951">
            <v>0</v>
          </cell>
          <cell r="L2951" t="str">
            <v>A1</v>
          </cell>
          <cell r="M2951">
            <v>706.18</v>
          </cell>
        </row>
        <row r="2952">
          <cell r="A2952" t="str">
            <v>62.05.38</v>
          </cell>
          <cell r="B2952" t="str">
            <v>SUDECAP</v>
          </cell>
          <cell r="C2952" t="str">
            <v>RECONSTRUÇÃO DIGITAL DE CP PARA LANÇAMENTO E AMARRAÇÃO AO LEVANTAMENTO</v>
          </cell>
          <cell r="D2952">
            <v>0</v>
          </cell>
          <cell r="E2952">
            <v>0</v>
          </cell>
          <cell r="F2952">
            <v>0</v>
          </cell>
          <cell r="G2952">
            <v>0</v>
          </cell>
          <cell r="H2952">
            <v>0</v>
          </cell>
          <cell r="I2952">
            <v>0</v>
          </cell>
          <cell r="J2952">
            <v>0</v>
          </cell>
          <cell r="K2952">
            <v>0</v>
          </cell>
          <cell r="L2952" t="str">
            <v>A1</v>
          </cell>
          <cell r="M2952">
            <v>374.28</v>
          </cell>
        </row>
        <row r="2953">
          <cell r="A2953" t="str">
            <v>62.05.39</v>
          </cell>
          <cell r="B2953" t="str">
            <v>SUDECAP</v>
          </cell>
          <cell r="C2953" t="str">
            <v xml:space="preserve">PLANTA DE ISODECLIVIDADE </v>
          </cell>
          <cell r="D2953">
            <v>0</v>
          </cell>
          <cell r="E2953">
            <v>0</v>
          </cell>
          <cell r="F2953">
            <v>0</v>
          </cell>
          <cell r="G2953">
            <v>0</v>
          </cell>
          <cell r="H2953">
            <v>0</v>
          </cell>
          <cell r="I2953">
            <v>0</v>
          </cell>
          <cell r="J2953">
            <v>0</v>
          </cell>
          <cell r="K2953">
            <v>0</v>
          </cell>
          <cell r="L2953" t="str">
            <v>A1</v>
          </cell>
          <cell r="M2953">
            <v>426.88</v>
          </cell>
        </row>
        <row r="2954">
          <cell r="A2954" t="str">
            <v>62.11</v>
          </cell>
          <cell r="B2954" t="str">
            <v>SUDECAP</v>
          </cell>
          <cell r="C2954" t="str">
            <v>CADASTRO</v>
          </cell>
          <cell r="D2954">
            <v>0</v>
          </cell>
          <cell r="E2954">
            <v>0</v>
          </cell>
          <cell r="F2954">
            <v>0</v>
          </cell>
          <cell r="G2954">
            <v>0</v>
          </cell>
          <cell r="H2954">
            <v>0</v>
          </cell>
          <cell r="I2954">
            <v>0</v>
          </cell>
          <cell r="J2954">
            <v>0</v>
          </cell>
          <cell r="K2954">
            <v>0</v>
          </cell>
          <cell r="L2954">
            <v>0</v>
          </cell>
          <cell r="M2954">
            <v>0</v>
          </cell>
        </row>
        <row r="2955">
          <cell r="A2955" t="str">
            <v>62.11.05</v>
          </cell>
          <cell r="B2955" t="str">
            <v>SUDECAP</v>
          </cell>
          <cell r="C2955" t="str">
            <v>CADASTRO INTERNO DE EDIFICAÇOES</v>
          </cell>
          <cell r="D2955">
            <v>0</v>
          </cell>
          <cell r="E2955">
            <v>0</v>
          </cell>
          <cell r="F2955">
            <v>0</v>
          </cell>
          <cell r="G2955">
            <v>0</v>
          </cell>
          <cell r="H2955">
            <v>0</v>
          </cell>
          <cell r="I2955">
            <v>0</v>
          </cell>
          <cell r="J2955">
            <v>0</v>
          </cell>
          <cell r="K2955">
            <v>0</v>
          </cell>
          <cell r="L2955" t="str">
            <v>A1</v>
          </cell>
          <cell r="M2955">
            <v>956.04</v>
          </cell>
        </row>
        <row r="2956">
          <cell r="A2956" t="str">
            <v>62.20</v>
          </cell>
          <cell r="B2956" t="str">
            <v>SUDECAP</v>
          </cell>
          <cell r="C2956" t="str">
            <v>PROJETOS DE EDIFICACAO POR M2</v>
          </cell>
          <cell r="D2956">
            <v>0</v>
          </cell>
          <cell r="E2956">
            <v>0</v>
          </cell>
          <cell r="F2956">
            <v>0</v>
          </cell>
          <cell r="G2956">
            <v>0</v>
          </cell>
          <cell r="H2956">
            <v>0</v>
          </cell>
          <cell r="I2956">
            <v>0</v>
          </cell>
          <cell r="J2956">
            <v>0</v>
          </cell>
          <cell r="K2956">
            <v>0</v>
          </cell>
          <cell r="L2956">
            <v>0</v>
          </cell>
          <cell r="M2956">
            <v>0</v>
          </cell>
        </row>
        <row r="2957">
          <cell r="A2957" t="str">
            <v>62.20.01</v>
          </cell>
          <cell r="B2957" t="str">
            <v>SUDECAP</v>
          </cell>
          <cell r="C2957" t="str">
            <v>CADASTRO DE EDIFICACAO</v>
          </cell>
          <cell r="D2957">
            <v>0</v>
          </cell>
          <cell r="E2957">
            <v>0</v>
          </cell>
          <cell r="F2957">
            <v>0</v>
          </cell>
          <cell r="G2957">
            <v>0</v>
          </cell>
          <cell r="H2957">
            <v>0</v>
          </cell>
          <cell r="I2957">
            <v>0</v>
          </cell>
          <cell r="J2957">
            <v>0</v>
          </cell>
          <cell r="K2957">
            <v>0</v>
          </cell>
          <cell r="L2957" t="str">
            <v>M2</v>
          </cell>
          <cell r="M2957">
            <v>3.27</v>
          </cell>
        </row>
        <row r="2958">
          <cell r="A2958" t="str">
            <v>62.20.02</v>
          </cell>
          <cell r="B2958" t="str">
            <v>SUDECAP</v>
          </cell>
          <cell r="C2958" t="str">
            <v>PERSPECTIVA COLORIDA</v>
          </cell>
          <cell r="D2958">
            <v>0</v>
          </cell>
          <cell r="E2958">
            <v>0</v>
          </cell>
          <cell r="F2958">
            <v>0</v>
          </cell>
          <cell r="G2958">
            <v>0</v>
          </cell>
          <cell r="H2958">
            <v>0</v>
          </cell>
          <cell r="I2958">
            <v>0</v>
          </cell>
          <cell r="J2958">
            <v>0</v>
          </cell>
          <cell r="K2958">
            <v>0</v>
          </cell>
          <cell r="L2958" t="str">
            <v>UN</v>
          </cell>
          <cell r="M2958">
            <v>1687.92</v>
          </cell>
        </row>
        <row r="2959">
          <cell r="A2959" t="str">
            <v>62.20.03</v>
          </cell>
          <cell r="B2959" t="str">
            <v>SUDECAP</v>
          </cell>
          <cell r="C2959" t="str">
            <v>IMAGEM FOTOREALISTICA</v>
          </cell>
          <cell r="D2959">
            <v>0</v>
          </cell>
          <cell r="E2959">
            <v>0</v>
          </cell>
          <cell r="F2959">
            <v>0</v>
          </cell>
          <cell r="G2959">
            <v>0</v>
          </cell>
          <cell r="H2959">
            <v>0</v>
          </cell>
          <cell r="I2959">
            <v>0</v>
          </cell>
          <cell r="J2959">
            <v>0</v>
          </cell>
          <cell r="K2959">
            <v>0</v>
          </cell>
          <cell r="L2959" t="str">
            <v>UN</v>
          </cell>
          <cell r="M2959">
            <v>843.96</v>
          </cell>
        </row>
        <row r="2960">
          <cell r="A2960" t="str">
            <v>62.20.04</v>
          </cell>
          <cell r="B2960" t="str">
            <v>SUDECAP</v>
          </cell>
          <cell r="C2960" t="str">
            <v>PLANTA HUMANIZADA</v>
          </cell>
          <cell r="D2960">
            <v>0</v>
          </cell>
          <cell r="E2960">
            <v>0</v>
          </cell>
          <cell r="F2960">
            <v>0</v>
          </cell>
          <cell r="G2960">
            <v>0</v>
          </cell>
          <cell r="H2960">
            <v>0</v>
          </cell>
          <cell r="I2960">
            <v>0</v>
          </cell>
          <cell r="J2960">
            <v>0</v>
          </cell>
          <cell r="K2960">
            <v>0</v>
          </cell>
          <cell r="L2960" t="str">
            <v>UN</v>
          </cell>
          <cell r="M2960">
            <v>843.96</v>
          </cell>
        </row>
        <row r="2961">
          <cell r="A2961" t="str">
            <v>62.20.05</v>
          </cell>
          <cell r="B2961" t="str">
            <v>SUDECAP</v>
          </cell>
          <cell r="C2961" t="str">
            <v>PROJETO AR CONDICIONADO</v>
          </cell>
          <cell r="D2961">
            <v>0</v>
          </cell>
          <cell r="E2961">
            <v>0</v>
          </cell>
          <cell r="F2961">
            <v>0</v>
          </cell>
          <cell r="G2961">
            <v>0</v>
          </cell>
          <cell r="H2961">
            <v>0</v>
          </cell>
          <cell r="I2961">
            <v>0</v>
          </cell>
          <cell r="J2961">
            <v>0</v>
          </cell>
          <cell r="K2961">
            <v>0</v>
          </cell>
          <cell r="L2961" t="str">
            <v>M2</v>
          </cell>
          <cell r="M2961">
            <v>7.31</v>
          </cell>
        </row>
        <row r="2962">
          <cell r="A2962" t="str">
            <v>62.20.06</v>
          </cell>
          <cell r="B2962" t="str">
            <v>SUDECAP</v>
          </cell>
          <cell r="C2962" t="str">
            <v>PROJETO DE COMUNICACAO VISUAL</v>
          </cell>
          <cell r="D2962">
            <v>0</v>
          </cell>
          <cell r="E2962">
            <v>0</v>
          </cell>
          <cell r="F2962">
            <v>0</v>
          </cell>
          <cell r="G2962">
            <v>0</v>
          </cell>
          <cell r="H2962">
            <v>0</v>
          </cell>
          <cell r="I2962">
            <v>0</v>
          </cell>
          <cell r="J2962">
            <v>0</v>
          </cell>
          <cell r="K2962">
            <v>0</v>
          </cell>
          <cell r="L2962" t="str">
            <v>UN</v>
          </cell>
          <cell r="M2962">
            <v>2277.62</v>
          </cell>
        </row>
        <row r="2963">
          <cell r="A2963" t="str">
            <v>62.20.08</v>
          </cell>
          <cell r="B2963" t="str">
            <v>SUDECAP</v>
          </cell>
          <cell r="C2963" t="str">
            <v>PROJETO DE ENGRADAMENTO METALICO</v>
          </cell>
          <cell r="D2963">
            <v>0</v>
          </cell>
          <cell r="E2963">
            <v>0</v>
          </cell>
          <cell r="F2963">
            <v>0</v>
          </cell>
          <cell r="G2963">
            <v>0</v>
          </cell>
          <cell r="H2963">
            <v>0</v>
          </cell>
          <cell r="I2963">
            <v>0</v>
          </cell>
          <cell r="J2963">
            <v>0</v>
          </cell>
          <cell r="K2963">
            <v>0</v>
          </cell>
          <cell r="L2963" t="str">
            <v>M2</v>
          </cell>
          <cell r="M2963">
            <v>11.95</v>
          </cell>
        </row>
        <row r="2964">
          <cell r="A2964" t="str">
            <v>62.20.09</v>
          </cell>
          <cell r="B2964" t="str">
            <v>SUDECAP</v>
          </cell>
          <cell r="C2964" t="str">
            <v>PROJETO DE EXAUSTAO MECANICA</v>
          </cell>
          <cell r="D2964">
            <v>0</v>
          </cell>
          <cell r="E2964">
            <v>0</v>
          </cell>
          <cell r="F2964">
            <v>0</v>
          </cell>
          <cell r="G2964">
            <v>0</v>
          </cell>
          <cell r="H2964">
            <v>0</v>
          </cell>
          <cell r="I2964">
            <v>0</v>
          </cell>
          <cell r="J2964">
            <v>0</v>
          </cell>
          <cell r="K2964">
            <v>0</v>
          </cell>
          <cell r="L2964" t="str">
            <v>UN</v>
          </cell>
          <cell r="M2964">
            <v>3358.2</v>
          </cell>
        </row>
        <row r="2965">
          <cell r="A2965" t="str">
            <v>62.20.10</v>
          </cell>
          <cell r="B2965" t="str">
            <v>SUDECAP</v>
          </cell>
          <cell r="C2965" t="str">
            <v>PROJETO DE GASES MEDICINAIS</v>
          </cell>
          <cell r="D2965">
            <v>0</v>
          </cell>
          <cell r="E2965">
            <v>0</v>
          </cell>
          <cell r="F2965">
            <v>0</v>
          </cell>
          <cell r="G2965">
            <v>0</v>
          </cell>
          <cell r="H2965">
            <v>0</v>
          </cell>
          <cell r="I2965">
            <v>0</v>
          </cell>
          <cell r="J2965">
            <v>0</v>
          </cell>
          <cell r="K2965">
            <v>0</v>
          </cell>
          <cell r="L2965" t="str">
            <v>UN</v>
          </cell>
          <cell r="M2965">
            <v>3358.2</v>
          </cell>
        </row>
        <row r="2966">
          <cell r="A2966" t="str">
            <v>62.20.11</v>
          </cell>
          <cell r="B2966" t="str">
            <v>SUDECAP</v>
          </cell>
          <cell r="C2966" t="str">
            <v>PROJETO DE GLP</v>
          </cell>
          <cell r="D2966">
            <v>0</v>
          </cell>
          <cell r="E2966">
            <v>0</v>
          </cell>
          <cell r="F2966">
            <v>0</v>
          </cell>
          <cell r="G2966">
            <v>0</v>
          </cell>
          <cell r="H2966">
            <v>0</v>
          </cell>
          <cell r="I2966">
            <v>0</v>
          </cell>
          <cell r="J2966">
            <v>0</v>
          </cell>
          <cell r="K2966">
            <v>0</v>
          </cell>
          <cell r="L2966" t="str">
            <v>UN</v>
          </cell>
          <cell r="M2966">
            <v>1135.74</v>
          </cell>
        </row>
        <row r="2967">
          <cell r="A2967" t="str">
            <v>62.20.12</v>
          </cell>
          <cell r="B2967" t="str">
            <v>SUDECAP</v>
          </cell>
          <cell r="C2967" t="str">
            <v>PROJETO DE IRRIGACAO</v>
          </cell>
          <cell r="D2967">
            <v>0</v>
          </cell>
          <cell r="E2967">
            <v>0</v>
          </cell>
          <cell r="F2967">
            <v>0</v>
          </cell>
          <cell r="G2967">
            <v>0</v>
          </cell>
          <cell r="H2967">
            <v>0</v>
          </cell>
          <cell r="I2967">
            <v>0</v>
          </cell>
          <cell r="J2967">
            <v>0</v>
          </cell>
          <cell r="K2967">
            <v>0</v>
          </cell>
          <cell r="L2967" t="str">
            <v>UN</v>
          </cell>
          <cell r="M2967">
            <v>2827.36</v>
          </cell>
        </row>
        <row r="2968">
          <cell r="A2968" t="str">
            <v>62.20.13</v>
          </cell>
          <cell r="B2968" t="str">
            <v>SUDECAP</v>
          </cell>
          <cell r="C2968" t="str">
            <v>PROJETO DE PROTECAO CONTRA DESCARGA ATMOSFERICA</v>
          </cell>
          <cell r="D2968">
            <v>0</v>
          </cell>
          <cell r="E2968">
            <v>0</v>
          </cell>
          <cell r="F2968">
            <v>0</v>
          </cell>
          <cell r="G2968">
            <v>0</v>
          </cell>
          <cell r="H2968">
            <v>0</v>
          </cell>
          <cell r="I2968">
            <v>0</v>
          </cell>
          <cell r="J2968">
            <v>0</v>
          </cell>
          <cell r="K2968">
            <v>0</v>
          </cell>
          <cell r="L2968" t="str">
            <v>UN</v>
          </cell>
          <cell r="M2968">
            <v>3264.64</v>
          </cell>
        </row>
        <row r="2969">
          <cell r="A2969" t="str">
            <v>62.20.14</v>
          </cell>
          <cell r="B2969" t="str">
            <v>SUDECAP</v>
          </cell>
          <cell r="C2969" t="str">
            <v>PROJETO DE SONORIZACAO / ALARME / CFTV</v>
          </cell>
          <cell r="D2969">
            <v>0</v>
          </cell>
          <cell r="E2969">
            <v>0</v>
          </cell>
          <cell r="F2969">
            <v>0</v>
          </cell>
          <cell r="G2969">
            <v>0</v>
          </cell>
          <cell r="H2969">
            <v>0</v>
          </cell>
          <cell r="I2969">
            <v>0</v>
          </cell>
          <cell r="J2969">
            <v>0</v>
          </cell>
          <cell r="K2969">
            <v>0</v>
          </cell>
          <cell r="L2969" t="str">
            <v>UN</v>
          </cell>
          <cell r="M2969">
            <v>2257.8000000000002</v>
          </cell>
        </row>
        <row r="2970">
          <cell r="A2970" t="str">
            <v>62.20.15</v>
          </cell>
          <cell r="B2970" t="str">
            <v>SUDECAP</v>
          </cell>
          <cell r="C2970" t="str">
            <v>PROJETO DE TERRAPLANAGEM AREA&lt;=6000 M2</v>
          </cell>
          <cell r="D2970">
            <v>0</v>
          </cell>
          <cell r="E2970">
            <v>0</v>
          </cell>
          <cell r="F2970">
            <v>0</v>
          </cell>
          <cell r="G2970">
            <v>0</v>
          </cell>
          <cell r="H2970">
            <v>0</v>
          </cell>
          <cell r="I2970">
            <v>0</v>
          </cell>
          <cell r="J2970">
            <v>0</v>
          </cell>
          <cell r="K2970">
            <v>0</v>
          </cell>
          <cell r="L2970" t="str">
            <v>M2</v>
          </cell>
          <cell r="M2970">
            <v>0.6</v>
          </cell>
        </row>
        <row r="2971">
          <cell r="A2971" t="str">
            <v>62.20.16</v>
          </cell>
          <cell r="B2971" t="str">
            <v>SUDECAP</v>
          </cell>
          <cell r="C2971" t="str">
            <v>PROJETO DE TERRAPLANAGEM AREA&gt;6000 M2</v>
          </cell>
          <cell r="D2971">
            <v>0</v>
          </cell>
          <cell r="E2971">
            <v>0</v>
          </cell>
          <cell r="F2971">
            <v>0</v>
          </cell>
          <cell r="G2971">
            <v>0</v>
          </cell>
          <cell r="H2971">
            <v>0</v>
          </cell>
          <cell r="I2971">
            <v>0</v>
          </cell>
          <cell r="J2971">
            <v>0</v>
          </cell>
          <cell r="K2971">
            <v>0</v>
          </cell>
          <cell r="L2971" t="str">
            <v>M2</v>
          </cell>
          <cell r="M2971">
            <v>0.14000000000000001</v>
          </cell>
        </row>
        <row r="2972">
          <cell r="A2972" t="str">
            <v>62.20.17</v>
          </cell>
          <cell r="B2972" t="str">
            <v>SUDECAP</v>
          </cell>
          <cell r="C2972" t="str">
            <v>PROJETO PREVENCAO/COMBATE A INCENDIO AREA&lt;=1000 M2</v>
          </cell>
          <cell r="D2972">
            <v>0</v>
          </cell>
          <cell r="E2972">
            <v>0</v>
          </cell>
          <cell r="F2972">
            <v>0</v>
          </cell>
          <cell r="G2972">
            <v>0</v>
          </cell>
          <cell r="H2972">
            <v>0</v>
          </cell>
          <cell r="I2972">
            <v>0</v>
          </cell>
          <cell r="J2972">
            <v>0</v>
          </cell>
          <cell r="K2972">
            <v>0</v>
          </cell>
          <cell r="L2972" t="str">
            <v>M2</v>
          </cell>
          <cell r="M2972">
            <v>4.57</v>
          </cell>
        </row>
        <row r="2973">
          <cell r="A2973" t="str">
            <v>62.20.18</v>
          </cell>
          <cell r="B2973" t="str">
            <v>SUDECAP</v>
          </cell>
          <cell r="C2973" t="str">
            <v>PROJETO PREVENCAO/COMBATE A INCENDIO AREA&gt;1000 M2</v>
          </cell>
          <cell r="D2973">
            <v>0</v>
          </cell>
          <cell r="E2973">
            <v>0</v>
          </cell>
          <cell r="F2973">
            <v>0</v>
          </cell>
          <cell r="G2973">
            <v>0</v>
          </cell>
          <cell r="H2973">
            <v>0</v>
          </cell>
          <cell r="I2973">
            <v>0</v>
          </cell>
          <cell r="J2973">
            <v>0</v>
          </cell>
          <cell r="K2973">
            <v>0</v>
          </cell>
          <cell r="L2973" t="str">
            <v>M2</v>
          </cell>
          <cell r="M2973">
            <v>1.1499999999999999</v>
          </cell>
        </row>
        <row r="2974">
          <cell r="A2974" t="str">
            <v>62.20.19</v>
          </cell>
          <cell r="B2974" t="str">
            <v>SUDECAP</v>
          </cell>
          <cell r="C2974" t="str">
            <v>PROJETO PAISAGISTICO</v>
          </cell>
          <cell r="D2974">
            <v>0</v>
          </cell>
          <cell r="E2974">
            <v>0</v>
          </cell>
          <cell r="F2974">
            <v>0</v>
          </cell>
          <cell r="G2974">
            <v>0</v>
          </cell>
          <cell r="H2974">
            <v>0</v>
          </cell>
          <cell r="I2974">
            <v>0</v>
          </cell>
          <cell r="J2974">
            <v>0</v>
          </cell>
          <cell r="K2974">
            <v>0</v>
          </cell>
          <cell r="L2974" t="str">
            <v>UN</v>
          </cell>
          <cell r="M2974">
            <v>3074.64</v>
          </cell>
        </row>
        <row r="2975">
          <cell r="A2975" t="str">
            <v>62.21</v>
          </cell>
          <cell r="B2975" t="str">
            <v>SUDECAP</v>
          </cell>
          <cell r="C2975" t="str">
            <v>PROJETOS DE IMPLANTACAO DE TIPOLOGIAS</v>
          </cell>
          <cell r="D2975">
            <v>0</v>
          </cell>
          <cell r="E2975">
            <v>0</v>
          </cell>
          <cell r="F2975">
            <v>0</v>
          </cell>
          <cell r="G2975">
            <v>0</v>
          </cell>
          <cell r="H2975">
            <v>0</v>
          </cell>
          <cell r="I2975">
            <v>0</v>
          </cell>
          <cell r="J2975">
            <v>0</v>
          </cell>
          <cell r="K2975">
            <v>0</v>
          </cell>
          <cell r="L2975">
            <v>0</v>
          </cell>
          <cell r="M2975">
            <v>0</v>
          </cell>
        </row>
        <row r="2976">
          <cell r="A2976" t="str">
            <v>62.21.01</v>
          </cell>
          <cell r="B2976" t="str">
            <v>SUDECAP</v>
          </cell>
          <cell r="C2976" t="str">
            <v>PROJETO ARQUITETONICO AREA&lt;=6000 M2</v>
          </cell>
          <cell r="D2976">
            <v>0</v>
          </cell>
          <cell r="E2976">
            <v>0</v>
          </cell>
          <cell r="F2976">
            <v>0</v>
          </cell>
          <cell r="G2976">
            <v>0</v>
          </cell>
          <cell r="H2976">
            <v>0</v>
          </cell>
          <cell r="I2976">
            <v>0</v>
          </cell>
          <cell r="J2976">
            <v>0</v>
          </cell>
          <cell r="K2976">
            <v>0</v>
          </cell>
          <cell r="L2976" t="str">
            <v>M2</v>
          </cell>
          <cell r="M2976">
            <v>4.18</v>
          </cell>
        </row>
        <row r="2977">
          <cell r="A2977" t="str">
            <v>62.21.02</v>
          </cell>
          <cell r="B2977" t="str">
            <v>SUDECAP</v>
          </cell>
          <cell r="C2977" t="str">
            <v>PROJETO ARQUITETONICO AREA&gt;6000 M2</v>
          </cell>
          <cell r="D2977">
            <v>0</v>
          </cell>
          <cell r="E2977">
            <v>0</v>
          </cell>
          <cell r="F2977">
            <v>0</v>
          </cell>
          <cell r="G2977">
            <v>0</v>
          </cell>
          <cell r="H2977">
            <v>0</v>
          </cell>
          <cell r="I2977">
            <v>0</v>
          </cell>
          <cell r="J2977">
            <v>0</v>
          </cell>
          <cell r="K2977">
            <v>0</v>
          </cell>
          <cell r="L2977" t="str">
            <v>M2</v>
          </cell>
          <cell r="M2977">
            <v>1.05</v>
          </cell>
        </row>
        <row r="2978">
          <cell r="A2978" t="str">
            <v>62.21.03</v>
          </cell>
          <cell r="B2978" t="str">
            <v>SUDECAP</v>
          </cell>
          <cell r="C2978" t="str">
            <v>PLANILHA DE QUANTITATIVOS AREA&lt;=6000 M2</v>
          </cell>
          <cell r="D2978">
            <v>0</v>
          </cell>
          <cell r="E2978">
            <v>0</v>
          </cell>
          <cell r="F2978">
            <v>0</v>
          </cell>
          <cell r="G2978">
            <v>0</v>
          </cell>
          <cell r="H2978">
            <v>0</v>
          </cell>
          <cell r="I2978">
            <v>0</v>
          </cell>
          <cell r="J2978">
            <v>0</v>
          </cell>
          <cell r="K2978">
            <v>0</v>
          </cell>
          <cell r="L2978" t="str">
            <v>M2</v>
          </cell>
          <cell r="M2978">
            <v>0.82</v>
          </cell>
        </row>
        <row r="2979">
          <cell r="A2979" t="str">
            <v>62.21.04</v>
          </cell>
          <cell r="B2979" t="str">
            <v>SUDECAP</v>
          </cell>
          <cell r="C2979" t="str">
            <v>PLANILHA DE QUANTITATIVOS AREA &gt; 6000 M2</v>
          </cell>
          <cell r="D2979">
            <v>0</v>
          </cell>
          <cell r="E2979">
            <v>0</v>
          </cell>
          <cell r="F2979">
            <v>0</v>
          </cell>
          <cell r="G2979">
            <v>0</v>
          </cell>
          <cell r="H2979">
            <v>0</v>
          </cell>
          <cell r="I2979">
            <v>0</v>
          </cell>
          <cell r="J2979">
            <v>0</v>
          </cell>
          <cell r="K2979">
            <v>0</v>
          </cell>
          <cell r="L2979" t="str">
            <v>M2</v>
          </cell>
          <cell r="M2979">
            <v>0.21</v>
          </cell>
        </row>
        <row r="2980">
          <cell r="A2980" t="str">
            <v>62.21.05</v>
          </cell>
          <cell r="B2980" t="str">
            <v>SUDECAP</v>
          </cell>
          <cell r="C2980" t="str">
            <v>PROJETO ESTRUTURA DE CONCRETO AREA &lt;= 6000 M2</v>
          </cell>
          <cell r="D2980">
            <v>0</v>
          </cell>
          <cell r="E2980">
            <v>0</v>
          </cell>
          <cell r="F2980">
            <v>0</v>
          </cell>
          <cell r="G2980">
            <v>0</v>
          </cell>
          <cell r="H2980">
            <v>0</v>
          </cell>
          <cell r="I2980">
            <v>0</v>
          </cell>
          <cell r="J2980">
            <v>0</v>
          </cell>
          <cell r="K2980">
            <v>0</v>
          </cell>
          <cell r="L2980" t="str">
            <v>M2</v>
          </cell>
          <cell r="M2980">
            <v>5.27</v>
          </cell>
        </row>
        <row r="2981">
          <cell r="A2981" t="str">
            <v>62.21.06</v>
          </cell>
          <cell r="B2981" t="str">
            <v>SUDECAP</v>
          </cell>
          <cell r="C2981" t="str">
            <v>PROJETO ESTRUTURA DE CONCRETO AREA &gt; 6000 M2</v>
          </cell>
          <cell r="D2981">
            <v>0</v>
          </cell>
          <cell r="E2981">
            <v>0</v>
          </cell>
          <cell r="F2981">
            <v>0</v>
          </cell>
          <cell r="G2981">
            <v>0</v>
          </cell>
          <cell r="H2981">
            <v>0</v>
          </cell>
          <cell r="I2981">
            <v>0</v>
          </cell>
          <cell r="J2981">
            <v>0</v>
          </cell>
          <cell r="K2981">
            <v>0</v>
          </cell>
          <cell r="L2981" t="str">
            <v>M2</v>
          </cell>
          <cell r="M2981">
            <v>1.02</v>
          </cell>
        </row>
        <row r="2982">
          <cell r="A2982" t="str">
            <v>62.21.07</v>
          </cell>
          <cell r="B2982" t="str">
            <v>SUDECAP</v>
          </cell>
          <cell r="C2982" t="str">
            <v>PROJETO HIDROSSANITARIO AREA &lt;= 6000 M2</v>
          </cell>
          <cell r="D2982">
            <v>0</v>
          </cell>
          <cell r="E2982">
            <v>0</v>
          </cell>
          <cell r="F2982">
            <v>0</v>
          </cell>
          <cell r="G2982">
            <v>0</v>
          </cell>
          <cell r="H2982">
            <v>0</v>
          </cell>
          <cell r="I2982">
            <v>0</v>
          </cell>
          <cell r="J2982">
            <v>0</v>
          </cell>
          <cell r="K2982">
            <v>0</v>
          </cell>
          <cell r="L2982" t="str">
            <v>M2</v>
          </cell>
          <cell r="M2982">
            <v>1.67</v>
          </cell>
        </row>
        <row r="2983">
          <cell r="A2983" t="str">
            <v>62.21.08</v>
          </cell>
          <cell r="B2983" t="str">
            <v>SUDECAP</v>
          </cell>
          <cell r="C2983" t="str">
            <v>PROJETO HIDROSSANITARIO AREA &gt; 6000 M2</v>
          </cell>
          <cell r="D2983">
            <v>0</v>
          </cell>
          <cell r="E2983">
            <v>0</v>
          </cell>
          <cell r="F2983">
            <v>0</v>
          </cell>
          <cell r="G2983">
            <v>0</v>
          </cell>
          <cell r="H2983">
            <v>0</v>
          </cell>
          <cell r="I2983">
            <v>0</v>
          </cell>
          <cell r="J2983">
            <v>0</v>
          </cell>
          <cell r="K2983">
            <v>0</v>
          </cell>
          <cell r="L2983" t="str">
            <v>M2</v>
          </cell>
          <cell r="M2983">
            <v>0.45</v>
          </cell>
        </row>
        <row r="2984">
          <cell r="A2984" t="str">
            <v>62.21.09</v>
          </cell>
          <cell r="B2984" t="str">
            <v>SUDECAP</v>
          </cell>
          <cell r="C2984" t="str">
            <v>PROJETO ELETRICO AREA &lt;= 6000 M2</v>
          </cell>
          <cell r="D2984">
            <v>0</v>
          </cell>
          <cell r="E2984">
            <v>0</v>
          </cell>
          <cell r="F2984">
            <v>0</v>
          </cell>
          <cell r="G2984">
            <v>0</v>
          </cell>
          <cell r="H2984">
            <v>0</v>
          </cell>
          <cell r="I2984">
            <v>0</v>
          </cell>
          <cell r="J2984">
            <v>0</v>
          </cell>
          <cell r="K2984">
            <v>0</v>
          </cell>
          <cell r="L2984" t="str">
            <v>M2</v>
          </cell>
          <cell r="M2984">
            <v>1.85</v>
          </cell>
        </row>
        <row r="2985">
          <cell r="A2985" t="str">
            <v>62.21.10</v>
          </cell>
          <cell r="B2985" t="str">
            <v>SUDECAP</v>
          </cell>
          <cell r="C2985" t="str">
            <v>PROJETO ELETRICO AREA &gt; 6000 M2</v>
          </cell>
          <cell r="D2985">
            <v>0</v>
          </cell>
          <cell r="E2985">
            <v>0</v>
          </cell>
          <cell r="F2985">
            <v>0</v>
          </cell>
          <cell r="G2985">
            <v>0</v>
          </cell>
          <cell r="H2985">
            <v>0</v>
          </cell>
          <cell r="I2985">
            <v>0</v>
          </cell>
          <cell r="J2985">
            <v>0</v>
          </cell>
          <cell r="K2985">
            <v>0</v>
          </cell>
          <cell r="L2985" t="str">
            <v>M2</v>
          </cell>
          <cell r="M2985">
            <v>0.49</v>
          </cell>
        </row>
        <row r="2986">
          <cell r="A2986" t="str">
            <v>62.21.11</v>
          </cell>
          <cell r="B2986" t="str">
            <v>SUDECAP</v>
          </cell>
          <cell r="C2986" t="str">
            <v>PROJETO DE CABEAMENTO ESTRUTURADO AREA &lt;= 6000 M2</v>
          </cell>
          <cell r="D2986">
            <v>0</v>
          </cell>
          <cell r="E2986">
            <v>0</v>
          </cell>
          <cell r="F2986">
            <v>0</v>
          </cell>
          <cell r="G2986">
            <v>0</v>
          </cell>
          <cell r="H2986">
            <v>0</v>
          </cell>
          <cell r="I2986">
            <v>0</v>
          </cell>
          <cell r="J2986">
            <v>0</v>
          </cell>
          <cell r="K2986">
            <v>0</v>
          </cell>
          <cell r="L2986" t="str">
            <v>M2</v>
          </cell>
          <cell r="M2986">
            <v>0.59</v>
          </cell>
        </row>
        <row r="2987">
          <cell r="A2987" t="str">
            <v>62.21.12</v>
          </cell>
          <cell r="B2987" t="str">
            <v>SUDECAP</v>
          </cell>
          <cell r="C2987" t="str">
            <v>PROJETO DE CABEAMENTO ESTRUTURADO AREA &gt; 6000 M2</v>
          </cell>
          <cell r="D2987">
            <v>0</v>
          </cell>
          <cell r="E2987">
            <v>0</v>
          </cell>
          <cell r="F2987">
            <v>0</v>
          </cell>
          <cell r="G2987">
            <v>0</v>
          </cell>
          <cell r="H2987">
            <v>0</v>
          </cell>
          <cell r="I2987">
            <v>0</v>
          </cell>
          <cell r="J2987">
            <v>0</v>
          </cell>
          <cell r="K2987">
            <v>0</v>
          </cell>
          <cell r="L2987" t="str">
            <v>M2</v>
          </cell>
          <cell r="M2987">
            <v>0.12</v>
          </cell>
        </row>
        <row r="2988">
          <cell r="A2988" t="str">
            <v>62.22</v>
          </cell>
          <cell r="B2988" t="str">
            <v>SUDECAP</v>
          </cell>
          <cell r="C2988" t="str">
            <v>PROJETOS DE EDIFICACOES NOVAS</v>
          </cell>
          <cell r="D2988">
            <v>0</v>
          </cell>
          <cell r="E2988">
            <v>0</v>
          </cell>
          <cell r="F2988">
            <v>0</v>
          </cell>
          <cell r="G2988">
            <v>0</v>
          </cell>
          <cell r="H2988">
            <v>0</v>
          </cell>
          <cell r="I2988">
            <v>0</v>
          </cell>
          <cell r="J2988">
            <v>0</v>
          </cell>
          <cell r="K2988">
            <v>0</v>
          </cell>
          <cell r="L2988">
            <v>0</v>
          </cell>
          <cell r="M2988">
            <v>0</v>
          </cell>
        </row>
        <row r="2989">
          <cell r="A2989" t="str">
            <v>62.22.01</v>
          </cell>
          <cell r="B2989" t="str">
            <v>SUDECAP</v>
          </cell>
          <cell r="C2989" t="str">
            <v>PROJETO ARQUITETONICO AREA &lt;= 1000 M2</v>
          </cell>
          <cell r="D2989">
            <v>0</v>
          </cell>
          <cell r="E2989">
            <v>0</v>
          </cell>
          <cell r="F2989">
            <v>0</v>
          </cell>
          <cell r="G2989">
            <v>0</v>
          </cell>
          <cell r="H2989">
            <v>0</v>
          </cell>
          <cell r="I2989">
            <v>0</v>
          </cell>
          <cell r="J2989">
            <v>0</v>
          </cell>
          <cell r="K2989">
            <v>0</v>
          </cell>
          <cell r="L2989" t="str">
            <v>M2</v>
          </cell>
          <cell r="M2989">
            <v>36.46</v>
          </cell>
        </row>
        <row r="2990">
          <cell r="A2990" t="str">
            <v>62.22.02</v>
          </cell>
          <cell r="B2990" t="str">
            <v>SUDECAP</v>
          </cell>
          <cell r="C2990" t="str">
            <v>PROJETO ARQUITETONICO AREA &gt; 1000 M2</v>
          </cell>
          <cell r="D2990">
            <v>0</v>
          </cell>
          <cell r="E2990">
            <v>0</v>
          </cell>
          <cell r="F2990">
            <v>0</v>
          </cell>
          <cell r="G2990">
            <v>0</v>
          </cell>
          <cell r="H2990">
            <v>0</v>
          </cell>
          <cell r="I2990">
            <v>0</v>
          </cell>
          <cell r="J2990">
            <v>0</v>
          </cell>
          <cell r="K2990">
            <v>0</v>
          </cell>
          <cell r="L2990" t="str">
            <v>M2</v>
          </cell>
          <cell r="M2990">
            <v>9.11</v>
          </cell>
        </row>
        <row r="2991">
          <cell r="A2991" t="str">
            <v>62.22.03</v>
          </cell>
          <cell r="B2991" t="str">
            <v>SUDECAP</v>
          </cell>
          <cell r="C2991" t="str">
            <v>PLANILHA DE QUANTITATIVOS AREA &lt;= 1000 M2</v>
          </cell>
          <cell r="D2991">
            <v>0</v>
          </cell>
          <cell r="E2991">
            <v>0</v>
          </cell>
          <cell r="F2991">
            <v>0</v>
          </cell>
          <cell r="G2991">
            <v>0</v>
          </cell>
          <cell r="H2991">
            <v>0</v>
          </cell>
          <cell r="I2991">
            <v>0</v>
          </cell>
          <cell r="J2991">
            <v>0</v>
          </cell>
          <cell r="K2991">
            <v>0</v>
          </cell>
          <cell r="L2991" t="str">
            <v>M2</v>
          </cell>
          <cell r="M2991">
            <v>7.25</v>
          </cell>
        </row>
        <row r="2992">
          <cell r="A2992" t="str">
            <v>62.22.04</v>
          </cell>
          <cell r="B2992" t="str">
            <v>SUDECAP</v>
          </cell>
          <cell r="C2992" t="str">
            <v>PLANILHA DE QUANTITATIVOS AREA &gt; 1000 M2</v>
          </cell>
          <cell r="D2992">
            <v>0</v>
          </cell>
          <cell r="E2992">
            <v>0</v>
          </cell>
          <cell r="F2992">
            <v>0</v>
          </cell>
          <cell r="G2992">
            <v>0</v>
          </cell>
          <cell r="H2992">
            <v>0</v>
          </cell>
          <cell r="I2992">
            <v>0</v>
          </cell>
          <cell r="J2992">
            <v>0</v>
          </cell>
          <cell r="K2992">
            <v>0</v>
          </cell>
          <cell r="L2992" t="str">
            <v>M2</v>
          </cell>
          <cell r="M2992">
            <v>1.82</v>
          </cell>
        </row>
        <row r="2993">
          <cell r="A2993" t="str">
            <v>62.22.05</v>
          </cell>
          <cell r="B2993" t="str">
            <v>SUDECAP</v>
          </cell>
          <cell r="C2993" t="str">
            <v>PROJETO DE ESTRUTURA DE CONCRETO AREA &lt;= 1000 M2</v>
          </cell>
          <cell r="D2993">
            <v>0</v>
          </cell>
          <cell r="E2993">
            <v>0</v>
          </cell>
          <cell r="F2993">
            <v>0</v>
          </cell>
          <cell r="G2993">
            <v>0</v>
          </cell>
          <cell r="H2993">
            <v>0</v>
          </cell>
          <cell r="I2993">
            <v>0</v>
          </cell>
          <cell r="J2993">
            <v>0</v>
          </cell>
          <cell r="K2993">
            <v>0</v>
          </cell>
          <cell r="L2993" t="str">
            <v>M2</v>
          </cell>
          <cell r="M2993">
            <v>35.08</v>
          </cell>
        </row>
        <row r="2994">
          <cell r="A2994" t="str">
            <v>62.22.06</v>
          </cell>
          <cell r="B2994" t="str">
            <v>SUDECAP</v>
          </cell>
          <cell r="C2994" t="str">
            <v>PROJETO DE ESTRUTURA DE CONCRETO AREA &gt; 1000 M2</v>
          </cell>
          <cell r="D2994">
            <v>0</v>
          </cell>
          <cell r="E2994">
            <v>0</v>
          </cell>
          <cell r="F2994">
            <v>0</v>
          </cell>
          <cell r="G2994">
            <v>0</v>
          </cell>
          <cell r="H2994">
            <v>0</v>
          </cell>
          <cell r="I2994">
            <v>0</v>
          </cell>
          <cell r="J2994">
            <v>0</v>
          </cell>
          <cell r="K2994">
            <v>0</v>
          </cell>
          <cell r="L2994" t="str">
            <v>M2</v>
          </cell>
          <cell r="M2994">
            <v>8.77</v>
          </cell>
        </row>
        <row r="2995">
          <cell r="A2995" t="str">
            <v>62.22.07</v>
          </cell>
          <cell r="B2995" t="str">
            <v>SUDECAP</v>
          </cell>
          <cell r="C2995" t="str">
            <v>PROJETO ESTRUTURA METALICA AREA &lt;= 1000 M2</v>
          </cell>
          <cell r="D2995">
            <v>0</v>
          </cell>
          <cell r="E2995">
            <v>0</v>
          </cell>
          <cell r="F2995">
            <v>0</v>
          </cell>
          <cell r="G2995">
            <v>0</v>
          </cell>
          <cell r="H2995">
            <v>0</v>
          </cell>
          <cell r="I2995">
            <v>0</v>
          </cell>
          <cell r="J2995">
            <v>0</v>
          </cell>
          <cell r="K2995">
            <v>0</v>
          </cell>
          <cell r="L2995" t="str">
            <v>M2</v>
          </cell>
          <cell r="M2995">
            <v>52.93</v>
          </cell>
        </row>
        <row r="2996">
          <cell r="A2996" t="str">
            <v>62.22.08</v>
          </cell>
          <cell r="B2996" t="str">
            <v>SUDECAP</v>
          </cell>
          <cell r="C2996" t="str">
            <v>PROJETO ESTRUTURA METALICA AREA &gt; 1000 M2</v>
          </cell>
          <cell r="D2996">
            <v>0</v>
          </cell>
          <cell r="E2996">
            <v>0</v>
          </cell>
          <cell r="F2996">
            <v>0</v>
          </cell>
          <cell r="G2996">
            <v>0</v>
          </cell>
          <cell r="H2996">
            <v>0</v>
          </cell>
          <cell r="I2996">
            <v>0</v>
          </cell>
          <cell r="J2996">
            <v>0</v>
          </cell>
          <cell r="K2996">
            <v>0</v>
          </cell>
          <cell r="L2996" t="str">
            <v>M2</v>
          </cell>
          <cell r="M2996">
            <v>13.23</v>
          </cell>
        </row>
        <row r="2997">
          <cell r="A2997" t="str">
            <v>62.22.09</v>
          </cell>
          <cell r="B2997" t="str">
            <v>SUDECAP</v>
          </cell>
          <cell r="C2997" t="str">
            <v>PROJETO HIDROSSANITARIO AREA &lt;= 1000 M2</v>
          </cell>
          <cell r="D2997">
            <v>0</v>
          </cell>
          <cell r="E2997">
            <v>0</v>
          </cell>
          <cell r="F2997">
            <v>0</v>
          </cell>
          <cell r="G2997">
            <v>0</v>
          </cell>
          <cell r="H2997">
            <v>0</v>
          </cell>
          <cell r="I2997">
            <v>0</v>
          </cell>
          <cell r="J2997">
            <v>0</v>
          </cell>
          <cell r="K2997">
            <v>0</v>
          </cell>
          <cell r="L2997" t="str">
            <v>M2</v>
          </cell>
          <cell r="M2997">
            <v>17.62</v>
          </cell>
        </row>
        <row r="2998">
          <cell r="A2998" t="str">
            <v>62.22.10</v>
          </cell>
          <cell r="B2998" t="str">
            <v>SUDECAP</v>
          </cell>
          <cell r="C2998" t="str">
            <v>PROJETO HIDROSSANITARIO AREA &gt; 1000 M2</v>
          </cell>
          <cell r="D2998">
            <v>0</v>
          </cell>
          <cell r="E2998">
            <v>0</v>
          </cell>
          <cell r="F2998">
            <v>0</v>
          </cell>
          <cell r="G2998">
            <v>0</v>
          </cell>
          <cell r="H2998">
            <v>0</v>
          </cell>
          <cell r="I2998">
            <v>0</v>
          </cell>
          <cell r="J2998">
            <v>0</v>
          </cell>
          <cell r="K2998">
            <v>0</v>
          </cell>
          <cell r="L2998" t="str">
            <v>M2</v>
          </cell>
          <cell r="M2998">
            <v>4.4000000000000004</v>
          </cell>
        </row>
        <row r="2999">
          <cell r="A2999" t="str">
            <v>62.22.11</v>
          </cell>
          <cell r="B2999" t="str">
            <v>SUDECAP</v>
          </cell>
          <cell r="C2999" t="str">
            <v>PROJETO ELETRICO AREA &lt;= 1000 M2</v>
          </cell>
          <cell r="D2999">
            <v>0</v>
          </cell>
          <cell r="E2999">
            <v>0</v>
          </cell>
          <cell r="F2999">
            <v>0</v>
          </cell>
          <cell r="G2999">
            <v>0</v>
          </cell>
          <cell r="H2999">
            <v>0</v>
          </cell>
          <cell r="I2999">
            <v>0</v>
          </cell>
          <cell r="J2999">
            <v>0</v>
          </cell>
          <cell r="K2999">
            <v>0</v>
          </cell>
          <cell r="L2999" t="str">
            <v>M2</v>
          </cell>
          <cell r="M2999">
            <v>13.2</v>
          </cell>
        </row>
        <row r="3000">
          <cell r="A3000" t="str">
            <v>62.22.12</v>
          </cell>
          <cell r="B3000" t="str">
            <v>SUDECAP</v>
          </cell>
          <cell r="C3000" t="str">
            <v>PROJETO ELETRICO AREA &gt; 1000 M2</v>
          </cell>
          <cell r="D3000">
            <v>0</v>
          </cell>
          <cell r="E3000">
            <v>0</v>
          </cell>
          <cell r="F3000">
            <v>0</v>
          </cell>
          <cell r="G3000">
            <v>0</v>
          </cell>
          <cell r="H3000">
            <v>0</v>
          </cell>
          <cell r="I3000">
            <v>0</v>
          </cell>
          <cell r="J3000">
            <v>0</v>
          </cell>
          <cell r="K3000">
            <v>0</v>
          </cell>
          <cell r="L3000" t="str">
            <v>M2</v>
          </cell>
          <cell r="M3000">
            <v>2.4</v>
          </cell>
        </row>
      </sheetData>
      <sheetData sheetId="3" refreshError="1"/>
      <sheetData sheetId="4" refreshError="1"/>
      <sheetData sheetId="5" refreshError="1"/>
      <sheetData sheetId="6" refreshError="1"/>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ORÇAMENTARIA "/>
      <sheetName val="BDI TCU 2622 - EDIF"/>
      <sheetName val="CRONOGRAMA"/>
      <sheetName val="COMPOSIÇÕES"/>
    </sheetNames>
    <sheetDataSet>
      <sheetData sheetId="0">
        <row r="6">
          <cell r="A6" t="str">
            <v>OBRA: REFORMA - POSTO DE SAÚDE DO SOLARIUM (OBRA REDE DE FRIOS)</v>
          </cell>
        </row>
      </sheetData>
      <sheetData sheetId="1">
        <row r="36">
          <cell r="J36">
            <v>0.31480000000000002</v>
          </cell>
        </row>
      </sheetData>
      <sheetData sheetId="2" refreshError="1"/>
      <sheetData sheetId="3" refreshError="1"/>
    </sheetDataSet>
  </externalBook>
</externalLink>
</file>

<file path=xl/externalLinks/externalLink11.xml><?xml version="1.0" encoding="utf-8"?>
<externalLink xmlns="http://schemas.openxmlformats.org/spreadsheetml/2006/main">
  <externalBook xmlns:r="http://schemas.openxmlformats.org/officeDocument/2006/relationships" r:id="rId1">
    <sheetNames>
      <sheetName val="ORIENTAÇÕES"/>
      <sheetName val="SINAPI"/>
      <sheetName val="SUDECAP"/>
      <sheetName val="SETOP"/>
      <sheetName val="PROVISÓRIO SETOP"/>
      <sheetName val="CPUS PREFEITURA"/>
      <sheetName val="INSUMOS SINAPI"/>
    </sheetNames>
    <sheetDataSet>
      <sheetData sheetId="0"/>
      <sheetData sheetId="1"/>
      <sheetData sheetId="2"/>
      <sheetData sheetId="3"/>
      <sheetData sheetId="4"/>
      <sheetData sheetId="5"/>
      <sheetData sheetId="6">
        <row r="8">
          <cell r="A8">
            <v>41758</v>
          </cell>
          <cell r="B8" t="str">
            <v>!EM PROCESSO DE DESATIVACAO! CADEADO EM ACO INOX, LARGURA DE *50* MM, COM HASTE EM ACO TEMPERADO, SEM MOLA - CHAVES INCLUIDAS</v>
          </cell>
          <cell r="C8" t="str">
            <v xml:space="preserve">UN    </v>
          </cell>
          <cell r="D8" t="str">
            <v>CR</v>
          </cell>
          <cell r="E8">
            <v>125.96</v>
          </cell>
        </row>
        <row r="9">
          <cell r="A9">
            <v>1363</v>
          </cell>
          <cell r="B9" t="str">
            <v>!EM PROCESSO DE DESATIVACAO! CHAPA DE MADEIRA COMPENSADA DE PINUS, VIROLA OU EQUIVALENTE, DE *2,2 X 1,6* M, E = 6 MM</v>
          </cell>
          <cell r="C9" t="str">
            <v xml:space="preserve">M2    </v>
          </cell>
          <cell r="D9" t="str">
            <v xml:space="preserve">C </v>
          </cell>
          <cell r="E9">
            <v>16.899999999999999</v>
          </cell>
        </row>
        <row r="10">
          <cell r="A10">
            <v>1344</v>
          </cell>
          <cell r="B10" t="str">
            <v>!EM PROCESSO DE DESATIVACAO! CHAPA DE MADEIRA COMPENSADA PLASTIFICADA PARA FORMA DE CONCRETO, DE 2,20 x 1,10 M, E = 6 MM</v>
          </cell>
          <cell r="C10" t="str">
            <v xml:space="preserve">UN    </v>
          </cell>
          <cell r="D10" t="str">
            <v>CR</v>
          </cell>
          <cell r="E10">
            <v>31.1</v>
          </cell>
        </row>
        <row r="11">
          <cell r="A11">
            <v>1342</v>
          </cell>
          <cell r="B11" t="str">
            <v>!EM PROCESSO DE DESATIVACAO! CHAPA DE MADEIRA COMPENSADA PLASTIFICADA PARA FORMA DE CONCRETO, DE 2,20 X 1,10 m, E = 14 MM</v>
          </cell>
          <cell r="C11" t="str">
            <v xml:space="preserve">UN    </v>
          </cell>
          <cell r="D11" t="str">
            <v>CR</v>
          </cell>
          <cell r="E11">
            <v>54.98</v>
          </cell>
        </row>
        <row r="12">
          <cell r="A12">
            <v>1349</v>
          </cell>
          <cell r="B12" t="str">
            <v>!EM PROCESSO DE DESATIVACAO! CHAPA DE MADEIRA COMPENSADA PLASTIFICADA PARA FORMA DE CONCRETO, DE 2,20 X 1,10 M, E = 20 MM</v>
          </cell>
          <cell r="C12" t="str">
            <v xml:space="preserve">UN    </v>
          </cell>
          <cell r="D12" t="str">
            <v>CR</v>
          </cell>
          <cell r="E12">
            <v>78.41</v>
          </cell>
        </row>
        <row r="13">
          <cell r="A13">
            <v>1350</v>
          </cell>
          <cell r="B13" t="str">
            <v>!EM PROCESSO DE DESATIVACAO! CHAPA DE MADEIRA COMPENSADA RESINADA PARA FORMA DE CONCRETO, DE *2,2 X 1,1* M, E = 10 MM</v>
          </cell>
          <cell r="C13" t="str">
            <v xml:space="preserve">UN    </v>
          </cell>
          <cell r="D13" t="str">
            <v xml:space="preserve">C </v>
          </cell>
          <cell r="E13">
            <v>33</v>
          </cell>
        </row>
        <row r="14">
          <cell r="A14">
            <v>1357</v>
          </cell>
          <cell r="B14" t="str">
            <v>!EM PROCESSO DE DESATIVACAO! CHAPA DE MADEIRA COMPENSADA RESINADA PARA FORMA DE CONCRETO, DE *2,2 X 1,1* M, E = 12 MM</v>
          </cell>
          <cell r="C14" t="str">
            <v xml:space="preserve">UN    </v>
          </cell>
          <cell r="D14" t="str">
            <v>CR</v>
          </cell>
          <cell r="E14">
            <v>42.04</v>
          </cell>
        </row>
        <row r="15">
          <cell r="A15">
            <v>1359</v>
          </cell>
          <cell r="B15" t="str">
            <v>!EM PROCESSO DE DESATIVACAO! CHAPA DE MADEIRA COMPENSADA RESINADA PARA FORMA DE CONCRETO, DE *2,2 X 1,1* M, E = 20 MM</v>
          </cell>
          <cell r="C15" t="str">
            <v xml:space="preserve">UN    </v>
          </cell>
          <cell r="D15" t="str">
            <v>CR</v>
          </cell>
          <cell r="E15">
            <v>64.94</v>
          </cell>
        </row>
        <row r="16">
          <cell r="A16">
            <v>1351</v>
          </cell>
          <cell r="B16" t="str">
            <v>!EM PROCESSO DE DESATIVACAO! CHAPA DE MADEIRA COMPENSADA RESINADA PARA FORMA DE CONCRETO, DE *2,2 X 1,1* M, E = 6 MM</v>
          </cell>
          <cell r="C16" t="str">
            <v xml:space="preserve">UN    </v>
          </cell>
          <cell r="D16" t="str">
            <v>CR</v>
          </cell>
          <cell r="E16">
            <v>20.93</v>
          </cell>
        </row>
        <row r="17">
          <cell r="A17">
            <v>3113</v>
          </cell>
          <cell r="B17" t="str">
            <v>!EM PROCESSO DE DESATIVACAO! CREMONA COM CASTANHA BIPARTIDA, COM VARA DE 1.50 M, EM LATAO CROMADO, PARA PORTAS E JANELAS - COMPLETA</v>
          </cell>
          <cell r="C17" t="str">
            <v xml:space="preserve">CJ    </v>
          </cell>
          <cell r="D17" t="str">
            <v>CR</v>
          </cell>
          <cell r="E17">
            <v>54.95</v>
          </cell>
        </row>
        <row r="18">
          <cell r="A18">
            <v>2404</v>
          </cell>
          <cell r="B18" t="str">
            <v>!EM PROCESSO DE DESATIVACAO! DIVISORIA COLMEIA CEGA COM MONTANTE E RODAPE DE ALUMINIO ANODIZADO SIMPLES (SEM COLOCACAO)</v>
          </cell>
          <cell r="C18" t="str">
            <v xml:space="preserve">M2    </v>
          </cell>
          <cell r="D18" t="str">
            <v>AS</v>
          </cell>
          <cell r="E18">
            <v>83.51</v>
          </cell>
        </row>
        <row r="19">
          <cell r="A19">
            <v>2418</v>
          </cell>
          <cell r="B19" t="str">
            <v>!EM PROCESSO DE DESATIVACAO! DOBRADICA EM ACO/FERRO, 3" X 2 1/2", E= 1,2 A 1,8 MM, SEM ANEL,  CROMADO OU ZINCADO, TAMPA BOLA, COM PARAFUSOS</v>
          </cell>
          <cell r="C19" t="str">
            <v xml:space="preserve">UN    </v>
          </cell>
          <cell r="D19" t="str">
            <v xml:space="preserve">C </v>
          </cell>
          <cell r="E19">
            <v>5.6</v>
          </cell>
        </row>
        <row r="20">
          <cell r="A20">
            <v>2720</v>
          </cell>
          <cell r="B20" t="str">
            <v>!EM PROCESSO DE DESATIVACAO! ESCAVADEIRA DRAGA DE ARRASTE, CAP. 3/4 JC 140HP (INCL MANUTENCAO/OPERACAO)</v>
          </cell>
          <cell r="C20" t="str">
            <v xml:space="preserve">H     </v>
          </cell>
          <cell r="D20" t="str">
            <v>CR</v>
          </cell>
          <cell r="E20">
            <v>127.46</v>
          </cell>
        </row>
        <row r="21">
          <cell r="A21">
            <v>2719</v>
          </cell>
          <cell r="B21" t="str">
            <v>!EM PROCESSO DE DESATIVACAO! ESCAVADEIRA HIDRAULICA SOBRE ESTEIRAS DE 99 HP, PESO OPERACIONAL DE *16* T E CAPACIDADE DE 0,85 A 1,00 M3 (LOCACAO COM OPERADOR, COMBUSTIVEL E MANUTENCAO)</v>
          </cell>
          <cell r="C21" t="str">
            <v xml:space="preserve">H     </v>
          </cell>
          <cell r="D21" t="str">
            <v xml:space="preserve">C </v>
          </cell>
          <cell r="E21">
            <v>108</v>
          </cell>
        </row>
        <row r="22">
          <cell r="A22">
            <v>6086</v>
          </cell>
          <cell r="B22" t="str">
            <v>!EM PROCESSO DE DESATIVACAO! FUNDO SINTETICO NIVELADOR BRANCO FOSCO PARA MADEIRA</v>
          </cell>
          <cell r="C22" t="str">
            <v xml:space="preserve">GL    </v>
          </cell>
          <cell r="D22" t="str">
            <v>CR</v>
          </cell>
          <cell r="E22">
            <v>74.33</v>
          </cell>
        </row>
        <row r="23">
          <cell r="A23">
            <v>38968</v>
          </cell>
          <cell r="B23" t="str">
            <v>!EM PROCESSO DE DESATIVACAO! GRADIL *1320 X 2170* MM (A X L) EM BARRA DE ACO CHATA *25 MM X 2* MM, ENTRELACADA COM BARRA ACO REDONDA *5* MM, MALHA *65 X 132* MM, GALVANIZADO E PINTURA ELETROSTATICA, COR PRETO</v>
          </cell>
          <cell r="C23" t="str">
            <v xml:space="preserve">M2    </v>
          </cell>
          <cell r="D23" t="str">
            <v>AS</v>
          </cell>
          <cell r="E23">
            <v>336.94</v>
          </cell>
        </row>
        <row r="24">
          <cell r="A24">
            <v>3378</v>
          </cell>
          <cell r="B24" t="str">
            <v>!EM PROCESSO DE DESATIVACAO! HASTE DE ATERRAMENTO EM ACO COM 3,00 M DE COMPRIMENTO E DN = 3/4", REVESTIDA COM BAIXA CAMADA DE COBRE, SEM CONECTOR</v>
          </cell>
          <cell r="C24" t="str">
            <v xml:space="preserve">UN    </v>
          </cell>
          <cell r="D24" t="str">
            <v>CR</v>
          </cell>
          <cell r="E24">
            <v>43.99</v>
          </cell>
        </row>
        <row r="25">
          <cell r="A25">
            <v>3380</v>
          </cell>
          <cell r="B25" t="str">
            <v>!EM PROCESSO DE DESATIVACAO! HASTE DE ATERRAMENTO EM ACO COM 3,00 M DE COMPRIMENTO E DN = 5/8", REVESTIDA COM BAIXA CAMADA DE COBRE, COM CONECTOR TIPO GRAMPO</v>
          </cell>
          <cell r="C25" t="str">
            <v xml:space="preserve">UN    </v>
          </cell>
          <cell r="D25" t="str">
            <v xml:space="preserve">C </v>
          </cell>
          <cell r="E25">
            <v>30.8</v>
          </cell>
        </row>
        <row r="26">
          <cell r="A26">
            <v>3379</v>
          </cell>
          <cell r="B26" t="str">
            <v>!EM PROCESSO DE DESATIVACAO! HASTE DE ATERRAMENTO EM ACO COM 3,00 M DE COMPRIMENTO E DN = 5/8", REVESTIDA COM BAIXA CAMADA DE COBRE, SEM CONECTOR</v>
          </cell>
          <cell r="C26" t="str">
            <v xml:space="preserve">UN    </v>
          </cell>
          <cell r="D26" t="str">
            <v>CR</v>
          </cell>
          <cell r="E26">
            <v>29.73</v>
          </cell>
        </row>
        <row r="27">
          <cell r="A27">
            <v>615</v>
          </cell>
          <cell r="B27" t="str">
            <v>!EM PROCESSO DE DESATIVACAO! JANELA BASCULANTE, ACO, COM BATENTE/REQUADRO, 60 X 80 CM (SEM VIDROS)</v>
          </cell>
          <cell r="C27" t="str">
            <v xml:space="preserve">M2    </v>
          </cell>
          <cell r="D27" t="str">
            <v>AS</v>
          </cell>
          <cell r="E27">
            <v>398.39</v>
          </cell>
        </row>
        <row r="28">
          <cell r="A28">
            <v>606</v>
          </cell>
          <cell r="B28" t="str">
            <v>!EM PROCESSO DE DESATIVACAO! JANELA DE CORRER, ACO, BATENTE/REQUADRO DE 6 A 14 CM, QUADRICULADA, PINTURA ANTICORROSIVA, SEM VIDRO, BANDEIRA COM BASCULA, 4 FLS, 120  X 150 CM (A X L)</v>
          </cell>
          <cell r="C28" t="str">
            <v xml:space="preserve">M2    </v>
          </cell>
          <cell r="D28" t="str">
            <v>AS</v>
          </cell>
          <cell r="E28">
            <v>625.83000000000004</v>
          </cell>
        </row>
        <row r="29">
          <cell r="A29">
            <v>11193</v>
          </cell>
          <cell r="B29" t="str">
            <v>!EM PROCESSO DE DESATIVACAO! JANELA DE CORRER, ACO, BATENTE/REQUADRO DE 6 A 14 CM, VENEZIANA, PINT ANTICORROSIVA, PINT ACABAMENTO, COM VIDRO, 6 FLS, 120  X 150 CM (A X L)</v>
          </cell>
          <cell r="C29" t="str">
            <v xml:space="preserve">M2    </v>
          </cell>
          <cell r="D29" t="str">
            <v>AS</v>
          </cell>
          <cell r="E29">
            <v>634.53</v>
          </cell>
        </row>
        <row r="30">
          <cell r="A30">
            <v>11197</v>
          </cell>
          <cell r="B30" t="str">
            <v>!EM PROCESSO DE DESATIVACAO! JANELA DE CORRER, ACO, COM BATENTE/REQUADRO DE 6 A 14 CM, SEM DIVISAO, PINT ANTICORROSIVA, PINT ACABAMENTO, COM VIDRO, SEM BANDEIRA, 2 FLS, 120  X 150 CM (A X L)</v>
          </cell>
          <cell r="C30" t="str">
            <v xml:space="preserve">UN    </v>
          </cell>
          <cell r="D30" t="str">
            <v>AS</v>
          </cell>
          <cell r="E30">
            <v>868.99</v>
          </cell>
        </row>
        <row r="31">
          <cell r="A31">
            <v>3346</v>
          </cell>
          <cell r="B31" t="str">
            <v>!EM PROCESSO DE DESATIVACAO! LOCACAO DE GRUPO GERADOR *80 A 125* KVA, MOTOR DIESEL, REBOCAVEL, ACIONAMENTO MANUAL</v>
          </cell>
          <cell r="C31" t="str">
            <v xml:space="preserve">H     </v>
          </cell>
          <cell r="D31" t="str">
            <v xml:space="preserve">C </v>
          </cell>
          <cell r="E31">
            <v>13.08</v>
          </cell>
        </row>
        <row r="32">
          <cell r="A32">
            <v>3348</v>
          </cell>
          <cell r="B32" t="str">
            <v>!EM PROCESSO DE DESATIVACAO! LOCACAO DE GRUPO GERADOR ACIMA DE * 125 ATE 180* KVA, MOTOR DIESEL, REBOCAVEL, ACIONAMENTO MANUAL</v>
          </cell>
          <cell r="C32" t="str">
            <v xml:space="preserve">H     </v>
          </cell>
          <cell r="D32" t="str">
            <v>CR</v>
          </cell>
          <cell r="E32">
            <v>15.64</v>
          </cell>
        </row>
        <row r="33">
          <cell r="A33">
            <v>3345</v>
          </cell>
          <cell r="B33" t="str">
            <v>!EM PROCESSO DE DESATIVACAO! LOCACAO DE GRUPO GERADOR ACIMA DE * 20 A 80* KVA, MOTOR DIESEL, REBOCAVEL, ACIONAMENTO MANUAL</v>
          </cell>
          <cell r="C33" t="str">
            <v xml:space="preserve">H     </v>
          </cell>
          <cell r="D33" t="str">
            <v>CR</v>
          </cell>
          <cell r="E33">
            <v>10.11</v>
          </cell>
        </row>
        <row r="34">
          <cell r="A34">
            <v>39833</v>
          </cell>
          <cell r="B34" t="str">
            <v>!EM PROCESSO DE DESATIVACAO! LOCACAO DE GRUPO GERADOR DE *260* KVA, DIESEL REBOCAVEL, ACIONAMENTO MANUAL</v>
          </cell>
          <cell r="C34" t="str">
            <v xml:space="preserve">H     </v>
          </cell>
          <cell r="D34" t="str">
            <v>CR</v>
          </cell>
          <cell r="E34">
            <v>21.43</v>
          </cell>
        </row>
        <row r="35">
          <cell r="A35">
            <v>39834</v>
          </cell>
          <cell r="B35" t="str">
            <v>!EM PROCESSO DE DESATIVACAO! LOCACAO DE GRUPO GERADOR DE *400* KVA, DIESEL REBOCAVEL, ACIONAMENTO MANUAL</v>
          </cell>
          <cell r="C35" t="str">
            <v xml:space="preserve">H     </v>
          </cell>
          <cell r="D35" t="str">
            <v>CR</v>
          </cell>
          <cell r="E35">
            <v>36.78</v>
          </cell>
        </row>
        <row r="36">
          <cell r="A36">
            <v>39835</v>
          </cell>
          <cell r="B36" t="str">
            <v>!EM PROCESSO DE DESATIVACAO! LOCACAO DE GRUPO GERADOR DE *550* KVA, DIESEL REBOCAVEL, ACIONAMENTO MANUAL</v>
          </cell>
          <cell r="C36" t="str">
            <v xml:space="preserve">H     </v>
          </cell>
          <cell r="D36" t="str">
            <v>CR</v>
          </cell>
          <cell r="E36">
            <v>44.84</v>
          </cell>
        </row>
        <row r="37">
          <cell r="A37">
            <v>3779</v>
          </cell>
          <cell r="B37" t="str">
            <v>!EM PROCESSO DE DESATIVACAO! LONA PLASTICA, PRETA, LARGURA 8 M, E= 150 MICRA</v>
          </cell>
          <cell r="C37" t="str">
            <v xml:space="preserve">M     </v>
          </cell>
          <cell r="D37" t="str">
            <v>CR</v>
          </cell>
          <cell r="E37">
            <v>8.33</v>
          </cell>
        </row>
        <row r="38">
          <cell r="A38">
            <v>13382</v>
          </cell>
          <cell r="B38" t="str">
            <v>!EM PROCESSO DE DESATIVACAO! LUMINARIA FECHADA P/ ILUMINACAO PUBLICA, TIPO ABL 50/F OU EQUIV, P/ LAMPADA A VAPOR DE MERCURIO 400W</v>
          </cell>
          <cell r="C38" t="str">
            <v xml:space="preserve">UN    </v>
          </cell>
          <cell r="D38" t="str">
            <v>AS</v>
          </cell>
          <cell r="E38">
            <v>188.86</v>
          </cell>
        </row>
        <row r="39">
          <cell r="A39">
            <v>4051</v>
          </cell>
          <cell r="B39" t="str">
            <v>!EM PROCESSO DE DESATIVACAO! MASSA CORRIDA PVA PARA PAREDES INTERNAS</v>
          </cell>
          <cell r="C39" t="str">
            <v xml:space="preserve">18L   </v>
          </cell>
          <cell r="D39" t="str">
            <v>CR</v>
          </cell>
          <cell r="E39">
            <v>75.2</v>
          </cell>
        </row>
        <row r="40">
          <cell r="A40">
            <v>4047</v>
          </cell>
          <cell r="B40" t="str">
            <v>!EM PROCESSO DE DESATIVACAO! MASSA CORRIDA PVA PARA PAREDES INTERNAS</v>
          </cell>
          <cell r="C40" t="str">
            <v xml:space="preserve">GL    </v>
          </cell>
          <cell r="D40" t="str">
            <v xml:space="preserve">C </v>
          </cell>
          <cell r="E40">
            <v>15.04</v>
          </cell>
        </row>
        <row r="41">
          <cell r="A41">
            <v>11367</v>
          </cell>
          <cell r="B41" t="str">
            <v>!EM PROCESSO DE DESATIVACAO! PORTA DE MADEIRA, FOLHA LEVE (NBR 15930), E = 35 MM, NUCLEO COLMEIA, CAPA LISA EM HDF, ACABAMENTO MELAMINICO EM PADRAO MADEIRA</v>
          </cell>
          <cell r="C41" t="str">
            <v xml:space="preserve">M2    </v>
          </cell>
          <cell r="D41" t="str">
            <v>CR</v>
          </cell>
          <cell r="E41">
            <v>78.36</v>
          </cell>
        </row>
        <row r="42">
          <cell r="A42">
            <v>11523</v>
          </cell>
          <cell r="B42" t="str">
            <v>!EM PROCESSO DE DESATIVACAO! PUXADOR CONCHA DE EMBUTIR, EM LATAO CROMADO, PARA PORTA / JANELA DE CORRER, LISO, SEM FURO PARA CHAVE, COM FUROS PARA FIXAR PARAFUSOS, *30 X 90* MM (LARGURA X ALTURA)</v>
          </cell>
          <cell r="C42" t="str">
            <v xml:space="preserve">UN    </v>
          </cell>
          <cell r="D42" t="str">
            <v>CR</v>
          </cell>
          <cell r="E42">
            <v>11.88</v>
          </cell>
        </row>
        <row r="43">
          <cell r="A43">
            <v>6204</v>
          </cell>
          <cell r="B43" t="str">
            <v>!EM PROCESSO DE DESATIVACAO! SARRAFO DE MADEIRA NAO APARELHADA *2,5 X 15* CM, MACARANDUBA, ANGELIM OU EQUIVALENTE DA REGIAO</v>
          </cell>
          <cell r="C43" t="str">
            <v xml:space="preserve">M     </v>
          </cell>
          <cell r="D43" t="str">
            <v>CR</v>
          </cell>
          <cell r="E43">
            <v>14.84</v>
          </cell>
        </row>
        <row r="44">
          <cell r="A44">
            <v>6188</v>
          </cell>
          <cell r="B44" t="str">
            <v>!EM PROCESSO DE DESATIVACAO! TABUA DE MADEIRA NAO APARELHADA *2,5 X 30 CM (1 X 12 ") PINUS, MISTA OU EQUIVALENTE DA REGIAO</v>
          </cell>
          <cell r="C44" t="str">
            <v xml:space="preserve">M2    </v>
          </cell>
          <cell r="D44" t="str">
            <v>CR</v>
          </cell>
          <cell r="E44">
            <v>22.36</v>
          </cell>
        </row>
        <row r="45">
          <cell r="A45">
            <v>4126</v>
          </cell>
          <cell r="B45" t="str">
            <v>!EM PROCESSO DE DESATIVACAO! TERMINAL DE PORCELANA (MUFLA) UNIPOLAR, USO EXTERNO, TENSAO 3,6/6 KV, PARA CABO DE 10/16 MM2, COM ISOLAMENTO EPR</v>
          </cell>
          <cell r="C45" t="str">
            <v xml:space="preserve">UN    </v>
          </cell>
          <cell r="D45" t="str">
            <v>AS</v>
          </cell>
          <cell r="E45">
            <v>201.22</v>
          </cell>
        </row>
        <row r="46">
          <cell r="A46">
            <v>7287</v>
          </cell>
          <cell r="B46" t="str">
            <v>!EM PROCESSO DE DESATIVACAO! TINTA A OLEO BRILHANTE PARA MADEIRA E METAIS</v>
          </cell>
          <cell r="C46" t="str">
            <v xml:space="preserve">GL    </v>
          </cell>
          <cell r="D46" t="str">
            <v>CR</v>
          </cell>
          <cell r="E46">
            <v>86.85</v>
          </cell>
        </row>
        <row r="47">
          <cell r="A47">
            <v>7347</v>
          </cell>
          <cell r="B47" t="str">
            <v>!EM PROCESSO DE DESATIVACAO! TINTA ACRILICA PREMIUM PARA PISO</v>
          </cell>
          <cell r="C47" t="str">
            <v xml:space="preserve">GL    </v>
          </cell>
          <cell r="D47" t="str">
            <v>CR</v>
          </cell>
          <cell r="E47">
            <v>41.68</v>
          </cell>
        </row>
        <row r="48">
          <cell r="A48">
            <v>7345</v>
          </cell>
          <cell r="B48" t="str">
            <v>!EM PROCESSO DE DESATIVACAO! TINTA LATEX PVA PREMIUM, COR BRANCA</v>
          </cell>
          <cell r="C48" t="str">
            <v xml:space="preserve">L     </v>
          </cell>
          <cell r="D48" t="str">
            <v>CR</v>
          </cell>
          <cell r="E48">
            <v>15</v>
          </cell>
        </row>
        <row r="49">
          <cell r="A49">
            <v>7344</v>
          </cell>
          <cell r="B49" t="str">
            <v>!EM PROCESSO DE DESATIVACAO! TINTA LATEX PVA PREMIUM, COR BRANCA</v>
          </cell>
          <cell r="C49" t="str">
            <v xml:space="preserve">GL    </v>
          </cell>
          <cell r="D49" t="str">
            <v xml:space="preserve">C </v>
          </cell>
          <cell r="E49">
            <v>54</v>
          </cell>
        </row>
        <row r="50">
          <cell r="A50">
            <v>40514</v>
          </cell>
          <cell r="B50" t="str">
            <v>!EM PROCESSO DE DESATIVACAO! VERNIZ POLIURETANO BRILHANTE PARA MADEIRA, SEM FILTRO SOLAR, USO INTERNO E EXTERNO</v>
          </cell>
          <cell r="C50" t="str">
            <v xml:space="preserve">L     </v>
          </cell>
          <cell r="D50" t="str">
            <v xml:space="preserve">C </v>
          </cell>
          <cell r="E50">
            <v>26.51</v>
          </cell>
        </row>
        <row r="51">
          <cell r="A51">
            <v>4487</v>
          </cell>
          <cell r="B51" t="str">
            <v>!EM PROCESSO DE DESATIVACAO! VIGOTA DE MADEIRA NAO APARELHADA *5 X 10* CM, MACARANDUBA, ANGELIM OU EQUIVALENTE DA REGIAO</v>
          </cell>
          <cell r="C51" t="str">
            <v xml:space="preserve">M     </v>
          </cell>
          <cell r="D51" t="str">
            <v>CR</v>
          </cell>
          <cell r="E51">
            <v>18.78</v>
          </cell>
        </row>
        <row r="52">
          <cell r="A52">
            <v>11199</v>
          </cell>
          <cell r="B52" t="str">
            <v>!EM PROCESSO DE DESATIVACAO!JANELA DE CORRER, ACO, BATENTE/REQUADRO DE 6 A 14 CM,  COM DIVISAO HORIZ , PINT ANTICORROSIVA, SEM VIDRO, BANDEIRA COM BASCULA, 4 FLS, 120  X 150 CM (A X L)</v>
          </cell>
          <cell r="C52" t="str">
            <v xml:space="preserve">UN    </v>
          </cell>
          <cell r="D52" t="str">
            <v>AS</v>
          </cell>
          <cell r="E52">
            <v>898.01</v>
          </cell>
        </row>
        <row r="53">
          <cell r="A53">
            <v>4053</v>
          </cell>
          <cell r="B53" t="str">
            <v>!EM PROCESSO DE DESATIVACAO!MASSA A OLEO PARA MADEIRA</v>
          </cell>
          <cell r="C53" t="str">
            <v xml:space="preserve">GL    </v>
          </cell>
          <cell r="D53" t="str">
            <v>CR</v>
          </cell>
          <cell r="E53">
            <v>57.29</v>
          </cell>
        </row>
        <row r="54">
          <cell r="A54">
            <v>4056</v>
          </cell>
          <cell r="B54" t="str">
            <v>!EM PROCESSO DE DESATIVACAO!MASSA ACRILICA PARA PAREDES INTERIOR/EXTERIOR</v>
          </cell>
          <cell r="C54" t="str">
            <v xml:space="preserve">GL    </v>
          </cell>
          <cell r="D54" t="str">
            <v>CR</v>
          </cell>
          <cell r="E54">
            <v>30.13</v>
          </cell>
        </row>
        <row r="55">
          <cell r="A55">
            <v>21136</v>
          </cell>
          <cell r="B55" t="str">
            <v>!EM PROCESSO DESATIVACAO! ELETRODUTO EM ACO GALVANIZADO ELETROLITICO, LEVE, DIAMETRO 1", PAREDE DE 0,90 MM</v>
          </cell>
          <cell r="C55" t="str">
            <v xml:space="preserve">M     </v>
          </cell>
          <cell r="D55" t="str">
            <v>CR</v>
          </cell>
          <cell r="E55">
            <v>10.76</v>
          </cell>
        </row>
        <row r="56">
          <cell r="A56">
            <v>21128</v>
          </cell>
          <cell r="B56" t="str">
            <v>!EM PROCESSO DESATIVACAO! ELETRODUTO EM ACO GALVANIZADO ELETROLITICO, LEVE, DIAMETRO 3/4", PAREDE DE 0,90 MM</v>
          </cell>
          <cell r="C56" t="str">
            <v xml:space="preserve">M     </v>
          </cell>
          <cell r="D56" t="str">
            <v xml:space="preserve">C </v>
          </cell>
          <cell r="E56">
            <v>8.33</v>
          </cell>
        </row>
        <row r="57">
          <cell r="A57">
            <v>21130</v>
          </cell>
          <cell r="B57" t="str">
            <v>!EM PROCESSO DESATIVACAO! ELETRODUTO EM ACO GALVANIZADO ELETROLITICO, SEMI-PESADO, DIAMETRO 1 1/2", PAREDE DE 1,20 MM</v>
          </cell>
          <cell r="C57" t="str">
            <v xml:space="preserve">M     </v>
          </cell>
          <cell r="D57" t="str">
            <v>CR</v>
          </cell>
          <cell r="E57">
            <v>21.04</v>
          </cell>
        </row>
        <row r="58">
          <cell r="A58">
            <v>21135</v>
          </cell>
          <cell r="B58" t="str">
            <v>!EM PROCESSO DESATIVACAO! ELETRODUTO EM ACO GALVANIZADO ELETROLITICO, SEMI-PESADO, DIAMETRO 1 1/4", PAREDE DE 1,20 MM</v>
          </cell>
          <cell r="C58" t="str">
            <v xml:space="preserve">M     </v>
          </cell>
          <cell r="D58" t="str">
            <v>CR</v>
          </cell>
          <cell r="E58">
            <v>20.71</v>
          </cell>
        </row>
        <row r="59">
          <cell r="A59">
            <v>38605</v>
          </cell>
          <cell r="B59" t="str">
            <v>ABERTURA PARA ENCAIXE DE CUBA OU LAVATORIO EM BANCADA DE MARMORE/ GRANITO OU OUTRO TIPO DE PEDRA NATURAL</v>
          </cell>
          <cell r="C59" t="str">
            <v xml:space="preserve">UN    </v>
          </cell>
          <cell r="D59" t="str">
            <v>CR</v>
          </cell>
          <cell r="E59">
            <v>56.86</v>
          </cell>
        </row>
        <row r="60">
          <cell r="A60">
            <v>11270</v>
          </cell>
          <cell r="B60" t="str">
            <v>ABRACADEIRA DE LATAO PARA FIXACAO DE CABO PARA-RAIO, DIMENSOES 32 X 24 X 24 MM</v>
          </cell>
          <cell r="C60" t="str">
            <v xml:space="preserve">UN    </v>
          </cell>
          <cell r="D60" t="str">
            <v>CR</v>
          </cell>
          <cell r="E60">
            <v>1.8</v>
          </cell>
        </row>
        <row r="61">
          <cell r="A61">
            <v>412</v>
          </cell>
          <cell r="B61" t="str">
            <v>ABRACADEIRA DE NYLON PARA AMARRACAO DE CABOS, COMPRIMENTO DE *230* X *7,6* MM</v>
          </cell>
          <cell r="C61" t="str">
            <v xml:space="preserve">UN    </v>
          </cell>
          <cell r="D61" t="str">
            <v>CR</v>
          </cell>
          <cell r="E61">
            <v>0.72</v>
          </cell>
        </row>
        <row r="62">
          <cell r="A62">
            <v>414</v>
          </cell>
          <cell r="B62" t="str">
            <v>ABRACADEIRA DE NYLON PARA AMARRACAO DE CABOS, COMPRIMENTO DE 100 X 2,5 MM</v>
          </cell>
          <cell r="C62" t="str">
            <v xml:space="preserve">UN    </v>
          </cell>
          <cell r="D62" t="str">
            <v>CR</v>
          </cell>
          <cell r="E62">
            <v>0.04</v>
          </cell>
        </row>
        <row r="63">
          <cell r="A63">
            <v>410</v>
          </cell>
          <cell r="B63" t="str">
            <v>ABRACADEIRA DE NYLON PARA AMARRACAO DE CABOS, COMPRIMENTO DE 150 X *3,6* MM</v>
          </cell>
          <cell r="C63" t="str">
            <v xml:space="preserve">UN    </v>
          </cell>
          <cell r="D63" t="str">
            <v>CR</v>
          </cell>
          <cell r="E63">
            <v>0.11</v>
          </cell>
        </row>
        <row r="64">
          <cell r="A64">
            <v>411</v>
          </cell>
          <cell r="B64" t="str">
            <v>ABRACADEIRA DE NYLON PARA AMARRACAO DE CABOS, COMPRIMENTO DE 200 X *4,6* MM</v>
          </cell>
          <cell r="C64" t="str">
            <v xml:space="preserve">UN    </v>
          </cell>
          <cell r="D64" t="str">
            <v xml:space="preserve">C </v>
          </cell>
          <cell r="E64">
            <v>0.14000000000000001</v>
          </cell>
        </row>
        <row r="65">
          <cell r="A65">
            <v>408</v>
          </cell>
          <cell r="B65" t="str">
            <v>ABRACADEIRA DE NYLON PARA AMARRACAO DE CABOS, COMPRIMENTO DE 390 X *4,6* MM</v>
          </cell>
          <cell r="C65" t="str">
            <v xml:space="preserve">UN    </v>
          </cell>
          <cell r="D65" t="str">
            <v>CR</v>
          </cell>
          <cell r="E65">
            <v>0.69</v>
          </cell>
        </row>
        <row r="66">
          <cell r="A66">
            <v>39131</v>
          </cell>
          <cell r="B66" t="str">
            <v>ABRACADEIRA EM ACO PARA AMARRACAO DE ELETRODUTOS, TIPO D, COM 1 1/2" E CUNHA DE FIXACAO</v>
          </cell>
          <cell r="C66" t="str">
            <v xml:space="preserve">UN    </v>
          </cell>
          <cell r="D66" t="str">
            <v>CR</v>
          </cell>
          <cell r="E66">
            <v>1.07</v>
          </cell>
        </row>
        <row r="67">
          <cell r="A67">
            <v>394</v>
          </cell>
          <cell r="B67" t="str">
            <v>ABRACADEIRA EM ACO PARA AMARRACAO DE ELETRODUTOS, TIPO D, COM 1 1/2" E PARAFUSO DE FIXACAO</v>
          </cell>
          <cell r="C67" t="str">
            <v xml:space="preserve">UN    </v>
          </cell>
          <cell r="D67" t="str">
            <v>CR</v>
          </cell>
          <cell r="E67">
            <v>1.08</v>
          </cell>
        </row>
        <row r="68">
          <cell r="A68">
            <v>39130</v>
          </cell>
          <cell r="B68" t="str">
            <v>ABRACADEIRA EM ACO PARA AMARRACAO DE ELETRODUTOS, TIPO D, COM 1 1/4" E CUNHA DE FIXACAO</v>
          </cell>
          <cell r="C68" t="str">
            <v xml:space="preserve">UN    </v>
          </cell>
          <cell r="D68" t="str">
            <v>CR</v>
          </cell>
          <cell r="E68">
            <v>0.97</v>
          </cell>
        </row>
        <row r="69">
          <cell r="A69">
            <v>395</v>
          </cell>
          <cell r="B69" t="str">
            <v>ABRACADEIRA EM ACO PARA AMARRACAO DE ELETRODUTOS, TIPO D, COM 1 1/4" E PARAFUSO DE FIXACAO</v>
          </cell>
          <cell r="C69" t="str">
            <v xml:space="preserve">UN    </v>
          </cell>
          <cell r="D69" t="str">
            <v>CR</v>
          </cell>
          <cell r="E69">
            <v>1.04</v>
          </cell>
        </row>
        <row r="70">
          <cell r="A70">
            <v>39127</v>
          </cell>
          <cell r="B70" t="str">
            <v>ABRACADEIRA EM ACO PARA AMARRACAO DE ELETRODUTOS, TIPO D, COM 1/2" E CUNHA DE FIXACAO</v>
          </cell>
          <cell r="C70" t="str">
            <v xml:space="preserve">UN    </v>
          </cell>
          <cell r="D70" t="str">
            <v>CR</v>
          </cell>
          <cell r="E70">
            <v>0.51</v>
          </cell>
        </row>
        <row r="71">
          <cell r="A71">
            <v>392</v>
          </cell>
          <cell r="B71" t="str">
            <v>ABRACADEIRA EM ACO PARA AMARRACAO DE ELETRODUTOS, TIPO D, COM 1/2" E PARAFUSO DE FIXACAO</v>
          </cell>
          <cell r="C71" t="str">
            <v xml:space="preserve">UN    </v>
          </cell>
          <cell r="D71" t="str">
            <v>CR</v>
          </cell>
          <cell r="E71">
            <v>0.52</v>
          </cell>
        </row>
        <row r="72">
          <cell r="A72">
            <v>39129</v>
          </cell>
          <cell r="B72" t="str">
            <v>ABRACADEIRA EM ACO PARA AMARRACAO DE ELETRODUTOS, TIPO D, COM 1" E CUNHA DE FIXACAO</v>
          </cell>
          <cell r="C72" t="str">
            <v xml:space="preserve">UN    </v>
          </cell>
          <cell r="D72" t="str">
            <v>CR</v>
          </cell>
          <cell r="E72">
            <v>0.6</v>
          </cell>
        </row>
        <row r="73">
          <cell r="A73">
            <v>393</v>
          </cell>
          <cell r="B73" t="str">
            <v>ABRACADEIRA EM ACO PARA AMARRACAO DE ELETRODUTOS, TIPO D, COM 1" E PARAFUSO DE FIXACAO</v>
          </cell>
          <cell r="C73" t="str">
            <v xml:space="preserve">UN    </v>
          </cell>
          <cell r="D73" t="str">
            <v xml:space="preserve">C </v>
          </cell>
          <cell r="E73">
            <v>0.63</v>
          </cell>
        </row>
        <row r="74">
          <cell r="A74">
            <v>39133</v>
          </cell>
          <cell r="B74" t="str">
            <v>ABRACADEIRA EM ACO PARA AMARRACAO DE ELETRODUTOS, TIPO D, COM 2 1/2" E CUNHA DE FIXACAO</v>
          </cell>
          <cell r="C74" t="str">
            <v xml:space="preserve">UN    </v>
          </cell>
          <cell r="D74" t="str">
            <v>CR</v>
          </cell>
          <cell r="E74">
            <v>1.4</v>
          </cell>
        </row>
        <row r="75">
          <cell r="A75">
            <v>397</v>
          </cell>
          <cell r="B75" t="str">
            <v>ABRACADEIRA EM ACO PARA AMARRACAO DE ELETRODUTOS, TIPO D, COM 2 1/2" E PARAFUSO DE FIXACAO</v>
          </cell>
          <cell r="C75" t="str">
            <v xml:space="preserve">UN    </v>
          </cell>
          <cell r="D75" t="str">
            <v>CR</v>
          </cell>
          <cell r="E75">
            <v>1.55</v>
          </cell>
        </row>
        <row r="76">
          <cell r="A76">
            <v>39132</v>
          </cell>
          <cell r="B76" t="str">
            <v>ABRACADEIRA EM ACO PARA AMARRACAO DE ELETRODUTOS, TIPO D, COM 2" E CUNHA DE FIXACAO</v>
          </cell>
          <cell r="C76" t="str">
            <v xml:space="preserve">UN    </v>
          </cell>
          <cell r="D76" t="str">
            <v>CR</v>
          </cell>
          <cell r="E76">
            <v>1.1200000000000001</v>
          </cell>
        </row>
        <row r="77">
          <cell r="A77">
            <v>396</v>
          </cell>
          <cell r="B77" t="str">
            <v>ABRACADEIRA EM ACO PARA AMARRACAO DE ELETRODUTOS, TIPO D, COM 2" E PARAFUSO DE FIXACAO</v>
          </cell>
          <cell r="C77" t="str">
            <v xml:space="preserve">UN    </v>
          </cell>
          <cell r="D77" t="str">
            <v>CR</v>
          </cell>
          <cell r="E77">
            <v>1.2</v>
          </cell>
        </row>
        <row r="78">
          <cell r="A78">
            <v>39135</v>
          </cell>
          <cell r="B78" t="str">
            <v>ABRACADEIRA EM ACO PARA AMARRACAO DE ELETRODUTOS, TIPO D, COM 3 1/2" E CUNHA DE FIXACAO</v>
          </cell>
          <cell r="C78" t="str">
            <v xml:space="preserve">UN    </v>
          </cell>
          <cell r="D78" t="str">
            <v>CR</v>
          </cell>
          <cell r="E78">
            <v>2.25</v>
          </cell>
        </row>
        <row r="79">
          <cell r="A79">
            <v>39128</v>
          </cell>
          <cell r="B79" t="str">
            <v>ABRACADEIRA EM ACO PARA AMARRACAO DE ELETRODUTOS, TIPO D, COM 3/4" E CUNHA DE FIXACAO</v>
          </cell>
          <cell r="C79" t="str">
            <v xml:space="preserve">UN    </v>
          </cell>
          <cell r="D79" t="str">
            <v>CR</v>
          </cell>
          <cell r="E79">
            <v>0.56000000000000005</v>
          </cell>
        </row>
        <row r="80">
          <cell r="A80">
            <v>400</v>
          </cell>
          <cell r="B80" t="str">
            <v>ABRACADEIRA EM ACO PARA AMARRACAO DE ELETRODUTOS, TIPO D, COM 3/4" E PARAFUSO DE FIXACAO</v>
          </cell>
          <cell r="C80" t="str">
            <v xml:space="preserve">UN    </v>
          </cell>
          <cell r="D80" t="str">
            <v>CR</v>
          </cell>
          <cell r="E80">
            <v>0.54</v>
          </cell>
        </row>
        <row r="81">
          <cell r="A81">
            <v>39125</v>
          </cell>
          <cell r="B81" t="str">
            <v>ABRACADEIRA EM ACO PARA AMARRACAO DE ELETRODUTOS, TIPO D, COM 3/8" E PARAFUSO DE FIXACAO</v>
          </cell>
          <cell r="C81" t="str">
            <v xml:space="preserve">UN    </v>
          </cell>
          <cell r="D81" t="str">
            <v>CR</v>
          </cell>
          <cell r="E81">
            <v>0.56000000000000005</v>
          </cell>
        </row>
        <row r="82">
          <cell r="A82">
            <v>39134</v>
          </cell>
          <cell r="B82" t="str">
            <v>ABRACADEIRA EM ACO PARA AMARRACAO DE ELETRODUTOS, TIPO D, COM 3" E CUNHA DE FIXACAO</v>
          </cell>
          <cell r="C82" t="str">
            <v xml:space="preserve">UN    </v>
          </cell>
          <cell r="D82" t="str">
            <v>CR</v>
          </cell>
          <cell r="E82">
            <v>1.87</v>
          </cell>
        </row>
        <row r="83">
          <cell r="A83">
            <v>398</v>
          </cell>
          <cell r="B83" t="str">
            <v>ABRACADEIRA EM ACO PARA AMARRACAO DE ELETRODUTOS, TIPO D, COM 3" E PARAFUSO DE FIXACAO</v>
          </cell>
          <cell r="C83" t="str">
            <v xml:space="preserve">UN    </v>
          </cell>
          <cell r="D83" t="str">
            <v>CR</v>
          </cell>
          <cell r="E83">
            <v>1.72</v>
          </cell>
        </row>
        <row r="84">
          <cell r="A84">
            <v>39126</v>
          </cell>
          <cell r="B84" t="str">
            <v>ABRACADEIRA EM ACO PARA AMARRACAO DE ELETRODUTOS, TIPO D, COM 4" E CUNHA DE FIXACAO</v>
          </cell>
          <cell r="C84" t="str">
            <v xml:space="preserve">UN    </v>
          </cell>
          <cell r="D84" t="str">
            <v>CR</v>
          </cell>
          <cell r="E84">
            <v>2.5299999999999998</v>
          </cell>
        </row>
        <row r="85">
          <cell r="A85">
            <v>399</v>
          </cell>
          <cell r="B85" t="str">
            <v>ABRACADEIRA EM ACO PARA AMARRACAO DE ELETRODUTOS, TIPO D, COM 4" E PARAFUSO DE FIXACAO</v>
          </cell>
          <cell r="C85" t="str">
            <v xml:space="preserve">UN    </v>
          </cell>
          <cell r="D85" t="str">
            <v>CR</v>
          </cell>
          <cell r="E85">
            <v>2.23</v>
          </cell>
        </row>
        <row r="86">
          <cell r="A86">
            <v>39158</v>
          </cell>
          <cell r="B86" t="str">
            <v>ABRACADEIRA EM ACO PARA AMARRACAO DE ELETRODUTOS, TIPO ECONOMICA (GOTA), COM 8"</v>
          </cell>
          <cell r="C86" t="str">
            <v xml:space="preserve">UN    </v>
          </cell>
          <cell r="D86" t="str">
            <v>CR</v>
          </cell>
          <cell r="E86">
            <v>5.99</v>
          </cell>
        </row>
        <row r="87">
          <cell r="A87">
            <v>39141</v>
          </cell>
          <cell r="B87" t="str">
            <v>ABRACADEIRA EM ACO PARA AMARRACAO DE ELETRODUTOS, TIPO U SIMPLES, COM 1 1/2"</v>
          </cell>
          <cell r="C87" t="str">
            <v xml:space="preserve">UN    </v>
          </cell>
          <cell r="D87" t="str">
            <v>CR</v>
          </cell>
          <cell r="E87">
            <v>0.43</v>
          </cell>
        </row>
        <row r="88">
          <cell r="A88">
            <v>39140</v>
          </cell>
          <cell r="B88" t="str">
            <v>ABRACADEIRA EM ACO PARA AMARRACAO DE ELETRODUTOS, TIPO U SIMPLES, COM 1 1/4"</v>
          </cell>
          <cell r="C88" t="str">
            <v xml:space="preserve">UN    </v>
          </cell>
          <cell r="D88" t="str">
            <v>CR</v>
          </cell>
          <cell r="E88">
            <v>0.39</v>
          </cell>
        </row>
        <row r="89">
          <cell r="A89">
            <v>39137</v>
          </cell>
          <cell r="B89" t="str">
            <v>ABRACADEIRA EM ACO PARA AMARRACAO DE ELETRODUTOS, TIPO U SIMPLES, COM 1/2"</v>
          </cell>
          <cell r="C89" t="str">
            <v xml:space="preserve">UN    </v>
          </cell>
          <cell r="D89" t="str">
            <v>CR</v>
          </cell>
          <cell r="E89">
            <v>0.22</v>
          </cell>
        </row>
        <row r="90">
          <cell r="A90">
            <v>39139</v>
          </cell>
          <cell r="B90" t="str">
            <v>ABRACADEIRA EM ACO PARA AMARRACAO DE ELETRODUTOS, TIPO U SIMPLES, COM 1"</v>
          </cell>
          <cell r="C90" t="str">
            <v xml:space="preserve">UN    </v>
          </cell>
          <cell r="D90" t="str">
            <v>CR</v>
          </cell>
          <cell r="E90">
            <v>0.32</v>
          </cell>
        </row>
        <row r="91">
          <cell r="A91">
            <v>39143</v>
          </cell>
          <cell r="B91" t="str">
            <v>ABRACADEIRA EM ACO PARA AMARRACAO DE ELETRODUTOS, TIPO U SIMPLES, COM 2 1/2"</v>
          </cell>
          <cell r="C91" t="str">
            <v xml:space="preserve">UN    </v>
          </cell>
          <cell r="D91" t="str">
            <v>CR</v>
          </cell>
          <cell r="E91">
            <v>0.89</v>
          </cell>
        </row>
        <row r="92">
          <cell r="A92">
            <v>39142</v>
          </cell>
          <cell r="B92" t="str">
            <v>ABRACADEIRA EM ACO PARA AMARRACAO DE ELETRODUTOS, TIPO U SIMPLES, COM 2"</v>
          </cell>
          <cell r="C92" t="str">
            <v xml:space="preserve">UN    </v>
          </cell>
          <cell r="D92" t="str">
            <v>CR</v>
          </cell>
          <cell r="E92">
            <v>0.64</v>
          </cell>
        </row>
        <row r="93">
          <cell r="A93">
            <v>39138</v>
          </cell>
          <cell r="B93" t="str">
            <v>ABRACADEIRA EM ACO PARA AMARRACAO DE ELETRODUTOS, TIPO U SIMPLES, COM 3/4"</v>
          </cell>
          <cell r="C93" t="str">
            <v xml:space="preserve">UN    </v>
          </cell>
          <cell r="D93" t="str">
            <v>CR</v>
          </cell>
          <cell r="E93">
            <v>0.24</v>
          </cell>
        </row>
        <row r="94">
          <cell r="A94">
            <v>39136</v>
          </cell>
          <cell r="B94" t="str">
            <v>ABRACADEIRA EM ACO PARA AMARRACAO DE ELETRODUTOS, TIPO U SIMPLES, COM 3/8"</v>
          </cell>
          <cell r="C94" t="str">
            <v xml:space="preserve">UN    </v>
          </cell>
          <cell r="D94" t="str">
            <v>CR</v>
          </cell>
          <cell r="E94">
            <v>0.16</v>
          </cell>
        </row>
        <row r="95">
          <cell r="A95">
            <v>39144</v>
          </cell>
          <cell r="B95" t="str">
            <v>ABRACADEIRA EM ACO PARA AMARRACAO DE ELETRODUTOS, TIPO U SIMPLES, COM 3"</v>
          </cell>
          <cell r="C95" t="str">
            <v xml:space="preserve">UN    </v>
          </cell>
          <cell r="D95" t="str">
            <v>CR</v>
          </cell>
          <cell r="E95">
            <v>1.04</v>
          </cell>
        </row>
        <row r="96">
          <cell r="A96">
            <v>39145</v>
          </cell>
          <cell r="B96" t="str">
            <v>ABRACADEIRA EM ACO PARA AMARRACAO DE ELETRODUTOS, TIPO U SIMPLES, COM 4"</v>
          </cell>
          <cell r="C96" t="str">
            <v xml:space="preserve">UN    </v>
          </cell>
          <cell r="D96" t="str">
            <v>CR</v>
          </cell>
          <cell r="E96">
            <v>1.72</v>
          </cell>
        </row>
        <row r="97">
          <cell r="A97">
            <v>12615</v>
          </cell>
          <cell r="B97" t="str">
            <v>ABRACADEIRA PVC, PARA CALHA PLUVIAL, DIAMETRO ENTRE 80 E 100 MM, PARA DRENAGEM PREDIAL</v>
          </cell>
          <cell r="C97" t="str">
            <v xml:space="preserve">UN    </v>
          </cell>
          <cell r="D97" t="str">
            <v>AS</v>
          </cell>
          <cell r="E97">
            <v>3.32</v>
          </cell>
        </row>
        <row r="98">
          <cell r="A98">
            <v>11927</v>
          </cell>
          <cell r="B98" t="str">
            <v>ABRACADEIRA, GALVANIZADA/ZINCADA, ROSCA SEM FIM, PARAFUSO INOX, LARGURA  FITA *12,6 A *14 MM, D = 2" A 2 1/2"</v>
          </cell>
          <cell r="C98" t="str">
            <v xml:space="preserve">UN    </v>
          </cell>
          <cell r="D98" t="str">
            <v>CR</v>
          </cell>
          <cell r="E98">
            <v>5.37</v>
          </cell>
        </row>
        <row r="99">
          <cell r="A99">
            <v>11928</v>
          </cell>
          <cell r="B99" t="str">
            <v>ABRACADEIRA, GALVANIZADA/ZINCADA, ROSCA SEM FIM, PARAFUSO INOX, LARGURA  FITA *12,6 A *14 MM, D = 3" A 3 3/4"</v>
          </cell>
          <cell r="C99" t="str">
            <v xml:space="preserve">UN    </v>
          </cell>
          <cell r="D99" t="str">
            <v>CR</v>
          </cell>
          <cell r="E99">
            <v>6.15</v>
          </cell>
        </row>
        <row r="100">
          <cell r="A100">
            <v>11929</v>
          </cell>
          <cell r="B100" t="str">
            <v>ABRACADEIRA, GALVANIZADA/ZINCADA, ROSCA SEM FIM, PARAFUSO INOX, LARGURA  FITA *12,6 A *14 MM, D = 4" A 4 3/4"</v>
          </cell>
          <cell r="C100" t="str">
            <v xml:space="preserve">UN    </v>
          </cell>
          <cell r="D100" t="str">
            <v>CR</v>
          </cell>
          <cell r="E100">
            <v>9.52</v>
          </cell>
        </row>
        <row r="101">
          <cell r="A101">
            <v>36801</v>
          </cell>
          <cell r="B101" t="str">
            <v>ACABAMENTO CROMADO PARA REGISTRO PEQUENO, 1/2 " OU 3/4 "</v>
          </cell>
          <cell r="C101" t="str">
            <v xml:space="preserve">UN    </v>
          </cell>
          <cell r="D101" t="str">
            <v>CR</v>
          </cell>
          <cell r="E101">
            <v>15.82</v>
          </cell>
        </row>
        <row r="102">
          <cell r="A102">
            <v>36246</v>
          </cell>
          <cell r="B102" t="str">
            <v>ACABAMENTO SIMPLES/CONVENCIONAL PARA FORRO PVC, TIPO "U" OU "C", COR BRANCA, COMPRIMENTO 6 M</v>
          </cell>
          <cell r="C102" t="str">
            <v xml:space="preserve">M     </v>
          </cell>
          <cell r="D102" t="str">
            <v>CR</v>
          </cell>
          <cell r="E102">
            <v>2.23</v>
          </cell>
        </row>
        <row r="103">
          <cell r="A103">
            <v>37600</v>
          </cell>
          <cell r="B103" t="str">
            <v>ACESSORIO DE LIGACAO NAO ELETRICO PARA CARGAS EXPLOSIVAS, TUBO DE 6 M</v>
          </cell>
          <cell r="C103" t="str">
            <v xml:space="preserve">UN    </v>
          </cell>
          <cell r="D103" t="str">
            <v>AS</v>
          </cell>
          <cell r="E103">
            <v>62.83</v>
          </cell>
        </row>
        <row r="104">
          <cell r="A104">
            <v>37599</v>
          </cell>
          <cell r="B104" t="str">
            <v>ACESSORIO INICIADOR NAO ELETRICO, TUBO DE 6 M, TEMPO DE RETARDO DE *160* MS</v>
          </cell>
          <cell r="C104" t="str">
            <v xml:space="preserve">UN    </v>
          </cell>
          <cell r="D104" t="str">
            <v>AS</v>
          </cell>
          <cell r="E104">
            <v>58.48</v>
          </cell>
        </row>
        <row r="105">
          <cell r="A105">
            <v>1</v>
          </cell>
          <cell r="B105" t="str">
            <v>ACETILENO (RECARGA PARA CILINDRO DE CONJUNTO OXICORTE GRANDE)</v>
          </cell>
          <cell r="C105" t="str">
            <v xml:space="preserve">KG    </v>
          </cell>
          <cell r="D105" t="str">
            <v xml:space="preserve">C </v>
          </cell>
          <cell r="E105">
            <v>56.5</v>
          </cell>
        </row>
        <row r="106">
          <cell r="A106">
            <v>3</v>
          </cell>
          <cell r="B106" t="str">
            <v>ACIDO MURIATICO, DILUICAO 10% A 12% PARA USO EM LIMPEZA</v>
          </cell>
          <cell r="C106" t="str">
            <v xml:space="preserve">L     </v>
          </cell>
          <cell r="D106" t="str">
            <v>CR</v>
          </cell>
          <cell r="E106">
            <v>5.5</v>
          </cell>
        </row>
        <row r="107">
          <cell r="A107">
            <v>43054</v>
          </cell>
          <cell r="B107" t="str">
            <v>ACO CA-25, 10,0 MM, OU 12,5 MM, OU 16,0 MM, OU 20,0 MM, OU 25,0 MM, VERGALHAO</v>
          </cell>
          <cell r="C107" t="str">
            <v xml:space="preserve">KG    </v>
          </cell>
          <cell r="D107" t="str">
            <v>CR</v>
          </cell>
          <cell r="E107">
            <v>5.13</v>
          </cell>
        </row>
        <row r="108">
          <cell r="A108">
            <v>42402</v>
          </cell>
          <cell r="B108" t="str">
            <v>ACO CA-25, 16,0 MM, BARRA DE TRANSFERENCIA</v>
          </cell>
          <cell r="C108" t="str">
            <v xml:space="preserve">KG    </v>
          </cell>
          <cell r="D108" t="str">
            <v>CR</v>
          </cell>
          <cell r="E108">
            <v>4.9000000000000004</v>
          </cell>
        </row>
        <row r="109">
          <cell r="A109">
            <v>42403</v>
          </cell>
          <cell r="B109" t="str">
            <v>ACO CA-25, 20,0 MM, BARRA DE TRANSFERENCIA</v>
          </cell>
          <cell r="C109" t="str">
            <v xml:space="preserve">KG    </v>
          </cell>
          <cell r="D109" t="str">
            <v>CR</v>
          </cell>
          <cell r="E109">
            <v>6.29</v>
          </cell>
        </row>
        <row r="110">
          <cell r="A110">
            <v>42404</v>
          </cell>
          <cell r="B110" t="str">
            <v>ACO CA-25, 25,0 MM, BARRA DE TRANSFERENCIA</v>
          </cell>
          <cell r="C110" t="str">
            <v xml:space="preserve">KG    </v>
          </cell>
          <cell r="D110" t="str">
            <v>CR</v>
          </cell>
          <cell r="E110">
            <v>6.26</v>
          </cell>
        </row>
        <row r="111">
          <cell r="A111">
            <v>42405</v>
          </cell>
          <cell r="B111" t="str">
            <v>ACO CA-25, 32,0 MM, BARRA DE TRANSFERENCIA</v>
          </cell>
          <cell r="C111" t="str">
            <v xml:space="preserve">KG    </v>
          </cell>
          <cell r="D111" t="str">
            <v>CR</v>
          </cell>
          <cell r="E111">
            <v>6.67</v>
          </cell>
        </row>
        <row r="112">
          <cell r="A112">
            <v>34341</v>
          </cell>
          <cell r="B112" t="str">
            <v>ACO CA-25, 32,0 MM, VERGALHAO</v>
          </cell>
          <cell r="C112" t="str">
            <v xml:space="preserve">KG    </v>
          </cell>
          <cell r="D112" t="str">
            <v>CR</v>
          </cell>
          <cell r="E112">
            <v>5.79</v>
          </cell>
        </row>
        <row r="113">
          <cell r="A113">
            <v>43053</v>
          </cell>
          <cell r="B113" t="str">
            <v>ACO CA-25, 6,3 MM OU 8,0 MM, VERGALHAO</v>
          </cell>
          <cell r="C113" t="str">
            <v xml:space="preserve">KG    </v>
          </cell>
          <cell r="D113" t="str">
            <v>CR</v>
          </cell>
          <cell r="E113">
            <v>4.58</v>
          </cell>
        </row>
        <row r="114">
          <cell r="A114">
            <v>43058</v>
          </cell>
          <cell r="B114" t="str">
            <v>ACO CA-50, 10,0 MM, OU 12,5 MM, OU 16,0 MM, OU 20,0 MM, DOBRADO E CORTADO</v>
          </cell>
          <cell r="C114" t="str">
            <v xml:space="preserve">KG    </v>
          </cell>
          <cell r="D114" t="str">
            <v>CR</v>
          </cell>
          <cell r="E114">
            <v>4.75</v>
          </cell>
        </row>
        <row r="115">
          <cell r="A115">
            <v>34</v>
          </cell>
          <cell r="B115" t="str">
            <v>ACO CA-50, 10,0 MM, VERGALHAO</v>
          </cell>
          <cell r="C115" t="str">
            <v xml:space="preserve">KG    </v>
          </cell>
          <cell r="D115" t="str">
            <v>CR</v>
          </cell>
          <cell r="E115">
            <v>4.78</v>
          </cell>
        </row>
        <row r="116">
          <cell r="A116">
            <v>43055</v>
          </cell>
          <cell r="B116" t="str">
            <v>ACO CA-50, 12,5 MM OU 16,0 MM, VERGALHAO</v>
          </cell>
          <cell r="C116" t="str">
            <v xml:space="preserve">KG    </v>
          </cell>
          <cell r="D116" t="str">
            <v xml:space="preserve">C </v>
          </cell>
          <cell r="E116">
            <v>4.1399999999999997</v>
          </cell>
        </row>
        <row r="117">
          <cell r="A117">
            <v>43056</v>
          </cell>
          <cell r="B117" t="str">
            <v>ACO CA-50, 20,0 MM OU 25,0 MM, VERGALHAO</v>
          </cell>
          <cell r="C117" t="str">
            <v xml:space="preserve">KG    </v>
          </cell>
          <cell r="D117" t="str">
            <v>CR</v>
          </cell>
          <cell r="E117">
            <v>4.7699999999999996</v>
          </cell>
        </row>
        <row r="118">
          <cell r="A118">
            <v>43057</v>
          </cell>
          <cell r="B118" t="str">
            <v>ACO CA-50, 32,0 MM, VERGALHAO</v>
          </cell>
          <cell r="C118" t="str">
            <v xml:space="preserve">KG    </v>
          </cell>
          <cell r="D118" t="str">
            <v>CR</v>
          </cell>
          <cell r="E118">
            <v>5.24</v>
          </cell>
        </row>
        <row r="119">
          <cell r="A119">
            <v>34449</v>
          </cell>
          <cell r="B119" t="str">
            <v>ACO CA-50, 6,3 MM, DOBRADO E CORTADO</v>
          </cell>
          <cell r="C119" t="str">
            <v xml:space="preserve">KG    </v>
          </cell>
          <cell r="D119" t="str">
            <v>CR</v>
          </cell>
          <cell r="E119">
            <v>5.6</v>
          </cell>
        </row>
        <row r="120">
          <cell r="A120">
            <v>32</v>
          </cell>
          <cell r="B120" t="str">
            <v>ACO CA-50, 6,3 MM, VERGALHAO</v>
          </cell>
          <cell r="C120" t="str">
            <v xml:space="preserve">KG    </v>
          </cell>
          <cell r="D120" t="str">
            <v>CR</v>
          </cell>
          <cell r="E120">
            <v>5.04</v>
          </cell>
        </row>
        <row r="121">
          <cell r="A121">
            <v>33</v>
          </cell>
          <cell r="B121" t="str">
            <v>ACO CA-50, 8,0 MM, VERGALHAO</v>
          </cell>
          <cell r="C121" t="str">
            <v xml:space="preserve">KG    </v>
          </cell>
          <cell r="D121" t="str">
            <v>CR</v>
          </cell>
          <cell r="E121">
            <v>5.07</v>
          </cell>
        </row>
        <row r="122">
          <cell r="A122">
            <v>43061</v>
          </cell>
          <cell r="B122" t="str">
            <v>ACO CA-60, 4,2 MM OU 5,0 MM, DOBRADO E CORTADO</v>
          </cell>
          <cell r="C122" t="str">
            <v xml:space="preserve">KG    </v>
          </cell>
          <cell r="D122" t="str">
            <v>CR</v>
          </cell>
          <cell r="E122">
            <v>4.74</v>
          </cell>
        </row>
        <row r="123">
          <cell r="A123">
            <v>43059</v>
          </cell>
          <cell r="B123" t="str">
            <v>ACO CA-60, 4,2 MM, OU 5,0 MM, OU 6,0 MM, OU 7,0 MM, VERGALHAO</v>
          </cell>
          <cell r="C123" t="str">
            <v xml:space="preserve">KG    </v>
          </cell>
          <cell r="D123" t="str">
            <v>CR</v>
          </cell>
          <cell r="E123">
            <v>4.5199999999999996</v>
          </cell>
        </row>
        <row r="124">
          <cell r="A124">
            <v>43062</v>
          </cell>
          <cell r="B124" t="str">
            <v>ACO CA-60, 6,0 MM OU 7,0 MM, DOBRADO E CORTADO</v>
          </cell>
          <cell r="C124" t="str">
            <v xml:space="preserve">KG    </v>
          </cell>
          <cell r="D124" t="str">
            <v>CR</v>
          </cell>
          <cell r="E124">
            <v>5.01</v>
          </cell>
        </row>
        <row r="125">
          <cell r="A125">
            <v>43060</v>
          </cell>
          <cell r="B125" t="str">
            <v>ACO CA-60, 8,0 MM OU 9,5 MM, VERGALHAO</v>
          </cell>
          <cell r="C125" t="str">
            <v xml:space="preserve">KG    </v>
          </cell>
          <cell r="D125" t="str">
            <v>CR</v>
          </cell>
          <cell r="E125">
            <v>3.94</v>
          </cell>
        </row>
        <row r="126">
          <cell r="A126">
            <v>20063</v>
          </cell>
          <cell r="B126" t="str">
            <v>ACOPLAMENTO DE CONDUTOR PLUVIAL, EM PVC, DIAMETRO ENTRE 80 E 100 MM, PARA DRENAGEM PREDIAL</v>
          </cell>
          <cell r="C126" t="str">
            <v xml:space="preserve">UN    </v>
          </cell>
          <cell r="D126" t="str">
            <v>AS</v>
          </cell>
          <cell r="E126">
            <v>3.3</v>
          </cell>
        </row>
        <row r="127">
          <cell r="A127">
            <v>40410</v>
          </cell>
          <cell r="B127" t="str">
            <v>ACOPLAMENTO RIGIDO EM FERRO FUNDIDO PARA SISTEMA DE TUBULACAO RANHURADA, DN 50 MM (2")</v>
          </cell>
          <cell r="C127" t="str">
            <v xml:space="preserve">UN    </v>
          </cell>
          <cell r="D127" t="str">
            <v>AS</v>
          </cell>
          <cell r="E127">
            <v>20.309999999999999</v>
          </cell>
        </row>
        <row r="128">
          <cell r="A128">
            <v>40411</v>
          </cell>
          <cell r="B128" t="str">
            <v>ACOPLAMENTO RIGIDO EM FERRO FUNDIDO PARA SISTEMA DE TUBULACAO RANHURADA, DN 65 MM (2 1/2")</v>
          </cell>
          <cell r="C128" t="str">
            <v xml:space="preserve">UN    </v>
          </cell>
          <cell r="D128" t="str">
            <v>AS</v>
          </cell>
          <cell r="E128">
            <v>22.04</v>
          </cell>
        </row>
        <row r="129">
          <cell r="A129">
            <v>40412</v>
          </cell>
          <cell r="B129" t="str">
            <v>ACOPLAMENTO RIGIDO EM FERRO FUNDIDO PARA SISTEMA DE TUBULACAO RANHURADA, DN 80 MM (3")</v>
          </cell>
          <cell r="C129" t="str">
            <v xml:space="preserve">UN    </v>
          </cell>
          <cell r="D129" t="str">
            <v>AS</v>
          </cell>
          <cell r="E129">
            <v>24.74</v>
          </cell>
        </row>
        <row r="130">
          <cell r="A130">
            <v>38838</v>
          </cell>
          <cell r="B130" t="str">
            <v>ADAPTADOR DE COBRE PARA TUBULACAO PEX, DN 16 X 15 MM</v>
          </cell>
          <cell r="C130" t="str">
            <v xml:space="preserve">UN    </v>
          </cell>
          <cell r="D130" t="str">
            <v>AS</v>
          </cell>
          <cell r="E130">
            <v>7.48</v>
          </cell>
        </row>
        <row r="131">
          <cell r="A131">
            <v>38839</v>
          </cell>
          <cell r="B131" t="str">
            <v>ADAPTADOR DE COBRE PARA TUBULACAO PEX, DN 20 X 22 MM</v>
          </cell>
          <cell r="C131" t="str">
            <v xml:space="preserve">UN    </v>
          </cell>
          <cell r="D131" t="str">
            <v>AS</v>
          </cell>
          <cell r="E131">
            <v>8.8000000000000007</v>
          </cell>
        </row>
        <row r="132">
          <cell r="A132">
            <v>55</v>
          </cell>
          <cell r="B132" t="str">
            <v>ADAPTADOR DE COMPRESSAO EM POLIPROPILENO (PP), PARA TUBO EM PEAD, 20 MM X 1/2", PARA LIGACAO PREDIAL DE AGUA (NTS 179)</v>
          </cell>
          <cell r="C132" t="str">
            <v xml:space="preserve">UN    </v>
          </cell>
          <cell r="D132" t="str">
            <v>AS</v>
          </cell>
          <cell r="E132">
            <v>3.8</v>
          </cell>
        </row>
        <row r="133">
          <cell r="A133">
            <v>61</v>
          </cell>
          <cell r="B133" t="str">
            <v>ADAPTADOR DE COMPRESSAO EM POLIPROPILENO (PP), PARA TUBO EM PEAD, 20 MM X 3/4", PARA LIGACAO PREDIAL DE AGUA (NTS 179)</v>
          </cell>
          <cell r="C133" t="str">
            <v xml:space="preserve">UN    </v>
          </cell>
          <cell r="D133" t="str">
            <v>AS</v>
          </cell>
          <cell r="E133">
            <v>3.59</v>
          </cell>
        </row>
        <row r="134">
          <cell r="A134">
            <v>62</v>
          </cell>
          <cell r="B134" t="str">
            <v>ADAPTADOR DE COMPRESSAO EM POLIPROPILENO (PP), PARA TUBO EM PEAD, 32 MM X 1", PARA LIGACAO PREDIAL DE AGUA (NTS 179)</v>
          </cell>
          <cell r="C134" t="str">
            <v xml:space="preserve">UN    </v>
          </cell>
          <cell r="D134" t="str">
            <v>AS</v>
          </cell>
          <cell r="E134">
            <v>7.45</v>
          </cell>
        </row>
        <row r="135">
          <cell r="A135">
            <v>77</v>
          </cell>
          <cell r="B135" t="str">
            <v>ADAPTADOR PVC PARA SIFAO METALICO, SOLDAVEL, COM ANEL BORRACHA (JE), 40 MM X 1 1/2"</v>
          </cell>
          <cell r="C135" t="str">
            <v xml:space="preserve">UN    </v>
          </cell>
          <cell r="D135" t="str">
            <v>CR</v>
          </cell>
          <cell r="E135">
            <v>0.75</v>
          </cell>
        </row>
        <row r="136">
          <cell r="A136">
            <v>76</v>
          </cell>
          <cell r="B136" t="str">
            <v>ADAPTADOR PVC PARA SIFAO, ROSCAVEL, 40 MM X 1 1/4"</v>
          </cell>
          <cell r="C136" t="str">
            <v xml:space="preserve">UN    </v>
          </cell>
          <cell r="D136" t="str">
            <v>CR</v>
          </cell>
          <cell r="E136">
            <v>0.77</v>
          </cell>
        </row>
        <row r="137">
          <cell r="A137">
            <v>67</v>
          </cell>
          <cell r="B137" t="str">
            <v>ADAPTADOR PVC ROSCAVEL, COM FLANGES E ANEL DE VEDACAO, 1/2", PARA CAIXA D' AGUA</v>
          </cell>
          <cell r="C137" t="str">
            <v xml:space="preserve">UN    </v>
          </cell>
          <cell r="D137" t="str">
            <v>CR</v>
          </cell>
          <cell r="E137">
            <v>7.43</v>
          </cell>
        </row>
        <row r="138">
          <cell r="A138">
            <v>71</v>
          </cell>
          <cell r="B138" t="str">
            <v>ADAPTADOR PVC ROSCAVEL, COM FLANGES E ANEL DE VEDACAO, 1", PARA CAIXA D' AGUA</v>
          </cell>
          <cell r="C138" t="str">
            <v xml:space="preserve">UN    </v>
          </cell>
          <cell r="D138" t="str">
            <v>CR</v>
          </cell>
          <cell r="E138">
            <v>13.65</v>
          </cell>
        </row>
        <row r="139">
          <cell r="A139">
            <v>73</v>
          </cell>
          <cell r="B139" t="str">
            <v>ADAPTADOR PVC ROSCAVEL, COM FLANGES E ANEL DE VEDACAO, 3/4", PARA CAIXA D' AGUA</v>
          </cell>
          <cell r="C139" t="str">
            <v xml:space="preserve">UN    </v>
          </cell>
          <cell r="D139" t="str">
            <v>CR</v>
          </cell>
          <cell r="E139">
            <v>10.19</v>
          </cell>
        </row>
        <row r="140">
          <cell r="A140">
            <v>103</v>
          </cell>
          <cell r="B140" t="str">
            <v>ADAPTADOR PVC SOLDAVEL CURTO COM BOLSA E ROSCA, 110 MM X 4", PARA AGUA FRIA</v>
          </cell>
          <cell r="C140" t="str">
            <v xml:space="preserve">UN    </v>
          </cell>
          <cell r="D140" t="str">
            <v>CR</v>
          </cell>
          <cell r="E140">
            <v>30.32</v>
          </cell>
        </row>
        <row r="141">
          <cell r="A141">
            <v>107</v>
          </cell>
          <cell r="B141" t="str">
            <v>ADAPTADOR PVC SOLDAVEL CURTO COM BOLSA E ROSCA, 20 MM X 1/2", PARA AGUA FRIA</v>
          </cell>
          <cell r="C141" t="str">
            <v xml:space="preserve">UN    </v>
          </cell>
          <cell r="D141" t="str">
            <v>CR</v>
          </cell>
          <cell r="E141">
            <v>0.47</v>
          </cell>
        </row>
        <row r="142">
          <cell r="A142">
            <v>65</v>
          </cell>
          <cell r="B142" t="str">
            <v>ADAPTADOR PVC SOLDAVEL CURTO COM BOLSA E ROSCA, 25 MM X 3/4", PARA AGUA FRIA</v>
          </cell>
          <cell r="C142" t="str">
            <v xml:space="preserve">UN    </v>
          </cell>
          <cell r="D142" t="str">
            <v>CR</v>
          </cell>
          <cell r="E142">
            <v>0.57999999999999996</v>
          </cell>
        </row>
        <row r="143">
          <cell r="A143">
            <v>108</v>
          </cell>
          <cell r="B143" t="str">
            <v>ADAPTADOR PVC SOLDAVEL CURTO COM BOLSA E ROSCA, 32 MM X 1", PARA AGUA FRIA</v>
          </cell>
          <cell r="C143" t="str">
            <v xml:space="preserve">UN    </v>
          </cell>
          <cell r="D143" t="str">
            <v>CR</v>
          </cell>
          <cell r="E143">
            <v>1.21</v>
          </cell>
        </row>
        <row r="144">
          <cell r="A144">
            <v>110</v>
          </cell>
          <cell r="B144" t="str">
            <v>ADAPTADOR PVC SOLDAVEL CURTO COM BOLSA E ROSCA, 40 MM X 1 1/2", PARA AGUA FRIA</v>
          </cell>
          <cell r="C144" t="str">
            <v xml:space="preserve">UN    </v>
          </cell>
          <cell r="D144" t="str">
            <v>CR</v>
          </cell>
          <cell r="E144">
            <v>4.68</v>
          </cell>
        </row>
        <row r="145">
          <cell r="A145">
            <v>109</v>
          </cell>
          <cell r="B145" t="str">
            <v>ADAPTADOR PVC SOLDAVEL CURTO COM BOLSA E ROSCA, 40 MM X 1 1/4", PARA AGUA FRIA</v>
          </cell>
          <cell r="C145" t="str">
            <v xml:space="preserve">UN    </v>
          </cell>
          <cell r="D145" t="str">
            <v>CR</v>
          </cell>
          <cell r="E145">
            <v>2.31</v>
          </cell>
        </row>
        <row r="146">
          <cell r="A146">
            <v>111</v>
          </cell>
          <cell r="B146" t="str">
            <v>ADAPTADOR PVC SOLDAVEL CURTO COM BOLSA E ROSCA, 50 MM X 1 1/4", PARA AGUA FRIA</v>
          </cell>
          <cell r="C146" t="str">
            <v xml:space="preserve">UN    </v>
          </cell>
          <cell r="D146" t="str">
            <v>CR</v>
          </cell>
          <cell r="E146">
            <v>5.4</v>
          </cell>
        </row>
        <row r="147">
          <cell r="A147">
            <v>112</v>
          </cell>
          <cell r="B147" t="str">
            <v>ADAPTADOR PVC SOLDAVEL CURTO COM BOLSA E ROSCA, 50 MM X1 1/2", PARA AGUA FRIA</v>
          </cell>
          <cell r="C147" t="str">
            <v xml:space="preserve">UN    </v>
          </cell>
          <cell r="D147" t="str">
            <v>CR</v>
          </cell>
          <cell r="E147">
            <v>2.94</v>
          </cell>
        </row>
        <row r="148">
          <cell r="A148">
            <v>113</v>
          </cell>
          <cell r="B148" t="str">
            <v>ADAPTADOR PVC SOLDAVEL CURTO COM BOLSA E ROSCA, 60 MM X 2", PARA AGUA FRIA</v>
          </cell>
          <cell r="C148" t="str">
            <v xml:space="preserve">UN    </v>
          </cell>
          <cell r="D148" t="str">
            <v>CR</v>
          </cell>
          <cell r="E148">
            <v>7.97</v>
          </cell>
        </row>
        <row r="149">
          <cell r="A149">
            <v>104</v>
          </cell>
          <cell r="B149" t="str">
            <v>ADAPTADOR PVC SOLDAVEL CURTO COM BOLSA E ROSCA, 75 MM X 2 1/2", PARA AGUA FRIA</v>
          </cell>
          <cell r="C149" t="str">
            <v xml:space="preserve">UN    </v>
          </cell>
          <cell r="D149" t="str">
            <v>CR</v>
          </cell>
          <cell r="E149">
            <v>11.6</v>
          </cell>
        </row>
        <row r="150">
          <cell r="A150">
            <v>102</v>
          </cell>
          <cell r="B150" t="str">
            <v>ADAPTADOR PVC SOLDAVEL CURTO COM BOLSA E ROSCA, 85 MM X 3", PARA AGUA FRIA</v>
          </cell>
          <cell r="C150" t="str">
            <v xml:space="preserve">UN    </v>
          </cell>
          <cell r="D150" t="str">
            <v>CR</v>
          </cell>
          <cell r="E150">
            <v>19.04</v>
          </cell>
        </row>
        <row r="151">
          <cell r="A151">
            <v>95</v>
          </cell>
          <cell r="B151" t="str">
            <v>ADAPTADOR PVC SOLDAVEL, COM FLANGE E ANEL DE VEDACAO, 20 MM X 1/2", PARA CAIXA D'AGUA</v>
          </cell>
          <cell r="C151" t="str">
            <v xml:space="preserve">UN    </v>
          </cell>
          <cell r="D151" t="str">
            <v>CR</v>
          </cell>
          <cell r="E151">
            <v>6.44</v>
          </cell>
        </row>
        <row r="152">
          <cell r="A152">
            <v>96</v>
          </cell>
          <cell r="B152" t="str">
            <v>ADAPTADOR PVC SOLDAVEL, COM FLANGE E ANEL DE VEDACAO, 25 MM X 3/4", PARA CAIXA D'AGUA</v>
          </cell>
          <cell r="C152" t="str">
            <v xml:space="preserve">UN    </v>
          </cell>
          <cell r="D152" t="str">
            <v>CR</v>
          </cell>
          <cell r="E152">
            <v>7.41</v>
          </cell>
        </row>
        <row r="153">
          <cell r="A153">
            <v>97</v>
          </cell>
          <cell r="B153" t="str">
            <v>ADAPTADOR PVC SOLDAVEL, COM FLANGE E ANEL DE VEDACAO, 32 MM X 1", PARA CAIXA D'AGUA</v>
          </cell>
          <cell r="C153" t="str">
            <v xml:space="preserve">UN    </v>
          </cell>
          <cell r="D153" t="str">
            <v>CR</v>
          </cell>
          <cell r="E153">
            <v>9.6300000000000008</v>
          </cell>
        </row>
        <row r="154">
          <cell r="A154">
            <v>98</v>
          </cell>
          <cell r="B154" t="str">
            <v>ADAPTADOR PVC SOLDAVEL, COM FLANGE E ANEL DE VEDACAO, 40 MM X 1 1/4", PARA CAIXA D'AGUA</v>
          </cell>
          <cell r="C154" t="str">
            <v xml:space="preserve">UN    </v>
          </cell>
          <cell r="D154" t="str">
            <v>CR</v>
          </cell>
          <cell r="E154">
            <v>12.97</v>
          </cell>
        </row>
        <row r="155">
          <cell r="A155">
            <v>99</v>
          </cell>
          <cell r="B155" t="str">
            <v>ADAPTADOR PVC SOLDAVEL, COM FLANGE E ANEL DE VEDACAO, 50 MM X 1 1/2", PARA CAIXA D'AGUA</v>
          </cell>
          <cell r="C155" t="str">
            <v xml:space="preserve">UN    </v>
          </cell>
          <cell r="D155" t="str">
            <v>CR</v>
          </cell>
          <cell r="E155">
            <v>15.74</v>
          </cell>
        </row>
        <row r="156">
          <cell r="A156">
            <v>100</v>
          </cell>
          <cell r="B156" t="str">
            <v>ADAPTADOR PVC SOLDAVEL, COM FLANGES E ANEL DE VEDACAO, 60 MM X 2", PARA CAIXA D' AGUA</v>
          </cell>
          <cell r="C156" t="str">
            <v xml:space="preserve">UN    </v>
          </cell>
          <cell r="D156" t="str">
            <v>CR</v>
          </cell>
          <cell r="E156">
            <v>21.95</v>
          </cell>
        </row>
        <row r="157">
          <cell r="A157">
            <v>75</v>
          </cell>
          <cell r="B157" t="str">
            <v>ADAPTADOR PVC SOLDAVEL, COM FLANGES LIVRES, 110 MM X 4", PARA CAIXA D' AGUA</v>
          </cell>
          <cell r="C157" t="str">
            <v xml:space="preserve">UN    </v>
          </cell>
          <cell r="D157" t="str">
            <v>CR</v>
          </cell>
          <cell r="E157">
            <v>228.83</v>
          </cell>
        </row>
        <row r="158">
          <cell r="A158">
            <v>114</v>
          </cell>
          <cell r="B158" t="str">
            <v>ADAPTADOR PVC SOLDAVEL, COM FLANGES LIVRES, 25 MM X 3/4", PARA CAIXA D' AGUA</v>
          </cell>
          <cell r="C158" t="str">
            <v xml:space="preserve">UN    </v>
          </cell>
          <cell r="D158" t="str">
            <v>CR</v>
          </cell>
          <cell r="E158">
            <v>8.34</v>
          </cell>
        </row>
        <row r="159">
          <cell r="A159">
            <v>68</v>
          </cell>
          <cell r="B159" t="str">
            <v>ADAPTADOR PVC SOLDAVEL, COM FLANGES LIVRES, 32 MM X 1", PARA CAIXA D' AGUA</v>
          </cell>
          <cell r="C159" t="str">
            <v xml:space="preserve">UN    </v>
          </cell>
          <cell r="D159" t="str">
            <v>CR</v>
          </cell>
          <cell r="E159">
            <v>12.75</v>
          </cell>
        </row>
        <row r="160">
          <cell r="A160">
            <v>86</v>
          </cell>
          <cell r="B160" t="str">
            <v>ADAPTADOR PVC SOLDAVEL, COM FLANGES LIVRES, 40 MM X 1  1/4", PARA CAIXA D' AGUA</v>
          </cell>
          <cell r="C160" t="str">
            <v xml:space="preserve">UN    </v>
          </cell>
          <cell r="D160" t="str">
            <v>CR</v>
          </cell>
          <cell r="E160">
            <v>23.7</v>
          </cell>
        </row>
        <row r="161">
          <cell r="A161">
            <v>66</v>
          </cell>
          <cell r="B161" t="str">
            <v>ADAPTADOR PVC SOLDAVEL, COM FLANGES LIVRES, 50 MM X 1  1/2", PARA CAIXA D' AGUA</v>
          </cell>
          <cell r="C161" t="str">
            <v xml:space="preserve">UN    </v>
          </cell>
          <cell r="D161" t="str">
            <v>CR</v>
          </cell>
          <cell r="E161">
            <v>23.79</v>
          </cell>
        </row>
        <row r="162">
          <cell r="A162">
            <v>69</v>
          </cell>
          <cell r="B162" t="str">
            <v>ADAPTADOR PVC SOLDAVEL, COM FLANGES LIVRES, 60 MM X 2", PARA CAIXA D' AGUA</v>
          </cell>
          <cell r="C162" t="str">
            <v xml:space="preserve">UN    </v>
          </cell>
          <cell r="D162" t="str">
            <v>CR</v>
          </cell>
          <cell r="E162">
            <v>36.36</v>
          </cell>
        </row>
        <row r="163">
          <cell r="A163">
            <v>83</v>
          </cell>
          <cell r="B163" t="str">
            <v>ADAPTADOR PVC SOLDAVEL, COM FLANGES LIVRES, 75 MM X 2  1/2", PARA CAIXA D' AGUA</v>
          </cell>
          <cell r="C163" t="str">
            <v xml:space="preserve">UN    </v>
          </cell>
          <cell r="D163" t="str">
            <v>CR</v>
          </cell>
          <cell r="E163">
            <v>116.13</v>
          </cell>
        </row>
        <row r="164">
          <cell r="A164">
            <v>74</v>
          </cell>
          <cell r="B164" t="str">
            <v>ADAPTADOR PVC SOLDAVEL, COM FLANGES LIVRES, 85 MM X 3", PARA CAIXA D' AGUA</v>
          </cell>
          <cell r="C164" t="str">
            <v xml:space="preserve">UN    </v>
          </cell>
          <cell r="D164" t="str">
            <v>CR</v>
          </cell>
          <cell r="E164">
            <v>162.13</v>
          </cell>
        </row>
        <row r="165">
          <cell r="A165">
            <v>106</v>
          </cell>
          <cell r="B165" t="str">
            <v>ADAPTADOR PVC SOLDAVEL, LONGO, COM FLANGE LIVRE,  110 MM X 4", PARA CAIXA D' AGUA</v>
          </cell>
          <cell r="C165" t="str">
            <v xml:space="preserve">UN    </v>
          </cell>
          <cell r="D165" t="str">
            <v>CR</v>
          </cell>
          <cell r="E165">
            <v>246.31</v>
          </cell>
        </row>
        <row r="166">
          <cell r="A166">
            <v>87</v>
          </cell>
          <cell r="B166" t="str">
            <v>ADAPTADOR PVC SOLDAVEL, LONGO, COM FLANGE LIVRE,  25 MM X 3/4", PARA CAIXA D' AGUA</v>
          </cell>
          <cell r="C166" t="str">
            <v xml:space="preserve">UN    </v>
          </cell>
          <cell r="D166" t="str">
            <v>CR</v>
          </cell>
          <cell r="E166">
            <v>11.71</v>
          </cell>
        </row>
        <row r="167">
          <cell r="A167">
            <v>88</v>
          </cell>
          <cell r="B167" t="str">
            <v>ADAPTADOR PVC SOLDAVEL, LONGO, COM FLANGE LIVRE,  32 MM X 1", PARA CAIXA D' AGUA</v>
          </cell>
          <cell r="C167" t="str">
            <v xml:space="preserve">UN    </v>
          </cell>
          <cell r="D167" t="str">
            <v>CR</v>
          </cell>
          <cell r="E167">
            <v>13.06</v>
          </cell>
        </row>
        <row r="168">
          <cell r="A168">
            <v>89</v>
          </cell>
          <cell r="B168" t="str">
            <v>ADAPTADOR PVC SOLDAVEL, LONGO, COM FLANGE LIVRE,  40 MM X 1 1/4", PARA CAIXA D' AGUA</v>
          </cell>
          <cell r="C168" t="str">
            <v xml:space="preserve">UN    </v>
          </cell>
          <cell r="D168" t="str">
            <v>CR</v>
          </cell>
          <cell r="E168">
            <v>19.32</v>
          </cell>
        </row>
        <row r="169">
          <cell r="A169">
            <v>90</v>
          </cell>
          <cell r="B169" t="str">
            <v>ADAPTADOR PVC SOLDAVEL, LONGO, COM FLANGE LIVRE,  50 MM X 1 1/2", PARA CAIXA D' AGUA</v>
          </cell>
          <cell r="C169" t="str">
            <v xml:space="preserve">UN    </v>
          </cell>
          <cell r="D169" t="str">
            <v>CR</v>
          </cell>
          <cell r="E169">
            <v>22.13</v>
          </cell>
        </row>
        <row r="170">
          <cell r="A170">
            <v>81</v>
          </cell>
          <cell r="B170" t="str">
            <v>ADAPTADOR PVC SOLDAVEL, LONGO, COM FLANGE LIVRE,  60 MM X 2", PARA CAIXA D' AGUA</v>
          </cell>
          <cell r="C170" t="str">
            <v xml:space="preserve">UN    </v>
          </cell>
          <cell r="D170" t="str">
            <v>CR</v>
          </cell>
          <cell r="E170">
            <v>37.86</v>
          </cell>
        </row>
        <row r="171">
          <cell r="A171">
            <v>82</v>
          </cell>
          <cell r="B171" t="str">
            <v>ADAPTADOR PVC SOLDAVEL, LONGO, COM FLANGE LIVRE,  75 MM X 2 1/2", PARA CAIXA D' AGUA</v>
          </cell>
          <cell r="C171" t="str">
            <v xml:space="preserve">UN    </v>
          </cell>
          <cell r="D171" t="str">
            <v>CR</v>
          </cell>
          <cell r="E171">
            <v>146.96</v>
          </cell>
        </row>
        <row r="172">
          <cell r="A172">
            <v>105</v>
          </cell>
          <cell r="B172" t="str">
            <v>ADAPTADOR PVC SOLDAVEL, LONGO, COM FLANGE LIVRE,  85 MM X 3", PARA CAIXA D' AGUA</v>
          </cell>
          <cell r="C172" t="str">
            <v xml:space="preserve">UN    </v>
          </cell>
          <cell r="D172" t="str">
            <v>CR</v>
          </cell>
          <cell r="E172">
            <v>172.06</v>
          </cell>
        </row>
        <row r="173">
          <cell r="A173">
            <v>60</v>
          </cell>
          <cell r="B173" t="str">
            <v>ADAPTADOR PVC, COM REGISTRO, PARA PEAD, 20 MM X 3/4", PARA LIGACAO PREDIAL DE AGUA</v>
          </cell>
          <cell r="C173" t="str">
            <v xml:space="preserve">UN    </v>
          </cell>
          <cell r="D173" t="str">
            <v>AS</v>
          </cell>
          <cell r="E173">
            <v>4.93</v>
          </cell>
        </row>
        <row r="174">
          <cell r="A174">
            <v>72</v>
          </cell>
          <cell r="B174" t="str">
            <v>ADAPTADOR PVC, ROSCAVEL, COM FLANGES E ANEL DE VEDACAO, 1 1/2", PARA CAIXA D'AGUA</v>
          </cell>
          <cell r="C174" t="str">
            <v xml:space="preserve">UN    </v>
          </cell>
          <cell r="D174" t="str">
            <v>CR</v>
          </cell>
          <cell r="E174">
            <v>23.14</v>
          </cell>
        </row>
        <row r="175">
          <cell r="A175">
            <v>70</v>
          </cell>
          <cell r="B175" t="str">
            <v>ADAPTADOR PVC, ROSCAVEL, COM FLANGES E ANEL DE VEDACAO, 1 1/4", PARA CAIXA D' AGUA</v>
          </cell>
          <cell r="C175" t="str">
            <v xml:space="preserve">UN    </v>
          </cell>
          <cell r="D175" t="str">
            <v>CR</v>
          </cell>
          <cell r="E175">
            <v>19.350000000000001</v>
          </cell>
        </row>
        <row r="176">
          <cell r="A176">
            <v>85</v>
          </cell>
          <cell r="B176" t="str">
            <v>ADAPTADOR PVC, ROSCAVEL, COM FLANGES E ANEL DE VEDACAO, 2", PARA CAIXA D' AGUA</v>
          </cell>
          <cell r="C176" t="str">
            <v xml:space="preserve">UN    </v>
          </cell>
          <cell r="D176" t="str">
            <v>CR</v>
          </cell>
          <cell r="E176">
            <v>28.09</v>
          </cell>
        </row>
        <row r="177">
          <cell r="A177">
            <v>84</v>
          </cell>
          <cell r="B177" t="str">
            <v>ADAPTADOR PVC, ROSCAVEL, PARA VALVULA PIA OU LAVATORIO, 40 MM</v>
          </cell>
          <cell r="C177" t="str">
            <v xml:space="preserve">UN    </v>
          </cell>
          <cell r="D177" t="str">
            <v>CR</v>
          </cell>
          <cell r="E177">
            <v>0.32</v>
          </cell>
        </row>
        <row r="178">
          <cell r="A178">
            <v>37997</v>
          </cell>
          <cell r="B178" t="str">
            <v>ADAPTADOR, CPVC, SOLDAVEL, 15 MM, PARA AGUA QUENTE</v>
          </cell>
          <cell r="C178" t="str">
            <v xml:space="preserve">UN    </v>
          </cell>
          <cell r="D178" t="str">
            <v>CR</v>
          </cell>
          <cell r="E178">
            <v>4.4800000000000004</v>
          </cell>
        </row>
        <row r="179">
          <cell r="A179">
            <v>37998</v>
          </cell>
          <cell r="B179" t="str">
            <v>ADAPTADOR, CPVC, SOLDAVEL, 22 MM, PARA AGUA QUENTE</v>
          </cell>
          <cell r="C179" t="str">
            <v xml:space="preserve">UN    </v>
          </cell>
          <cell r="D179" t="str">
            <v>CR</v>
          </cell>
          <cell r="E179">
            <v>4.6399999999999997</v>
          </cell>
        </row>
        <row r="180">
          <cell r="A180">
            <v>10899</v>
          </cell>
          <cell r="B180" t="str">
            <v>ADAPTADOR, EM LATAO, ENGATE RAPIDO 2 1/2" X ROSCA INTERNA 5 FIOS 2 1/2",  PARA INSTALACAO PREDIAL DE COMBATE A INCENDIO</v>
          </cell>
          <cell r="C180" t="str">
            <v xml:space="preserve">UN    </v>
          </cell>
          <cell r="D180" t="str">
            <v>CR</v>
          </cell>
          <cell r="E180">
            <v>48.19</v>
          </cell>
        </row>
        <row r="181">
          <cell r="A181">
            <v>10900</v>
          </cell>
          <cell r="B181" t="str">
            <v>ADAPTADOR, EM LATAO, ENGATE RAPIDO1 1/2" X ROSCA INTERNA 5 FIOS 2 1/2",  PARA INSTALACAO PREDIAL DE COMBATE A INCENDIO</v>
          </cell>
          <cell r="C181" t="str">
            <v xml:space="preserve">UN    </v>
          </cell>
          <cell r="D181" t="str">
            <v>CR</v>
          </cell>
          <cell r="E181">
            <v>37.71</v>
          </cell>
        </row>
        <row r="182">
          <cell r="A182">
            <v>46</v>
          </cell>
          <cell r="B182" t="str">
            <v>ADAPTADOR, PVC PBA,  BOLSA/ROSCA, JE, DN 75 / DE  85 MM</v>
          </cell>
          <cell r="C182" t="str">
            <v xml:space="preserve">UN    </v>
          </cell>
          <cell r="D182" t="str">
            <v>AS</v>
          </cell>
          <cell r="E182">
            <v>34.96</v>
          </cell>
        </row>
        <row r="183">
          <cell r="A183">
            <v>51</v>
          </cell>
          <cell r="B183" t="str">
            <v>ADAPTADOR, PVC PBA, A BOLSA DEFOFO, JE, DN 100 / DE 110 MM</v>
          </cell>
          <cell r="C183" t="str">
            <v xml:space="preserve">UN    </v>
          </cell>
          <cell r="D183" t="str">
            <v>AS</v>
          </cell>
          <cell r="E183">
            <v>96.45</v>
          </cell>
        </row>
        <row r="184">
          <cell r="A184">
            <v>12863</v>
          </cell>
          <cell r="B184" t="str">
            <v>ADAPTADOR, PVC PBA, A BOLSA DEFOFO, JE, DN 50 / DE 60 MM</v>
          </cell>
          <cell r="C184" t="str">
            <v xml:space="preserve">UN    </v>
          </cell>
          <cell r="D184" t="str">
            <v>AS</v>
          </cell>
          <cell r="E184">
            <v>22.21</v>
          </cell>
        </row>
        <row r="185">
          <cell r="A185">
            <v>50</v>
          </cell>
          <cell r="B185" t="str">
            <v>ADAPTADOR, PVC PBA, A BOLSA DEFOFO, JE, DN 75 / DE  85 MM</v>
          </cell>
          <cell r="C185" t="str">
            <v xml:space="preserve">UN    </v>
          </cell>
          <cell r="D185" t="str">
            <v>AS</v>
          </cell>
          <cell r="E185">
            <v>50.36</v>
          </cell>
        </row>
        <row r="186">
          <cell r="A186">
            <v>47</v>
          </cell>
          <cell r="B186" t="str">
            <v>ADAPTADOR, PVC PBA, BOLSA/ROSCA, JE, DN 100 / DE 110 MM</v>
          </cell>
          <cell r="C186" t="str">
            <v xml:space="preserve">UN    </v>
          </cell>
          <cell r="D186" t="str">
            <v>AS</v>
          </cell>
          <cell r="E186">
            <v>59.78</v>
          </cell>
        </row>
        <row r="187">
          <cell r="A187">
            <v>48</v>
          </cell>
          <cell r="B187" t="str">
            <v>ADAPTADOR, PVC PBA, BOLSA/ROSCA, JE, DN 50 / DE 60 MM</v>
          </cell>
          <cell r="C187" t="str">
            <v xml:space="preserve">UN    </v>
          </cell>
          <cell r="D187" t="str">
            <v>AS</v>
          </cell>
          <cell r="E187">
            <v>15.59</v>
          </cell>
        </row>
        <row r="188">
          <cell r="A188">
            <v>52</v>
          </cell>
          <cell r="B188" t="str">
            <v>ADAPTADOR, PVC PBA, PONTA/ROSCA, JE, DN 50 / DE  60 MM</v>
          </cell>
          <cell r="C188" t="str">
            <v xml:space="preserve">UN    </v>
          </cell>
          <cell r="D188" t="str">
            <v>AS</v>
          </cell>
          <cell r="E188">
            <v>11.84</v>
          </cell>
        </row>
        <row r="189">
          <cell r="A189">
            <v>43</v>
          </cell>
          <cell r="B189" t="str">
            <v>ADAPTADOR, PVC PBA, PONTA/ROSCA, JE, DN 75 / DE  85 MM</v>
          </cell>
          <cell r="C189" t="str">
            <v xml:space="preserve">UN    </v>
          </cell>
          <cell r="D189" t="str">
            <v>AS</v>
          </cell>
          <cell r="E189">
            <v>39.979999999999997</v>
          </cell>
        </row>
        <row r="190">
          <cell r="A190">
            <v>4791</v>
          </cell>
          <cell r="B190" t="str">
            <v>ADESIVO ACRILICO/COLA DE CONTATO</v>
          </cell>
          <cell r="C190" t="str">
            <v xml:space="preserve">KG    </v>
          </cell>
          <cell r="D190" t="str">
            <v>CR</v>
          </cell>
          <cell r="E190">
            <v>24.89</v>
          </cell>
        </row>
        <row r="191">
          <cell r="A191">
            <v>157</v>
          </cell>
          <cell r="B191" t="str">
            <v>ADESIVO ESTRUTURAL A BASE DE RESINA EPOXI PARA INJECAO EM TRINCAS, BICOMPONENTE, BAIXA VISCOSIDADE</v>
          </cell>
          <cell r="C191" t="str">
            <v xml:space="preserve">KG    </v>
          </cell>
          <cell r="D191" t="str">
            <v>CR</v>
          </cell>
          <cell r="E191">
            <v>82.22</v>
          </cell>
        </row>
        <row r="192">
          <cell r="A192">
            <v>156</v>
          </cell>
          <cell r="B192" t="str">
            <v>ADESIVO ESTRUTURAL A BASE DE RESINA EPOXI, BICOMPONENTE, FLUIDO</v>
          </cell>
          <cell r="C192" t="str">
            <v xml:space="preserve">KG    </v>
          </cell>
          <cell r="D192" t="str">
            <v>CR</v>
          </cell>
          <cell r="E192">
            <v>29.27</v>
          </cell>
        </row>
        <row r="193">
          <cell r="A193">
            <v>131</v>
          </cell>
          <cell r="B193" t="str">
            <v>ADESIVO ESTRUTURAL A BASE DE RESINA EPOXI, BICOMPONENTE, PASTOSO (TIXOTROPICO)</v>
          </cell>
          <cell r="C193" t="str">
            <v xml:space="preserve">KG    </v>
          </cell>
          <cell r="D193" t="str">
            <v>CR</v>
          </cell>
          <cell r="E193">
            <v>25.03</v>
          </cell>
        </row>
        <row r="194">
          <cell r="A194">
            <v>39719</v>
          </cell>
          <cell r="B194" t="str">
            <v>ADESIVO LIQUIDO A BASE DE RESINAS PARA COLAGEM DE ESPUMA DE ISOLAMENTO TERMICO FLEXIVEL</v>
          </cell>
          <cell r="C194" t="str">
            <v xml:space="preserve">L     </v>
          </cell>
          <cell r="D194" t="str">
            <v>CR</v>
          </cell>
          <cell r="E194">
            <v>55.95</v>
          </cell>
        </row>
        <row r="195">
          <cell r="A195">
            <v>21114</v>
          </cell>
          <cell r="B195" t="str">
            <v>ADESIVO PARA TUBOS CPVC, *75* G</v>
          </cell>
          <cell r="C195" t="str">
            <v xml:space="preserve">UN    </v>
          </cell>
          <cell r="D195" t="str">
            <v>CR</v>
          </cell>
          <cell r="E195">
            <v>11.98</v>
          </cell>
        </row>
        <row r="196">
          <cell r="A196">
            <v>119</v>
          </cell>
          <cell r="B196" t="str">
            <v>ADESIVO PLASTICO PARA PVC, BISNAGA COM 75 GR</v>
          </cell>
          <cell r="C196" t="str">
            <v xml:space="preserve">UN    </v>
          </cell>
          <cell r="D196" t="str">
            <v xml:space="preserve">C </v>
          </cell>
          <cell r="E196">
            <v>4.7300000000000004</v>
          </cell>
        </row>
        <row r="197">
          <cell r="A197">
            <v>20080</v>
          </cell>
          <cell r="B197" t="str">
            <v>ADESIVO PLASTICO PARA PVC, FRASCO COM 175 GR</v>
          </cell>
          <cell r="C197" t="str">
            <v xml:space="preserve">UN    </v>
          </cell>
          <cell r="D197" t="str">
            <v>CR</v>
          </cell>
          <cell r="E197">
            <v>13.56</v>
          </cell>
        </row>
        <row r="198">
          <cell r="A198">
            <v>122</v>
          </cell>
          <cell r="B198" t="str">
            <v>ADESIVO PLASTICO PARA PVC, FRASCO COM 850 GR</v>
          </cell>
          <cell r="C198" t="str">
            <v xml:space="preserve">UN    </v>
          </cell>
          <cell r="D198" t="str">
            <v>CR</v>
          </cell>
          <cell r="E198">
            <v>42.72</v>
          </cell>
        </row>
        <row r="199">
          <cell r="A199">
            <v>3410</v>
          </cell>
          <cell r="B199" t="str">
            <v>ADESIVO/COLA PARA EPS (ISOPOR) E OUTROS MATERIAIS</v>
          </cell>
          <cell r="C199" t="str">
            <v xml:space="preserve">KG    </v>
          </cell>
          <cell r="D199" t="str">
            <v>CR</v>
          </cell>
          <cell r="E199">
            <v>13.06</v>
          </cell>
        </row>
        <row r="200">
          <cell r="A200">
            <v>124</v>
          </cell>
          <cell r="B200" t="str">
            <v>ADITIVO ACELERADOR DE PEGA E ENDURECIMENTO PARA ARGAMASSAS E CONCRETOS, LIQUIDO E ISENTO DE CLORETOS</v>
          </cell>
          <cell r="C200" t="str">
            <v xml:space="preserve">L     </v>
          </cell>
          <cell r="D200" t="str">
            <v>CR</v>
          </cell>
          <cell r="E200">
            <v>9.65</v>
          </cell>
        </row>
        <row r="201">
          <cell r="A201">
            <v>7334</v>
          </cell>
          <cell r="B201" t="str">
            <v>ADITIVO ADESIVO LIQUIDO PARA ARGAMASSAS DE REVESTIMENTOS CIMENTICIOS</v>
          </cell>
          <cell r="C201" t="str">
            <v xml:space="preserve">L     </v>
          </cell>
          <cell r="D201" t="str">
            <v>AS</v>
          </cell>
          <cell r="E201">
            <v>7.75</v>
          </cell>
        </row>
        <row r="202">
          <cell r="A202">
            <v>123</v>
          </cell>
          <cell r="B202" t="str">
            <v>ADITIVO IMPERMEABILIZANTE DE PEGA NORMAL PARA ARGAMASSAS E CONCRETOS SEM ARMACAO, LIQUIDO E ISENTO DE CLORETOS</v>
          </cell>
          <cell r="C202" t="str">
            <v xml:space="preserve">L     </v>
          </cell>
          <cell r="D202" t="str">
            <v xml:space="preserve">C </v>
          </cell>
          <cell r="E202">
            <v>3.95</v>
          </cell>
        </row>
        <row r="203">
          <cell r="A203">
            <v>127</v>
          </cell>
          <cell r="B203" t="str">
            <v>ADITIVO IMPERMEABILIZANTE DE PEGA ULTRARRAPIDA, LIQUIDO E ISENTO DE CLORETOS</v>
          </cell>
          <cell r="C203" t="str">
            <v xml:space="preserve">L     </v>
          </cell>
          <cell r="D203" t="str">
            <v>CR</v>
          </cell>
          <cell r="E203">
            <v>9.43</v>
          </cell>
        </row>
        <row r="204">
          <cell r="A204">
            <v>41373</v>
          </cell>
          <cell r="B204" t="str">
            <v>ADITIVO LIQUIDO IMPERMEABILIZANTE CRISTALIZANTE</v>
          </cell>
          <cell r="C204" t="str">
            <v xml:space="preserve">L     </v>
          </cell>
          <cell r="D204" t="str">
            <v>CR</v>
          </cell>
          <cell r="E204">
            <v>13.14</v>
          </cell>
        </row>
        <row r="205">
          <cell r="A205">
            <v>133</v>
          </cell>
          <cell r="B205" t="str">
            <v>ADITIVO LIQUIDO INCORPORADOR DE AR PARA CONCRETO E ARGAMASSA, LIQUIDO E ISENTO DE CLORETOS</v>
          </cell>
          <cell r="C205" t="str">
            <v xml:space="preserve">L     </v>
          </cell>
          <cell r="D205" t="str">
            <v>CR</v>
          </cell>
          <cell r="E205">
            <v>3.91</v>
          </cell>
        </row>
        <row r="206">
          <cell r="A206">
            <v>43617</v>
          </cell>
          <cell r="B206" t="str">
            <v>ADITIVO PLASTIFICANTE E ESTABILIZADOR PARA ARGAMASSAS DE ASSENTAMENTO E REBOCO, LIQUIDO E ISENTO DE CLORETOS</v>
          </cell>
          <cell r="C206" t="str">
            <v xml:space="preserve">L     </v>
          </cell>
          <cell r="D206" t="str">
            <v>CR</v>
          </cell>
          <cell r="E206">
            <v>4.37</v>
          </cell>
        </row>
        <row r="207">
          <cell r="A207">
            <v>132</v>
          </cell>
          <cell r="B207" t="str">
            <v>ADITIVO PLASTIFICANTE RETARDADOR DE PEGA E REDUTOR DE AGUA PARA CONCRETO, LIQUIDO E ISENTO DE CLORETOS</v>
          </cell>
          <cell r="C207" t="str">
            <v xml:space="preserve">L     </v>
          </cell>
          <cell r="D207" t="str">
            <v>CR</v>
          </cell>
          <cell r="E207">
            <v>4.0599999999999996</v>
          </cell>
        </row>
        <row r="208">
          <cell r="A208">
            <v>43618</v>
          </cell>
          <cell r="B208" t="str">
            <v>ADITIVO SUPERPLASTIFICANTE DE PEGA NORMAL PARA CONCRETO, LIQUIDO E ISENTO DE CLORETOS</v>
          </cell>
          <cell r="C208" t="str">
            <v xml:space="preserve">KG    </v>
          </cell>
          <cell r="D208" t="str">
            <v>CR</v>
          </cell>
          <cell r="E208">
            <v>10.220000000000001</v>
          </cell>
        </row>
        <row r="209">
          <cell r="A209">
            <v>37476</v>
          </cell>
          <cell r="B209" t="str">
            <v>ADUELA/GALERIA DE CONCRETO ARMADO, SECAO RETANGULAR 1.50 X 1.50 M (L X A), C = 1.00 M, E = 20 CM</v>
          </cell>
          <cell r="C209" t="str">
            <v xml:space="preserve">UN    </v>
          </cell>
          <cell r="D209" t="str">
            <v>CR</v>
          </cell>
          <cell r="E209">
            <v>1435.95</v>
          </cell>
        </row>
        <row r="210">
          <cell r="A210">
            <v>37478</v>
          </cell>
          <cell r="B210" t="str">
            <v>ADUELA/GALERIA DE CONCRETO ARMADO, SECAO RETANGULAR 2.00 X 2.00 M (L X A), C = 1.00 M, E = 20 CM</v>
          </cell>
          <cell r="C210" t="str">
            <v xml:space="preserve">UN    </v>
          </cell>
          <cell r="D210" t="str">
            <v>CR</v>
          </cell>
          <cell r="E210">
            <v>2031.49</v>
          </cell>
        </row>
        <row r="211">
          <cell r="A211">
            <v>37477</v>
          </cell>
          <cell r="B211" t="str">
            <v>ADUELA/GALERIA DE CONCRETO ARMADO, SECAO RETANGULAR 2.50 X 2.50 M (L X A), C = 1.00 M, E = 20 CM</v>
          </cell>
          <cell r="C211" t="str">
            <v xml:space="preserve">UN    </v>
          </cell>
          <cell r="D211" t="str">
            <v>CR</v>
          </cell>
          <cell r="E211">
            <v>2485.83</v>
          </cell>
        </row>
        <row r="212">
          <cell r="A212">
            <v>37479</v>
          </cell>
          <cell r="B212" t="str">
            <v>ADUELA/GALERIA DE CONCRETO ARMADO, SECAO RETANGULAR 3.00 X 3.00 M (L X A), C = 1.00 M, E = 20 CM</v>
          </cell>
          <cell r="C212" t="str">
            <v xml:space="preserve">UN    </v>
          </cell>
          <cell r="D212" t="str">
            <v>CR</v>
          </cell>
          <cell r="E212">
            <v>3108.24</v>
          </cell>
        </row>
        <row r="213">
          <cell r="A213">
            <v>4319</v>
          </cell>
          <cell r="B213" t="str">
            <v>AFASTADOR PARA TELHA DE FIBROCIMENTO CANALETE 90 OU KALHETAO</v>
          </cell>
          <cell r="C213" t="str">
            <v xml:space="preserve">UN    </v>
          </cell>
          <cell r="D213" t="str">
            <v>CR</v>
          </cell>
          <cell r="E213">
            <v>1.06</v>
          </cell>
        </row>
        <row r="214">
          <cell r="A214">
            <v>42409</v>
          </cell>
          <cell r="B214" t="str">
            <v>AGENTE DE CURA, PROTETOR DA EVAPORACAO DA AGUA DE HIDRATACAO DO CONCRETO</v>
          </cell>
          <cell r="C214" t="str">
            <v xml:space="preserve">KG    </v>
          </cell>
          <cell r="D214" t="str">
            <v>CR</v>
          </cell>
          <cell r="E214">
            <v>6.43</v>
          </cell>
        </row>
        <row r="215">
          <cell r="A215">
            <v>40553</v>
          </cell>
          <cell r="B215" t="str">
            <v>AGREGADO RECICLADO, TIPO RACHAO RECICLADO CINZA, CLASSE A</v>
          </cell>
          <cell r="C215" t="str">
            <v xml:space="preserve">M3    </v>
          </cell>
          <cell r="D215" t="str">
            <v>AS</v>
          </cell>
          <cell r="E215">
            <v>35</v>
          </cell>
        </row>
        <row r="216">
          <cell r="A216">
            <v>13003</v>
          </cell>
          <cell r="B216" t="str">
            <v>AGUA SANITARIA</v>
          </cell>
          <cell r="C216" t="str">
            <v xml:space="preserve">L     </v>
          </cell>
          <cell r="D216" t="str">
            <v>CR</v>
          </cell>
          <cell r="E216">
            <v>2.71</v>
          </cell>
        </row>
        <row r="217">
          <cell r="A217">
            <v>6114</v>
          </cell>
          <cell r="B217" t="str">
            <v>AJUDANTE DE ARMADOR</v>
          </cell>
          <cell r="C217" t="str">
            <v xml:space="preserve">H     </v>
          </cell>
          <cell r="D217" t="str">
            <v>CR</v>
          </cell>
          <cell r="E217">
            <v>10.28</v>
          </cell>
        </row>
        <row r="218">
          <cell r="A218">
            <v>40912</v>
          </cell>
          <cell r="B218" t="str">
            <v>AJUDANTE DE ARMADOR (MENSALISTA)</v>
          </cell>
          <cell r="C218" t="str">
            <v xml:space="preserve">MES   </v>
          </cell>
          <cell r="D218" t="str">
            <v>CR</v>
          </cell>
          <cell r="E218">
            <v>1824.21</v>
          </cell>
        </row>
        <row r="219">
          <cell r="A219">
            <v>247</v>
          </cell>
          <cell r="B219" t="str">
            <v>AJUDANTE DE ELETRICISTA</v>
          </cell>
          <cell r="C219" t="str">
            <v xml:space="preserve">H     </v>
          </cell>
          <cell r="D219" t="str">
            <v>CR</v>
          </cell>
          <cell r="E219">
            <v>10.37</v>
          </cell>
        </row>
        <row r="220">
          <cell r="A220">
            <v>40919</v>
          </cell>
          <cell r="B220" t="str">
            <v>AJUDANTE DE ELETRICISTA (MENSALISTA)</v>
          </cell>
          <cell r="C220" t="str">
            <v xml:space="preserve">MES   </v>
          </cell>
          <cell r="D220" t="str">
            <v>CR</v>
          </cell>
          <cell r="E220">
            <v>1839.58</v>
          </cell>
        </row>
        <row r="221">
          <cell r="A221">
            <v>25958</v>
          </cell>
          <cell r="B221" t="str">
            <v>AJUDANTE DE ESTRUTURAS METALICAS</v>
          </cell>
          <cell r="C221" t="str">
            <v xml:space="preserve">H     </v>
          </cell>
          <cell r="D221" t="str">
            <v>CR</v>
          </cell>
          <cell r="E221">
            <v>11.54</v>
          </cell>
        </row>
        <row r="222">
          <cell r="A222">
            <v>40984</v>
          </cell>
          <cell r="B222" t="str">
            <v>AJUDANTE DE ESTRUTURAS METALICAS (MENSALISTA)</v>
          </cell>
          <cell r="C222" t="str">
            <v xml:space="preserve">MES   </v>
          </cell>
          <cell r="D222" t="str">
            <v>CR</v>
          </cell>
          <cell r="E222">
            <v>2047.55</v>
          </cell>
        </row>
        <row r="223">
          <cell r="A223">
            <v>248</v>
          </cell>
          <cell r="B223" t="str">
            <v>AJUDANTE DE OPERACAO EM GERAL</v>
          </cell>
          <cell r="C223" t="str">
            <v xml:space="preserve">H     </v>
          </cell>
          <cell r="D223" t="str">
            <v>CR</v>
          </cell>
          <cell r="E223">
            <v>10.63</v>
          </cell>
        </row>
        <row r="224">
          <cell r="A224">
            <v>41086</v>
          </cell>
          <cell r="B224" t="str">
            <v>AJUDANTE DE OPERACAO EM GERAL (MENSALISTA)</v>
          </cell>
          <cell r="C224" t="str">
            <v xml:space="preserve">MES   </v>
          </cell>
          <cell r="D224" t="str">
            <v>CR</v>
          </cell>
          <cell r="E224">
            <v>1887.64</v>
          </cell>
        </row>
        <row r="225">
          <cell r="A225">
            <v>34466</v>
          </cell>
          <cell r="B225" t="str">
            <v>AJUDANTE DE PINTOR</v>
          </cell>
          <cell r="C225" t="str">
            <v xml:space="preserve">H     </v>
          </cell>
          <cell r="D225" t="str">
            <v>CR</v>
          </cell>
          <cell r="E225">
            <v>10.63</v>
          </cell>
        </row>
        <row r="226">
          <cell r="A226">
            <v>41083</v>
          </cell>
          <cell r="B226" t="str">
            <v>AJUDANTE DE PINTOR (MENSALISTA)</v>
          </cell>
          <cell r="C226" t="str">
            <v xml:space="preserve">MES   </v>
          </cell>
          <cell r="D226" t="str">
            <v>CR</v>
          </cell>
          <cell r="E226">
            <v>1887.64</v>
          </cell>
        </row>
        <row r="227">
          <cell r="A227">
            <v>252</v>
          </cell>
          <cell r="B227" t="str">
            <v>AJUDANTE DE SERRALHEIRO</v>
          </cell>
          <cell r="C227" t="str">
            <v xml:space="preserve">H     </v>
          </cell>
          <cell r="D227" t="str">
            <v>CR</v>
          </cell>
          <cell r="E227">
            <v>11.02</v>
          </cell>
        </row>
        <row r="228">
          <cell r="A228">
            <v>40909</v>
          </cell>
          <cell r="B228" t="str">
            <v>AJUDANTE DE SERRALHEIRO (MENSALISTA)</v>
          </cell>
          <cell r="C228" t="str">
            <v xml:space="preserve">MES   </v>
          </cell>
          <cell r="D228" t="str">
            <v>CR</v>
          </cell>
          <cell r="E228">
            <v>1956.66</v>
          </cell>
        </row>
        <row r="229">
          <cell r="A229">
            <v>242</v>
          </cell>
          <cell r="B229" t="str">
            <v>AJUDANTE ESPECIALIZADO</v>
          </cell>
          <cell r="C229" t="str">
            <v xml:space="preserve">H     </v>
          </cell>
          <cell r="D229" t="str">
            <v>CR</v>
          </cell>
          <cell r="E229">
            <v>12.51</v>
          </cell>
        </row>
        <row r="230">
          <cell r="A230">
            <v>41085</v>
          </cell>
          <cell r="B230" t="str">
            <v>AJUDANTE ESPECIALIZADO (MENSALISTA)</v>
          </cell>
          <cell r="C230" t="str">
            <v xml:space="preserve">MES   </v>
          </cell>
          <cell r="D230" t="str">
            <v>CR</v>
          </cell>
          <cell r="E230">
            <v>2220.0100000000002</v>
          </cell>
        </row>
        <row r="231">
          <cell r="A231">
            <v>427</v>
          </cell>
          <cell r="B231" t="str">
            <v>ALCA PREFORMADA DE CONTRA POSTE, EM ACO GALVANIZADO, PARA CABO 3/16", COMPRIMENTO *860* MM</v>
          </cell>
          <cell r="C231" t="str">
            <v xml:space="preserve">UN    </v>
          </cell>
          <cell r="D231" t="str">
            <v>AS</v>
          </cell>
          <cell r="E231">
            <v>4.8899999999999997</v>
          </cell>
        </row>
        <row r="232">
          <cell r="A232">
            <v>417</v>
          </cell>
          <cell r="B232" t="str">
            <v>ALCA PREFORMADA DE DISTRIBUICAO, EM ACO GALVANIZADO, PARA CABO DE ALUMINIO DIAMETRO 16 A 25 MM</v>
          </cell>
          <cell r="C232" t="str">
            <v xml:space="preserve">UN    </v>
          </cell>
          <cell r="D232" t="str">
            <v>AS</v>
          </cell>
          <cell r="E232">
            <v>2.2999999999999998</v>
          </cell>
        </row>
        <row r="233">
          <cell r="A233">
            <v>11273</v>
          </cell>
          <cell r="B233" t="str">
            <v>ALCA PREFORMADA DE DISTRIBUICAO, EM ACO GALVANIZADO, PARA CONDUTORES DE ALUMINIO AWG 1/0 (CAA 6/1 OU CA 7 FIOS)</v>
          </cell>
          <cell r="C233" t="str">
            <v xml:space="preserve">UN    </v>
          </cell>
          <cell r="D233" t="str">
            <v>AS</v>
          </cell>
          <cell r="E233">
            <v>7.15</v>
          </cell>
        </row>
        <row r="234">
          <cell r="A234">
            <v>11272</v>
          </cell>
          <cell r="B234" t="str">
            <v>ALCA PREFORMADA DE DISTRIBUICAO, EM ACO GALVANIZADO, PARA CONDUTORES DE ALUMINIO AWG 2 (CAA 6/1 OU CA 7 FIOS)</v>
          </cell>
          <cell r="C234" t="str">
            <v xml:space="preserve">UN    </v>
          </cell>
          <cell r="D234" t="str">
            <v>AS</v>
          </cell>
          <cell r="E234">
            <v>4.3099999999999996</v>
          </cell>
        </row>
        <row r="235">
          <cell r="A235">
            <v>11275</v>
          </cell>
          <cell r="B235" t="str">
            <v>ALCA PREFORMADA DE SERVICO, EM ACO GALVANIZADO, PARA CONDUTORES DE ALUMINIO AWG 4 (CAA 6/1)</v>
          </cell>
          <cell r="C235" t="str">
            <v xml:space="preserve">UN    </v>
          </cell>
          <cell r="D235" t="str">
            <v>AS</v>
          </cell>
          <cell r="E235">
            <v>1.73</v>
          </cell>
        </row>
        <row r="236">
          <cell r="A236">
            <v>11274</v>
          </cell>
          <cell r="B236" t="str">
            <v>ALCA PREFORMADA DE SERVICO, EM ACO GALVANIZADO, PARA CONDUTORES DE ALUMINIO AWG 6 (CAA 6/1)</v>
          </cell>
          <cell r="C236" t="str">
            <v xml:space="preserve">UN    </v>
          </cell>
          <cell r="D236" t="str">
            <v>AS</v>
          </cell>
          <cell r="E236">
            <v>1.32</v>
          </cell>
        </row>
        <row r="237">
          <cell r="A237">
            <v>38470</v>
          </cell>
          <cell r="B237" t="str">
            <v>ALICATE DE CORTE DIAGONAL 6 " COM ISOLAMENTO</v>
          </cell>
          <cell r="C237" t="str">
            <v xml:space="preserve">UN    </v>
          </cell>
          <cell r="D237" t="str">
            <v xml:space="preserve">C </v>
          </cell>
          <cell r="E237">
            <v>22.53</v>
          </cell>
        </row>
        <row r="238">
          <cell r="A238">
            <v>38547</v>
          </cell>
          <cell r="B238" t="str">
            <v>ALICATE DE CRIMPAR RJ11, RJ12 E RJ45</v>
          </cell>
          <cell r="C238" t="str">
            <v xml:space="preserve">UN    </v>
          </cell>
          <cell r="D238" t="str">
            <v>CR</v>
          </cell>
          <cell r="E238">
            <v>61.48</v>
          </cell>
        </row>
        <row r="239">
          <cell r="A239">
            <v>38469</v>
          </cell>
          <cell r="B239" t="str">
            <v>ALICATE DE PRESSAO PARA SOLDA DE CHAPA 18 "</v>
          </cell>
          <cell r="C239" t="str">
            <v xml:space="preserve">UN    </v>
          </cell>
          <cell r="D239" t="str">
            <v>CR</v>
          </cell>
          <cell r="E239">
            <v>66.099999999999994</v>
          </cell>
        </row>
        <row r="240">
          <cell r="A240">
            <v>38467</v>
          </cell>
          <cell r="B240" t="str">
            <v>ALICATE DE PRESSAO 11 " PARA SOLDA, TIPO C</v>
          </cell>
          <cell r="C240" t="str">
            <v xml:space="preserve">UN    </v>
          </cell>
          <cell r="D240" t="str">
            <v>CR</v>
          </cell>
          <cell r="E240">
            <v>37.19</v>
          </cell>
        </row>
        <row r="241">
          <cell r="A241">
            <v>38468</v>
          </cell>
          <cell r="B241" t="str">
            <v>ALICATE DE PRESSAO 11 " PARA SOLDA, TIPO U</v>
          </cell>
          <cell r="C241" t="str">
            <v xml:space="preserve">UN    </v>
          </cell>
          <cell r="D241" t="str">
            <v>CR</v>
          </cell>
          <cell r="E241">
            <v>40.93</v>
          </cell>
        </row>
        <row r="242">
          <cell r="A242">
            <v>38471</v>
          </cell>
          <cell r="B242" t="str">
            <v>ALICATE PARA ANEIS DE PISTAO, CAPACIDADE 50 A 100 MM</v>
          </cell>
          <cell r="C242" t="str">
            <v xml:space="preserve">UN    </v>
          </cell>
          <cell r="D242" t="str">
            <v>CR</v>
          </cell>
          <cell r="E242">
            <v>53.15</v>
          </cell>
        </row>
        <row r="243">
          <cell r="A243">
            <v>37370</v>
          </cell>
          <cell r="B243" t="str">
            <v>ALIMENTACAO - HORISTA (COLETADO CAIXA)</v>
          </cell>
          <cell r="C243" t="str">
            <v xml:space="preserve">H     </v>
          </cell>
          <cell r="D243" t="str">
            <v xml:space="preserve">C </v>
          </cell>
          <cell r="E243">
            <v>0.82</v>
          </cell>
        </row>
        <row r="244">
          <cell r="A244">
            <v>40862</v>
          </cell>
          <cell r="B244" t="str">
            <v>ALIMENTACAO - MENSALISTA (COLETADO CAIXA)</v>
          </cell>
          <cell r="C244" t="str">
            <v xml:space="preserve">MES   </v>
          </cell>
          <cell r="D244" t="str">
            <v xml:space="preserve">C </v>
          </cell>
          <cell r="E244">
            <v>155.51</v>
          </cell>
        </row>
        <row r="245">
          <cell r="A245">
            <v>10658</v>
          </cell>
          <cell r="B245" t="str">
            <v>ALISADORA DE CONCRETO COM MOTOR A GASOLINA DE 5,5 HP, PESO COM MOTOR DE 78 KG, 4 PAS</v>
          </cell>
          <cell r="C245" t="str">
            <v xml:space="preserve">UN    </v>
          </cell>
          <cell r="D245" t="str">
            <v>AS</v>
          </cell>
          <cell r="E245">
            <v>7075</v>
          </cell>
        </row>
        <row r="246">
          <cell r="A246">
            <v>253</v>
          </cell>
          <cell r="B246" t="str">
            <v>ALMOXARIFE</v>
          </cell>
          <cell r="C246" t="str">
            <v xml:space="preserve">H     </v>
          </cell>
          <cell r="D246" t="str">
            <v xml:space="preserve">C </v>
          </cell>
          <cell r="E246">
            <v>14.75</v>
          </cell>
        </row>
        <row r="247">
          <cell r="A247">
            <v>40809</v>
          </cell>
          <cell r="B247" t="str">
            <v>ALMOXARIFE (MENSALISTA)</v>
          </cell>
          <cell r="C247" t="str">
            <v xml:space="preserve">MES   </v>
          </cell>
          <cell r="D247" t="str">
            <v>CR</v>
          </cell>
          <cell r="E247">
            <v>2615.1</v>
          </cell>
        </row>
        <row r="248">
          <cell r="A248">
            <v>42428</v>
          </cell>
          <cell r="B248" t="str">
            <v>ALONGADOR COM TRES ALTURAS, EM TUBO DE ACO CARBONO, PINTURA NO PROCESSO ELETROSTATICO - EQUIPAMENTO DE GINASTICA PARA ACADEMIA AO AR LIVRE / ACADEMIA DA TERCEIRA IDADE - ATI</v>
          </cell>
          <cell r="C248" t="str">
            <v xml:space="preserve">UN    </v>
          </cell>
          <cell r="D248" t="str">
            <v>AS</v>
          </cell>
          <cell r="E248">
            <v>1290</v>
          </cell>
        </row>
        <row r="249">
          <cell r="A249">
            <v>583</v>
          </cell>
          <cell r="B249" t="str">
            <v>ALUMINIO ANODIZADO</v>
          </cell>
          <cell r="C249" t="str">
            <v xml:space="preserve">KG    </v>
          </cell>
          <cell r="D249" t="str">
            <v>CR</v>
          </cell>
          <cell r="E249">
            <v>39.1</v>
          </cell>
        </row>
        <row r="250">
          <cell r="A250">
            <v>299</v>
          </cell>
          <cell r="B250" t="str">
            <v>ANEL BORRACHA DN 100 MM, PARA TUBO SERIE REFORCADA ESGOTO PREDIAL</v>
          </cell>
          <cell r="C250" t="str">
            <v xml:space="preserve">UN    </v>
          </cell>
          <cell r="D250" t="str">
            <v>CR</v>
          </cell>
          <cell r="E250">
            <v>1.69</v>
          </cell>
        </row>
        <row r="251">
          <cell r="A251">
            <v>298</v>
          </cell>
          <cell r="B251" t="str">
            <v>ANEL BORRACHA DN 75 MM, PARA TUBO SERIE REFORCADA ESGOTO PREDIAL</v>
          </cell>
          <cell r="C251" t="str">
            <v xml:space="preserve">UN    </v>
          </cell>
          <cell r="D251" t="str">
            <v>CR</v>
          </cell>
          <cell r="E251">
            <v>1.7</v>
          </cell>
        </row>
        <row r="252">
          <cell r="A252">
            <v>295</v>
          </cell>
          <cell r="B252" t="str">
            <v>ANEL BORRACHA PARA TUBO ESGOTO PREDIAL DN 40 MM (NBR 5688)</v>
          </cell>
          <cell r="C252" t="str">
            <v xml:space="preserve">UN    </v>
          </cell>
          <cell r="D252" t="str">
            <v>CR</v>
          </cell>
          <cell r="E252">
            <v>1.01</v>
          </cell>
        </row>
        <row r="253">
          <cell r="A253">
            <v>296</v>
          </cell>
          <cell r="B253" t="str">
            <v>ANEL BORRACHA PARA TUBO ESGOTO PREDIAL DN 50 MM (NBR 5688)</v>
          </cell>
          <cell r="C253" t="str">
            <v xml:space="preserve">UN    </v>
          </cell>
          <cell r="D253" t="str">
            <v>CR</v>
          </cell>
          <cell r="E253">
            <v>1.05</v>
          </cell>
        </row>
        <row r="254">
          <cell r="A254">
            <v>297</v>
          </cell>
          <cell r="B254" t="str">
            <v>ANEL BORRACHA PARA TUBO ESGOTO PREDIAL DN 75 MM (NBR 5688)</v>
          </cell>
          <cell r="C254" t="str">
            <v xml:space="preserve">UN    </v>
          </cell>
          <cell r="D254" t="str">
            <v>CR</v>
          </cell>
          <cell r="E254">
            <v>1.49</v>
          </cell>
        </row>
        <row r="255">
          <cell r="A255">
            <v>301</v>
          </cell>
          <cell r="B255" t="str">
            <v>ANEL BORRACHA PARA TUBO ESGOTO PREDIAL, DN 100 MM (NBR 5688)</v>
          </cell>
          <cell r="C255" t="str">
            <v xml:space="preserve">UN    </v>
          </cell>
          <cell r="D255" t="str">
            <v xml:space="preserve">C </v>
          </cell>
          <cell r="E255">
            <v>1.87</v>
          </cell>
        </row>
        <row r="256">
          <cell r="A256">
            <v>300</v>
          </cell>
          <cell r="B256" t="str">
            <v>ANEL BORRACHA, DN 150 MM, PARA TUBO SERIE REFORCADA ESGOTO PREDIAL</v>
          </cell>
          <cell r="C256" t="str">
            <v xml:space="preserve">UN    </v>
          </cell>
          <cell r="D256" t="str">
            <v>CR</v>
          </cell>
          <cell r="E256">
            <v>7.85</v>
          </cell>
        </row>
        <row r="257">
          <cell r="A257">
            <v>20084</v>
          </cell>
          <cell r="B257" t="str">
            <v>ANEL BORRACHA, DN 40 MM, PARA TUBO SERIE REFORCADA ESGOTO PREDIAL</v>
          </cell>
          <cell r="C257" t="str">
            <v xml:space="preserve">UN    </v>
          </cell>
          <cell r="D257" t="str">
            <v>CR</v>
          </cell>
          <cell r="E257">
            <v>1.01</v>
          </cell>
        </row>
        <row r="258">
          <cell r="A258">
            <v>20085</v>
          </cell>
          <cell r="B258" t="str">
            <v>ANEL BORRACHA, DN 50 MM, PARA TUBO SERIE REFORCADA ESGOTO PREDIAL</v>
          </cell>
          <cell r="C258" t="str">
            <v xml:space="preserve">UN    </v>
          </cell>
          <cell r="D258" t="str">
            <v>CR</v>
          </cell>
          <cell r="E258">
            <v>0.94</v>
          </cell>
        </row>
        <row r="259">
          <cell r="A259">
            <v>311</v>
          </cell>
          <cell r="B259" t="str">
            <v>ANEL BORRACHA, PARA TUBO PVC DEFOFO, DN 100 MM (NBR 7665)</v>
          </cell>
          <cell r="C259" t="str">
            <v xml:space="preserve">UN    </v>
          </cell>
          <cell r="D259" t="str">
            <v>CR</v>
          </cell>
          <cell r="E259">
            <v>6.08</v>
          </cell>
        </row>
        <row r="260">
          <cell r="A260">
            <v>318</v>
          </cell>
          <cell r="B260" t="str">
            <v>ANEL BORRACHA, PARA TUBO PVC DEFOFO, DN 150 MM (NBR 7665)</v>
          </cell>
          <cell r="C260" t="str">
            <v xml:space="preserve">UN    </v>
          </cell>
          <cell r="D260" t="str">
            <v>CR</v>
          </cell>
          <cell r="E260">
            <v>10.65</v>
          </cell>
        </row>
        <row r="261">
          <cell r="A261">
            <v>319</v>
          </cell>
          <cell r="B261" t="str">
            <v>ANEL BORRACHA, PARA TUBO PVC DEFOFO, DN 200 MM (NBR 7665)</v>
          </cell>
          <cell r="C261" t="str">
            <v xml:space="preserve">UN    </v>
          </cell>
          <cell r="D261" t="str">
            <v>CR</v>
          </cell>
          <cell r="E261">
            <v>20.11</v>
          </cell>
        </row>
        <row r="262">
          <cell r="A262">
            <v>320</v>
          </cell>
          <cell r="B262" t="str">
            <v>ANEL BORRACHA, PARA TUBO PVC DEFOFO, DN 250 MM (NBR 7665)</v>
          </cell>
          <cell r="C262" t="str">
            <v xml:space="preserve">UN    </v>
          </cell>
          <cell r="D262" t="str">
            <v>CR</v>
          </cell>
          <cell r="E262">
            <v>63.94</v>
          </cell>
        </row>
        <row r="263">
          <cell r="A263">
            <v>314</v>
          </cell>
          <cell r="B263" t="str">
            <v>ANEL BORRACHA, PARA TUBO PVC DEFOFO, DN 300 MM (NBR 7665)</v>
          </cell>
          <cell r="C263" t="str">
            <v xml:space="preserve">UN    </v>
          </cell>
          <cell r="D263" t="str">
            <v>CR</v>
          </cell>
          <cell r="E263">
            <v>98.22</v>
          </cell>
        </row>
        <row r="264">
          <cell r="A264">
            <v>303</v>
          </cell>
          <cell r="B264" t="str">
            <v>ANEL BORRACHA, PARA TUBO PVC, REDE COLETOR ESGOTO, DN 100 MM (NBR 7362)</v>
          </cell>
          <cell r="C264" t="str">
            <v xml:space="preserve">UN    </v>
          </cell>
          <cell r="D264" t="str">
            <v>CR</v>
          </cell>
          <cell r="E264">
            <v>2.54</v>
          </cell>
        </row>
        <row r="265">
          <cell r="A265">
            <v>304</v>
          </cell>
          <cell r="B265" t="str">
            <v>ANEL BORRACHA, PARA TUBO PVC, REDE COLETOR ESGOTO, DN 125 MM (NBR 7362)</v>
          </cell>
          <cell r="C265" t="str">
            <v xml:space="preserve">UN    </v>
          </cell>
          <cell r="D265" t="str">
            <v>CR</v>
          </cell>
          <cell r="E265">
            <v>3.89</v>
          </cell>
        </row>
        <row r="266">
          <cell r="A266">
            <v>305</v>
          </cell>
          <cell r="B266" t="str">
            <v>ANEL BORRACHA, PARA TUBO PVC, REDE COLETOR ESGOTO, DN 150 MM (NBR 7362)</v>
          </cell>
          <cell r="C266" t="str">
            <v xml:space="preserve">UN    </v>
          </cell>
          <cell r="D266" t="str">
            <v>CR</v>
          </cell>
          <cell r="E266">
            <v>6.64</v>
          </cell>
        </row>
        <row r="267">
          <cell r="A267">
            <v>306</v>
          </cell>
          <cell r="B267" t="str">
            <v>ANEL BORRACHA, PARA TUBO PVC, REDE COLETOR ESGOTO, DN 200 MM (NBR 7362)</v>
          </cell>
          <cell r="C267" t="str">
            <v xml:space="preserve">UN    </v>
          </cell>
          <cell r="D267" t="str">
            <v>CR</v>
          </cell>
          <cell r="E267">
            <v>7.98</v>
          </cell>
        </row>
        <row r="268">
          <cell r="A268">
            <v>307</v>
          </cell>
          <cell r="B268" t="str">
            <v>ANEL BORRACHA, PARA TUBO PVC, REDE COLETOR ESGOTO, DN 250 MM (NBR 7362)</v>
          </cell>
          <cell r="C268" t="str">
            <v xml:space="preserve">UN    </v>
          </cell>
          <cell r="D268" t="str">
            <v>CR</v>
          </cell>
          <cell r="E268">
            <v>15.77</v>
          </cell>
        </row>
        <row r="269">
          <cell r="A269">
            <v>309</v>
          </cell>
          <cell r="B269" t="str">
            <v>ANEL BORRACHA, PARA TUBO PVC, REDE COLETOR ESGOTO, DN 350 MM (NBR 7362)</v>
          </cell>
          <cell r="C269" t="str">
            <v xml:space="preserve">UN    </v>
          </cell>
          <cell r="D269" t="str">
            <v>CR</v>
          </cell>
          <cell r="E269">
            <v>32.31</v>
          </cell>
        </row>
        <row r="270">
          <cell r="A270">
            <v>310</v>
          </cell>
          <cell r="B270" t="str">
            <v>ANEL BORRACHA, PARA TUBO PVC, REDE COLETOR ESGOTO, DN 400 MM (NBR 7362)</v>
          </cell>
          <cell r="C270" t="str">
            <v xml:space="preserve">UN    </v>
          </cell>
          <cell r="D270" t="str">
            <v>CR</v>
          </cell>
          <cell r="E270">
            <v>40.98</v>
          </cell>
        </row>
        <row r="271">
          <cell r="A271">
            <v>328</v>
          </cell>
          <cell r="B271" t="str">
            <v>ANEL BORRACHA, PARA TUBO/CONEXAO PVC PBA, DN 100 MM, PARA REDE AGUA</v>
          </cell>
          <cell r="C271" t="str">
            <v xml:space="preserve">UN    </v>
          </cell>
          <cell r="D271" t="str">
            <v>CR</v>
          </cell>
          <cell r="E271">
            <v>4.8899999999999997</v>
          </cell>
        </row>
        <row r="272">
          <cell r="A272">
            <v>325</v>
          </cell>
          <cell r="B272" t="str">
            <v>ANEL BORRACHA, PARA TUBO/CONEXAO PVC PBA, DN 50 MM, PARA REDE AGUA</v>
          </cell>
          <cell r="C272" t="str">
            <v xml:space="preserve">UN    </v>
          </cell>
          <cell r="D272" t="str">
            <v>CR</v>
          </cell>
          <cell r="E272">
            <v>1.89</v>
          </cell>
        </row>
        <row r="273">
          <cell r="A273">
            <v>20326</v>
          </cell>
          <cell r="B273" t="str">
            <v>ANEL BORRACHA, PARA TUBO/CONEXAO PVC PBA, DN 60 MM, PARA REDE AGUA</v>
          </cell>
          <cell r="C273" t="str">
            <v xml:space="preserve">UN    </v>
          </cell>
          <cell r="D273" t="str">
            <v>CR</v>
          </cell>
          <cell r="E273">
            <v>5.08</v>
          </cell>
        </row>
        <row r="274">
          <cell r="A274">
            <v>329</v>
          </cell>
          <cell r="B274" t="str">
            <v>ANEL BORRACHA, PARA TUBO/CONEXAO PVC PBA, DN 75 MM, PARA REDE AGUA</v>
          </cell>
          <cell r="C274" t="str">
            <v xml:space="preserve">UN    </v>
          </cell>
          <cell r="D274" t="str">
            <v>CR</v>
          </cell>
          <cell r="E274">
            <v>6.25</v>
          </cell>
        </row>
        <row r="275">
          <cell r="A275">
            <v>308</v>
          </cell>
          <cell r="B275" t="str">
            <v>ANEL BORRACHA, PARA TUBO, PVC REDE COLETOR ESGOTO, DN 300 MM (NBR 7362)</v>
          </cell>
          <cell r="C275" t="str">
            <v xml:space="preserve">UN    </v>
          </cell>
          <cell r="D275" t="str">
            <v>CR</v>
          </cell>
          <cell r="E275">
            <v>21.06</v>
          </cell>
        </row>
        <row r="276">
          <cell r="A276">
            <v>39642</v>
          </cell>
          <cell r="B276" t="str">
            <v>ANEL DE BORRACHA PARA VEDACAO DE DUTO PEAD CORRUGADO PARA ELETRICA, DN 1 1/2"</v>
          </cell>
          <cell r="C276" t="str">
            <v xml:space="preserve">UN    </v>
          </cell>
          <cell r="D276" t="str">
            <v>CR</v>
          </cell>
          <cell r="E276">
            <v>1.28</v>
          </cell>
        </row>
        <row r="277">
          <cell r="A277">
            <v>39641</v>
          </cell>
          <cell r="B277" t="str">
            <v>ANEL DE BORRACHA PARA VEDACAO DE DUTO PEAD CORRUGADO PARA ELETRICA, DN 1 1/4"</v>
          </cell>
          <cell r="C277" t="str">
            <v xml:space="preserve">UN    </v>
          </cell>
          <cell r="D277" t="str">
            <v>CR</v>
          </cell>
          <cell r="E277">
            <v>0.89</v>
          </cell>
        </row>
        <row r="278">
          <cell r="A278">
            <v>39643</v>
          </cell>
          <cell r="B278" t="str">
            <v>ANEL DE BORRACHA PARA VEDACAO DE DUTO PEAD CORRUGADO PARA ELETRICA, DN 2"</v>
          </cell>
          <cell r="C278" t="str">
            <v xml:space="preserve">UN    </v>
          </cell>
          <cell r="D278" t="str">
            <v>CR</v>
          </cell>
          <cell r="E278">
            <v>3.55</v>
          </cell>
        </row>
        <row r="279">
          <cell r="A279">
            <v>39644</v>
          </cell>
          <cell r="B279" t="str">
            <v>ANEL DE BORRACHA PARA VEDACAO DE DUTO PEAD CORRUGADO PARA ELETRICA, DN 3"</v>
          </cell>
          <cell r="C279" t="str">
            <v xml:space="preserve">UN    </v>
          </cell>
          <cell r="D279" t="str">
            <v>CR</v>
          </cell>
          <cell r="E279">
            <v>4.58</v>
          </cell>
        </row>
        <row r="280">
          <cell r="A280">
            <v>39645</v>
          </cell>
          <cell r="B280" t="str">
            <v>ANEL DE BORRACHA PARA VEDACAO DE DUTO PEAD CORRUGADO PARA ELETRICA, DN 4"</v>
          </cell>
          <cell r="C280" t="str">
            <v xml:space="preserve">UN    </v>
          </cell>
          <cell r="D280" t="str">
            <v>CR</v>
          </cell>
          <cell r="E280">
            <v>5.92</v>
          </cell>
        </row>
        <row r="281">
          <cell r="A281">
            <v>12548</v>
          </cell>
          <cell r="B281" t="str">
            <v>ANEL DE CONCRETO ARMADO, D = *1,10* M, H = 0,30 M</v>
          </cell>
          <cell r="C281" t="str">
            <v xml:space="preserve">UN    </v>
          </cell>
          <cell r="D281" t="str">
            <v>CR</v>
          </cell>
          <cell r="E281">
            <v>71.81</v>
          </cell>
        </row>
        <row r="282">
          <cell r="A282">
            <v>13113</v>
          </cell>
          <cell r="B282" t="str">
            <v>ANEL DE CONCRETO ARMADO, D = 0,60 M, H = 0,10 M</v>
          </cell>
          <cell r="C282" t="str">
            <v xml:space="preserve">UN    </v>
          </cell>
          <cell r="D282" t="str">
            <v>CR</v>
          </cell>
          <cell r="E282">
            <v>29.43</v>
          </cell>
        </row>
        <row r="283">
          <cell r="A283">
            <v>13114</v>
          </cell>
          <cell r="B283" t="str">
            <v>ANEL DE CONCRETO ARMADO, D = 0,60 M, H = 0,15 M</v>
          </cell>
          <cell r="C283" t="str">
            <v xml:space="preserve">UN    </v>
          </cell>
          <cell r="D283" t="str">
            <v>CR</v>
          </cell>
          <cell r="E283">
            <v>35.83</v>
          </cell>
        </row>
        <row r="284">
          <cell r="A284">
            <v>12530</v>
          </cell>
          <cell r="B284" t="str">
            <v>ANEL DE CONCRETO ARMADO, D = 0,60 M, H = 0,30 M</v>
          </cell>
          <cell r="C284" t="str">
            <v xml:space="preserve">UN    </v>
          </cell>
          <cell r="D284" t="str">
            <v>CR</v>
          </cell>
          <cell r="E284">
            <v>43.66</v>
          </cell>
        </row>
        <row r="285">
          <cell r="A285">
            <v>12531</v>
          </cell>
          <cell r="B285" t="str">
            <v>ANEL DE CONCRETO ARMADO, D = 0,60 M, H = 0,40 M</v>
          </cell>
          <cell r="C285" t="str">
            <v xml:space="preserve">UN    </v>
          </cell>
          <cell r="D285" t="str">
            <v>CR</v>
          </cell>
          <cell r="E285">
            <v>48.83</v>
          </cell>
        </row>
        <row r="286">
          <cell r="A286">
            <v>12532</v>
          </cell>
          <cell r="B286" t="str">
            <v>ANEL DE CONCRETO ARMADO, D = 0,60 M, H = 0,50 M</v>
          </cell>
          <cell r="C286" t="str">
            <v xml:space="preserve">UN    </v>
          </cell>
          <cell r="D286" t="str">
            <v>CR</v>
          </cell>
          <cell r="E286">
            <v>59.72</v>
          </cell>
        </row>
        <row r="287">
          <cell r="A287">
            <v>12533</v>
          </cell>
          <cell r="B287" t="str">
            <v>ANEL DE CONCRETO ARMADO, D = 0,80 M, H = 0,30 M</v>
          </cell>
          <cell r="C287" t="str">
            <v xml:space="preserve">UN    </v>
          </cell>
          <cell r="D287" t="str">
            <v>CR</v>
          </cell>
          <cell r="E287">
            <v>71.239999999999995</v>
          </cell>
        </row>
        <row r="288">
          <cell r="A288">
            <v>12544</v>
          </cell>
          <cell r="B288" t="str">
            <v>ANEL DE CONCRETO ARMADO, D = 0,80 M, H = 0,50 M</v>
          </cell>
          <cell r="C288" t="str">
            <v xml:space="preserve">UN    </v>
          </cell>
          <cell r="D288" t="str">
            <v>CR</v>
          </cell>
          <cell r="E288">
            <v>87.02</v>
          </cell>
        </row>
        <row r="289">
          <cell r="A289">
            <v>12546</v>
          </cell>
          <cell r="B289" t="str">
            <v>ANEL DE CONCRETO ARMADO, D = 1,00 M, H = 0,40 M</v>
          </cell>
          <cell r="C289" t="str">
            <v xml:space="preserve">UN    </v>
          </cell>
          <cell r="D289" t="str">
            <v>CR</v>
          </cell>
          <cell r="E289">
            <v>90.08</v>
          </cell>
        </row>
        <row r="290">
          <cell r="A290">
            <v>12547</v>
          </cell>
          <cell r="B290" t="str">
            <v>ANEL DE CONCRETO ARMADO, D = 1,00 M, H = 0,50 M</v>
          </cell>
          <cell r="C290" t="str">
            <v xml:space="preserve">UN    </v>
          </cell>
          <cell r="D290" t="str">
            <v>CR</v>
          </cell>
          <cell r="E290">
            <v>104.76</v>
          </cell>
        </row>
        <row r="291">
          <cell r="A291">
            <v>12551</v>
          </cell>
          <cell r="B291" t="str">
            <v>ANEL DE CONCRETO ARMADO, D = 1,20 M, H = 0,50 M</v>
          </cell>
          <cell r="C291" t="str">
            <v xml:space="preserve">UN    </v>
          </cell>
          <cell r="D291" t="str">
            <v>CR</v>
          </cell>
          <cell r="E291">
            <v>114.07</v>
          </cell>
        </row>
        <row r="292">
          <cell r="A292">
            <v>12563</v>
          </cell>
          <cell r="B292" t="str">
            <v>ANEL DE CONCRETO ARMADO, D = 1,50 M, H = 0,50 M</v>
          </cell>
          <cell r="C292" t="str">
            <v xml:space="preserve">UN    </v>
          </cell>
          <cell r="D292" t="str">
            <v>CR</v>
          </cell>
          <cell r="E292">
            <v>179.17</v>
          </cell>
        </row>
        <row r="293">
          <cell r="A293">
            <v>12565</v>
          </cell>
          <cell r="B293" t="str">
            <v>ANEL DE CONCRETO ARMADO, D = 2,00 M, H = 0,50 M</v>
          </cell>
          <cell r="C293" t="str">
            <v xml:space="preserve">UN    </v>
          </cell>
          <cell r="D293" t="str">
            <v>CR</v>
          </cell>
          <cell r="E293">
            <v>281.95</v>
          </cell>
        </row>
        <row r="294">
          <cell r="A294">
            <v>12567</v>
          </cell>
          <cell r="B294" t="str">
            <v>ANEL DE CONCRETO ARMADO, D = 2,50 M, H = 0,50 M</v>
          </cell>
          <cell r="C294" t="str">
            <v xml:space="preserve">UN    </v>
          </cell>
          <cell r="D294" t="str">
            <v>CR</v>
          </cell>
          <cell r="E294">
            <v>366.88</v>
          </cell>
        </row>
        <row r="295">
          <cell r="A295">
            <v>12568</v>
          </cell>
          <cell r="B295" t="str">
            <v>ANEL DE CONCRETO ARMADO, D = 3,00 M, H = 0,50 M</v>
          </cell>
          <cell r="C295" t="str">
            <v xml:space="preserve">UN    </v>
          </cell>
          <cell r="D295" t="str">
            <v>CR</v>
          </cell>
          <cell r="E295">
            <v>605.77</v>
          </cell>
        </row>
        <row r="296">
          <cell r="A296">
            <v>11789</v>
          </cell>
          <cell r="B296" t="str">
            <v>ANEL DE DISTRIBUICAO EM ACO GALVANIZADO PARA FIO FE-160</v>
          </cell>
          <cell r="C296" t="str">
            <v xml:space="preserve">UN    </v>
          </cell>
          <cell r="D296" t="str">
            <v>AS</v>
          </cell>
          <cell r="E296">
            <v>0.65</v>
          </cell>
        </row>
        <row r="297">
          <cell r="A297">
            <v>20975</v>
          </cell>
          <cell r="B297" t="str">
            <v>ANEL DE EXPANSAO EM COBRE, ENGATE RAPIDO 1 1/2", PARA EMPATACAO MANGUEIRA DE COMBATE A INCENDIO PREDIAL</v>
          </cell>
          <cell r="C297" t="str">
            <v xml:space="preserve">UN    </v>
          </cell>
          <cell r="D297" t="str">
            <v>CR</v>
          </cell>
          <cell r="E297">
            <v>7.55</v>
          </cell>
        </row>
        <row r="298">
          <cell r="A298">
            <v>20976</v>
          </cell>
          <cell r="B298" t="str">
            <v>ANEL DE EXPANSAO EM COBRE, ENGATE RAPIDO 2 1/2", PARA EMPATACAO MANGUEIRA DE COMBATE A INCENDIO PREDIAL</v>
          </cell>
          <cell r="C298" t="str">
            <v xml:space="preserve">UN    </v>
          </cell>
          <cell r="D298" t="str">
            <v>CR</v>
          </cell>
          <cell r="E298">
            <v>11.41</v>
          </cell>
        </row>
        <row r="299">
          <cell r="A299">
            <v>40340</v>
          </cell>
          <cell r="B299" t="str">
            <v>ANEL DE VEDACAO/JUNTA ELASTICA, H = *16* MM, PARA TUBO DE CONCRETO DN 300 MM</v>
          </cell>
          <cell r="C299" t="str">
            <v xml:space="preserve">UN    </v>
          </cell>
          <cell r="D299" t="str">
            <v>CR</v>
          </cell>
          <cell r="E299">
            <v>49.52</v>
          </cell>
        </row>
        <row r="300">
          <cell r="A300">
            <v>40341</v>
          </cell>
          <cell r="B300" t="str">
            <v>ANEL DE VEDACAO/JUNTA ELASTICA, H = *16* MM, PARA TUBO DE CONCRETO DN 400 MM</v>
          </cell>
          <cell r="C300" t="str">
            <v xml:space="preserve">UN    </v>
          </cell>
          <cell r="D300" t="str">
            <v>CR</v>
          </cell>
          <cell r="E300">
            <v>58.64</v>
          </cell>
        </row>
        <row r="301">
          <cell r="A301">
            <v>40342</v>
          </cell>
          <cell r="B301" t="str">
            <v>ANEL DE VEDACAO/JUNTA ELASTICA, H = *16* MM, PARA TUBO DE CONCRETO DN 500 MM</v>
          </cell>
          <cell r="C301" t="str">
            <v xml:space="preserve">UN    </v>
          </cell>
          <cell r="D301" t="str">
            <v>CR</v>
          </cell>
          <cell r="E301">
            <v>74.34</v>
          </cell>
        </row>
        <row r="302">
          <cell r="A302">
            <v>40343</v>
          </cell>
          <cell r="B302" t="str">
            <v>ANEL DE VEDACAO/JUNTA ELASTICA, H = *16* MM, PARA TUBO DE CONCRETO DN 600 MM</v>
          </cell>
          <cell r="C302" t="str">
            <v xml:space="preserve">UN    </v>
          </cell>
          <cell r="D302" t="str">
            <v>CR</v>
          </cell>
          <cell r="E302">
            <v>91.2</v>
          </cell>
        </row>
        <row r="303">
          <cell r="A303">
            <v>40344</v>
          </cell>
          <cell r="B303" t="str">
            <v>ANEL DE VEDACAO/JUNTA ELASTICA, H = *18* MM, PARA TUBO DE CONCRETO DN 700 MM</v>
          </cell>
          <cell r="C303" t="str">
            <v xml:space="preserve">UN    </v>
          </cell>
          <cell r="D303" t="str">
            <v>CR</v>
          </cell>
          <cell r="E303">
            <v>96.42</v>
          </cell>
        </row>
        <row r="304">
          <cell r="A304">
            <v>40345</v>
          </cell>
          <cell r="B304" t="str">
            <v>ANEL DE VEDACAO/JUNTA ELASTICA, H = *19* MM, PARA TUBO DE CONCRETO DN 800 MM</v>
          </cell>
          <cell r="C304" t="str">
            <v xml:space="preserve">UN    </v>
          </cell>
          <cell r="D304" t="str">
            <v>CR</v>
          </cell>
          <cell r="E304">
            <v>120.39</v>
          </cell>
        </row>
        <row r="305">
          <cell r="A305">
            <v>40346</v>
          </cell>
          <cell r="B305" t="str">
            <v>ANEL DE VEDACAO/JUNTA ELASTICA, H = *19* MM, PARA TUBO DE CONCRETO DN 900 MM</v>
          </cell>
          <cell r="C305" t="str">
            <v xml:space="preserve">UN    </v>
          </cell>
          <cell r="D305" t="str">
            <v>CR</v>
          </cell>
          <cell r="E305">
            <v>113.25</v>
          </cell>
        </row>
        <row r="306">
          <cell r="A306">
            <v>40347</v>
          </cell>
          <cell r="B306" t="str">
            <v>ANEL DE VEDACAO/JUNTA ELASTICA, H = *21* MM, PARA TUBO DE CONCRETO DN 1000 MM</v>
          </cell>
          <cell r="C306" t="str">
            <v xml:space="preserve">UN    </v>
          </cell>
          <cell r="D306" t="str">
            <v>CR</v>
          </cell>
          <cell r="E306">
            <v>140.03</v>
          </cell>
        </row>
        <row r="307">
          <cell r="A307">
            <v>38840</v>
          </cell>
          <cell r="B307" t="str">
            <v>ANEL DESLIZANTE / TRADICIONAL, METALICO, PARA TUBO PEX, DN 16 MM</v>
          </cell>
          <cell r="C307" t="str">
            <v xml:space="preserve">UN    </v>
          </cell>
          <cell r="D307" t="str">
            <v>AS</v>
          </cell>
          <cell r="E307">
            <v>2.09</v>
          </cell>
        </row>
        <row r="308">
          <cell r="A308">
            <v>38841</v>
          </cell>
          <cell r="B308" t="str">
            <v>ANEL DESLIZANTE / TRADICIONAL, METALICO, PARA TUBO PEX, DN 20 MM</v>
          </cell>
          <cell r="C308" t="str">
            <v xml:space="preserve">UN    </v>
          </cell>
          <cell r="D308" t="str">
            <v>AS</v>
          </cell>
          <cell r="E308">
            <v>2.3199999999999998</v>
          </cell>
        </row>
        <row r="309">
          <cell r="A309">
            <v>38842</v>
          </cell>
          <cell r="B309" t="str">
            <v>ANEL DESLIZANTE / TRADICIONAL, METALICO, PARA TUBO PEX, DN 25 MM</v>
          </cell>
          <cell r="C309" t="str">
            <v xml:space="preserve">UN    </v>
          </cell>
          <cell r="D309" t="str">
            <v>AS</v>
          </cell>
          <cell r="E309">
            <v>4.59</v>
          </cell>
        </row>
        <row r="310">
          <cell r="A310">
            <v>38843</v>
          </cell>
          <cell r="B310" t="str">
            <v>ANEL DESLIZANTE / TRADICIONAL, METALICO, PARA TUBO PEX, DN 32 MM</v>
          </cell>
          <cell r="C310" t="str">
            <v xml:space="preserve">UN    </v>
          </cell>
          <cell r="D310" t="str">
            <v>AS</v>
          </cell>
          <cell r="E310">
            <v>7.17</v>
          </cell>
        </row>
        <row r="311">
          <cell r="A311">
            <v>13761</v>
          </cell>
          <cell r="B311" t="str">
            <v>APARELHO CORTE OXI-ACETILENO PARA SOLDA E CORTE CONTENDO MACARICO SOLDA, BICO DE CORTE, CILINDROS, REGULADORES, MANGUEIRAS E CARRINHO</v>
          </cell>
          <cell r="C311" t="str">
            <v xml:space="preserve">UN    </v>
          </cell>
          <cell r="D311" t="str">
            <v>CR</v>
          </cell>
          <cell r="E311">
            <v>3225.29</v>
          </cell>
        </row>
        <row r="312">
          <cell r="A312">
            <v>12888</v>
          </cell>
          <cell r="B312" t="str">
            <v>APARELHO DE APOIO DE NEOPRENE FRETADO, 60 X 45 X 7,6 CM, COM FRETAGEM DE ACO DE 4 MM INTERCALADAS COM ELASTOMERO DE 11 MM E REVESTIMENTO FINAL COM ELASTOMERO DE 6 MM</v>
          </cell>
          <cell r="C312" t="str">
            <v xml:space="preserve">DM3   </v>
          </cell>
          <cell r="D312" t="str">
            <v>AS</v>
          </cell>
          <cell r="E312">
            <v>96.72</v>
          </cell>
        </row>
        <row r="313">
          <cell r="A313">
            <v>12889</v>
          </cell>
          <cell r="B313" t="str">
            <v>APARELHO DE APOIO DE NEOPRENE SIMPLES/ NAO FRETADO, 100 X 100 CM, ESPESSURA 6,3 MM</v>
          </cell>
          <cell r="C313" t="str">
            <v xml:space="preserve">DM3   </v>
          </cell>
          <cell r="D313" t="str">
            <v>AS</v>
          </cell>
          <cell r="E313">
            <v>63.16</v>
          </cell>
        </row>
        <row r="314">
          <cell r="A314">
            <v>4814</v>
          </cell>
          <cell r="B314" t="str">
            <v>APARELHO SINALIZADOR LUMINOSO COM LED, PARA SAIDA GARAGEM, COM 2 LENTES EM POLICARBONATO, BIVOLT (INCLUI SUPORTE DE FIXACAO)</v>
          </cell>
          <cell r="C314" t="str">
            <v xml:space="preserve">UN    </v>
          </cell>
          <cell r="D314" t="str">
            <v>CR</v>
          </cell>
          <cell r="E314">
            <v>98.72</v>
          </cell>
        </row>
        <row r="315">
          <cell r="A315">
            <v>25967</v>
          </cell>
          <cell r="B315" t="str">
            <v>APOIO DO PORTA DENTE PARA FRESADORA DE ASFALTO</v>
          </cell>
          <cell r="C315" t="str">
            <v xml:space="preserve">UN    </v>
          </cell>
          <cell r="D315" t="str">
            <v>AS</v>
          </cell>
          <cell r="E315">
            <v>1816.26</v>
          </cell>
        </row>
        <row r="316">
          <cell r="A316">
            <v>6122</v>
          </cell>
          <cell r="B316" t="str">
            <v>APONTADOR OU APROPRIADOR DE MAO DE OBRA</v>
          </cell>
          <cell r="C316" t="str">
            <v xml:space="preserve">H     </v>
          </cell>
          <cell r="D316" t="str">
            <v>CR</v>
          </cell>
          <cell r="E316">
            <v>14.4</v>
          </cell>
        </row>
        <row r="317">
          <cell r="A317">
            <v>40810</v>
          </cell>
          <cell r="B317" t="str">
            <v>APONTADOR OU APROPRIADOR DE MAO DE OBRA (MENSALISTA)</v>
          </cell>
          <cell r="C317" t="str">
            <v xml:space="preserve">MES   </v>
          </cell>
          <cell r="D317" t="str">
            <v>CR</v>
          </cell>
          <cell r="E317">
            <v>2552.8200000000002</v>
          </cell>
        </row>
        <row r="318">
          <cell r="A318">
            <v>21100</v>
          </cell>
          <cell r="B318" t="str">
            <v>AQUECEDOR DE AGUA A GAS GLP/GN COM CAPACIDADE DE ARMAZENAMENTO DE 50 A 80 L</v>
          </cell>
          <cell r="C318" t="str">
            <v xml:space="preserve">UN    </v>
          </cell>
          <cell r="D318" t="str">
            <v>CR</v>
          </cell>
          <cell r="E318">
            <v>2147.63</v>
          </cell>
        </row>
        <row r="319">
          <cell r="A319">
            <v>11816</v>
          </cell>
          <cell r="B319" t="str">
            <v>AQUECEDOR DE AGUA ELETRICO  RESERVATORIO DE 100 L CILINDRICO EM COBRE, REFORCADO COM ACO CARBONO, MONOFASICO, TENSAO NOMINAL 220 V</v>
          </cell>
          <cell r="C319" t="str">
            <v xml:space="preserve">UN    </v>
          </cell>
          <cell r="D319" t="str">
            <v xml:space="preserve">C </v>
          </cell>
          <cell r="E319">
            <v>2290</v>
          </cell>
        </row>
        <row r="320">
          <cell r="A320">
            <v>11814</v>
          </cell>
          <cell r="B320" t="str">
            <v>AQUECEDOR DE AGUA ELETRICO  RESERVATORIO DE 500 L CILINDRICO EM COBRE, REFORCADO COM ACO CARBONO, MONOFASICO, TENSAO NOMINAL 220 V</v>
          </cell>
          <cell r="C320" t="str">
            <v xml:space="preserve">UN    </v>
          </cell>
          <cell r="D320" t="str">
            <v>CR</v>
          </cell>
          <cell r="E320">
            <v>4984.75</v>
          </cell>
        </row>
        <row r="321">
          <cell r="A321">
            <v>14186</v>
          </cell>
          <cell r="B321" t="str">
            <v>AQUECEDOR DE AGUA ELETRICO  RESERVATORIO DE 500 L CILINDRICO EM COBRE, REFORCADO COM ACO CARBONO, TRIFASICO, TENSAO NOMINAL 220/380/400 V, POTENCIA 24 KW</v>
          </cell>
          <cell r="C321" t="str">
            <v xml:space="preserve">UN    </v>
          </cell>
          <cell r="D321" t="str">
            <v>CR</v>
          </cell>
          <cell r="E321">
            <v>6259.03</v>
          </cell>
        </row>
        <row r="322">
          <cell r="A322">
            <v>14185</v>
          </cell>
          <cell r="B322" t="str">
            <v>AQUECEDOR DE AGUA ELETRICO  RESERVATORIO DE 700 L CILINDRICO EM COBRE, REFORCADO COM ACO CARBONO, MONOFASICO, TENSAO NOMINAL 220 V</v>
          </cell>
          <cell r="C322" t="str">
            <v xml:space="preserve">UN    </v>
          </cell>
          <cell r="D322" t="str">
            <v>CR</v>
          </cell>
          <cell r="E322">
            <v>8107.88</v>
          </cell>
        </row>
        <row r="323">
          <cell r="A323">
            <v>11811</v>
          </cell>
          <cell r="B323" t="str">
            <v>AQUECEDOR DE AGUA ELETRICO HORIZONTAL, RESERVATORIO DE 200 L CILINDRICO EM COBRE, REFORCADO COM ACO CARBONO, MONOFASICO, TENSAO NOMINAL 220 V</v>
          </cell>
          <cell r="C323" t="str">
            <v xml:space="preserve">UN    </v>
          </cell>
          <cell r="D323" t="str">
            <v>CR</v>
          </cell>
          <cell r="E323">
            <v>3100.15</v>
          </cell>
        </row>
        <row r="324">
          <cell r="A324">
            <v>26038</v>
          </cell>
          <cell r="B324" t="str">
            <v>AQUECEDOR DE OLEO BPF (FLUIDO) TERMICO, CAPACIDADE DE 300.000 KCAL/H</v>
          </cell>
          <cell r="C324" t="str">
            <v xml:space="preserve">UN    </v>
          </cell>
          <cell r="D324" t="str">
            <v>AS</v>
          </cell>
          <cell r="E324">
            <v>202992.51</v>
          </cell>
        </row>
        <row r="325">
          <cell r="A325">
            <v>34482</v>
          </cell>
          <cell r="B325" t="str">
            <v>AQUECEDOR SOLAR  CAPACIDADE DO RESERVATORIO 800 L, INCLUI 8 PLACAS COLETORAS DE 1,42 M2</v>
          </cell>
          <cell r="C325" t="str">
            <v xml:space="preserve">UN    </v>
          </cell>
          <cell r="D325" t="str">
            <v>CR</v>
          </cell>
          <cell r="E325">
            <v>4269.47</v>
          </cell>
        </row>
        <row r="326">
          <cell r="A326">
            <v>34469</v>
          </cell>
          <cell r="B326" t="str">
            <v>AQUECEDOR SOLAR CAPACIDADE DO RESERVATORIO 1000 L, INCLUI 10 PLACAS COLETORAS DE 1,42 M2</v>
          </cell>
          <cell r="C326" t="str">
            <v xml:space="preserve">UN    </v>
          </cell>
          <cell r="D326" t="str">
            <v>CR</v>
          </cell>
          <cell r="E326">
            <v>6604.34</v>
          </cell>
        </row>
        <row r="327">
          <cell r="A327">
            <v>34472</v>
          </cell>
          <cell r="B327" t="str">
            <v>AQUECEDOR SOLAR CAPACIDADE DO RESERVATORIO 200 L, INCLUI 2 PLACAS COLETORAS DE 1,42 M2</v>
          </cell>
          <cell r="C327" t="str">
            <v xml:space="preserve">UN    </v>
          </cell>
          <cell r="D327" t="str">
            <v xml:space="preserve">C </v>
          </cell>
          <cell r="E327">
            <v>2031.95</v>
          </cell>
        </row>
        <row r="328">
          <cell r="A328">
            <v>34476</v>
          </cell>
          <cell r="B328" t="str">
            <v>AQUECEDOR SOLAR CAPACIDADE DO RESERVATORIO 400L, INCLUI 4 PLACAS COLETORAS DE 1,42 M2</v>
          </cell>
          <cell r="C328" t="str">
            <v xml:space="preserve">UN    </v>
          </cell>
          <cell r="D328" t="str">
            <v>CR</v>
          </cell>
          <cell r="E328">
            <v>3444.44</v>
          </cell>
        </row>
        <row r="329">
          <cell r="A329">
            <v>34477</v>
          </cell>
          <cell r="B329" t="str">
            <v>AQUECEDOR SOLAR CAPACIDADE DO RESERVATORIO 600 L, INCLUI 6 PLACAS COLETORAS DE 1,42 M2</v>
          </cell>
          <cell r="C329" t="str">
            <v xml:space="preserve">UN    </v>
          </cell>
          <cell r="D329" t="str">
            <v>CR</v>
          </cell>
          <cell r="E329">
            <v>4571.4399999999996</v>
          </cell>
        </row>
        <row r="330">
          <cell r="A330">
            <v>42425</v>
          </cell>
          <cell r="B330" t="str">
            <v>AR CONDICIONADO SPLIT INVERTER, HI-WALL (PAREDE), 12000 BTU/H, CICLO FRIO, 60HZ, CLASSIFICACAO A (SELO PROCEL), GAS HFC, CONTROLE S/FIO</v>
          </cell>
          <cell r="C330" t="str">
            <v xml:space="preserve">UN    </v>
          </cell>
          <cell r="D330" t="str">
            <v>CR</v>
          </cell>
          <cell r="E330">
            <v>1952.11</v>
          </cell>
        </row>
        <row r="331">
          <cell r="A331">
            <v>42422</v>
          </cell>
          <cell r="B331" t="str">
            <v>AR CONDICIONADO SPLIT INVERTER, HI-WALL (PAREDE), 18000 BTU/H, CICLO FRIO, 60HZ, CLASSIFICACAO A (SELO PROCEL), GAS HFC, CONTROLE S/FIO</v>
          </cell>
          <cell r="C331" t="str">
            <v xml:space="preserve">UN    </v>
          </cell>
          <cell r="D331" t="str">
            <v xml:space="preserve">C </v>
          </cell>
          <cell r="E331">
            <v>2897.97</v>
          </cell>
        </row>
        <row r="332">
          <cell r="A332">
            <v>43184</v>
          </cell>
          <cell r="B332" t="str">
            <v>AR CONDICIONADO SPLIT INVERTER, HI-WALL (PAREDE), 24000 BTU/H, CICLO FRIO, 60HZ, CLASSIFICACAO A - SELO PROCEL, GAS HFC, CONTROLE S/FIO</v>
          </cell>
          <cell r="C332" t="str">
            <v xml:space="preserve">UN    </v>
          </cell>
          <cell r="D332" t="str">
            <v>CR</v>
          </cell>
          <cell r="E332">
            <v>4005.27</v>
          </cell>
        </row>
        <row r="333">
          <cell r="A333">
            <v>42424</v>
          </cell>
          <cell r="B333" t="str">
            <v>AR CONDICIONADO SPLIT INVERTER, HI-WALL (PAREDE), 9000 BTU/H, CICLO FRIO, 60HZ, CLASSIFICACAO A (SELO PROCEL), GAS HFC, CONTROLE S/FIO</v>
          </cell>
          <cell r="C333" t="str">
            <v xml:space="preserve">UN    </v>
          </cell>
          <cell r="D333" t="str">
            <v>CR</v>
          </cell>
          <cell r="E333">
            <v>1743.4</v>
          </cell>
        </row>
        <row r="334">
          <cell r="A334">
            <v>42421</v>
          </cell>
          <cell r="B334" t="str">
            <v>AR CONDICIONADO SPLIT INVERTER, PISO TETO, APRESENTANDO ENTRE 54000 E 58000 BTU/H, CICLO FRIO, 60HZ, CLASSIFICACAO ENERGETICA A OU B (SELO PROCEL), GAS HFC, CONTROLE S/FIO</v>
          </cell>
          <cell r="C334" t="str">
            <v xml:space="preserve">UN    </v>
          </cell>
          <cell r="D334" t="str">
            <v>CR</v>
          </cell>
          <cell r="E334">
            <v>15873.49</v>
          </cell>
        </row>
        <row r="335">
          <cell r="A335">
            <v>42416</v>
          </cell>
          <cell r="B335" t="str">
            <v>AR CONDICIONADO SPLIT INVERTER, PISO TETO, 18000 BTU/H, CICLO FRIO, 60HZ, CLASSIFICACAO ENERGETICA A OU B (SELO PROCEL), GAS HFC, CONTROLE S/FIO</v>
          </cell>
          <cell r="C335" t="str">
            <v xml:space="preserve">UN    </v>
          </cell>
          <cell r="D335" t="str">
            <v>CR</v>
          </cell>
          <cell r="E335">
            <v>7515.61</v>
          </cell>
        </row>
        <row r="336">
          <cell r="A336">
            <v>42417</v>
          </cell>
          <cell r="B336" t="str">
            <v>AR CONDICIONADO SPLIT INVERTER, PISO TETO, 24000 BTU/H, CICLO FRIO, 60HZ, CLASSIFICACAO ENERGETICA A OU B (SELO PROCEL), GAS HFC, CONTROLE S/FIO</v>
          </cell>
          <cell r="C336" t="str">
            <v xml:space="preserve">UN    </v>
          </cell>
          <cell r="D336" t="str">
            <v>CR</v>
          </cell>
          <cell r="E336">
            <v>8425.61</v>
          </cell>
        </row>
        <row r="337">
          <cell r="A337">
            <v>42419</v>
          </cell>
          <cell r="B337" t="str">
            <v>AR CONDICIONADO SPLIT INVERTER, PISO TETO, 36000 BTU/H, CICLO FRIO, 60HZ, CLASSIFICACAO ENERGETICA A OU B (SELO PROCEL), GAS HFC, CONTROLE S/FIO</v>
          </cell>
          <cell r="C337" t="str">
            <v xml:space="preserve">UN    </v>
          </cell>
          <cell r="D337" t="str">
            <v>CR</v>
          </cell>
          <cell r="E337">
            <v>9519.15</v>
          </cell>
        </row>
        <row r="338">
          <cell r="A338">
            <v>42420</v>
          </cell>
          <cell r="B338" t="str">
            <v>AR CONDICIONADO SPLIT INVERTER, PISO TETO, 48000 BTU/H, CICLO FRIO, 60HZ, CLASSIFICACAO ENERGETICA A OU B (SELO PROCEL), GAS HFC, CONTROLE S/FIO</v>
          </cell>
          <cell r="C338" t="str">
            <v xml:space="preserve">UN    </v>
          </cell>
          <cell r="D338" t="str">
            <v>CR</v>
          </cell>
          <cell r="E338">
            <v>13083.37</v>
          </cell>
        </row>
        <row r="339">
          <cell r="A339">
            <v>43195</v>
          </cell>
          <cell r="B339" t="str">
            <v>AR CONDICIONADO SPLIT ON/OFF, CASSETE (TETO), FRIO 4 VIAS 18000 BTUS/H, CLASSIFICACAO ENERGETICA C - SELO PROCEL, GAS HFC, CONTROLE S/ FIO</v>
          </cell>
          <cell r="C339" t="str">
            <v xml:space="preserve">UN    </v>
          </cell>
          <cell r="D339" t="str">
            <v>CR</v>
          </cell>
          <cell r="E339">
            <v>4606.84</v>
          </cell>
        </row>
        <row r="340">
          <cell r="A340">
            <v>43196</v>
          </cell>
          <cell r="B340" t="str">
            <v>AR CONDICIONADO SPLIT ON/OFF, CASSETE (TETO), FRIO 4 VIAS 24000 BTUS/H, CLASSIFICACAO ENERGETICA C - SELO PROCEL, GAS HFC, CONTROLE S/ FIO</v>
          </cell>
          <cell r="C340" t="str">
            <v xml:space="preserve">UN    </v>
          </cell>
          <cell r="D340" t="str">
            <v>CR</v>
          </cell>
          <cell r="E340">
            <v>5709.51</v>
          </cell>
        </row>
        <row r="341">
          <cell r="A341">
            <v>43198</v>
          </cell>
          <cell r="B341" t="str">
            <v>AR CONDICIONADO SPLIT ON/OFF, CASSETE (TETO), FRIO 4 VIAS 36000 BTUS/H, CLASSIFICACAO ENERGETICA C - SELO PROCEL, GAS HFC, CONTROLE S/ FIO</v>
          </cell>
          <cell r="C341" t="str">
            <v xml:space="preserve">UN    </v>
          </cell>
          <cell r="D341" t="str">
            <v>CR</v>
          </cell>
          <cell r="E341">
            <v>8484.2000000000007</v>
          </cell>
        </row>
        <row r="342">
          <cell r="A342">
            <v>43199</v>
          </cell>
          <cell r="B342" t="str">
            <v>AR CONDICIONADO SPLIT ON/OFF, CASSETE (TETO), FRIO 4 VIAS 48000 BTUS/H, CLASSIFICACAO ENERGETICA C - SELO PROCEL, GAS HFC, CONTROLE S/ FIO</v>
          </cell>
          <cell r="C342" t="str">
            <v xml:space="preserve">UN    </v>
          </cell>
          <cell r="D342" t="str">
            <v>CR</v>
          </cell>
          <cell r="E342">
            <v>8795.1</v>
          </cell>
        </row>
        <row r="343">
          <cell r="A343">
            <v>43200</v>
          </cell>
          <cell r="B343" t="str">
            <v>AR CONDICIONADO SPLIT ON/OFF, CASSETE (TETO), FRIO 4 VIAS 60000 BTUS/H, CLASSIFICACAO ENERGETICA C - SELO PROCEL, GAS HFC, CONTROLE S/ FIO</v>
          </cell>
          <cell r="C343" t="str">
            <v xml:space="preserve">UN    </v>
          </cell>
          <cell r="D343" t="str">
            <v>CR</v>
          </cell>
          <cell r="E343">
            <v>10093.01</v>
          </cell>
        </row>
        <row r="344">
          <cell r="A344">
            <v>39556</v>
          </cell>
          <cell r="B344" t="str">
            <v>AR CONDICIONADO SPLIT ON/OFF, CASSETE (TETO), 18000 BTUS/H, CICLO QUENTE/FRIO, 60 HZ, CLASSIFICACAO ENERGETICA C - SELO PROCEL, GAS HFC, CONTROLE S/ FIO</v>
          </cell>
          <cell r="C344" t="str">
            <v xml:space="preserve">UN    </v>
          </cell>
          <cell r="D344" t="str">
            <v>CR</v>
          </cell>
          <cell r="E344">
            <v>5512.51</v>
          </cell>
        </row>
        <row r="345">
          <cell r="A345">
            <v>39557</v>
          </cell>
          <cell r="B345" t="str">
            <v>AR CONDICIONADO SPLIT ON/OFF, CASSETE (TETO), 24000 BTUS/H, CICLO QUENTE/FRIO, 60 HZ, CLASSIFICACAO ENERGETICA C - SELO PROCEL, GAS HFC, CONTROLE S/ FIO</v>
          </cell>
          <cell r="C345" t="str">
            <v xml:space="preserve">UN    </v>
          </cell>
          <cell r="D345" t="str">
            <v>CR</v>
          </cell>
          <cell r="E345">
            <v>5935.77</v>
          </cell>
        </row>
        <row r="346">
          <cell r="A346">
            <v>39559</v>
          </cell>
          <cell r="B346" t="str">
            <v>AR CONDICIONADO SPLIT ON/OFF, CASSETE (TETO), 36000 BTUS/H, CICLO QUENTE/FRIO, 60 HZ, CLASSIFICACAO ENERGETICA A - SELO PROCEL, GAS HFC, CONTROLE S/ FIO</v>
          </cell>
          <cell r="C346" t="str">
            <v xml:space="preserve">UN    </v>
          </cell>
          <cell r="D346" t="str">
            <v>CR</v>
          </cell>
          <cell r="E346">
            <v>8771.92</v>
          </cell>
        </row>
        <row r="347">
          <cell r="A347">
            <v>39560</v>
          </cell>
          <cell r="B347" t="str">
            <v>AR CONDICIONADO SPLIT ON/OFF, CASSETE (TETO), 48000 BTUS/H, CICLO QUENTE/FRIO, 60 HZ, CLASSIFICACAO ENERGETICA A - SELO PROCEL, GAS HFC, CONTROLE S/ FIO</v>
          </cell>
          <cell r="C347" t="str">
            <v xml:space="preserve">UN    </v>
          </cell>
          <cell r="D347" t="str">
            <v>CR</v>
          </cell>
          <cell r="E347">
            <v>10148.26</v>
          </cell>
        </row>
        <row r="348">
          <cell r="A348">
            <v>39561</v>
          </cell>
          <cell r="B348" t="str">
            <v>AR CONDICIONADO SPLIT ON/OFF, CASSETE (TETO), 60000 BTUS/H, CICLO QUENTE/FRIO, 60 HZ, CLASSIFICACAO ENERGETICA A - SELO PROCEL, GAS HFC, CONTROLE S/ FIO</v>
          </cell>
          <cell r="C348" t="str">
            <v xml:space="preserve">UN    </v>
          </cell>
          <cell r="D348" t="str">
            <v>CR</v>
          </cell>
          <cell r="E348">
            <v>10616.37</v>
          </cell>
        </row>
        <row r="349">
          <cell r="A349">
            <v>43190</v>
          </cell>
          <cell r="B349" t="str">
            <v>AR CONDICIONADO SPLIT ON/OFF, HI-WALL (PAREDE), 12000 BTUS/H, CICLO FRIO, 60 HZ, CLASSIFICACAO ENERGETICA A - SELO PROCEL, GAS HFC, CONTROLE S/ FIO</v>
          </cell>
          <cell r="C349" t="str">
            <v xml:space="preserve">UN    </v>
          </cell>
          <cell r="D349" t="str">
            <v>CR</v>
          </cell>
          <cell r="E349">
            <v>1566.69</v>
          </cell>
        </row>
        <row r="350">
          <cell r="A350">
            <v>39555</v>
          </cell>
          <cell r="B350" t="str">
            <v>AR CONDICIONADO SPLIT ON/OFF, HI-WALL (PAREDE), 12000 BTUS/H, CICLO QUENTE/FRIO, 60 HZ, CLASSIFICACAO ENERGETICA A - SELO PROCEL, GAS HFC, CONTROLE S/ FIO</v>
          </cell>
          <cell r="C350" t="str">
            <v xml:space="preserve">UN    </v>
          </cell>
          <cell r="D350" t="str">
            <v>CR</v>
          </cell>
          <cell r="E350">
            <v>1694.76</v>
          </cell>
        </row>
        <row r="351">
          <cell r="A351">
            <v>43191</v>
          </cell>
          <cell r="B351" t="str">
            <v>AR CONDICIONADO SPLIT ON/OFF, HI-WALL (PAREDE), 18000 BTUS/H, CICLO FRIO, 60 HZ, CLASSIFICACAO ENERGETICA A - SELO PROCEL, GAS HFC, CONTROLE S/ FIO</v>
          </cell>
          <cell r="C351" t="str">
            <v xml:space="preserve">UN    </v>
          </cell>
          <cell r="D351" t="str">
            <v>CR</v>
          </cell>
          <cell r="E351">
            <v>2254.2600000000002</v>
          </cell>
        </row>
        <row r="352">
          <cell r="A352">
            <v>39548</v>
          </cell>
          <cell r="B352" t="str">
            <v>AR CONDICIONADO SPLIT ON/OFF, HI-WALL (PAREDE), 18000 BTUS/H, CICLO QUENTE/FRIO, 60 HZ, CLASSIFICACAO ENERGETICA A - SELO PROCEL, GAS HFC, CONTROLE S/ FIO</v>
          </cell>
          <cell r="C352" t="str">
            <v xml:space="preserve">UN    </v>
          </cell>
          <cell r="D352" t="str">
            <v>CR</v>
          </cell>
          <cell r="E352">
            <v>2513.85</v>
          </cell>
        </row>
        <row r="353">
          <cell r="A353">
            <v>43192</v>
          </cell>
          <cell r="B353" t="str">
            <v>AR CONDICIONADO SPLIT ON/OFF, HI-WALL (PAREDE), 24000 BTUS/H, CICLO FRIO, 60 HZ, CLASSIFICACAO ENERGETICA A - SELO PROCEL, GAS HFC, CONTROLE S/ FIO</v>
          </cell>
          <cell r="C353" t="str">
            <v xml:space="preserve">UN    </v>
          </cell>
          <cell r="D353" t="str">
            <v>CR</v>
          </cell>
          <cell r="E353">
            <v>2952.88</v>
          </cell>
        </row>
        <row r="354">
          <cell r="A354">
            <v>39554</v>
          </cell>
          <cell r="B354" t="str">
            <v>AR CONDICIONADO SPLIT ON/OFF, HI-WALL (PAREDE), 24000 BTUS/H, CICLO QUENTE/FRIO, 60 HZ, CLASSIFICACAO ENERGETICA A - SELO PROCEL, GAS HFC, CONTROLE S/ FIO</v>
          </cell>
          <cell r="C354" t="str">
            <v xml:space="preserve">UN    </v>
          </cell>
          <cell r="D354" t="str">
            <v>CR</v>
          </cell>
          <cell r="E354">
            <v>3324.19</v>
          </cell>
        </row>
        <row r="355">
          <cell r="A355">
            <v>43194</v>
          </cell>
          <cell r="B355" t="str">
            <v>AR CONDICIONADO SPLIT ON/OFF, HI-WALL (PAREDE), 9000 BTUS/H, CICLO FRIO, 60 HZ, CLASSIFICACAO ENERGETICA A - SELO PROCEL, GAS HFC, CONTROLE S/ FIO</v>
          </cell>
          <cell r="C355" t="str">
            <v xml:space="preserve">UN    </v>
          </cell>
          <cell r="D355" t="str">
            <v>CR</v>
          </cell>
          <cell r="E355">
            <v>1342.14</v>
          </cell>
        </row>
        <row r="356">
          <cell r="A356">
            <v>39551</v>
          </cell>
          <cell r="B356" t="str">
            <v>AR CONDICIONADO SPLIT ON/OFF, HI-WALL (PAREDE), 9000 BTUS/H, CICLO QUENTE/FRIO, 60 HZ, CLASSIFICACAO ENERGETICA A - SELO PROCEL, GAS HFC, CONTROLE S/ FIO</v>
          </cell>
          <cell r="C356" t="str">
            <v xml:space="preserve">UN    </v>
          </cell>
          <cell r="D356" t="str">
            <v>CR</v>
          </cell>
          <cell r="E356">
            <v>1477.84</v>
          </cell>
        </row>
        <row r="357">
          <cell r="A357">
            <v>43185</v>
          </cell>
          <cell r="B357" t="str">
            <v>AR CONDICIONADO SPLIT ON/OFF, PISO TETO, 18.000 BTU/H, CICLO FRIO, 60HZ, CLASSIFICACAO ENERGETICA C - SELO PROCEL, GAS HFC, CONTROLE S/FIO</v>
          </cell>
          <cell r="C357" t="str">
            <v xml:space="preserve">UN    </v>
          </cell>
          <cell r="D357" t="str">
            <v>CR</v>
          </cell>
          <cell r="E357">
            <v>4199.76</v>
          </cell>
        </row>
        <row r="358">
          <cell r="A358">
            <v>43186</v>
          </cell>
          <cell r="B358" t="str">
            <v>AR CONDICIONADO SPLIT ON/OFF, PISO TETO, 24.000 BTU/H, CICLO FRIO, 60HZ, CLASSIFICACAO ENERGETICA C - SELO PROCEL, GAS HFC, CONTROLE S/FIO</v>
          </cell>
          <cell r="C358" t="str">
            <v xml:space="preserve">UN    </v>
          </cell>
          <cell r="D358" t="str">
            <v>CR</v>
          </cell>
          <cell r="E358">
            <v>4429.8999999999996</v>
          </cell>
        </row>
        <row r="359">
          <cell r="A359">
            <v>43187</v>
          </cell>
          <cell r="B359" t="str">
            <v>AR CONDICIONADO SPLIT ON/OFF, PISO TETO, 36.000 BTU/H, CICLO FRIO, 60HZ, CLASSIFICACAO ENERGETICA C - SELO PROCEL, GAS HFC, CONTROLE S/FIO</v>
          </cell>
          <cell r="C359" t="str">
            <v xml:space="preserve">UN    </v>
          </cell>
          <cell r="D359" t="str">
            <v>CR</v>
          </cell>
          <cell r="E359">
            <v>5878.52</v>
          </cell>
        </row>
        <row r="360">
          <cell r="A360">
            <v>43188</v>
          </cell>
          <cell r="B360" t="str">
            <v>AR CONDICIONADO SPLIT ON/OFF, PISO TETO, 48.000 BTU/H, CICLO FRIO, 60HZ, CLASSIFICACAO ENERGETICA C - SELO PROCEL, GAS HFC, CONTROLE S/FIO</v>
          </cell>
          <cell r="C360" t="str">
            <v xml:space="preserve">UN    </v>
          </cell>
          <cell r="D360" t="str">
            <v>CR</v>
          </cell>
          <cell r="E360">
            <v>7122.6</v>
          </cell>
        </row>
        <row r="361">
          <cell r="A361">
            <v>43189</v>
          </cell>
          <cell r="B361" t="str">
            <v>AR CONDICIONADO SPLIT ON/OFF, PISO TETO, 60.000 BTU/H, CICLO FRIO, 60HZ, CLASSIFICACAO ENERGETICA C - SELO PROCEL, GAS HFC, CONTROLE S/FIO</v>
          </cell>
          <cell r="C361" t="str">
            <v xml:space="preserve">UN    </v>
          </cell>
          <cell r="D361" t="str">
            <v>CR</v>
          </cell>
          <cell r="E361">
            <v>8011.74</v>
          </cell>
        </row>
        <row r="362">
          <cell r="A362">
            <v>39580</v>
          </cell>
          <cell r="B362" t="str">
            <v>AR-CONDICIONADO FRIO SPLITAO INVERTER 30 TR</v>
          </cell>
          <cell r="C362" t="str">
            <v xml:space="preserve">UN    </v>
          </cell>
          <cell r="D362" t="str">
            <v>CR</v>
          </cell>
          <cell r="E362">
            <v>63135.81</v>
          </cell>
        </row>
        <row r="363">
          <cell r="A363">
            <v>39577</v>
          </cell>
          <cell r="B363" t="str">
            <v>AR-CONDICIONADO FRIO SPLITAO MODULAR 10 TR</v>
          </cell>
          <cell r="C363" t="str">
            <v xml:space="preserve">UN    </v>
          </cell>
          <cell r="D363" t="str">
            <v>CR</v>
          </cell>
          <cell r="E363">
            <v>19761.37</v>
          </cell>
        </row>
        <row r="364">
          <cell r="A364">
            <v>39578</v>
          </cell>
          <cell r="B364" t="str">
            <v>AR-CONDICIONADO FRIO SPLITAO MODULAR 15 TR</v>
          </cell>
          <cell r="C364" t="str">
            <v xml:space="preserve">UN    </v>
          </cell>
          <cell r="D364" t="str">
            <v>CR</v>
          </cell>
          <cell r="E364">
            <v>25502.44</v>
          </cell>
        </row>
        <row r="365">
          <cell r="A365">
            <v>39579</v>
          </cell>
          <cell r="B365" t="str">
            <v>AR-CONDICIONADO FRIO SPLITAO MODULAR 20 TR</v>
          </cell>
          <cell r="C365" t="str">
            <v xml:space="preserve">UN    </v>
          </cell>
          <cell r="D365" t="str">
            <v>CR</v>
          </cell>
          <cell r="E365">
            <v>37104.06</v>
          </cell>
        </row>
        <row r="366">
          <cell r="A366">
            <v>39826</v>
          </cell>
          <cell r="B366" t="str">
            <v>AR-CONDICIONADO SPLIT INVERTER, PISO TETO, 24000 BTU/H, QUENTE/FRIO, 60HZ, CLASSIFICACAO ENERGETICA A - SELO PROCEL, GAS HFC, CONTROLE S/FIO</v>
          </cell>
          <cell r="C366" t="str">
            <v xml:space="preserve">UN    </v>
          </cell>
          <cell r="D366" t="str">
            <v>CR</v>
          </cell>
          <cell r="E366">
            <v>4557.05</v>
          </cell>
        </row>
        <row r="367">
          <cell r="A367">
            <v>10700</v>
          </cell>
          <cell r="B367" t="str">
            <v>ARADO REVERSIVEL COM 3 DISCOS DE 26" X 6MM REBOCAVEL</v>
          </cell>
          <cell r="C367" t="str">
            <v xml:space="preserve">UN    </v>
          </cell>
          <cell r="D367" t="str">
            <v>AS</v>
          </cell>
          <cell r="E367">
            <v>12306.9</v>
          </cell>
        </row>
        <row r="368">
          <cell r="A368">
            <v>346</v>
          </cell>
          <cell r="B368" t="str">
            <v>ARAME DE ACO OVALADO 15 X 17 ( 45,7 KG, 700 KGF), ROLO 1000 M</v>
          </cell>
          <cell r="C368" t="str">
            <v xml:space="preserve">KG    </v>
          </cell>
          <cell r="D368" t="str">
            <v>CR</v>
          </cell>
          <cell r="E368">
            <v>15.61</v>
          </cell>
        </row>
        <row r="369">
          <cell r="A369">
            <v>3312</v>
          </cell>
          <cell r="B369" t="str">
            <v>ARAME DE AMARRACAO PARA GABIAO GALVANIZADO, DIAMETRO 2,2 MM</v>
          </cell>
          <cell r="C369" t="str">
            <v xml:space="preserve">KG    </v>
          </cell>
          <cell r="D369" t="str">
            <v>CR</v>
          </cell>
          <cell r="E369">
            <v>15.5</v>
          </cell>
        </row>
        <row r="370">
          <cell r="A370">
            <v>339</v>
          </cell>
          <cell r="B370" t="str">
            <v>ARAME FARPADO GALVANIZADO, 14 BWG (2,11 MM), CLASSE 250</v>
          </cell>
          <cell r="C370" t="str">
            <v xml:space="preserve">M     </v>
          </cell>
          <cell r="D370" t="str">
            <v>CR</v>
          </cell>
          <cell r="E370">
            <v>0.8</v>
          </cell>
        </row>
        <row r="371">
          <cell r="A371">
            <v>340</v>
          </cell>
          <cell r="B371" t="str">
            <v>ARAME FARPADO GALVANIZADO, 16 BWG (1,65 MM), CLASSE 250</v>
          </cell>
          <cell r="C371" t="str">
            <v xml:space="preserve">M     </v>
          </cell>
          <cell r="D371" t="str">
            <v>CR</v>
          </cell>
          <cell r="E371">
            <v>0.72</v>
          </cell>
        </row>
        <row r="372">
          <cell r="A372">
            <v>43130</v>
          </cell>
          <cell r="B372" t="str">
            <v>ARAME GALVANIZADO 12 BWG, D = 2,76 MM (0,048 KG/M) OU 14 BWG, D = 2,11 MM (0,026 KG/M)</v>
          </cell>
          <cell r="C372" t="str">
            <v xml:space="preserve">KG    </v>
          </cell>
          <cell r="D372" t="str">
            <v xml:space="preserve">C </v>
          </cell>
          <cell r="E372">
            <v>13.18</v>
          </cell>
        </row>
        <row r="373">
          <cell r="A373">
            <v>344</v>
          </cell>
          <cell r="B373" t="str">
            <v>ARAME GALVANIZADO 16 BWG, D = 1,65MM (0,0166 KG/M)</v>
          </cell>
          <cell r="C373" t="str">
            <v xml:space="preserve">KG    </v>
          </cell>
          <cell r="D373" t="str">
            <v>CR</v>
          </cell>
          <cell r="E373">
            <v>17.32</v>
          </cell>
        </row>
        <row r="374">
          <cell r="A374">
            <v>345</v>
          </cell>
          <cell r="B374" t="str">
            <v>ARAME GALVANIZADO 18 BWG, D = 1,24MM (0,009 KG/M)</v>
          </cell>
          <cell r="C374" t="str">
            <v xml:space="preserve">KG    </v>
          </cell>
          <cell r="D374" t="str">
            <v>CR</v>
          </cell>
          <cell r="E374">
            <v>18.8</v>
          </cell>
        </row>
        <row r="375">
          <cell r="A375">
            <v>43131</v>
          </cell>
          <cell r="B375" t="str">
            <v>ARAME GALVANIZADO 6 BWG, D = 5,16 MM (0,157 KG/M), OU 8 BWG, D = 4,19 MM (0,101 KG/M), OU 10 BWG, D = 3,40 MM (0,0713 KG/M)</v>
          </cell>
          <cell r="C375" t="str">
            <v xml:space="preserve">KG    </v>
          </cell>
          <cell r="D375" t="str">
            <v>CR</v>
          </cell>
          <cell r="E375">
            <v>15.31</v>
          </cell>
        </row>
        <row r="376">
          <cell r="A376">
            <v>3313</v>
          </cell>
          <cell r="B376" t="str">
            <v>ARAME PROTEGIDO COM POLIMERO PARA GABIAO, DIAMETRO 2,2 MM</v>
          </cell>
          <cell r="C376" t="str">
            <v xml:space="preserve">KG    </v>
          </cell>
          <cell r="D376" t="str">
            <v>CR</v>
          </cell>
          <cell r="E376">
            <v>19.95</v>
          </cell>
        </row>
        <row r="377">
          <cell r="A377">
            <v>43132</v>
          </cell>
          <cell r="B377" t="str">
            <v>ARAME RECOZIDO 16 BWG, D = 1,65 MM (0,016 KG/M) OU 18 BWG, D = 1,25 MM (0,01 KG/M)</v>
          </cell>
          <cell r="C377" t="str">
            <v xml:space="preserve">KG    </v>
          </cell>
          <cell r="D377" t="str">
            <v>CR</v>
          </cell>
          <cell r="E377">
            <v>13.18</v>
          </cell>
        </row>
        <row r="378">
          <cell r="A378">
            <v>369</v>
          </cell>
          <cell r="B378" t="str">
            <v>AREIA AMARELA, AREIA BARRADA OU ARENOSO (RETIRADA NO AREAL, SEM TRANSPORTE)</v>
          </cell>
          <cell r="C378" t="str">
            <v xml:space="preserve">M3    </v>
          </cell>
          <cell r="D378" t="str">
            <v>CR</v>
          </cell>
          <cell r="E378">
            <v>66.56</v>
          </cell>
        </row>
        <row r="379">
          <cell r="A379">
            <v>366</v>
          </cell>
          <cell r="B379" t="str">
            <v>AREIA FINA - POSTO JAZIDA/FORNECEDOR (RETIRADO NA JAZIDA, SEM TRANSPORTE)</v>
          </cell>
          <cell r="C379" t="str">
            <v xml:space="preserve">M3    </v>
          </cell>
          <cell r="D379" t="str">
            <v xml:space="preserve">C </v>
          </cell>
          <cell r="E379">
            <v>75</v>
          </cell>
        </row>
        <row r="380">
          <cell r="A380">
            <v>367</v>
          </cell>
          <cell r="B380" t="str">
            <v>AREIA GROSSA - POSTO JAZIDA/FORNECEDOR (RETIRADO NA JAZIDA, SEM TRANSPORTE)</v>
          </cell>
          <cell r="C380" t="str">
            <v xml:space="preserve">M3    </v>
          </cell>
          <cell r="D380" t="str">
            <v xml:space="preserve">C </v>
          </cell>
          <cell r="E380">
            <v>63.34</v>
          </cell>
        </row>
        <row r="381">
          <cell r="A381">
            <v>370</v>
          </cell>
          <cell r="B381" t="str">
            <v>AREIA MEDIA - POSTO JAZIDA/FORNECEDOR (RETIRADO NA JAZIDA, SEM TRANSPORTE)</v>
          </cell>
          <cell r="C381" t="str">
            <v xml:space="preserve">M3    </v>
          </cell>
          <cell r="D381" t="str">
            <v xml:space="preserve">C </v>
          </cell>
          <cell r="E381">
            <v>66.67</v>
          </cell>
        </row>
        <row r="382">
          <cell r="A382">
            <v>368</v>
          </cell>
          <cell r="B382" t="str">
            <v>AREIA PARA ATERRO - POSTO JAZIDA/FORNECEDOR (RETIRADO NA JAZIDA, SEM TRANSPORTE)</v>
          </cell>
          <cell r="C382" t="str">
            <v xml:space="preserve">M3    </v>
          </cell>
          <cell r="D382" t="str">
            <v>CR</v>
          </cell>
          <cell r="E382">
            <v>47.5</v>
          </cell>
        </row>
        <row r="383">
          <cell r="A383">
            <v>11075</v>
          </cell>
          <cell r="B383" t="str">
            <v>AREIA PARA LEITO FILTRANTE (0,42 A 1,68 MM) - POSTO JAZIDA/FORNECEDOR (RETIRADO NA JAZIDA, SEM TRANSPORTE)</v>
          </cell>
          <cell r="C383" t="str">
            <v xml:space="preserve">M3    </v>
          </cell>
          <cell r="D383" t="str">
            <v>CR</v>
          </cell>
          <cell r="E383">
            <v>1037.19</v>
          </cell>
        </row>
        <row r="384">
          <cell r="A384">
            <v>11076</v>
          </cell>
          <cell r="B384" t="str">
            <v>AREIA PRETA PARA EMBOCO - POSTO JAZIDA/FORNECEDOR (RETIRADO NA JAZIDA, SEM TRANSPORTE)</v>
          </cell>
          <cell r="C384" t="str">
            <v xml:space="preserve">M3    </v>
          </cell>
          <cell r="D384" t="str">
            <v>CR</v>
          </cell>
          <cell r="E384">
            <v>79.17</v>
          </cell>
        </row>
        <row r="385">
          <cell r="A385">
            <v>1381</v>
          </cell>
          <cell r="B385" t="str">
            <v>ARGAMASSA COLANTE AC I PARA CERAMICAS</v>
          </cell>
          <cell r="C385" t="str">
            <v xml:space="preserve">KG    </v>
          </cell>
          <cell r="D385" t="str">
            <v xml:space="preserve">C </v>
          </cell>
          <cell r="E385">
            <v>0.45</v>
          </cell>
        </row>
        <row r="386">
          <cell r="A386">
            <v>34353</v>
          </cell>
          <cell r="B386" t="str">
            <v>ARGAMASSA COLANTE AC II</v>
          </cell>
          <cell r="C386" t="str">
            <v xml:space="preserve">KG    </v>
          </cell>
          <cell r="D386" t="str">
            <v>CR</v>
          </cell>
          <cell r="E386">
            <v>0.83</v>
          </cell>
        </row>
        <row r="387">
          <cell r="A387">
            <v>37595</v>
          </cell>
          <cell r="B387" t="str">
            <v>ARGAMASSA COLANTE TIPO AC III</v>
          </cell>
          <cell r="C387" t="str">
            <v xml:space="preserve">KG    </v>
          </cell>
          <cell r="D387" t="str">
            <v>CR</v>
          </cell>
          <cell r="E387">
            <v>1.38</v>
          </cell>
        </row>
        <row r="388">
          <cell r="A388">
            <v>37596</v>
          </cell>
          <cell r="B388" t="str">
            <v>ARGAMASSA COLANTE TIPO AC III E</v>
          </cell>
          <cell r="C388" t="str">
            <v xml:space="preserve">KG    </v>
          </cell>
          <cell r="D388" t="str">
            <v>CR</v>
          </cell>
          <cell r="E388">
            <v>1.58</v>
          </cell>
        </row>
        <row r="389">
          <cell r="A389">
            <v>371</v>
          </cell>
          <cell r="B389" t="str">
            <v>ARGAMASSA INDUSTRIALIZADA MULTIUSO, PARA REVESTIMENTO INTERNO E EXTERNO E ASSENTAMENTO DE BLOCOS DIVERSOS</v>
          </cell>
          <cell r="C389" t="str">
            <v xml:space="preserve">KG    </v>
          </cell>
          <cell r="D389" t="str">
            <v>CR</v>
          </cell>
          <cell r="E389">
            <v>0.49</v>
          </cell>
        </row>
        <row r="390">
          <cell r="A390">
            <v>37553</v>
          </cell>
          <cell r="B390" t="str">
            <v>ARGAMASSA INDUSTRIALIZADA PARA CHAPISCO COLANTE</v>
          </cell>
          <cell r="C390" t="str">
            <v xml:space="preserve">KG    </v>
          </cell>
          <cell r="D390" t="str">
            <v>CR</v>
          </cell>
          <cell r="E390">
            <v>0.92</v>
          </cell>
        </row>
        <row r="391">
          <cell r="A391">
            <v>37552</v>
          </cell>
          <cell r="B391" t="str">
            <v>ARGAMASSA INDUSTRIALIZADA PARA CHAPISCO ROLADO</v>
          </cell>
          <cell r="C391" t="str">
            <v xml:space="preserve">KG    </v>
          </cell>
          <cell r="D391" t="str">
            <v>CR</v>
          </cell>
          <cell r="E391">
            <v>1.47</v>
          </cell>
        </row>
        <row r="392">
          <cell r="A392">
            <v>36880</v>
          </cell>
          <cell r="B392" t="str">
            <v>ARGAMASSA PARA REVESTIMENTO DECORATIVO MONOCAMADA</v>
          </cell>
          <cell r="C392" t="str">
            <v xml:space="preserve">KG    </v>
          </cell>
          <cell r="D392" t="str">
            <v>CR</v>
          </cell>
          <cell r="E392">
            <v>1.5</v>
          </cell>
        </row>
        <row r="393">
          <cell r="A393">
            <v>34355</v>
          </cell>
          <cell r="B393" t="str">
            <v>ARGAMASSA PISO SOBRE PISO</v>
          </cell>
          <cell r="C393" t="str">
            <v xml:space="preserve">KG    </v>
          </cell>
          <cell r="D393" t="str">
            <v>CR</v>
          </cell>
          <cell r="E393">
            <v>1.29</v>
          </cell>
        </row>
        <row r="394">
          <cell r="A394">
            <v>130</v>
          </cell>
          <cell r="B394" t="str">
            <v>ARGAMASSA POLIMERICA DE REPARO ESTRUTURAL, BICOMPONENTE</v>
          </cell>
          <cell r="C394" t="str">
            <v xml:space="preserve">KG    </v>
          </cell>
          <cell r="D394" t="str">
            <v>CR</v>
          </cell>
          <cell r="E394">
            <v>2.25</v>
          </cell>
        </row>
        <row r="395">
          <cell r="A395">
            <v>135</v>
          </cell>
          <cell r="B395" t="str">
            <v>ARGAMASSA POLIMERICA IMPERMEABILIZANTE SEMIFLEXIVEL, BICOMPONENTE (MEMBRANA IMPERMEABILIZANTE ACRILICA)</v>
          </cell>
          <cell r="C395" t="str">
            <v xml:space="preserve">KG    </v>
          </cell>
          <cell r="D395" t="str">
            <v>CR</v>
          </cell>
          <cell r="E395">
            <v>1.81</v>
          </cell>
        </row>
        <row r="396">
          <cell r="A396">
            <v>36886</v>
          </cell>
          <cell r="B396" t="str">
            <v>ARGAMASSA PRONTA PARA CONTRAPISO</v>
          </cell>
          <cell r="C396" t="str">
            <v xml:space="preserve">KG    </v>
          </cell>
          <cell r="D396" t="str">
            <v>CR</v>
          </cell>
          <cell r="E396">
            <v>0.46</v>
          </cell>
        </row>
        <row r="397">
          <cell r="A397">
            <v>38546</v>
          </cell>
          <cell r="B397" t="str">
            <v>ARGAMASSA USINADA AUTOADENSAVEL E AUTONIVELANTE PARA CONTRAPISO, INCLUI BOMBEAMENTO</v>
          </cell>
          <cell r="C397" t="str">
            <v xml:space="preserve">M3    </v>
          </cell>
          <cell r="D397" t="str">
            <v>CR</v>
          </cell>
          <cell r="E397">
            <v>282.99</v>
          </cell>
        </row>
        <row r="398">
          <cell r="A398">
            <v>34549</v>
          </cell>
          <cell r="B398" t="str">
            <v>ARGILA EXPANDIDA, GRANULOMETRIA 2215</v>
          </cell>
          <cell r="C398" t="str">
            <v xml:space="preserve">M3    </v>
          </cell>
          <cell r="D398" t="str">
            <v>CR</v>
          </cell>
          <cell r="E398">
            <v>199.68</v>
          </cell>
        </row>
        <row r="399">
          <cell r="A399">
            <v>6081</v>
          </cell>
          <cell r="B399" t="str">
            <v>ARGILA OU BARRO PARA ATERRO/REATERRO (COM TRANSPORTE ATE 10 KM)</v>
          </cell>
          <cell r="C399" t="str">
            <v xml:space="preserve">M3    </v>
          </cell>
          <cell r="D399" t="str">
            <v>CR</v>
          </cell>
          <cell r="E399">
            <v>28.28</v>
          </cell>
        </row>
        <row r="400">
          <cell r="A400">
            <v>6077</v>
          </cell>
          <cell r="B400" t="str">
            <v>ARGILA OU BARRO PARA ATERRO/REATERRO (RETIRADO NA JAZIDA, SEM TRANSPORTE)</v>
          </cell>
          <cell r="C400" t="str">
            <v xml:space="preserve">M3    </v>
          </cell>
          <cell r="D400" t="str">
            <v>CR</v>
          </cell>
          <cell r="E400">
            <v>16.3</v>
          </cell>
        </row>
        <row r="401">
          <cell r="A401">
            <v>6079</v>
          </cell>
          <cell r="B401" t="str">
            <v>ARGILA, ARGILA VERMELHA OU ARGILA ARENOSA (RETIRADA NA JAZIDA, SEM TRANSPORTE)</v>
          </cell>
          <cell r="C401" t="str">
            <v xml:space="preserve">M3    </v>
          </cell>
          <cell r="D401" t="str">
            <v>CR</v>
          </cell>
          <cell r="E401">
            <v>9.31</v>
          </cell>
        </row>
        <row r="402">
          <cell r="A402">
            <v>1091</v>
          </cell>
          <cell r="B402" t="str">
            <v>ARMACAO VERTICAL COM HASTE E CONTRA-PINO, EM CHAPA DE ACO GALVANIZADO 3/16", COM 1 ESTRIBO E 1 ISOLADOR</v>
          </cell>
          <cell r="C402" t="str">
            <v xml:space="preserve">UN    </v>
          </cell>
          <cell r="D402" t="str">
            <v>AS</v>
          </cell>
          <cell r="E402">
            <v>19.47</v>
          </cell>
        </row>
        <row r="403">
          <cell r="A403">
            <v>1094</v>
          </cell>
          <cell r="B403" t="str">
            <v>ARMACAO VERTICAL COM HASTE E CONTRA-PINO, EM CHAPA DE ACO GALVANIZADO 3/16", COM 1 ESTRIBO, SEM ISOLADOR</v>
          </cell>
          <cell r="C403" t="str">
            <v xml:space="preserve">UN    </v>
          </cell>
          <cell r="D403" t="str">
            <v>AS</v>
          </cell>
          <cell r="E403">
            <v>13.62</v>
          </cell>
        </row>
        <row r="404">
          <cell r="A404">
            <v>1095</v>
          </cell>
          <cell r="B404" t="str">
            <v>ARMACAO VERTICAL COM HASTE E CONTRA-PINO, EM CHAPA DE ACO GALVANIZADO 3/16", COM 2 ESTRIBOS, E 2 ISOLADORES</v>
          </cell>
          <cell r="C404" t="str">
            <v xml:space="preserve">UN    </v>
          </cell>
          <cell r="D404" t="str">
            <v>AS</v>
          </cell>
          <cell r="E404">
            <v>28.95</v>
          </cell>
        </row>
        <row r="405">
          <cell r="A405">
            <v>1092</v>
          </cell>
          <cell r="B405" t="str">
            <v>ARMACAO VERTICAL COM HASTE E CONTRA-PINO, EM CHAPA DE ACO GALVANIZADO 3/16", COM 2 ESTRIBOS, SEM ISOLADOR</v>
          </cell>
          <cell r="C405" t="str">
            <v xml:space="preserve">UN    </v>
          </cell>
          <cell r="D405" t="str">
            <v>AS</v>
          </cell>
          <cell r="E405">
            <v>22.4</v>
          </cell>
        </row>
        <row r="406">
          <cell r="A406">
            <v>1093</v>
          </cell>
          <cell r="B406" t="str">
            <v>ARMACAO VERTICAL COM HASTE E CONTRA-PINO, EM CHAPA DE ACO GALVANIZADO 3/16", COM 3 ESTRIBOS E 3 ISOLADORES</v>
          </cell>
          <cell r="C406" t="str">
            <v xml:space="preserve">UN    </v>
          </cell>
          <cell r="D406" t="str">
            <v>AS</v>
          </cell>
          <cell r="E406">
            <v>52.31</v>
          </cell>
        </row>
        <row r="407">
          <cell r="A407">
            <v>1090</v>
          </cell>
          <cell r="B407" t="str">
            <v>ARMACAO VERTICAL COM HASTE E CONTRA-PINO, EM CHAPA DE ACO GALVANIZADO 3/16", COM 3 ESTRIBOS, SEM ISOLADOR</v>
          </cell>
          <cell r="C407" t="str">
            <v xml:space="preserve">UN    </v>
          </cell>
          <cell r="D407" t="str">
            <v>AS</v>
          </cell>
          <cell r="E407">
            <v>37.450000000000003</v>
          </cell>
        </row>
        <row r="408">
          <cell r="A408">
            <v>1096</v>
          </cell>
          <cell r="B408" t="str">
            <v>ARMACAO VERTICAL COM HASTE E CONTRA-PINO, EM CHAPA DE ACO GALVANIZADO 3/16", COM 4 ESTRIBOS E 4 ISOLADORES</v>
          </cell>
          <cell r="C408" t="str">
            <v xml:space="preserve">UN    </v>
          </cell>
          <cell r="D408" t="str">
            <v>AS</v>
          </cell>
          <cell r="E408">
            <v>67.400000000000006</v>
          </cell>
        </row>
        <row r="409">
          <cell r="A409">
            <v>1097</v>
          </cell>
          <cell r="B409" t="str">
            <v>ARMACAO VERTICAL COM HASTE E CONTRA-PINO, EM CHAPA DE ACO GALVANIZADO 3/16", COM 4 ESTRIBOS, SEM ISOLADOR</v>
          </cell>
          <cell r="C409" t="str">
            <v xml:space="preserve">UN    </v>
          </cell>
          <cell r="D409" t="str">
            <v>AS</v>
          </cell>
          <cell r="E409">
            <v>57.21</v>
          </cell>
        </row>
        <row r="410">
          <cell r="A410">
            <v>378</v>
          </cell>
          <cell r="B410" t="str">
            <v>ARMADOR</v>
          </cell>
          <cell r="C410" t="str">
            <v xml:space="preserve">H     </v>
          </cell>
          <cell r="D410" t="str">
            <v>CR</v>
          </cell>
          <cell r="E410">
            <v>14.73</v>
          </cell>
        </row>
        <row r="411">
          <cell r="A411">
            <v>40911</v>
          </cell>
          <cell r="B411" t="str">
            <v>ARMADOR (MENSALISTA)</v>
          </cell>
          <cell r="C411" t="str">
            <v xml:space="preserve">MES   </v>
          </cell>
          <cell r="D411" t="str">
            <v>CR</v>
          </cell>
          <cell r="E411">
            <v>2614.92</v>
          </cell>
        </row>
        <row r="412">
          <cell r="A412">
            <v>33939</v>
          </cell>
          <cell r="B412" t="str">
            <v>ARQUITETO JUNIOR</v>
          </cell>
          <cell r="C412" t="str">
            <v xml:space="preserve">H     </v>
          </cell>
          <cell r="D412" t="str">
            <v>CR</v>
          </cell>
          <cell r="E412">
            <v>54.99</v>
          </cell>
        </row>
        <row r="413">
          <cell r="A413">
            <v>40815</v>
          </cell>
          <cell r="B413" t="str">
            <v>ARQUITETO JUNIOR (MENSALISTA)</v>
          </cell>
          <cell r="C413" t="str">
            <v xml:space="preserve">MES   </v>
          </cell>
          <cell r="D413" t="str">
            <v>CR</v>
          </cell>
          <cell r="E413">
            <v>9749.51</v>
          </cell>
        </row>
        <row r="414">
          <cell r="A414">
            <v>34760</v>
          </cell>
          <cell r="B414" t="str">
            <v>ARQUITETO PAISAGISTA</v>
          </cell>
          <cell r="C414" t="str">
            <v xml:space="preserve">H     </v>
          </cell>
          <cell r="D414" t="str">
            <v>CR</v>
          </cell>
          <cell r="E414">
            <v>57.14</v>
          </cell>
        </row>
        <row r="415">
          <cell r="A415">
            <v>40935</v>
          </cell>
          <cell r="B415" t="str">
            <v>ARQUITETO PAISAGISTA (MENSALISTA)</v>
          </cell>
          <cell r="C415" t="str">
            <v xml:space="preserve">MES   </v>
          </cell>
          <cell r="D415" t="str">
            <v>CR</v>
          </cell>
          <cell r="E415">
            <v>10130.18</v>
          </cell>
        </row>
        <row r="416">
          <cell r="A416">
            <v>33952</v>
          </cell>
          <cell r="B416" t="str">
            <v>ARQUITETO PLENO</v>
          </cell>
          <cell r="C416" t="str">
            <v xml:space="preserve">H     </v>
          </cell>
          <cell r="D416" t="str">
            <v>CR</v>
          </cell>
          <cell r="E416">
            <v>78.12</v>
          </cell>
        </row>
        <row r="417">
          <cell r="A417">
            <v>40816</v>
          </cell>
          <cell r="B417" t="str">
            <v>ARQUITETO PLENO (MENSALISTA)</v>
          </cell>
          <cell r="C417" t="str">
            <v xml:space="preserve">MES   </v>
          </cell>
          <cell r="D417" t="str">
            <v>CR</v>
          </cell>
          <cell r="E417">
            <v>13848.36</v>
          </cell>
        </row>
        <row r="418">
          <cell r="A418">
            <v>33953</v>
          </cell>
          <cell r="B418" t="str">
            <v>ARQUITETO SENIOR</v>
          </cell>
          <cell r="C418" t="str">
            <v xml:space="preserve">H     </v>
          </cell>
          <cell r="D418" t="str">
            <v>CR</v>
          </cell>
          <cell r="E418">
            <v>103.29</v>
          </cell>
        </row>
        <row r="419">
          <cell r="A419">
            <v>40817</v>
          </cell>
          <cell r="B419" t="str">
            <v>ARQUITETO SENIOR (MENSALISTA)</v>
          </cell>
          <cell r="C419" t="str">
            <v xml:space="preserve">MES   </v>
          </cell>
          <cell r="D419" t="str">
            <v>CR</v>
          </cell>
          <cell r="E419">
            <v>18308.759999999998</v>
          </cell>
        </row>
        <row r="420">
          <cell r="A420">
            <v>13348</v>
          </cell>
          <cell r="B420" t="str">
            <v>ARRUELA  EM ACO GALVANIZADO, DIAMETRO EXTERNO = 35MM, ESPESSURA = 3MM, DIAMETRO DO FURO= 18MM</v>
          </cell>
          <cell r="C420" t="str">
            <v xml:space="preserve">UN    </v>
          </cell>
          <cell r="D420" t="str">
            <v>AS</v>
          </cell>
          <cell r="E420">
            <v>0.84</v>
          </cell>
        </row>
        <row r="421">
          <cell r="A421">
            <v>39211</v>
          </cell>
          <cell r="B421" t="str">
            <v>ARRUELA EM ALUMINIO, COM ROSCA, DE  1 1/4", PARA ELETRODUTO</v>
          </cell>
          <cell r="C421" t="str">
            <v xml:space="preserve">UN    </v>
          </cell>
          <cell r="D421" t="str">
            <v>CR</v>
          </cell>
          <cell r="E421">
            <v>0.97</v>
          </cell>
        </row>
        <row r="422">
          <cell r="A422">
            <v>39212</v>
          </cell>
          <cell r="B422" t="str">
            <v>ARRUELA EM ALUMINIO, COM ROSCA, DE 1 1/2", PARA ELETRODUTO</v>
          </cell>
          <cell r="C422" t="str">
            <v xml:space="preserve">UN    </v>
          </cell>
          <cell r="D422" t="str">
            <v>CR</v>
          </cell>
          <cell r="E422">
            <v>1.08</v>
          </cell>
        </row>
        <row r="423">
          <cell r="A423">
            <v>39208</v>
          </cell>
          <cell r="B423" t="str">
            <v>ARRUELA EM ALUMINIO, COM ROSCA, DE 1/2", PARA ELETRODUTO</v>
          </cell>
          <cell r="C423" t="str">
            <v xml:space="preserve">UN    </v>
          </cell>
          <cell r="D423" t="str">
            <v>CR</v>
          </cell>
          <cell r="E423">
            <v>0.28999999999999998</v>
          </cell>
        </row>
        <row r="424">
          <cell r="A424">
            <v>39210</v>
          </cell>
          <cell r="B424" t="str">
            <v>ARRUELA EM ALUMINIO, COM ROSCA, DE 1", PARA ELETRODUTO</v>
          </cell>
          <cell r="C424" t="str">
            <v xml:space="preserve">UN    </v>
          </cell>
          <cell r="D424" t="str">
            <v>CR</v>
          </cell>
          <cell r="E424">
            <v>0.54</v>
          </cell>
        </row>
        <row r="425">
          <cell r="A425">
            <v>39214</v>
          </cell>
          <cell r="B425" t="str">
            <v>ARRUELA EM ALUMINIO, COM ROSCA, DE 2 1/2", PARA ELETRODUTO</v>
          </cell>
          <cell r="C425" t="str">
            <v xml:space="preserve">UN    </v>
          </cell>
          <cell r="D425" t="str">
            <v>CR</v>
          </cell>
          <cell r="E425">
            <v>2.0099999999999998</v>
          </cell>
        </row>
        <row r="426">
          <cell r="A426">
            <v>39213</v>
          </cell>
          <cell r="B426" t="str">
            <v>ARRUELA EM ALUMINIO, COM ROSCA, DE 2", PARA ELETRODUTO</v>
          </cell>
          <cell r="C426" t="str">
            <v xml:space="preserve">UN    </v>
          </cell>
          <cell r="D426" t="str">
            <v>CR</v>
          </cell>
          <cell r="E426">
            <v>1.42</v>
          </cell>
        </row>
        <row r="427">
          <cell r="A427">
            <v>39209</v>
          </cell>
          <cell r="B427" t="str">
            <v>ARRUELA EM ALUMINIO, COM ROSCA, DE 3/4", PARA ELETRODUTO</v>
          </cell>
          <cell r="C427" t="str">
            <v xml:space="preserve">UN    </v>
          </cell>
          <cell r="D427" t="str">
            <v>CR</v>
          </cell>
          <cell r="E427">
            <v>0.35</v>
          </cell>
        </row>
        <row r="428">
          <cell r="A428">
            <v>39207</v>
          </cell>
          <cell r="B428" t="str">
            <v>ARRUELA EM ALUMINIO, COM ROSCA, DE 3/8", PARA ELETRODUTO</v>
          </cell>
          <cell r="C428" t="str">
            <v xml:space="preserve">UN    </v>
          </cell>
          <cell r="D428" t="str">
            <v>CR</v>
          </cell>
          <cell r="E428">
            <v>0.54</v>
          </cell>
        </row>
        <row r="429">
          <cell r="A429">
            <v>39215</v>
          </cell>
          <cell r="B429" t="str">
            <v>ARRUELA EM ALUMINIO, COM ROSCA, DE 3", PARA ELETRODUTO</v>
          </cell>
          <cell r="C429" t="str">
            <v xml:space="preserve">UN    </v>
          </cell>
          <cell r="D429" t="str">
            <v>CR</v>
          </cell>
          <cell r="E429">
            <v>3.66</v>
          </cell>
        </row>
        <row r="430">
          <cell r="A430">
            <v>39216</v>
          </cell>
          <cell r="B430" t="str">
            <v>ARRUELA EM ALUMINIO, COM ROSCA, DE 4", PARA ELETRODUTO</v>
          </cell>
          <cell r="C430" t="str">
            <v xml:space="preserve">UN    </v>
          </cell>
          <cell r="D430" t="str">
            <v>CR</v>
          </cell>
          <cell r="E430">
            <v>5.0999999999999996</v>
          </cell>
        </row>
        <row r="431">
          <cell r="A431">
            <v>379</v>
          </cell>
          <cell r="B431" t="str">
            <v>ARRUELA QUADRADA EM ACO GALVANIZADO, DIMENSAO = 38 MM, ESPESSURA = 3MM, DIAMETRO DO FURO= 18 MM</v>
          </cell>
          <cell r="C431" t="str">
            <v xml:space="preserve">UN    </v>
          </cell>
          <cell r="D431" t="str">
            <v>AS</v>
          </cell>
          <cell r="E431">
            <v>0.74</v>
          </cell>
        </row>
        <row r="432">
          <cell r="A432">
            <v>11267</v>
          </cell>
          <cell r="B432" t="str">
            <v>ARRUELA REDONDA DE LATAO, DIAMETRO EXTERNO = 34 MM, ESPESSURA = 2,5 MM, DIAMETRO DO FURO = 17 MM</v>
          </cell>
          <cell r="C432" t="str">
            <v xml:space="preserve">UN    </v>
          </cell>
          <cell r="D432" t="str">
            <v>AS</v>
          </cell>
          <cell r="E432">
            <v>7.36</v>
          </cell>
        </row>
        <row r="433">
          <cell r="A433">
            <v>41901</v>
          </cell>
          <cell r="B433" t="str">
            <v>ASFALTO DILUIDO DE PETROLEO CM-30 (COLETADO CAIXA NA ANP ACRESCIDO DE ICMS)</v>
          </cell>
          <cell r="C433" t="str">
            <v xml:space="preserve">KG    </v>
          </cell>
          <cell r="D433" t="str">
            <v>AS</v>
          </cell>
          <cell r="E433">
            <v>4.58</v>
          </cell>
        </row>
        <row r="434">
          <cell r="A434">
            <v>510</v>
          </cell>
          <cell r="B434" t="str">
            <v>ASFALTO MODIFICADO TIPO I - NBR 9910 (ASFALTO OXIDADO PARA IMPERMEABILIZACAO, COEFICIENTE DE PENETRACAO 25-40)</v>
          </cell>
          <cell r="C434" t="str">
            <v xml:space="preserve">KG    </v>
          </cell>
          <cell r="D434" t="str">
            <v>AS</v>
          </cell>
          <cell r="E434">
            <v>8.48</v>
          </cell>
        </row>
        <row r="435">
          <cell r="A435">
            <v>516</v>
          </cell>
          <cell r="B435" t="str">
            <v>ASFALTO MODIFICADO TIPO II - NBR 9910 (ASFALTO OXIDADO PARA IMPERMEABILIZACAO, COEFICIENTE DE PENETRACAO 20-35)</v>
          </cell>
          <cell r="C435" t="str">
            <v xml:space="preserve">KG    </v>
          </cell>
          <cell r="D435" t="str">
            <v>AS</v>
          </cell>
          <cell r="E435">
            <v>9.0399999999999991</v>
          </cell>
        </row>
        <row r="436">
          <cell r="A436">
            <v>509</v>
          </cell>
          <cell r="B436" t="str">
            <v>ASFALTO MODIFICADO TIPO III - NBR 9910 (ASFALTO OXIDADO PARA IMPERMEABILIZACAO, COEFICIENTE DE PENETRACAO 15-25)</v>
          </cell>
          <cell r="C436" t="str">
            <v xml:space="preserve">KG    </v>
          </cell>
          <cell r="D436" t="str">
            <v>AS</v>
          </cell>
          <cell r="E436">
            <v>9.23</v>
          </cell>
        </row>
        <row r="437">
          <cell r="A437">
            <v>40331</v>
          </cell>
          <cell r="B437" t="str">
            <v>ASSENTADOR DE MANILHAS</v>
          </cell>
          <cell r="C437" t="str">
            <v xml:space="preserve">H     </v>
          </cell>
          <cell r="D437" t="str">
            <v>CR</v>
          </cell>
          <cell r="E437">
            <v>15.59</v>
          </cell>
        </row>
        <row r="438">
          <cell r="A438">
            <v>40930</v>
          </cell>
          <cell r="B438" t="str">
            <v>ASSENTADOR DE MANILHAS (MENSALISTA)</v>
          </cell>
          <cell r="C438" t="str">
            <v xml:space="preserve">MES   </v>
          </cell>
          <cell r="D438" t="str">
            <v>CR</v>
          </cell>
          <cell r="E438">
            <v>2764.66</v>
          </cell>
        </row>
        <row r="439">
          <cell r="A439">
            <v>11761</v>
          </cell>
          <cell r="B439" t="str">
            <v>ASSENTO  VASO SANITARIO INFANTIL EM PLASTICO BRANCO</v>
          </cell>
          <cell r="C439" t="str">
            <v xml:space="preserve">UN    </v>
          </cell>
          <cell r="D439" t="str">
            <v>CR</v>
          </cell>
          <cell r="E439">
            <v>56.88</v>
          </cell>
        </row>
        <row r="440">
          <cell r="A440">
            <v>377</v>
          </cell>
          <cell r="B440" t="str">
            <v>ASSENTO SANITARIO DE PLASTICO, TIPO CONVENCIONAL</v>
          </cell>
          <cell r="C440" t="str">
            <v xml:space="preserve">UN    </v>
          </cell>
          <cell r="D440" t="str">
            <v xml:space="preserve">C </v>
          </cell>
          <cell r="E440">
            <v>26.73</v>
          </cell>
        </row>
        <row r="441">
          <cell r="A441">
            <v>7588</v>
          </cell>
          <cell r="B441" t="str">
            <v>AUTOMATICO DE BOIA SUPERIOR / INFERIOR, *15* A / 250 V</v>
          </cell>
          <cell r="C441" t="str">
            <v xml:space="preserve">UN    </v>
          </cell>
          <cell r="D441" t="str">
            <v xml:space="preserve">C </v>
          </cell>
          <cell r="E441">
            <v>40.700000000000003</v>
          </cell>
        </row>
        <row r="442">
          <cell r="A442">
            <v>34392</v>
          </cell>
          <cell r="B442" t="str">
            <v>AUXILIAR  DE ALMOXARIFE</v>
          </cell>
          <cell r="C442" t="str">
            <v xml:space="preserve">H     </v>
          </cell>
          <cell r="D442" t="str">
            <v>CR</v>
          </cell>
          <cell r="E442">
            <v>11.3</v>
          </cell>
        </row>
        <row r="443">
          <cell r="A443">
            <v>40908</v>
          </cell>
          <cell r="B443" t="str">
            <v>AUXILIAR DE ALMOXARIFE (MENSALISTA)</v>
          </cell>
          <cell r="C443" t="str">
            <v xml:space="preserve">MES   </v>
          </cell>
          <cell r="D443" t="str">
            <v>CR</v>
          </cell>
          <cell r="E443">
            <v>2003.82</v>
          </cell>
        </row>
        <row r="444">
          <cell r="A444">
            <v>34551</v>
          </cell>
          <cell r="B444" t="str">
            <v>AUXILIAR DE AZULEJISTA</v>
          </cell>
          <cell r="C444" t="str">
            <v xml:space="preserve">H     </v>
          </cell>
          <cell r="D444" t="str">
            <v>CR</v>
          </cell>
          <cell r="E444">
            <v>10.74</v>
          </cell>
        </row>
        <row r="445">
          <cell r="A445">
            <v>41078</v>
          </cell>
          <cell r="B445" t="str">
            <v>AUXILIAR DE AZULEJISTA (MENSALISTA)</v>
          </cell>
          <cell r="C445" t="str">
            <v xml:space="preserve">MES   </v>
          </cell>
          <cell r="D445" t="str">
            <v>CR</v>
          </cell>
          <cell r="E445">
            <v>1906.29</v>
          </cell>
        </row>
        <row r="446">
          <cell r="A446">
            <v>246</v>
          </cell>
          <cell r="B446" t="str">
            <v>AUXILIAR DE ENCANADOR OU BOMBEIRO HIDRAULICO</v>
          </cell>
          <cell r="C446" t="str">
            <v xml:space="preserve">H     </v>
          </cell>
          <cell r="D446" t="str">
            <v>CR</v>
          </cell>
          <cell r="E446">
            <v>10.44</v>
          </cell>
        </row>
        <row r="447">
          <cell r="A447">
            <v>40927</v>
          </cell>
          <cell r="B447" t="str">
            <v>AUXILIAR DE ENCANADOR OU BOMBEIRO HIDRAULICO (MENSALISTA)</v>
          </cell>
          <cell r="C447" t="str">
            <v xml:space="preserve">MES   </v>
          </cell>
          <cell r="D447" t="str">
            <v>CR</v>
          </cell>
          <cell r="E447">
            <v>1854.06</v>
          </cell>
        </row>
        <row r="448">
          <cell r="A448">
            <v>2350</v>
          </cell>
          <cell r="B448" t="str">
            <v>AUXILIAR DE ESCRITORIO</v>
          </cell>
          <cell r="C448" t="str">
            <v xml:space="preserve">H     </v>
          </cell>
          <cell r="D448" t="str">
            <v>CR</v>
          </cell>
          <cell r="E448">
            <v>12.69</v>
          </cell>
        </row>
        <row r="449">
          <cell r="A449">
            <v>40812</v>
          </cell>
          <cell r="B449" t="str">
            <v>AUXILIAR DE ESCRITORIO (MENSALISTA)</v>
          </cell>
          <cell r="C449" t="str">
            <v xml:space="preserve">MES   </v>
          </cell>
          <cell r="D449" t="str">
            <v>CR</v>
          </cell>
          <cell r="E449">
            <v>2251.41</v>
          </cell>
        </row>
        <row r="450">
          <cell r="A450">
            <v>245</v>
          </cell>
          <cell r="B450" t="str">
            <v>AUXILIAR DE LABORATORISTA DE SOLOS E DE CONCRETO</v>
          </cell>
          <cell r="C450" t="str">
            <v xml:space="preserve">H     </v>
          </cell>
          <cell r="D450" t="str">
            <v>CR</v>
          </cell>
          <cell r="E450">
            <v>18.43</v>
          </cell>
        </row>
        <row r="451">
          <cell r="A451">
            <v>41090</v>
          </cell>
          <cell r="B451" t="str">
            <v>AUXILIAR DE LABORATORISTA DE SOLOS E DE CONCRETO (MENSALISTA)</v>
          </cell>
          <cell r="C451" t="str">
            <v xml:space="preserve">MES   </v>
          </cell>
          <cell r="D451" t="str">
            <v>CR</v>
          </cell>
          <cell r="E451">
            <v>3267.02</v>
          </cell>
        </row>
        <row r="452">
          <cell r="A452">
            <v>251</v>
          </cell>
          <cell r="B452" t="str">
            <v>AUXILIAR DE MECANICO</v>
          </cell>
          <cell r="C452" t="str">
            <v xml:space="preserve">H     </v>
          </cell>
          <cell r="D452" t="str">
            <v>CR</v>
          </cell>
          <cell r="E452">
            <v>12.52</v>
          </cell>
        </row>
        <row r="453">
          <cell r="A453">
            <v>40975</v>
          </cell>
          <cell r="B453" t="str">
            <v>AUXILIAR DE MECANICO (MENSALISTA)</v>
          </cell>
          <cell r="C453" t="str">
            <v xml:space="preserve">MES   </v>
          </cell>
          <cell r="D453" t="str">
            <v>CR</v>
          </cell>
          <cell r="E453">
            <v>2222.2399999999998</v>
          </cell>
        </row>
        <row r="454">
          <cell r="A454">
            <v>6127</v>
          </cell>
          <cell r="B454" t="str">
            <v>AUXILIAR DE PEDREIRO</v>
          </cell>
          <cell r="C454" t="str">
            <v xml:space="preserve">H     </v>
          </cell>
          <cell r="D454" t="str">
            <v>CR</v>
          </cell>
          <cell r="E454">
            <v>10.220000000000001</v>
          </cell>
        </row>
        <row r="455">
          <cell r="A455">
            <v>41072</v>
          </cell>
          <cell r="B455" t="str">
            <v>AUXILIAR DE PEDREIRO (MENSALISTA)</v>
          </cell>
          <cell r="C455" t="str">
            <v xml:space="preserve">MES   </v>
          </cell>
          <cell r="D455" t="str">
            <v>CR</v>
          </cell>
          <cell r="E455">
            <v>1813.31</v>
          </cell>
        </row>
        <row r="456">
          <cell r="A456">
            <v>6121</v>
          </cell>
          <cell r="B456" t="str">
            <v>AUXILIAR DE SERVICOS GERAIS</v>
          </cell>
          <cell r="C456" t="str">
            <v xml:space="preserve">H     </v>
          </cell>
          <cell r="D456" t="str">
            <v>CR</v>
          </cell>
          <cell r="E456">
            <v>10.37</v>
          </cell>
        </row>
        <row r="457">
          <cell r="A457">
            <v>41071</v>
          </cell>
          <cell r="B457" t="str">
            <v>AUXILIAR DE SERVICOS GERAIS (MENSALISTA)</v>
          </cell>
          <cell r="C457" t="str">
            <v xml:space="preserve">MES   </v>
          </cell>
          <cell r="D457" t="str">
            <v>CR</v>
          </cell>
          <cell r="E457">
            <v>1841.51</v>
          </cell>
        </row>
        <row r="458">
          <cell r="A458">
            <v>244</v>
          </cell>
          <cell r="B458" t="str">
            <v>AUXILIAR DE TOPOGRAFO</v>
          </cell>
          <cell r="C458" t="str">
            <v xml:space="preserve">H     </v>
          </cell>
          <cell r="D458" t="str">
            <v>CR</v>
          </cell>
          <cell r="E458">
            <v>12.65</v>
          </cell>
        </row>
        <row r="459">
          <cell r="A459">
            <v>41093</v>
          </cell>
          <cell r="B459" t="str">
            <v>AUXILIAR DE TOPOGRAFO (MENSALISTA)</v>
          </cell>
          <cell r="C459" t="str">
            <v xml:space="preserve">MES   </v>
          </cell>
          <cell r="D459" t="str">
            <v>CR</v>
          </cell>
          <cell r="E459">
            <v>2243.96</v>
          </cell>
        </row>
        <row r="460">
          <cell r="A460">
            <v>532</v>
          </cell>
          <cell r="B460" t="str">
            <v>AUXILIAR TECNICO / ASSISTENTE DE ENGENHARIA</v>
          </cell>
          <cell r="C460" t="str">
            <v xml:space="preserve">H     </v>
          </cell>
          <cell r="D460" t="str">
            <v>CR</v>
          </cell>
          <cell r="E460">
            <v>22.94</v>
          </cell>
        </row>
        <row r="461">
          <cell r="A461">
            <v>40931</v>
          </cell>
          <cell r="B461" t="str">
            <v>AUXILIAR TECNICO / ASSISTENTE DE ENGENHARIA (MENSALISTA)</v>
          </cell>
          <cell r="C461" t="str">
            <v xml:space="preserve">MES   </v>
          </cell>
          <cell r="D461" t="str">
            <v>CR</v>
          </cell>
          <cell r="E461">
            <v>4067.06</v>
          </cell>
        </row>
        <row r="462">
          <cell r="A462">
            <v>36150</v>
          </cell>
          <cell r="B462" t="str">
            <v>AVENTAL DE SEGURANCA DE RASPA DE COURO 1,00 X 0,60 M</v>
          </cell>
          <cell r="C462" t="str">
            <v xml:space="preserve">UN    </v>
          </cell>
          <cell r="D462" t="str">
            <v>CR</v>
          </cell>
          <cell r="E462">
            <v>32.1</v>
          </cell>
        </row>
        <row r="463">
          <cell r="A463">
            <v>4760</v>
          </cell>
          <cell r="B463" t="str">
            <v>AZULEJISTA OU LADRILHEIRO</v>
          </cell>
          <cell r="C463" t="str">
            <v xml:space="preserve">H     </v>
          </cell>
          <cell r="D463" t="str">
            <v>CR</v>
          </cell>
          <cell r="E463">
            <v>16.510000000000002</v>
          </cell>
        </row>
        <row r="464">
          <cell r="A464">
            <v>41069</v>
          </cell>
          <cell r="B464" t="str">
            <v>AZULEJISTA OU LADRILHEIRO (MENSALISTA)</v>
          </cell>
          <cell r="C464" t="str">
            <v xml:space="preserve">MES   </v>
          </cell>
          <cell r="D464" t="str">
            <v>CR</v>
          </cell>
          <cell r="E464">
            <v>2930.39</v>
          </cell>
        </row>
        <row r="465">
          <cell r="A465">
            <v>10422</v>
          </cell>
          <cell r="B465" t="str">
            <v>BACIA SANITARIA (VASO) COM CAIXA ACOPLADA, DE LOUCA BRANCA</v>
          </cell>
          <cell r="C465" t="str">
            <v xml:space="preserve">UN    </v>
          </cell>
          <cell r="D465" t="str">
            <v>CR</v>
          </cell>
          <cell r="E465">
            <v>311.95999999999998</v>
          </cell>
        </row>
        <row r="466">
          <cell r="A466">
            <v>10420</v>
          </cell>
          <cell r="B466" t="str">
            <v>BACIA SANITARIA (VASO) CONVENCIONAL DE LOUCA BRANCA</v>
          </cell>
          <cell r="C466" t="str">
            <v xml:space="preserve">UN    </v>
          </cell>
          <cell r="D466" t="str">
            <v xml:space="preserve">C </v>
          </cell>
          <cell r="E466">
            <v>117</v>
          </cell>
        </row>
        <row r="467">
          <cell r="A467">
            <v>10421</v>
          </cell>
          <cell r="B467" t="str">
            <v>BACIA SANITARIA (VASO) CONVENCIONAL DE LOUCA COR</v>
          </cell>
          <cell r="C467" t="str">
            <v xml:space="preserve">UN    </v>
          </cell>
          <cell r="D467" t="str">
            <v>CR</v>
          </cell>
          <cell r="E467">
            <v>156.58000000000001</v>
          </cell>
        </row>
        <row r="468">
          <cell r="A468">
            <v>36520</v>
          </cell>
          <cell r="B468" t="str">
            <v>BACIA SANITARIA (VASO) CONVENCIONAL PARA PCD SEM FURO FRONTAL, DE LOUCA BRANCA, SEM ASSENTO</v>
          </cell>
          <cell r="C468" t="str">
            <v xml:space="preserve">UN    </v>
          </cell>
          <cell r="D468" t="str">
            <v>CR</v>
          </cell>
          <cell r="E468">
            <v>582.91</v>
          </cell>
        </row>
        <row r="469">
          <cell r="A469">
            <v>11784</v>
          </cell>
          <cell r="B469" t="str">
            <v>BACIA SANITARIA TURCA DE LOUCA BRANCA</v>
          </cell>
          <cell r="C469" t="str">
            <v xml:space="preserve">UN    </v>
          </cell>
          <cell r="D469" t="str">
            <v>CR</v>
          </cell>
          <cell r="E469">
            <v>437.79</v>
          </cell>
        </row>
        <row r="470">
          <cell r="A470">
            <v>10</v>
          </cell>
          <cell r="B470" t="str">
            <v>BALDE PLASTICO CAPACIDADE *10* L</v>
          </cell>
          <cell r="C470" t="str">
            <v xml:space="preserve">UN    </v>
          </cell>
          <cell r="D470" t="str">
            <v>CR</v>
          </cell>
          <cell r="E470">
            <v>7.92</v>
          </cell>
        </row>
        <row r="471">
          <cell r="A471">
            <v>4815</v>
          </cell>
          <cell r="B471" t="str">
            <v>BALDE VERMELHO PARA SINALIZACAO DE VIAS</v>
          </cell>
          <cell r="C471" t="str">
            <v xml:space="preserve">UN    </v>
          </cell>
          <cell r="D471" t="str">
            <v>CR</v>
          </cell>
          <cell r="E471">
            <v>4.54</v>
          </cell>
        </row>
        <row r="472">
          <cell r="A472">
            <v>541</v>
          </cell>
          <cell r="B472" t="str">
            <v>BANCADA DE MARMORE SINTETICO COM UMA CUBA, 120 X *60* CM</v>
          </cell>
          <cell r="C472" t="str">
            <v xml:space="preserve">UN    </v>
          </cell>
          <cell r="D472" t="str">
            <v xml:space="preserve">C </v>
          </cell>
          <cell r="E472">
            <v>123.42</v>
          </cell>
        </row>
        <row r="473">
          <cell r="A473">
            <v>542</v>
          </cell>
          <cell r="B473" t="str">
            <v>BANCADA DE MARMORE SINTETICO COM UMA CUBA, 150 X *60* CM</v>
          </cell>
          <cell r="C473" t="str">
            <v xml:space="preserve">UN    </v>
          </cell>
          <cell r="D473" t="str">
            <v>CR</v>
          </cell>
          <cell r="E473">
            <v>154.69999999999999</v>
          </cell>
        </row>
        <row r="474">
          <cell r="A474">
            <v>540</v>
          </cell>
          <cell r="B474" t="str">
            <v>BANCADA DE MARMORE SINTETICO COM UMA CUBA, 200 X *60* CM</v>
          </cell>
          <cell r="C474" t="str">
            <v xml:space="preserve">UN    </v>
          </cell>
          <cell r="D474" t="str">
            <v>CR</v>
          </cell>
          <cell r="E474">
            <v>348.63</v>
          </cell>
        </row>
        <row r="475">
          <cell r="A475">
            <v>38364</v>
          </cell>
          <cell r="B475" t="str">
            <v>BANCADA/ BANCA EM GRANITO, POLIDO, TIPO ANDORINHA/ QUARTZ/ CASTELO/ CORUMBA OU OUTROS EQUIVALENTES DA REGIAO, COM CUBA INOX, FORMATO *120 X 60* CM, E=  *2* CM</v>
          </cell>
          <cell r="C475" t="str">
            <v xml:space="preserve">UN    </v>
          </cell>
          <cell r="D475" t="str">
            <v>AS</v>
          </cell>
          <cell r="E475">
            <v>754.71</v>
          </cell>
        </row>
        <row r="476">
          <cell r="A476">
            <v>11692</v>
          </cell>
          <cell r="B476" t="str">
            <v>BANCADA/ BANCA EM MARMORE, POLIDO, BRANCO COMUM, E=  *3* CM</v>
          </cell>
          <cell r="C476" t="str">
            <v xml:space="preserve">M2    </v>
          </cell>
          <cell r="D476" t="str">
            <v>CR</v>
          </cell>
          <cell r="E476">
            <v>192.45</v>
          </cell>
        </row>
        <row r="477">
          <cell r="A477">
            <v>1746</v>
          </cell>
          <cell r="B477" t="str">
            <v>BANCADA/BANCA/PIA DE ACO INOXIDAVEL (AISI 430) COM 1 CUBA CENTRAL, COM VALVULA, ESCORREDOR DUPLO, DE *0,55 X 1,20* M</v>
          </cell>
          <cell r="C477" t="str">
            <v xml:space="preserve">UN    </v>
          </cell>
          <cell r="D477" t="str">
            <v xml:space="preserve">C </v>
          </cell>
          <cell r="E477">
            <v>166.3</v>
          </cell>
        </row>
        <row r="478">
          <cell r="A478">
            <v>1748</v>
          </cell>
          <cell r="B478" t="str">
            <v>BANCADA/BANCA/PIA DE ACO INOXIDAVEL (AISI 430) COM 1 CUBA CENTRAL, COM VALVULA, ESCORREDOR DUPLO, DE *0,55 X 1,40* M</v>
          </cell>
          <cell r="C478" t="str">
            <v xml:space="preserve">UN    </v>
          </cell>
          <cell r="D478" t="str">
            <v>CR</v>
          </cell>
          <cell r="E478">
            <v>221.14</v>
          </cell>
        </row>
        <row r="479">
          <cell r="A479">
            <v>1749</v>
          </cell>
          <cell r="B479" t="str">
            <v>BANCADA/BANCA/PIA DE ACO INOXIDAVEL (AISI 430) COM 1 CUBA CENTRAL, COM VALVULA, ESCORREDOR DUPLO, DE *0,55 X 1,80* M</v>
          </cell>
          <cell r="C479" t="str">
            <v xml:space="preserve">UN    </v>
          </cell>
          <cell r="D479" t="str">
            <v>CR</v>
          </cell>
          <cell r="E479">
            <v>320.39</v>
          </cell>
        </row>
        <row r="480">
          <cell r="A480">
            <v>37412</v>
          </cell>
          <cell r="B480" t="str">
            <v>BANCADA/BANCA/PIA DE ACO INOXIDAVEL (AISI 430) COM 1 CUBA CENTRAL, COM VALVULA, LISA (SEM ESCORREDOR), DE *0,55 X 1,20* M</v>
          </cell>
          <cell r="C480" t="str">
            <v xml:space="preserve">UN    </v>
          </cell>
          <cell r="D480" t="str">
            <v>CR</v>
          </cell>
          <cell r="E480">
            <v>162.56</v>
          </cell>
        </row>
        <row r="481">
          <cell r="A481">
            <v>1745</v>
          </cell>
          <cell r="B481" t="str">
            <v>BANCADA/BANCA/PIA DE ACO INOXIDAVEL (AISI 430) COM 1 CUBA CENTRAL, SEM VALVULA, ESCORREDOR DUPLO, DE *0,55 X 1,60* M</v>
          </cell>
          <cell r="C481" t="str">
            <v xml:space="preserve">UN    </v>
          </cell>
          <cell r="D481" t="str">
            <v>CR</v>
          </cell>
          <cell r="E481">
            <v>193.3</v>
          </cell>
        </row>
        <row r="482">
          <cell r="A482">
            <v>1750</v>
          </cell>
          <cell r="B482" t="str">
            <v>BANCADA/BANCA/PIA DE ACO INOXIDAVEL (AISI 430) COM 2 CUBAS, COM VALVULAS, ESCORREDOR DUPLO, DE *0,55 X 2,00* M</v>
          </cell>
          <cell r="C482" t="str">
            <v xml:space="preserve">UN    </v>
          </cell>
          <cell r="D482" t="str">
            <v>CR</v>
          </cell>
          <cell r="E482">
            <v>451.72</v>
          </cell>
        </row>
        <row r="483">
          <cell r="A483">
            <v>11687</v>
          </cell>
          <cell r="B483" t="str">
            <v>BANCADA/TAMPO ACO INOX (AISI 304), LARGURA 60 CM, COM RODABANCA (NAO INCLUI PES DE APOIO)</v>
          </cell>
          <cell r="C483" t="str">
            <v xml:space="preserve">M     </v>
          </cell>
          <cell r="D483" t="str">
            <v>CR</v>
          </cell>
          <cell r="E483">
            <v>719.73</v>
          </cell>
        </row>
        <row r="484">
          <cell r="A484">
            <v>11689</v>
          </cell>
          <cell r="B484" t="str">
            <v>BANCADA/TAMPO ACO INOX (AISI 304), LARGURA 70 CM, COM RODABANCA (NAO INCLUI PES DE APOIO)</v>
          </cell>
          <cell r="C484" t="str">
            <v xml:space="preserve">M     </v>
          </cell>
          <cell r="D484" t="str">
            <v>CR</v>
          </cell>
          <cell r="E484">
            <v>901.77</v>
          </cell>
        </row>
        <row r="485">
          <cell r="A485">
            <v>11693</v>
          </cell>
          <cell r="B485" t="str">
            <v>BANCADA/TAMPO LISO (SEM CUBA) EM MARMORE SINTETICO</v>
          </cell>
          <cell r="C485" t="str">
            <v xml:space="preserve">M2    </v>
          </cell>
          <cell r="D485" t="str">
            <v>CR</v>
          </cell>
          <cell r="E485">
            <v>136.84</v>
          </cell>
        </row>
        <row r="486">
          <cell r="A486">
            <v>36215</v>
          </cell>
          <cell r="B486" t="str">
            <v>BANCO ARTICULADO PARA BANHO, EM ACO INOX POLIDO, 70* CM X 45* CM</v>
          </cell>
          <cell r="C486" t="str">
            <v xml:space="preserve">UN    </v>
          </cell>
          <cell r="D486" t="str">
            <v>CR</v>
          </cell>
          <cell r="E486">
            <v>726.91</v>
          </cell>
        </row>
        <row r="487">
          <cell r="A487">
            <v>42439</v>
          </cell>
          <cell r="B487" t="str">
            <v>BANCO COM ENCOSTO, 1,60M* DE COMPRIMENTO, EM TUBO DE ACO CARBONO E PINTURA NO PROCESSO ELETROSTATICO - PARA ACADEMIA AO AR LIVRE / ACADEMIA DA TERCEIRA IDADE - ATI</v>
          </cell>
          <cell r="C487" t="str">
            <v xml:space="preserve">UN    </v>
          </cell>
          <cell r="D487" t="str">
            <v>AS</v>
          </cell>
          <cell r="E487">
            <v>686.09</v>
          </cell>
        </row>
        <row r="488">
          <cell r="A488">
            <v>38381</v>
          </cell>
          <cell r="B488" t="str">
            <v>BANDEJA DE PINTURA PARA ROLO 23 CM</v>
          </cell>
          <cell r="C488" t="str">
            <v xml:space="preserve">UN    </v>
          </cell>
          <cell r="D488" t="str">
            <v>CR</v>
          </cell>
          <cell r="E488">
            <v>7.91</v>
          </cell>
        </row>
        <row r="489">
          <cell r="A489">
            <v>39621</v>
          </cell>
          <cell r="B489" t="str">
            <v>BARRA ANTIPANICO DUPLA, CEGA LADO OPOSTO, COR CINZA</v>
          </cell>
          <cell r="C489" t="str">
            <v xml:space="preserve">PAR   </v>
          </cell>
          <cell r="D489" t="str">
            <v>CR</v>
          </cell>
          <cell r="E489">
            <v>1039.93</v>
          </cell>
        </row>
        <row r="490">
          <cell r="A490">
            <v>39624</v>
          </cell>
          <cell r="B490" t="str">
            <v>BARRA ANTIPANICO DUPLA, PARA PORTA DE VIDRO, COR CINZA</v>
          </cell>
          <cell r="C490" t="str">
            <v xml:space="preserve">PAR   </v>
          </cell>
          <cell r="D490" t="str">
            <v>CR</v>
          </cell>
          <cell r="E490">
            <v>1052.3499999999999</v>
          </cell>
        </row>
        <row r="491">
          <cell r="A491">
            <v>39615</v>
          </cell>
          <cell r="B491" t="str">
            <v>BARRA ANTIPANICO SIMPLES, CEGA LADO OPOSTO, COR CINZA</v>
          </cell>
          <cell r="C491" t="str">
            <v xml:space="preserve">UN    </v>
          </cell>
          <cell r="D491" t="str">
            <v>CR</v>
          </cell>
          <cell r="E491">
            <v>362.8</v>
          </cell>
        </row>
        <row r="492">
          <cell r="A492">
            <v>39620</v>
          </cell>
          <cell r="B492" t="str">
            <v>BARRA ANTIPANICO SIMPLES, COM FECHADURA LADO OPOSTO, COR CINZA</v>
          </cell>
          <cell r="C492" t="str">
            <v xml:space="preserve">UN    </v>
          </cell>
          <cell r="D492" t="str">
            <v>CR</v>
          </cell>
          <cell r="E492">
            <v>554.63</v>
          </cell>
        </row>
        <row r="493">
          <cell r="A493">
            <v>39623</v>
          </cell>
          <cell r="B493" t="str">
            <v>BARRA ANTIPANICO SIMPLES, PARA PORTA DE VIDRO, COR CINZA</v>
          </cell>
          <cell r="C493" t="str">
            <v xml:space="preserve">UN    </v>
          </cell>
          <cell r="D493" t="str">
            <v>CR</v>
          </cell>
          <cell r="E493">
            <v>537.07000000000005</v>
          </cell>
        </row>
        <row r="494">
          <cell r="A494">
            <v>36207</v>
          </cell>
          <cell r="B494" t="str">
            <v>BARRA DE APOIO EM "L", EM ACO INOX POLIDO 70 X 70 CM, DIAMETRO MINIMO 3 CM</v>
          </cell>
          <cell r="C494" t="str">
            <v xml:space="preserve">UN    </v>
          </cell>
          <cell r="D494" t="str">
            <v>CR</v>
          </cell>
          <cell r="E494">
            <v>321.97000000000003</v>
          </cell>
        </row>
        <row r="495">
          <cell r="A495">
            <v>36209</v>
          </cell>
          <cell r="B495" t="str">
            <v>BARRA DE APOIO EM "L", EM ACO INOX POLIDO 80 X 80 CM, DIAMETRO MINIMO 3 CM</v>
          </cell>
          <cell r="C495" t="str">
            <v xml:space="preserve">UN    </v>
          </cell>
          <cell r="D495" t="str">
            <v>CR</v>
          </cell>
          <cell r="E495">
            <v>369.51</v>
          </cell>
        </row>
        <row r="496">
          <cell r="A496">
            <v>36210</v>
          </cell>
          <cell r="B496" t="str">
            <v>BARRA DE APOIO LATERAL ARTICULADA, COM TRAVA, EM ACO INOX POLIDO, 70 CM, DIAMETRO MINIMO 3 CM</v>
          </cell>
          <cell r="C496" t="str">
            <v xml:space="preserve">UN    </v>
          </cell>
          <cell r="D496" t="str">
            <v>CR</v>
          </cell>
          <cell r="E496">
            <v>399.8</v>
          </cell>
        </row>
        <row r="497">
          <cell r="A497">
            <v>36204</v>
          </cell>
          <cell r="B497" t="str">
            <v>BARRA DE APOIO RETA, EM ACO INOX POLIDO, COMPRIMENTO 60CM, DIAMETRO MINIMO 3 CM</v>
          </cell>
          <cell r="C497" t="str">
            <v xml:space="preserve">UN    </v>
          </cell>
          <cell r="D497" t="str">
            <v>CR</v>
          </cell>
          <cell r="E497">
            <v>141.75</v>
          </cell>
        </row>
        <row r="498">
          <cell r="A498">
            <v>36205</v>
          </cell>
          <cell r="B498" t="str">
            <v>BARRA DE APOIO RETA, EM ACO INOX POLIDO, COMPRIMENTO 70CM, DIAMETRO MINIMO 3 CM</v>
          </cell>
          <cell r="C498" t="str">
            <v xml:space="preserve">UN    </v>
          </cell>
          <cell r="D498" t="str">
            <v>CR</v>
          </cell>
          <cell r="E498">
            <v>157.43</v>
          </cell>
        </row>
        <row r="499">
          <cell r="A499">
            <v>36081</v>
          </cell>
          <cell r="B499" t="str">
            <v>BARRA DE APOIO RETA, EM ACO INOX POLIDO, COMPRIMENTO 80CM, DIAMETRO MINIMO 3 CM</v>
          </cell>
          <cell r="C499" t="str">
            <v xml:space="preserve">UN    </v>
          </cell>
          <cell r="D499" t="str">
            <v xml:space="preserve">C </v>
          </cell>
          <cell r="E499">
            <v>167.86</v>
          </cell>
        </row>
        <row r="500">
          <cell r="A500">
            <v>36206</v>
          </cell>
          <cell r="B500" t="str">
            <v>BARRA DE APOIO RETA, EM ACO INOX POLIDO, COMPRIMENTO 90 CM, DIAMETRO MINIMO 3 CM</v>
          </cell>
          <cell r="C500" t="str">
            <v xml:space="preserve">UN    </v>
          </cell>
          <cell r="D500" t="str">
            <v>CR</v>
          </cell>
          <cell r="E500">
            <v>175.86</v>
          </cell>
        </row>
        <row r="501">
          <cell r="A501">
            <v>36218</v>
          </cell>
          <cell r="B501" t="str">
            <v>BARRA DE APOIO RETA, EM ALUMINIO, COMPRIMENTO 60CM, DIAMETRO MINIMO 3 CM</v>
          </cell>
          <cell r="C501" t="str">
            <v xml:space="preserve">UN    </v>
          </cell>
          <cell r="D501" t="str">
            <v>AS</v>
          </cell>
          <cell r="E501">
            <v>99.97</v>
          </cell>
        </row>
        <row r="502">
          <cell r="A502">
            <v>36220</v>
          </cell>
          <cell r="B502" t="str">
            <v>BARRA DE APOIO RETA, EM ALUMINIO, COMPRIMENTO 70CM, DIAMETRO MINIMO 3 CM</v>
          </cell>
          <cell r="C502" t="str">
            <v xml:space="preserve">UN    </v>
          </cell>
          <cell r="D502" t="str">
            <v>AS</v>
          </cell>
          <cell r="E502">
            <v>114.64</v>
          </cell>
        </row>
        <row r="503">
          <cell r="A503">
            <v>36080</v>
          </cell>
          <cell r="B503" t="str">
            <v>BARRA DE APOIO RETA, EM ALUMINIO, COMPRIMENTO 80 CM, DIAMETRO MINIMO 3 CM</v>
          </cell>
          <cell r="C503" t="str">
            <v xml:space="preserve">UN    </v>
          </cell>
          <cell r="D503" t="str">
            <v>AS</v>
          </cell>
          <cell r="E503">
            <v>124</v>
          </cell>
        </row>
        <row r="504">
          <cell r="A504">
            <v>36223</v>
          </cell>
          <cell r="B504" t="str">
            <v>BARRA DE APOIO RETA, EM ALUMINIO, COMPRIMENTO 90 CM, DIAMETRO MINIMO 3 CM</v>
          </cell>
          <cell r="C504" t="str">
            <v xml:space="preserve">UN    </v>
          </cell>
          <cell r="D504" t="str">
            <v>AS</v>
          </cell>
          <cell r="E504">
            <v>129.84</v>
          </cell>
        </row>
        <row r="505">
          <cell r="A505">
            <v>546</v>
          </cell>
          <cell r="B505" t="str">
            <v>BARRA DE FERRO RETANGULAR, BARRA CHATA (QUALQUER DIMENSAO)</v>
          </cell>
          <cell r="C505" t="str">
            <v xml:space="preserve">KG    </v>
          </cell>
          <cell r="D505" t="str">
            <v xml:space="preserve">C </v>
          </cell>
          <cell r="E505">
            <v>4.57</v>
          </cell>
        </row>
        <row r="506">
          <cell r="A506">
            <v>557</v>
          </cell>
          <cell r="B506" t="str">
            <v>BARRA DE FERRO RETANGULAR, BARRA CHATA, 1 1/2"  X 1/2" (L X E), 3,79 KG/M</v>
          </cell>
          <cell r="C506" t="str">
            <v xml:space="preserve">M     </v>
          </cell>
          <cell r="D506" t="str">
            <v>CR</v>
          </cell>
          <cell r="E506">
            <v>17.54</v>
          </cell>
        </row>
        <row r="507">
          <cell r="A507">
            <v>552</v>
          </cell>
          <cell r="B507" t="str">
            <v>BARRA DE FERRO RETANGULAR, BARRA CHATA, 1 1/2" X 1/4" (L X E), 1,89 KG/M</v>
          </cell>
          <cell r="C507" t="str">
            <v xml:space="preserve">M     </v>
          </cell>
          <cell r="D507" t="str">
            <v>CR</v>
          </cell>
          <cell r="E507">
            <v>8.6300000000000008</v>
          </cell>
        </row>
        <row r="508">
          <cell r="A508">
            <v>555</v>
          </cell>
          <cell r="B508" t="str">
            <v>BARRA DE FERRO RETANGULAR, BARRA CHATA, 1" X 1/4" (L X E), 1,2265 KG/M</v>
          </cell>
          <cell r="C508" t="str">
            <v xml:space="preserve">M     </v>
          </cell>
          <cell r="D508" t="str">
            <v>CR</v>
          </cell>
          <cell r="E508">
            <v>5.29</v>
          </cell>
        </row>
        <row r="509">
          <cell r="A509">
            <v>565</v>
          </cell>
          <cell r="B509" t="str">
            <v>BARRA DE FERRO RETANGULAR, BARRA CHATA, 1" X 3/16" (L X E), 1,73 KG/M</v>
          </cell>
          <cell r="C509" t="str">
            <v xml:space="preserve">M     </v>
          </cell>
          <cell r="D509" t="str">
            <v>CR</v>
          </cell>
          <cell r="E509">
            <v>8.08</v>
          </cell>
        </row>
        <row r="510">
          <cell r="A510">
            <v>549</v>
          </cell>
          <cell r="B510" t="str">
            <v>BARRA DE FERRO RETANGULAR, BARRA CHATA, 2" X 1/2" (L X E), 5,06 KG/M</v>
          </cell>
          <cell r="C510" t="str">
            <v xml:space="preserve">M     </v>
          </cell>
          <cell r="D510" t="str">
            <v>CR</v>
          </cell>
          <cell r="E510">
            <v>23.12</v>
          </cell>
        </row>
        <row r="511">
          <cell r="A511">
            <v>559</v>
          </cell>
          <cell r="B511" t="str">
            <v>BARRA DE FERRO RETANGULAR, BARRA CHATA, 2" X 1/4" (L X E), 2,53 KG/M</v>
          </cell>
          <cell r="C511" t="str">
            <v xml:space="preserve">M     </v>
          </cell>
          <cell r="D511" t="str">
            <v>CR</v>
          </cell>
          <cell r="E511">
            <v>11.56</v>
          </cell>
        </row>
        <row r="512">
          <cell r="A512">
            <v>551</v>
          </cell>
          <cell r="B512" t="str">
            <v>BARRA DE FERRO RETANGULAR, BARRA CHATA, 2" X 1" (L X E), 10,12 KG/M</v>
          </cell>
          <cell r="C512" t="str">
            <v xml:space="preserve">M     </v>
          </cell>
          <cell r="D512" t="str">
            <v>CR</v>
          </cell>
          <cell r="E512">
            <v>45.18</v>
          </cell>
        </row>
        <row r="513">
          <cell r="A513">
            <v>547</v>
          </cell>
          <cell r="B513" t="str">
            <v>BARRA DE FERRO RETANGULAR, BARRA CHATA, 2" X 3/8" (L X E), 3,79KG/M</v>
          </cell>
          <cell r="C513" t="str">
            <v xml:space="preserve">M     </v>
          </cell>
          <cell r="D513" t="str">
            <v>CR</v>
          </cell>
          <cell r="E513">
            <v>17.32</v>
          </cell>
        </row>
        <row r="514">
          <cell r="A514">
            <v>560</v>
          </cell>
          <cell r="B514" t="str">
            <v>BARRA DE FERRO RETANGULAR, BARRA CHATA, 2" X 5/16" (L X E), 3,162 KG/M</v>
          </cell>
          <cell r="C514" t="str">
            <v xml:space="preserve">M     </v>
          </cell>
          <cell r="D514" t="str">
            <v>CR</v>
          </cell>
          <cell r="E514">
            <v>14.63</v>
          </cell>
        </row>
        <row r="515">
          <cell r="A515">
            <v>566</v>
          </cell>
          <cell r="B515" t="str">
            <v>BARRA DE FERRO RETANGULAR, BARRA CHATA, 3/4" X 1/8" (L X E), 0,47 KG/M</v>
          </cell>
          <cell r="C515" t="str">
            <v xml:space="preserve">M     </v>
          </cell>
          <cell r="D515" t="str">
            <v>CR</v>
          </cell>
          <cell r="E515">
            <v>2.35</v>
          </cell>
        </row>
        <row r="516">
          <cell r="A516">
            <v>563</v>
          </cell>
          <cell r="B516" t="str">
            <v>BARRA DE FERRO RETANGULAR, BARRA CHATA, 3/8" X 1 1/2" (L X E), 2,84 KG/M</v>
          </cell>
          <cell r="C516" t="str">
            <v xml:space="preserve">M     </v>
          </cell>
          <cell r="D516" t="str">
            <v>CR</v>
          </cell>
          <cell r="E516">
            <v>13.14</v>
          </cell>
        </row>
        <row r="517">
          <cell r="A517">
            <v>38127</v>
          </cell>
          <cell r="B517" t="str">
            <v>BASE DE MISTURADOR MONOCOMANDO PARA CHUVEIRO</v>
          </cell>
          <cell r="C517" t="str">
            <v xml:space="preserve">UN    </v>
          </cell>
          <cell r="D517" t="str">
            <v>CR</v>
          </cell>
          <cell r="E517">
            <v>277.16000000000003</v>
          </cell>
        </row>
        <row r="518">
          <cell r="A518">
            <v>38060</v>
          </cell>
          <cell r="B518" t="str">
            <v>BASE PARA MASTRO DE PARA-RAIOS DIAMETRO NOMINAL 1 1/2"</v>
          </cell>
          <cell r="C518" t="str">
            <v xml:space="preserve">UN    </v>
          </cell>
          <cell r="D518" t="str">
            <v>AS</v>
          </cell>
          <cell r="E518">
            <v>75.55</v>
          </cell>
        </row>
        <row r="519">
          <cell r="A519">
            <v>10956</v>
          </cell>
          <cell r="B519" t="str">
            <v>BASE PARA MASTRO DE PARA-RAIOS DIAMETRO NOMINAL 2"</v>
          </cell>
          <cell r="C519" t="str">
            <v xml:space="preserve">UN    </v>
          </cell>
          <cell r="D519" t="str">
            <v>AS</v>
          </cell>
          <cell r="E519">
            <v>78.48</v>
          </cell>
        </row>
        <row r="520">
          <cell r="A520">
            <v>39380</v>
          </cell>
          <cell r="B520" t="str">
            <v>BASE PARA RELE COM SUPORTE METALICO</v>
          </cell>
          <cell r="C520" t="str">
            <v xml:space="preserve">UN    </v>
          </cell>
          <cell r="D520" t="str">
            <v>AS</v>
          </cell>
          <cell r="E520">
            <v>9.82</v>
          </cell>
        </row>
        <row r="521">
          <cell r="A521">
            <v>13374</v>
          </cell>
          <cell r="B521" t="str">
            <v>BASE UNIPOLAR PARA FUSIVEL NH1, CORRENTE NOMINAL DE 250 A, SEM CAPA</v>
          </cell>
          <cell r="C521" t="str">
            <v xml:space="preserve">UN    </v>
          </cell>
          <cell r="D521" t="str">
            <v>AS</v>
          </cell>
          <cell r="E521">
            <v>89.96</v>
          </cell>
        </row>
        <row r="522">
          <cell r="A522">
            <v>37597</v>
          </cell>
          <cell r="B522" t="str">
            <v>BATE-ESTACAS POR GRAVIDADE, POTENCIA160 HP, PESO DO MARTELO ATE 3 TONELADAS</v>
          </cell>
          <cell r="C522" t="str">
            <v xml:space="preserve">UN    </v>
          </cell>
          <cell r="D522" t="str">
            <v>AS</v>
          </cell>
          <cell r="E522">
            <v>332215.39</v>
          </cell>
        </row>
        <row r="523">
          <cell r="A523">
            <v>183</v>
          </cell>
          <cell r="B523" t="str">
            <v>BATENTE/ PORTAL/ ADUELA/ MARCO MACICO, E= *3 CM, L= *13 CM, *60 CM A 120* CM X *210 CM,  EM CEDRINHO/ ANGELIM COMERCIAL/ EUCALIPTO/ CURUPIXA/ PEROBA/ CUMARU OU EQUIVALENTE DA REGIAO (NAO INCLUI ALIZARES)</v>
          </cell>
          <cell r="C523" t="str">
            <v xml:space="preserve">JG    </v>
          </cell>
          <cell r="D523" t="str">
            <v xml:space="preserve">C </v>
          </cell>
          <cell r="E523">
            <v>110</v>
          </cell>
        </row>
        <row r="524">
          <cell r="A524">
            <v>184</v>
          </cell>
          <cell r="B524" t="str">
            <v>BATENTE/ PORTAL/ ADUELA/ MARCO MACICO, E= *3* CM, L= *13* CM, *60 CM A 120* CM X *210* CM, EM PINUS/ TAUARI/ VIROLA OU EQUIVALENTE DA REGIAO (NAO INCLUI ALIZARES)</v>
          </cell>
          <cell r="C524" t="str">
            <v xml:space="preserve">JG    </v>
          </cell>
          <cell r="D524" t="str">
            <v>CR</v>
          </cell>
          <cell r="E524">
            <v>72.7</v>
          </cell>
        </row>
        <row r="525">
          <cell r="A525">
            <v>195</v>
          </cell>
          <cell r="B525" t="str">
            <v>BATENTE/ PORTAL/ ADUELA/ MARCO MACICO, E= *3* CM, L= *7* CM, *60 CM A 120* CM X *210* CM,  EM CEDRINHO/ ANGELIM COMERCIAL/ EUCALIPTO/ CURUPIXA/ PEROBA/ CUMARU OU EQUIVALENTE DA REGIAO (NAO INCLUI ALIZARES)</v>
          </cell>
          <cell r="C525" t="str">
            <v xml:space="preserve">JG    </v>
          </cell>
          <cell r="D525" t="str">
            <v>CR</v>
          </cell>
          <cell r="E525">
            <v>89.36</v>
          </cell>
        </row>
        <row r="526">
          <cell r="A526">
            <v>194</v>
          </cell>
          <cell r="B526" t="str">
            <v>BATENTE/ PORTAL/ ADUELA/ MARCO MACICO, E= *3* CM, L= *7* CM, *60 CM A 120* CM X *210* CM, EM PINUS/ TAUARI/ VIROLA OU EQUIVALENTE DA REGIAO (NAO INCLUI ALIZARES)</v>
          </cell>
          <cell r="C526" t="str">
            <v xml:space="preserve">JG    </v>
          </cell>
          <cell r="D526" t="str">
            <v>CR</v>
          </cell>
          <cell r="E526">
            <v>48.57</v>
          </cell>
        </row>
        <row r="527">
          <cell r="A527">
            <v>20001</v>
          </cell>
          <cell r="B527" t="str">
            <v>BATENTE/ PORTAL/ ADUELA/MARCO MACICO, E= *3* CM, L= *15* CM, *60 CM A 120* CM  X *210* CM, EM PINUS/ TAUARI/ VIROLA OU EQUIVALENTE DA REGIAO</v>
          </cell>
          <cell r="C527" t="str">
            <v xml:space="preserve">JG    </v>
          </cell>
          <cell r="D527" t="str">
            <v>CR</v>
          </cell>
          <cell r="E527">
            <v>89.04</v>
          </cell>
        </row>
        <row r="528">
          <cell r="A528">
            <v>181</v>
          </cell>
          <cell r="B528" t="str">
            <v>BATENTE/ PORTAL/ADUELA/ MARCO MACICO, E= *3* CM, L= *15* CM, *60 CM A 120* CM  X *210* CM,  EM CEDRINHO/ ANGELIM COMERCIAL/  EUCALIPTO/ CURUPIXA/ PEROBA/ CUMARU OU EQUIVALENTE DA REGIAO (NAO INCLUI ALIZARES)</v>
          </cell>
          <cell r="C528" t="str">
            <v xml:space="preserve">JG    </v>
          </cell>
          <cell r="D528" t="str">
            <v>CR</v>
          </cell>
          <cell r="E528">
            <v>120.47</v>
          </cell>
        </row>
        <row r="529">
          <cell r="A529">
            <v>39837</v>
          </cell>
          <cell r="B529" t="str">
            <v>BATENTE/PORTAL/ADUELA/MARCO, EM MDF/PVC WOOD/POLIESTIRENO OU MADEIRA LAMINADA, L = *9,0* CM COM GUARNICAO REGULAVEL 2 FACES = *35* MM, PRIMER</v>
          </cell>
          <cell r="C529" t="str">
            <v xml:space="preserve">JG    </v>
          </cell>
          <cell r="D529" t="str">
            <v>CR</v>
          </cell>
          <cell r="E529">
            <v>269.18</v>
          </cell>
        </row>
        <row r="530">
          <cell r="A530">
            <v>10535</v>
          </cell>
          <cell r="B530" t="str">
            <v>BETONEIRA CAPACIDADE NOMINAL 400 L, CAPACIDADE DE MISTURA  280 L, MOTOR ELETRICO TRIFASICO 220/380 V POTENCIA 2 CV, SEM CARREGADOR</v>
          </cell>
          <cell r="C530" t="str">
            <v xml:space="preserve">UN    </v>
          </cell>
          <cell r="D530" t="str">
            <v xml:space="preserve">C </v>
          </cell>
          <cell r="E530">
            <v>3600</v>
          </cell>
        </row>
        <row r="531">
          <cell r="A531">
            <v>10537</v>
          </cell>
          <cell r="B531" t="str">
            <v>BETONEIRA CAPACIDADE NOMINAL 400 L, CAPACIDADE DE MISTURA 310 L, MOTOR A DIESEL POTENCIA 5 CV, SEM CARREGADOR</v>
          </cell>
          <cell r="C531" t="str">
            <v xml:space="preserve">UN    </v>
          </cell>
          <cell r="D531" t="str">
            <v>CR</v>
          </cell>
          <cell r="E531">
            <v>4909.42</v>
          </cell>
        </row>
        <row r="532">
          <cell r="A532">
            <v>13891</v>
          </cell>
          <cell r="B532" t="str">
            <v>BETONEIRA CAPACIDADE NOMINAL 400 L, CAPACIDADE DE MISTURA 310 L, MOTOR A GASOLINA POTENCIA 5,5 CV, SEM CARREGADOR</v>
          </cell>
          <cell r="C532" t="str">
            <v xml:space="preserve">UN    </v>
          </cell>
          <cell r="D532" t="str">
            <v>CR</v>
          </cell>
          <cell r="E532">
            <v>4503.05</v>
          </cell>
        </row>
        <row r="533">
          <cell r="A533">
            <v>25975</v>
          </cell>
          <cell r="B533" t="str">
            <v>BETONEIRA CAPACIDADE NOMINAL 600 L, CAPACIDADE DE MISTURA 440 L, MOTOR A GASOLINA POTENCIA 10 HP, COM CARREGADOR</v>
          </cell>
          <cell r="C533" t="str">
            <v xml:space="preserve">UN    </v>
          </cell>
          <cell r="D533" t="str">
            <v>CR</v>
          </cell>
          <cell r="E533">
            <v>19586.439999999999</v>
          </cell>
        </row>
        <row r="534">
          <cell r="A534">
            <v>36396</v>
          </cell>
          <cell r="B534" t="str">
            <v>BETONEIRA, CAPACIDADE NOMINAL 400 L, CAPACIDADE DE MISTURA 310L, MOTOR ELETRICO TRIFASICO 220/380V POTENCIA 2 CV, SEM CARREGADOR</v>
          </cell>
          <cell r="C534" t="str">
            <v xml:space="preserve">UN    </v>
          </cell>
          <cell r="D534" t="str">
            <v>CR</v>
          </cell>
          <cell r="E534">
            <v>4118.6400000000003</v>
          </cell>
        </row>
        <row r="535">
          <cell r="A535">
            <v>36397</v>
          </cell>
          <cell r="B535" t="str">
            <v>BETONEIRA, CAPACIDADE NOMINAL 600 L, CAPACIDADE DE MISTURA  360L, MOTOR ELETRICO TRIFASICO 220/380V, POTENCIA 4CV, EXCLUSO CARREGADOR</v>
          </cell>
          <cell r="C535" t="str">
            <v xml:space="preserve">UN    </v>
          </cell>
          <cell r="D535" t="str">
            <v>CR</v>
          </cell>
          <cell r="E535">
            <v>14644.06</v>
          </cell>
        </row>
        <row r="536">
          <cell r="A536">
            <v>36398</v>
          </cell>
          <cell r="B536" t="str">
            <v>BETONEIRA, CAPACIDADE NOMINAL 600 L, CAPACIDADE DE MISTURA 440 L, MOTOR A DIESEL POTENCIA 10 CV, COM CARREGADOR</v>
          </cell>
          <cell r="C536" t="str">
            <v xml:space="preserve">UN    </v>
          </cell>
          <cell r="D536" t="str">
            <v>CR</v>
          </cell>
          <cell r="E536">
            <v>17798.64</v>
          </cell>
        </row>
        <row r="537">
          <cell r="A537">
            <v>647</v>
          </cell>
          <cell r="B537" t="str">
            <v>BLASTER, DINAMITADOR OU CABO DE FOGO</v>
          </cell>
          <cell r="C537" t="str">
            <v xml:space="preserve">H     </v>
          </cell>
          <cell r="D537" t="str">
            <v>CR</v>
          </cell>
          <cell r="E537">
            <v>12.75</v>
          </cell>
        </row>
        <row r="538">
          <cell r="A538">
            <v>40920</v>
          </cell>
          <cell r="B538" t="str">
            <v>BLASTER, DINAMITADOR OU CABO DE FOGO (MENSALISTA)</v>
          </cell>
          <cell r="C538" t="str">
            <v xml:space="preserve">MES   </v>
          </cell>
          <cell r="D538" t="str">
            <v>CR</v>
          </cell>
          <cell r="E538">
            <v>2261.44</v>
          </cell>
        </row>
        <row r="539">
          <cell r="A539">
            <v>7266</v>
          </cell>
          <cell r="B539" t="str">
            <v>BLOCO CERAMICO (ALVENARIA DE VEDACAO), DE 9 X 19 X 19 CM</v>
          </cell>
          <cell r="C539" t="str">
            <v xml:space="preserve">MIL   </v>
          </cell>
          <cell r="D539" t="str">
            <v xml:space="preserve">C </v>
          </cell>
          <cell r="E539">
            <v>435.42</v>
          </cell>
        </row>
        <row r="540">
          <cell r="A540">
            <v>7270</v>
          </cell>
          <cell r="B540" t="str">
            <v>BLOCO CERAMICO (ALVENARIA DE VEDACAO), 4 FUROS, DE 9 X 9 X 19 CM</v>
          </cell>
          <cell r="C540" t="str">
            <v xml:space="preserve">UN    </v>
          </cell>
          <cell r="D540" t="str">
            <v>CR</v>
          </cell>
          <cell r="E540">
            <v>0.41</v>
          </cell>
        </row>
        <row r="541">
          <cell r="A541">
            <v>7269</v>
          </cell>
          <cell r="B541" t="str">
            <v>BLOCO CERAMICO (ALVENARIA DE VEDACAO), 6 FUROS, DE 9 X 9 X 19 CM</v>
          </cell>
          <cell r="C541" t="str">
            <v xml:space="preserve">UN    </v>
          </cell>
          <cell r="D541" t="str">
            <v>CR</v>
          </cell>
          <cell r="E541">
            <v>0.28999999999999998</v>
          </cell>
        </row>
        <row r="542">
          <cell r="A542">
            <v>7271</v>
          </cell>
          <cell r="B542" t="str">
            <v>BLOCO CERAMICO (ALVENARIA DE VEDACAO), 8 FUROS, DE 9 X 19 X 19 CM</v>
          </cell>
          <cell r="C542" t="str">
            <v xml:space="preserve">UN    </v>
          </cell>
          <cell r="D542" t="str">
            <v>CR</v>
          </cell>
          <cell r="E542">
            <v>0.43</v>
          </cell>
        </row>
        <row r="543">
          <cell r="A543">
            <v>7268</v>
          </cell>
          <cell r="B543" t="str">
            <v>BLOCO CERAMICO (ALVENARIA DE VEDACAO), 8 FUROS, DE 9 X 19 X 29 CM</v>
          </cell>
          <cell r="C543" t="str">
            <v xml:space="preserve">UN    </v>
          </cell>
          <cell r="D543" t="str">
            <v>CR</v>
          </cell>
          <cell r="E543">
            <v>0.61</v>
          </cell>
        </row>
        <row r="544">
          <cell r="A544">
            <v>7267</v>
          </cell>
          <cell r="B544" t="str">
            <v>BLOCO CERAMICO (ALVENARIA VEDACAO), 6 FUROS, DE 9 X 14 X 19 CM</v>
          </cell>
          <cell r="C544" t="str">
            <v xml:space="preserve">UN    </v>
          </cell>
          <cell r="D544" t="str">
            <v>CR</v>
          </cell>
          <cell r="E544">
            <v>0.3</v>
          </cell>
        </row>
        <row r="545">
          <cell r="A545">
            <v>38783</v>
          </cell>
          <cell r="B545" t="str">
            <v>BLOCO CERAMICO DE VEDACAO COM FUROS NA HORIZONTAL, 11,5 X 19 X 19 CM - 4,5 MPA (NBR 15270)</v>
          </cell>
          <cell r="C545" t="str">
            <v xml:space="preserve">UN    </v>
          </cell>
          <cell r="D545" t="str">
            <v>CR</v>
          </cell>
          <cell r="E545">
            <v>0.54</v>
          </cell>
        </row>
        <row r="546">
          <cell r="A546">
            <v>37593</v>
          </cell>
          <cell r="B546" t="str">
            <v>BLOCO CERAMICO DE VEDACAO COM FUROS NA VERTICAL, 14 X 19 X 39 CM - 4,5 MPA (NBR 15270)</v>
          </cell>
          <cell r="C546" t="str">
            <v xml:space="preserve">UN    </v>
          </cell>
          <cell r="D546" t="str">
            <v>CR</v>
          </cell>
          <cell r="E546">
            <v>1.42</v>
          </cell>
        </row>
        <row r="547">
          <cell r="A547">
            <v>37594</v>
          </cell>
          <cell r="B547" t="str">
            <v>BLOCO CERAMICO DE VEDACAO COM FUROS NA VERTICAL, 19 X 19 X 39 CM - 4,5 MPA (NBR 15270)</v>
          </cell>
          <cell r="C547" t="str">
            <v xml:space="preserve">UN    </v>
          </cell>
          <cell r="D547" t="str">
            <v>CR</v>
          </cell>
          <cell r="E547">
            <v>1.74</v>
          </cell>
        </row>
        <row r="548">
          <cell r="A548">
            <v>37592</v>
          </cell>
          <cell r="B548" t="str">
            <v>BLOCO CERAMICO DE VEDACAO COM FUROS NA VERTICAL, 9 X 19 X 39 CM - 4,5 MPA (NBR 15270)</v>
          </cell>
          <cell r="C548" t="str">
            <v xml:space="preserve">UN    </v>
          </cell>
          <cell r="D548" t="str">
            <v>CR</v>
          </cell>
          <cell r="E548">
            <v>1.06</v>
          </cell>
        </row>
        <row r="549">
          <cell r="A549">
            <v>34556</v>
          </cell>
          <cell r="B549" t="str">
            <v>BLOCO DE CONCRETO ESTRUTURAL 14 X 19 X 29 CM, FBK 10 MPA (NBR 6136)</v>
          </cell>
          <cell r="C549" t="str">
            <v xml:space="preserve">UN    </v>
          </cell>
          <cell r="D549" t="str">
            <v>CR</v>
          </cell>
          <cell r="E549">
            <v>2.2400000000000002</v>
          </cell>
        </row>
        <row r="550">
          <cell r="A550">
            <v>37873</v>
          </cell>
          <cell r="B550" t="str">
            <v>BLOCO DE CONCRETO ESTRUTURAL 14 X 19 X 29 CM, FBK 12 MPA (NBR 6136)</v>
          </cell>
          <cell r="C550" t="str">
            <v xml:space="preserve">UN    </v>
          </cell>
          <cell r="D550" t="str">
            <v>CR</v>
          </cell>
          <cell r="E550">
            <v>2.2799999999999998</v>
          </cell>
        </row>
        <row r="551">
          <cell r="A551">
            <v>34564</v>
          </cell>
          <cell r="B551" t="str">
            <v>BLOCO DE CONCRETO ESTRUTURAL 14 X 19 X 29 CM, FBK 14 MPA (NBR 6136)</v>
          </cell>
          <cell r="C551" t="str">
            <v xml:space="preserve">UN    </v>
          </cell>
          <cell r="D551" t="str">
            <v>CR</v>
          </cell>
          <cell r="E551">
            <v>2.39</v>
          </cell>
        </row>
        <row r="552">
          <cell r="A552">
            <v>34565</v>
          </cell>
          <cell r="B552" t="str">
            <v>BLOCO DE CONCRETO ESTRUTURAL 14 X 19 X 29 CM, FBK 16 MPA (NBR 6136)</v>
          </cell>
          <cell r="C552" t="str">
            <v xml:space="preserve">UN    </v>
          </cell>
          <cell r="D552" t="str">
            <v>CR</v>
          </cell>
          <cell r="E552">
            <v>2.5299999999999998</v>
          </cell>
        </row>
        <row r="553">
          <cell r="A553">
            <v>38590</v>
          </cell>
          <cell r="B553" t="str">
            <v>BLOCO DE CONCRETO ESTRUTURAL 14 X 19 X 29 CM, FBK 4,5 MPA (NBR 6136)</v>
          </cell>
          <cell r="C553" t="str">
            <v xml:space="preserve">UN    </v>
          </cell>
          <cell r="D553" t="str">
            <v>CR</v>
          </cell>
          <cell r="E553">
            <v>1.87</v>
          </cell>
        </row>
        <row r="554">
          <cell r="A554">
            <v>34566</v>
          </cell>
          <cell r="B554" t="str">
            <v>BLOCO DE CONCRETO ESTRUTURAL 14 X 19 X 29 CM, FBK 6 MPA (NBR 6136)</v>
          </cell>
          <cell r="C554" t="str">
            <v xml:space="preserve">UN    </v>
          </cell>
          <cell r="D554" t="str">
            <v>CR</v>
          </cell>
          <cell r="E554">
            <v>1.96</v>
          </cell>
        </row>
        <row r="555">
          <cell r="A555">
            <v>34567</v>
          </cell>
          <cell r="B555" t="str">
            <v>BLOCO DE CONCRETO ESTRUTURAL 14 X 19 X 29 CM, FBK 8 MPA (NBR 6136)</v>
          </cell>
          <cell r="C555" t="str">
            <v xml:space="preserve">UN    </v>
          </cell>
          <cell r="D555" t="str">
            <v>CR</v>
          </cell>
          <cell r="E555">
            <v>2.08</v>
          </cell>
        </row>
        <row r="556">
          <cell r="A556">
            <v>38591</v>
          </cell>
          <cell r="B556" t="str">
            <v>BLOCO DE CONCRETO ESTRUTURAL 14 X 19 X 34 CM, FBK 4,5 MPA (NBR 6136)</v>
          </cell>
          <cell r="C556" t="str">
            <v xml:space="preserve">UN    </v>
          </cell>
          <cell r="D556" t="str">
            <v>CR</v>
          </cell>
          <cell r="E556">
            <v>1.89</v>
          </cell>
        </row>
        <row r="557">
          <cell r="A557">
            <v>34568</v>
          </cell>
          <cell r="B557" t="str">
            <v>BLOCO DE CONCRETO ESTRUTURAL 14 X 19 X 39 CM, FBK 10 MPA (NBR 6136)</v>
          </cell>
          <cell r="C557" t="str">
            <v xml:space="preserve">UN    </v>
          </cell>
          <cell r="D557" t="str">
            <v>CR</v>
          </cell>
          <cell r="E557">
            <v>2.46</v>
          </cell>
        </row>
        <row r="558">
          <cell r="A558">
            <v>34569</v>
          </cell>
          <cell r="B558" t="str">
            <v>BLOCO DE CONCRETO ESTRUTURAL 14 X 19 X 39 CM, FBK 12 MPA (NBR 6136)</v>
          </cell>
          <cell r="C558" t="str">
            <v xml:space="preserve">UN    </v>
          </cell>
          <cell r="D558" t="str">
            <v>CR</v>
          </cell>
          <cell r="E558">
            <v>2.5299999999999998</v>
          </cell>
        </row>
        <row r="559">
          <cell r="A559">
            <v>34570</v>
          </cell>
          <cell r="B559" t="str">
            <v>BLOCO DE CONCRETO ESTRUTURAL 14 X 19 X 39 CM, FBK 14 MPA (NBR 6136)</v>
          </cell>
          <cell r="C559" t="str">
            <v xml:space="preserve">UN    </v>
          </cell>
          <cell r="D559" t="str">
            <v>CR</v>
          </cell>
          <cell r="E559">
            <v>2.75</v>
          </cell>
        </row>
        <row r="560">
          <cell r="A560">
            <v>25070</v>
          </cell>
          <cell r="B560" t="str">
            <v>BLOCO DE CONCRETO ESTRUTURAL 14 X 19 X 39 CM, FBK 4,5 MPA (NBR 6136)</v>
          </cell>
          <cell r="C560" t="str">
            <v xml:space="preserve">UN    </v>
          </cell>
          <cell r="D560" t="str">
            <v>CR</v>
          </cell>
          <cell r="E560">
            <v>2.0699999999999998</v>
          </cell>
        </row>
        <row r="561">
          <cell r="A561">
            <v>34571</v>
          </cell>
          <cell r="B561" t="str">
            <v>BLOCO DE CONCRETO ESTRUTURAL 14 X 19 X 39 CM, FBK 6 MPA (NBR 6136)</v>
          </cell>
          <cell r="C561" t="str">
            <v xml:space="preserve">UN    </v>
          </cell>
          <cell r="D561" t="str">
            <v>CR</v>
          </cell>
          <cell r="E561">
            <v>2.09</v>
          </cell>
        </row>
        <row r="562">
          <cell r="A562">
            <v>34573</v>
          </cell>
          <cell r="B562" t="str">
            <v>BLOCO DE CONCRETO ESTRUTURAL 14 X 19 X 39 CM, FBK 8 MPA (NBR 6136)</v>
          </cell>
          <cell r="C562" t="str">
            <v xml:space="preserve">UN    </v>
          </cell>
          <cell r="D562" t="str">
            <v>CR</v>
          </cell>
          <cell r="E562">
            <v>2.19</v>
          </cell>
        </row>
        <row r="563">
          <cell r="A563">
            <v>37107</v>
          </cell>
          <cell r="B563" t="str">
            <v>BLOCO DE CONCRETO ESTRUTURAL 14 X 19 X 39, FCK 16 MPA (NBR 6136)</v>
          </cell>
          <cell r="C563" t="str">
            <v xml:space="preserve">UN    </v>
          </cell>
          <cell r="D563" t="str">
            <v>CR</v>
          </cell>
          <cell r="E563">
            <v>2.9</v>
          </cell>
        </row>
        <row r="564">
          <cell r="A564">
            <v>34576</v>
          </cell>
          <cell r="B564" t="str">
            <v>BLOCO DE CONCRETO ESTRUTURAL 19 X 19 X 39 CM, FBK 10 MPA (NBR 6136)</v>
          </cell>
          <cell r="C564" t="str">
            <v xml:space="preserve">UN    </v>
          </cell>
          <cell r="D564" t="str">
            <v>CR</v>
          </cell>
          <cell r="E564">
            <v>3.2</v>
          </cell>
        </row>
        <row r="565">
          <cell r="A565">
            <v>34577</v>
          </cell>
          <cell r="B565" t="str">
            <v>BLOCO DE CONCRETO ESTRUTURAL 19 X 19 X 39 CM, FBK 12 MPA (NBR 6136)</v>
          </cell>
          <cell r="C565" t="str">
            <v xml:space="preserve">UN    </v>
          </cell>
          <cell r="D565" t="str">
            <v>CR</v>
          </cell>
          <cell r="E565">
            <v>3.34</v>
          </cell>
        </row>
        <row r="566">
          <cell r="A566">
            <v>34578</v>
          </cell>
          <cell r="B566" t="str">
            <v>BLOCO DE CONCRETO ESTRUTURAL 19 X 19 X 39 CM, FBK 14 MPA (NBR 6136)</v>
          </cell>
          <cell r="C566" t="str">
            <v xml:space="preserve">UN    </v>
          </cell>
          <cell r="D566" t="str">
            <v>CR</v>
          </cell>
          <cell r="E566">
            <v>3.62</v>
          </cell>
        </row>
        <row r="567">
          <cell r="A567">
            <v>34579</v>
          </cell>
          <cell r="B567" t="str">
            <v>BLOCO DE CONCRETO ESTRUTURAL 19 X 19 X 39 CM, FBK 16 MPA (NBR 6136)</v>
          </cell>
          <cell r="C567" t="str">
            <v xml:space="preserve">UN    </v>
          </cell>
          <cell r="D567" t="str">
            <v>CR</v>
          </cell>
          <cell r="E567">
            <v>3.86</v>
          </cell>
        </row>
        <row r="568">
          <cell r="A568">
            <v>25067</v>
          </cell>
          <cell r="B568" t="str">
            <v>BLOCO DE CONCRETO ESTRUTURAL 19 X 19 X 39 CM, FBK 4,5 MPA (NBR 6136)</v>
          </cell>
          <cell r="C568" t="str">
            <v xml:space="preserve">UN    </v>
          </cell>
          <cell r="D568" t="str">
            <v>CR</v>
          </cell>
          <cell r="E568">
            <v>2.58</v>
          </cell>
        </row>
        <row r="569">
          <cell r="A569">
            <v>34580</v>
          </cell>
          <cell r="B569" t="str">
            <v>BLOCO DE CONCRETO ESTRUTURAL 19 X 19 X 39 CM, FBK 8 MPA (NBR 6136)</v>
          </cell>
          <cell r="C569" t="str">
            <v xml:space="preserve">UN    </v>
          </cell>
          <cell r="D569" t="str">
            <v>CR</v>
          </cell>
          <cell r="E569">
            <v>2.89</v>
          </cell>
        </row>
        <row r="570">
          <cell r="A570">
            <v>25071</v>
          </cell>
          <cell r="B570" t="str">
            <v>BLOCO DE CONCRETO ESTRUTURAL 9 X 19 X 39 CM, FBK 4,5 MPA (NBR 6136)</v>
          </cell>
          <cell r="C570" t="str">
            <v xml:space="preserve">UN    </v>
          </cell>
          <cell r="D570" t="str">
            <v>CR</v>
          </cell>
          <cell r="E570">
            <v>1.44</v>
          </cell>
        </row>
        <row r="571">
          <cell r="A571">
            <v>38395</v>
          </cell>
          <cell r="B571" t="str">
            <v>BLOCO DE ESPUMA MULTIUSO *23 X 13 X 8* CM</v>
          </cell>
          <cell r="C571" t="str">
            <v xml:space="preserve">UN    </v>
          </cell>
          <cell r="D571" t="str">
            <v>CR</v>
          </cell>
          <cell r="E571">
            <v>6.61</v>
          </cell>
        </row>
        <row r="572">
          <cell r="A572">
            <v>34583</v>
          </cell>
          <cell r="B572" t="str">
            <v>BLOCO DE GESSO COMPACTO, BRANCO, E = 10 CM, *67 X 50* CM</v>
          </cell>
          <cell r="C572" t="str">
            <v xml:space="preserve">M2    </v>
          </cell>
          <cell r="D572" t="str">
            <v>AS</v>
          </cell>
          <cell r="E572">
            <v>64.8</v>
          </cell>
        </row>
        <row r="573">
          <cell r="A573">
            <v>34584</v>
          </cell>
          <cell r="B573" t="str">
            <v>BLOCO DE GESSO VAZADO BRANCO, E = *7* CM, *67 X 50* CM</v>
          </cell>
          <cell r="C573" t="str">
            <v xml:space="preserve">M2    </v>
          </cell>
          <cell r="D573" t="str">
            <v>AS</v>
          </cell>
          <cell r="E573">
            <v>36.270000000000003</v>
          </cell>
        </row>
        <row r="574">
          <cell r="A574">
            <v>709</v>
          </cell>
          <cell r="B574" t="str">
            <v>BLOCO DE POLIETILENO ALTA DENSIDADE, *27* X *30* X *100* CM, ACOMPANHADOS PLACAS  TERMINAIS  E LONGARINAS, PARA FUNDO DE FILTRO</v>
          </cell>
          <cell r="C574" t="str">
            <v xml:space="preserve">M2    </v>
          </cell>
          <cell r="D574" t="str">
            <v>AS</v>
          </cell>
          <cell r="E574">
            <v>524.21</v>
          </cell>
        </row>
        <row r="575">
          <cell r="A575">
            <v>34599</v>
          </cell>
          <cell r="B575" t="str">
            <v>BLOCO DE VEDACAO CONCRETO APARENTE 9 X 19 X 39 CM (CLASSE C - NBR 6136)</v>
          </cell>
          <cell r="C575" t="str">
            <v xml:space="preserve">UN    </v>
          </cell>
          <cell r="D575" t="str">
            <v>CR</v>
          </cell>
          <cell r="E575">
            <v>1.47</v>
          </cell>
        </row>
        <row r="576">
          <cell r="A576">
            <v>34592</v>
          </cell>
          <cell r="B576" t="str">
            <v>BLOCO DE VEDACAO CONCRETO 14 X 19 X 29 CM (CLASSE C - NBR 6136)</v>
          </cell>
          <cell r="C576" t="str">
            <v xml:space="preserve">UN    </v>
          </cell>
          <cell r="D576" t="str">
            <v>CR</v>
          </cell>
          <cell r="E576">
            <v>1.64</v>
          </cell>
        </row>
        <row r="577">
          <cell r="A577">
            <v>37103</v>
          </cell>
          <cell r="B577" t="str">
            <v>BLOCO DE VEDACAO DE CONCRETO APARENTE 14 X 19 X 39 CM (CLASSE C - NBR 6136)</v>
          </cell>
          <cell r="C577" t="str">
            <v xml:space="preserve">UN    </v>
          </cell>
          <cell r="D577" t="str">
            <v>CR</v>
          </cell>
          <cell r="E577">
            <v>1.88</v>
          </cell>
        </row>
        <row r="578">
          <cell r="A578">
            <v>34555</v>
          </cell>
          <cell r="B578" t="str">
            <v>BLOCO DE VEDACAO DE CONCRETO APARENTE 19 X 19 X 39 CM  (CLASSE C - NBR 6136)</v>
          </cell>
          <cell r="C578" t="str">
            <v xml:space="preserve">UN    </v>
          </cell>
          <cell r="D578" t="str">
            <v>CR</v>
          </cell>
          <cell r="E578">
            <v>2.39</v>
          </cell>
        </row>
        <row r="579">
          <cell r="A579">
            <v>651</v>
          </cell>
          <cell r="B579" t="str">
            <v>BLOCO DE VEDACAO DE CONCRETO 14 X 19 X 39 CM (CLASSE C - NBR 6136)</v>
          </cell>
          <cell r="C579" t="str">
            <v xml:space="preserve">UN    </v>
          </cell>
          <cell r="D579" t="str">
            <v>CR</v>
          </cell>
          <cell r="E579">
            <v>1.81</v>
          </cell>
        </row>
        <row r="580">
          <cell r="A580">
            <v>654</v>
          </cell>
          <cell r="B580" t="str">
            <v>BLOCO DE VEDACAO DE CONCRETO 19 X 19 X 39 CM (CLASSE C - NBR 6136)</v>
          </cell>
          <cell r="C580" t="str">
            <v xml:space="preserve">UN    </v>
          </cell>
          <cell r="D580" t="str">
            <v>CR</v>
          </cell>
          <cell r="E580">
            <v>2.2400000000000002</v>
          </cell>
        </row>
        <row r="581">
          <cell r="A581">
            <v>650</v>
          </cell>
          <cell r="B581" t="str">
            <v>BLOCO DE VEDACAO DE CONCRETO, 9 X 19 X 39 CM (CLASSE C - NBR 6136)</v>
          </cell>
          <cell r="C581" t="str">
            <v xml:space="preserve">UN    </v>
          </cell>
          <cell r="D581" t="str">
            <v xml:space="preserve">C </v>
          </cell>
          <cell r="E581">
            <v>1.45</v>
          </cell>
        </row>
        <row r="582">
          <cell r="A582">
            <v>716</v>
          </cell>
          <cell r="B582" t="str">
            <v>BLOCO DE VIDRO INCOLOR XADREZ, DE *20 X 20 X 10* CM</v>
          </cell>
          <cell r="C582" t="str">
            <v xml:space="preserve">UN    </v>
          </cell>
          <cell r="D582" t="str">
            <v>CR</v>
          </cell>
          <cell r="E582">
            <v>15.2</v>
          </cell>
        </row>
        <row r="583">
          <cell r="A583">
            <v>715</v>
          </cell>
          <cell r="B583" t="str">
            <v>BLOCO DE VIDRO INCOLOR, CANELADO, DE *19 X 19 X 8* CM</v>
          </cell>
          <cell r="C583" t="str">
            <v xml:space="preserve">UN    </v>
          </cell>
          <cell r="D583" t="str">
            <v xml:space="preserve">C </v>
          </cell>
          <cell r="E583">
            <v>15.04</v>
          </cell>
        </row>
        <row r="584">
          <cell r="A584">
            <v>718</v>
          </cell>
          <cell r="B584" t="str">
            <v>BLOCO DE VIDRO/ELEMENTO VAZADO INCOLOR, VENEZIANA, DE *20 X 20 X 6* CM</v>
          </cell>
          <cell r="C584" t="str">
            <v xml:space="preserve">UN    </v>
          </cell>
          <cell r="D584" t="str">
            <v>CR</v>
          </cell>
          <cell r="E584">
            <v>22.41</v>
          </cell>
        </row>
        <row r="585">
          <cell r="A585">
            <v>11981</v>
          </cell>
          <cell r="B585" t="str">
            <v>BLOCO DE VIDRO/ELEMENTO VAZADO, INCOLOR, VENEZIANA, *20 X 10 X 8* CM</v>
          </cell>
          <cell r="C585" t="str">
            <v xml:space="preserve">UN    </v>
          </cell>
          <cell r="D585" t="str">
            <v>CR</v>
          </cell>
          <cell r="E585">
            <v>15.36</v>
          </cell>
        </row>
        <row r="586">
          <cell r="A586">
            <v>10610</v>
          </cell>
          <cell r="B586" t="str">
            <v>BLOCO ESTRUTURAL CERAMICO - 14 X 19 X 29 CM - 4,0 MPA -  NBR 15270</v>
          </cell>
          <cell r="C586" t="str">
            <v xml:space="preserve">UN    </v>
          </cell>
          <cell r="D586" t="str">
            <v>CR</v>
          </cell>
          <cell r="E586">
            <v>1.17</v>
          </cell>
        </row>
        <row r="587">
          <cell r="A587">
            <v>34585</v>
          </cell>
          <cell r="B587" t="str">
            <v>BLOCO ESTRUTURAL CERAMICO 14 X 19 X 29 CM, 3,0 MPA (NBR 15270)</v>
          </cell>
          <cell r="C587" t="str">
            <v xml:space="preserve">UN    </v>
          </cell>
          <cell r="D587" t="str">
            <v>CR</v>
          </cell>
          <cell r="E587">
            <v>1.19</v>
          </cell>
        </row>
        <row r="588">
          <cell r="A588">
            <v>34586</v>
          </cell>
          <cell r="B588" t="str">
            <v>BLOCO ESTRUTURAL CERAMICO 14 X 19 X 29 CM, 6,0 MPA (NBR 15270)</v>
          </cell>
          <cell r="C588" t="str">
            <v xml:space="preserve">UN    </v>
          </cell>
          <cell r="D588" t="str">
            <v>CR</v>
          </cell>
          <cell r="E588">
            <v>1.21</v>
          </cell>
        </row>
        <row r="589">
          <cell r="A589">
            <v>38603</v>
          </cell>
          <cell r="B589" t="str">
            <v>BLOCO ESTRUTURAL CERAMICO 14 X 19 X 34 CM, 6,0 MPA (NBR 15270)</v>
          </cell>
          <cell r="C589" t="str">
            <v xml:space="preserve">UN    </v>
          </cell>
          <cell r="D589" t="str">
            <v>CR</v>
          </cell>
          <cell r="E589">
            <v>1.4</v>
          </cell>
        </row>
        <row r="590">
          <cell r="A590">
            <v>34588</v>
          </cell>
          <cell r="B590" t="str">
            <v>BLOCO ESTRUTURAL CERAMICO 14 X 19 X 39 CM, 6,0 MPA (NBR 15270)</v>
          </cell>
          <cell r="C590" t="str">
            <v xml:space="preserve">UN    </v>
          </cell>
          <cell r="D590" t="str">
            <v>CR</v>
          </cell>
          <cell r="E590">
            <v>1.55</v>
          </cell>
        </row>
        <row r="591">
          <cell r="A591">
            <v>34590</v>
          </cell>
          <cell r="B591" t="str">
            <v>BLOCO ESTRUTURAL CERAMICO 19 X 19 X 29 CM, 6,0 MPA (NBR 15270)</v>
          </cell>
          <cell r="C591" t="str">
            <v xml:space="preserve">UN    </v>
          </cell>
          <cell r="D591" t="str">
            <v>CR</v>
          </cell>
          <cell r="E591">
            <v>1.68</v>
          </cell>
        </row>
        <row r="592">
          <cell r="A592">
            <v>34591</v>
          </cell>
          <cell r="B592" t="str">
            <v>BLOCO ESTRUTURAL CERAMICO 19 X 19 X 39 CM, 6,0 MPA (NBR 15270)</v>
          </cell>
          <cell r="C592" t="str">
            <v xml:space="preserve">UN    </v>
          </cell>
          <cell r="D592" t="str">
            <v>CR</v>
          </cell>
          <cell r="E592">
            <v>2.09</v>
          </cell>
        </row>
        <row r="593">
          <cell r="A593">
            <v>674</v>
          </cell>
          <cell r="B593" t="str">
            <v>BLOCO VEDACAO CONCRETO CELULAR AUTOCLAVADO 10 X 30 X 60 CM (E X A X C)</v>
          </cell>
          <cell r="C593" t="str">
            <v xml:space="preserve">M2    </v>
          </cell>
          <cell r="D593" t="str">
            <v>CR</v>
          </cell>
          <cell r="E593">
            <v>43.87</v>
          </cell>
        </row>
        <row r="594">
          <cell r="A594">
            <v>34600</v>
          </cell>
          <cell r="B594" t="str">
            <v>BLOCO VEDACAO CONCRETO CELULAR AUTOCLAVADO 15 X 30 X 60 CM (E X A X C)</v>
          </cell>
          <cell r="C594" t="str">
            <v xml:space="preserve">M2    </v>
          </cell>
          <cell r="D594" t="str">
            <v xml:space="preserve">C </v>
          </cell>
          <cell r="E594">
            <v>71.28</v>
          </cell>
        </row>
        <row r="595">
          <cell r="A595">
            <v>652</v>
          </cell>
          <cell r="B595" t="str">
            <v>BLOCO VEDACAO CONCRETO CELULAR AUTOCLAVADO 20 X 30 X 60 CM</v>
          </cell>
          <cell r="C595" t="str">
            <v xml:space="preserve">M2    </v>
          </cell>
          <cell r="D595" t="str">
            <v>CR</v>
          </cell>
          <cell r="E595">
            <v>90.78</v>
          </cell>
        </row>
        <row r="596">
          <cell r="A596">
            <v>40517</v>
          </cell>
          <cell r="B596" t="str">
            <v>BLOQUETE/PISO DE CONCRETO - MODELO BLOCO PISOGRAMA/CONCREGRAMA 2 FUROS, DIMENSOES APROX. DE 35 CM X 15 CM E ESPESSURA DE 7 CM (+/- 1 CM), COR NATURAL</v>
          </cell>
          <cell r="C596" t="str">
            <v xml:space="preserve">M2    </v>
          </cell>
          <cell r="D596" t="str">
            <v>CR</v>
          </cell>
          <cell r="E596">
            <v>34.79</v>
          </cell>
        </row>
        <row r="597">
          <cell r="A597">
            <v>40515</v>
          </cell>
          <cell r="B597" t="str">
            <v>BLOQUETE/PISO DE CONCRETO - MODELO PISOGRAMA/CONCREGRAMA/PAVI-GRADE/GRAMEIRO, DIMENSOES APROXIMADAS DE 60 CM X 45 CM E ESPESSURA DE 8 CM (+/- 1 CM), COR NATURAL</v>
          </cell>
          <cell r="C597" t="str">
            <v xml:space="preserve">M2    </v>
          </cell>
          <cell r="D597" t="str">
            <v>CR</v>
          </cell>
          <cell r="E597">
            <v>78.290000000000006</v>
          </cell>
        </row>
        <row r="598">
          <cell r="A598">
            <v>40529</v>
          </cell>
          <cell r="B598" t="str">
            <v>BLOQUETE/PISO INTERTRAVADO DE CONCRETO - MODELO ONDA/16 FACES/RETANGULAR/TIJOLINHO/PAVER/HOLANDES/PARALELEPIPEDO, *22 CM X *11 CM, E = 10 CM, RESISTENCIA DE 50 MPA (NBR 9781), COR NATURAL</v>
          </cell>
          <cell r="C598" t="str">
            <v xml:space="preserve">M2    </v>
          </cell>
          <cell r="D598" t="str">
            <v>CR</v>
          </cell>
          <cell r="E598">
            <v>50.01</v>
          </cell>
        </row>
        <row r="599">
          <cell r="A599">
            <v>36170</v>
          </cell>
          <cell r="B599" t="str">
            <v>BLOQUETE/PISO INTERTRAVADO DE CONCRETO - MODELO ONDA/16 FACES/RETANGULAR/TIJOLINHO/PAVER/HOLANDES/PARALELEPIPEDO, *22 CM X 11* CM, E = 8 CM, RESISTENCIA DE 35 MPA (NBR 9781), COR NATURAL</v>
          </cell>
          <cell r="C599" t="str">
            <v xml:space="preserve">M2    </v>
          </cell>
          <cell r="D599" t="str">
            <v xml:space="preserve">C </v>
          </cell>
          <cell r="E599">
            <v>41.5</v>
          </cell>
        </row>
        <row r="600">
          <cell r="A600">
            <v>40524</v>
          </cell>
          <cell r="B600" t="str">
            <v>BLOQUETE/PISO INTERTRAVADO DE CONCRETO - MODELO ONDA/16 FACES/RETANGULAR/TIJOLINHO/PAVER/HOLANDES/PARALELEPIPEDO, 20 CM X 10 CM, E = 10 CM, RESISTENCIA DE 35 MPA (NBR 9781), COR NATURAL</v>
          </cell>
          <cell r="C600" t="str">
            <v xml:space="preserve">M2    </v>
          </cell>
          <cell r="D600" t="str">
            <v>CR</v>
          </cell>
          <cell r="E600">
            <v>48.93</v>
          </cell>
        </row>
        <row r="601">
          <cell r="A601">
            <v>36156</v>
          </cell>
          <cell r="B601" t="str">
            <v>BLOQUETE/PISO INTERTRAVADO DE CONCRETO - MODELO ONDA/16 FACES/RETANGULAR/TIJOLINHO/PAVER/HOLANDES/PARALELEPIPEDO, 20 CM X 10 CM, E = 6 CM, RESISTENCIA DE 35 MPA (NBR 9781), COLORIDO</v>
          </cell>
          <cell r="C601" t="str">
            <v xml:space="preserve">M2    </v>
          </cell>
          <cell r="D601" t="str">
            <v>CR</v>
          </cell>
          <cell r="E601">
            <v>38.049999999999997</v>
          </cell>
        </row>
        <row r="602">
          <cell r="A602">
            <v>36155</v>
          </cell>
          <cell r="B602" t="str">
            <v>BLOQUETE/PISO INTERTRAVADO DE CONCRETO - MODELO ONDA/16 FACES/RETANGULAR/TIJOLINHO/PAVER/HOLANDES/PARALELEPIPEDO, 20 CM X 10 CM, E = 6 CM, RESISTENCIA DE 35 MPA (NBR 9781), COR NATURAL</v>
          </cell>
          <cell r="C602" t="str">
            <v xml:space="preserve">M2    </v>
          </cell>
          <cell r="D602" t="str">
            <v>CR</v>
          </cell>
          <cell r="E602">
            <v>32.85</v>
          </cell>
        </row>
        <row r="603">
          <cell r="A603">
            <v>36154</v>
          </cell>
          <cell r="B603" t="str">
            <v>BLOQUETE/PISO INTERTRAVADO DE CONCRETO - MODELO ONDA/16 FACES/RETANGULAR/TIJOLINHO/PAVER/HOLANDES/PARALELEPIPEDO, 20 CM X 10 CM, E = 8 CM, RESISTENCIA DE 35 MPA (NBR 9781), COLORIDO</v>
          </cell>
          <cell r="C603" t="str">
            <v xml:space="preserve">M2    </v>
          </cell>
          <cell r="D603" t="str">
            <v>CR</v>
          </cell>
          <cell r="E603">
            <v>45.67</v>
          </cell>
        </row>
        <row r="604">
          <cell r="A604">
            <v>695</v>
          </cell>
          <cell r="B604" t="str">
            <v>BLOQUETE/PISO INTERTRAVADO DE CONCRETO - MODELO RAQUETE, *22 CM X 13,5* CM, E = 6 CM, RESISTENCIA DE 35 MPA (NBR 9781), COR NATURAL</v>
          </cell>
          <cell r="C604" t="str">
            <v xml:space="preserve">M2    </v>
          </cell>
          <cell r="D604" t="str">
            <v>CR</v>
          </cell>
          <cell r="E604">
            <v>33.54</v>
          </cell>
        </row>
        <row r="605">
          <cell r="A605">
            <v>679</v>
          </cell>
          <cell r="B605" t="str">
            <v>BLOQUETE/PISO INTERTRAVADO DE CONCRETO - MODELO SEXTAVADO / HEXAGONAL, 25 CM X 25 CM, E = 10 CM, RESISTENCIA DE 35 MPA (NBR 9781), COR NATURAL</v>
          </cell>
          <cell r="C605" t="str">
            <v xml:space="preserve">M2    </v>
          </cell>
          <cell r="D605" t="str">
            <v>CR</v>
          </cell>
          <cell r="E605">
            <v>50.01</v>
          </cell>
        </row>
        <row r="606">
          <cell r="A606">
            <v>711</v>
          </cell>
          <cell r="B606" t="str">
            <v>BLOQUETE/PISO INTERTRAVADO DE CONCRETO - MODELO SEXTAVADO / HEXAGONAL, 25 CM X 25 CM, E = 6 CM, RESISTENCIA DE 35 MPA (NBR 9781), COR NATURAL</v>
          </cell>
          <cell r="C606" t="str">
            <v xml:space="preserve">M2    </v>
          </cell>
          <cell r="D606" t="str">
            <v>CR</v>
          </cell>
          <cell r="E606">
            <v>33.08</v>
          </cell>
        </row>
        <row r="607">
          <cell r="A607">
            <v>712</v>
          </cell>
          <cell r="B607" t="str">
            <v>BLOQUETE/PISO INTERTRAVADO DE CONCRETO - MODELO SEXTAVADO / HEXAGONAL, 25 CM X 25 CM, E = 8 CM, RESISTENCIA DE 35 MPA (NBR 9781), COR NATURAL</v>
          </cell>
          <cell r="C607" t="str">
            <v xml:space="preserve">M2    </v>
          </cell>
          <cell r="D607" t="str">
            <v>CR</v>
          </cell>
          <cell r="E607">
            <v>41.67</v>
          </cell>
        </row>
        <row r="608">
          <cell r="A608">
            <v>12614</v>
          </cell>
          <cell r="B608" t="str">
            <v>BOCAL PVC, PARA CALHA PLUVIAL, DIAMETRO DA SAIDA ENTRE 80 E 100 MM, PARA DRENAGEM PREDIAL</v>
          </cell>
          <cell r="C608" t="str">
            <v xml:space="preserve">UN    </v>
          </cell>
          <cell r="D608" t="str">
            <v>AS</v>
          </cell>
          <cell r="E608">
            <v>15.42</v>
          </cell>
        </row>
        <row r="609">
          <cell r="A609">
            <v>6140</v>
          </cell>
          <cell r="B609" t="str">
            <v>BOLSA DE LIGACAO EM PVC FLEXIVEL PARA VASO SANITARIO 1.1/2 " (40 MM)</v>
          </cell>
          <cell r="C609" t="str">
            <v xml:space="preserve">UN    </v>
          </cell>
          <cell r="D609" t="str">
            <v>CR</v>
          </cell>
          <cell r="E609">
            <v>2.78</v>
          </cell>
        </row>
        <row r="610">
          <cell r="A610">
            <v>38399</v>
          </cell>
          <cell r="B610" t="str">
            <v>BOLSA DE LONA PARA FERRAMENTAS *50 X 35 X 25* CM</v>
          </cell>
          <cell r="C610" t="str">
            <v xml:space="preserve">UN    </v>
          </cell>
          <cell r="D610" t="str">
            <v>CR</v>
          </cell>
          <cell r="E610">
            <v>155.51</v>
          </cell>
        </row>
        <row r="611">
          <cell r="A611">
            <v>735</v>
          </cell>
          <cell r="B611" t="str">
            <v>BOMBA CENTRIFUGA  MOTOR ELETRICO TRIFASICO 1,48HP  DIAMETRO DE SUCCAO X ELEVACAO 1" X 1", 4 ESTAGIOS, DIAMETRO DOS ROTORES 3 X 107 MM + 1 X 100 MM, HM/Q: 10 M / 5,3 M3/H A 70 M / 1,8 M3/H</v>
          </cell>
          <cell r="C611" t="str">
            <v xml:space="preserve">UN    </v>
          </cell>
          <cell r="D611" t="str">
            <v>CR</v>
          </cell>
          <cell r="E611">
            <v>2059.7199999999998</v>
          </cell>
        </row>
        <row r="612">
          <cell r="A612">
            <v>736</v>
          </cell>
          <cell r="B612" t="str">
            <v>BOMBA CENTRIFUGA  MOTOR ELETRICO TRIFASICO 2,96HP, DIAMETRO DE SUCCAO X ELEVACAO 1 1/2" X 1 1/4", DIAMETRO DO ROTOR 148 MM, HM/Q: 34 M / 14,80 M3/H A 40 M / 8,60 M3/H</v>
          </cell>
          <cell r="C612" t="str">
            <v xml:space="preserve">UN    </v>
          </cell>
          <cell r="D612" t="str">
            <v>CR</v>
          </cell>
          <cell r="E612">
            <v>1731.85</v>
          </cell>
        </row>
        <row r="613">
          <cell r="A613">
            <v>729</v>
          </cell>
          <cell r="B613" t="str">
            <v>BOMBA CENTRIFUGA COM MOTOR ELETRICO MONOFASICO, POTENCIA 0,33 HP,  BOCAIS 1" X 3/4", DIAMETRO DO ROTOR 99 MM, HM/Q = 4 MCA / 8,5 M3/H A 18 MCA / 0,90 M3/H</v>
          </cell>
          <cell r="C613" t="str">
            <v xml:space="preserve">UN    </v>
          </cell>
          <cell r="D613" t="str">
            <v xml:space="preserve">C </v>
          </cell>
          <cell r="E613">
            <v>705.75</v>
          </cell>
        </row>
        <row r="614">
          <cell r="A614">
            <v>39925</v>
          </cell>
          <cell r="B614" t="str">
            <v>BOMBA CENTRIFUGA MONOESTAGIO COM MOTOR ELETRICO MONOFASICO, POTENCIA 15 HP,  DIAMETRO DO ROTOR *173* MM, HM/Q = *30* MCA / *90* M3/H A *45* MCA / *55* M3/H</v>
          </cell>
          <cell r="C614" t="str">
            <v xml:space="preserve">UN    </v>
          </cell>
          <cell r="D614" t="str">
            <v>CR</v>
          </cell>
          <cell r="E614">
            <v>10198.02</v>
          </cell>
        </row>
        <row r="615">
          <cell r="A615">
            <v>731</v>
          </cell>
          <cell r="B615" t="str">
            <v>BOMBA CENTRIFUGA MOTOR ELETRICO MONOFASICO 0,49 HP  BOCAIS 1" X 3/4", DIAMETRO DO ROTOR 110 MM, HM/Q: 6 M / 8,3 M3/H A 20 M / 1,2 M3/H</v>
          </cell>
          <cell r="C615" t="str">
            <v xml:space="preserve">UN    </v>
          </cell>
          <cell r="D615" t="str">
            <v>CR</v>
          </cell>
          <cell r="E615">
            <v>686.87</v>
          </cell>
        </row>
        <row r="616">
          <cell r="A616">
            <v>10575</v>
          </cell>
          <cell r="B616" t="str">
            <v>BOMBA CENTRIFUGA MOTOR ELETRICO MONOFASICO 0,50 CV DIAMETRO DE SUCCAO X ELEVACAO 3/4" X 3/4", MONOESTAGIO, DIAMETRO DOS ROTORES 114 MM, HM/Q: 2 M / 2,99 M3/H A 24 M / 0,71 M3/H</v>
          </cell>
          <cell r="C616" t="str">
            <v xml:space="preserve">UN    </v>
          </cell>
          <cell r="D616" t="str">
            <v>CR</v>
          </cell>
          <cell r="E616">
            <v>1071.9100000000001</v>
          </cell>
        </row>
        <row r="617">
          <cell r="A617">
            <v>733</v>
          </cell>
          <cell r="B617" t="str">
            <v>BOMBA CENTRIFUGA MOTOR ELETRICO MONOFASICO 0,74HP  DIAMETRO DE SUCCAO X ELEVACAO 1 1/4" X 1", DIAMETRO DO ROTOR 120 MM, HM/Q: 8 M / 7,70 M3/H A 24 M / 2,80 M3/H</v>
          </cell>
          <cell r="C617" t="str">
            <v xml:space="preserve">UN    </v>
          </cell>
          <cell r="D617" t="str">
            <v>CR</v>
          </cell>
          <cell r="E617">
            <v>1173.6099999999999</v>
          </cell>
        </row>
        <row r="618">
          <cell r="A618">
            <v>732</v>
          </cell>
          <cell r="B618" t="str">
            <v>BOMBA CENTRIFUGA MOTOR ELETRICO TRIFASICO 0,99HP  DIAMETRO DE SUCCAO X ELEVACAO 1" X 1", DIAMETRO DO ROTOR 145 MM, HM/Q: 14 M / 8,4 M3/H A 40 M / 0,60 M3/H</v>
          </cell>
          <cell r="C618" t="str">
            <v xml:space="preserve">UN    </v>
          </cell>
          <cell r="D618" t="str">
            <v>CR</v>
          </cell>
          <cell r="E618">
            <v>1157.83</v>
          </cell>
        </row>
        <row r="619">
          <cell r="A619">
            <v>737</v>
          </cell>
          <cell r="B619" t="str">
            <v>BOMBA CENTRIFUGA MOTOR ELETRICO TRIFASICO 14,8 HP, DIAMETRO DE SUCCAO X ELEVACAO 2 1/2" X 2", DIAMETRO DO ROTOR 195 MM, HM/Q: 62 M / 55,5 M3/H A 80 M / 31,50 M3/H</v>
          </cell>
          <cell r="C619" t="str">
            <v xml:space="preserve">UN    </v>
          </cell>
          <cell r="D619" t="str">
            <v>CR</v>
          </cell>
          <cell r="E619">
            <v>6492.78</v>
          </cell>
        </row>
        <row r="620">
          <cell r="A620">
            <v>738</v>
          </cell>
          <cell r="B620" t="str">
            <v>BOMBA CENTRIFUGA MOTOR ELETRICO TRIFASICO 5HP, DIAMETRO DE SUCCAO X ELEVACAO 2" X 1 1/2", DIAMETRO DO ROTOR 155 MM, HM/Q: 40 M / 20,40 M3/H A 46 M / 9,20 M3/H</v>
          </cell>
          <cell r="C620" t="str">
            <v xml:space="preserve">UN    </v>
          </cell>
          <cell r="D620" t="str">
            <v>CR</v>
          </cell>
          <cell r="E620">
            <v>3010.66</v>
          </cell>
        </row>
        <row r="621">
          <cell r="A621">
            <v>740</v>
          </cell>
          <cell r="B621" t="str">
            <v>BOMBA CENTRIFUGA MOTOR ELETRICO TRIFASICO 9,86 DIAMETRO DE SUCCAO X ELEVACAO 1" X 1", 4 ESTAGIOS, DIAMETRO DOS ROTORES 4 X 146 MM, HM/Q: 85 M / 14,9 M3/H A 140 M / 4,2 M3/H</v>
          </cell>
          <cell r="C621" t="str">
            <v xml:space="preserve">UN    </v>
          </cell>
          <cell r="D621" t="str">
            <v>CR</v>
          </cell>
          <cell r="E621">
            <v>6108</v>
          </cell>
        </row>
        <row r="622">
          <cell r="A622">
            <v>734</v>
          </cell>
          <cell r="B622" t="str">
            <v>BOMBA CENTRIFUGA,  MOTOR ELETRICO TRIFASICO 1,48HP  DIAMETRO DE SUCCAO X ELEVACAO 1 1/2" X 1", DIAMETRO DO ROTOR 117 MM, HM/Q: 10 M / 21,9 M3/H A 24 M / 6,1 M3/H</v>
          </cell>
          <cell r="C622" t="str">
            <v xml:space="preserve">UN    </v>
          </cell>
          <cell r="D622" t="str">
            <v>CR</v>
          </cell>
          <cell r="E622">
            <v>1241.19</v>
          </cell>
        </row>
        <row r="623">
          <cell r="A623">
            <v>39008</v>
          </cell>
          <cell r="B623" t="str">
            <v>BOMBA DE PROJECAO DE CONCRETO SECO, POTENCIA 10 CV, VAZAO 3 M3/H</v>
          </cell>
          <cell r="C623" t="str">
            <v xml:space="preserve">UN    </v>
          </cell>
          <cell r="D623" t="str">
            <v>CR</v>
          </cell>
          <cell r="E623">
            <v>43885.1</v>
          </cell>
        </row>
        <row r="624">
          <cell r="A624">
            <v>39009</v>
          </cell>
          <cell r="B624" t="str">
            <v>BOMBA DE PROJECAO DE CONCRETO SECO, POTENCIA 10 CV, VAZAO 6 M3/H</v>
          </cell>
          <cell r="C624" t="str">
            <v xml:space="preserve">UN    </v>
          </cell>
          <cell r="D624" t="str">
            <v>CR</v>
          </cell>
          <cell r="E624">
            <v>47017.440000000002</v>
          </cell>
        </row>
        <row r="625">
          <cell r="A625">
            <v>10587</v>
          </cell>
          <cell r="B625" t="str">
            <v>BOMBA SUBMERSA PARA POCOS TUBULARES PROFUNDOS DIAMETRO DE 4 POLEGADAS, ELETRICA, MONOFASICA, POTENCIA 0,49 HP, 13 ESTAGIOS, BOCAL DE DESCARGA DIAMETRO DE UMA POLEGADA E MEIA, HM/Q = 18 M / 1,90 M3/H A 85 M / 0,60 M3/H</v>
          </cell>
          <cell r="C625" t="str">
            <v xml:space="preserve">UN    </v>
          </cell>
          <cell r="D625" t="str">
            <v>CR</v>
          </cell>
          <cell r="E625">
            <v>3020.93</v>
          </cell>
        </row>
        <row r="626">
          <cell r="A626">
            <v>759</v>
          </cell>
          <cell r="B626" t="str">
            <v>BOMBA SUBMERSA PARA POCOS TUBULARES PROFUNDOS DIAMETRO DE 4 POLEGADAS, ELETRICA, TRIFASICA, POTENCIA 1,97 HP, 20 ESTAGIOS, BOCAL DE DESCARGA DIAMETRO DE UMA POLEGADA E MEIA, HM/Q = 18 M / 5,40 M3/H A 164 M / 0,80 M3/H</v>
          </cell>
          <cell r="C626" t="str">
            <v xml:space="preserve">UN    </v>
          </cell>
          <cell r="D626" t="str">
            <v>CR</v>
          </cell>
          <cell r="E626">
            <v>4343.49</v>
          </cell>
        </row>
        <row r="627">
          <cell r="A627">
            <v>761</v>
          </cell>
          <cell r="B627" t="str">
            <v>BOMBA SUBMERSA PARA POCOS TUBULARES PROFUNDOS DIAMETRO DE 4 POLEGADAS, ELETRICA, TRIFASICA, POTENCIA 5,42 HP, 15 ESTAGIOS, BOCAL DE DESCARGA DIAMETRO DE 2 POLEGADAS, HM/Q = 18 M / 18,10 M3/H A 121 M / 2,90 M3/H</v>
          </cell>
          <cell r="C627" t="str">
            <v xml:space="preserve">UN    </v>
          </cell>
          <cell r="D627" t="str">
            <v>CR</v>
          </cell>
          <cell r="E627">
            <v>7362.59</v>
          </cell>
        </row>
        <row r="628">
          <cell r="A628">
            <v>750</v>
          </cell>
          <cell r="B628" t="str">
            <v>BOMBA SUBMERSA PARA POCOS TUBULARES PROFUNDOS DIAMETRO DE 4 POLEGADAS, ELETRICA, TRIFASICA, POTENCIA 5,42 HP, 29 ESTAGIOS, BOCAL DE DESCARGA DE UMA POLEGADA E MEIA, HM/Q = 18 M / 8,10 M3/H A 201 M / 3,2 M3/H</v>
          </cell>
          <cell r="C628" t="str">
            <v xml:space="preserve">UN    </v>
          </cell>
          <cell r="D628" t="str">
            <v>CR</v>
          </cell>
          <cell r="E628">
            <v>6990.19</v>
          </cell>
        </row>
        <row r="629">
          <cell r="A629">
            <v>755</v>
          </cell>
          <cell r="B629" t="str">
            <v>BOMBA SUBMERSA PARA POCOS TUBULARES PROFUNDOS DIAMETRO DE 6 POLEGADAS, ELETRICA, TRIFASICA, POTENCIA 27,12 HP, 7 ESTAGIOS, BOCAL DE DESCARGA DIAMETRO DE 4 POLEGADAS, HM/Q = 13,9 M / 90 M3/H A 44,0 M / 25,0 M3/H</v>
          </cell>
          <cell r="C629" t="str">
            <v xml:space="preserve">UN    </v>
          </cell>
          <cell r="D629" t="str">
            <v>CR</v>
          </cell>
          <cell r="E629">
            <v>28684.36</v>
          </cell>
        </row>
        <row r="630">
          <cell r="A630">
            <v>749</v>
          </cell>
          <cell r="B630" t="str">
            <v>BOMBA SUBMERSA PARA POCOS TUBULARES PROFUNDOS DIAMETRO DE 6 POLEGADAS, ELETRICA, TRIFASICA, POTENCIA 3,45 HP, 5 ESTAGIOS, BOCAL DE DESCARGA DIAMETRO DE 2 POLEGADAS, HM/Q = 68,5 M / 6,12 M3/H A 39,5 M / 14,04 M3/H</v>
          </cell>
          <cell r="C630" t="str">
            <v xml:space="preserve">UN    </v>
          </cell>
          <cell r="D630" t="str">
            <v>CR</v>
          </cell>
          <cell r="E630">
            <v>10549.58</v>
          </cell>
        </row>
        <row r="631">
          <cell r="A631">
            <v>756</v>
          </cell>
          <cell r="B631" t="str">
            <v>BOMBA SUBMERSA PARA POCOS TUBULARES PROFUNDOS DIAMETRO DE 6 POLEGADAS, ELETRICA, TRIFASICA, POTENCIA 32 HP, 9 ESTAGIOS, BOCAL DE DESCARGA DIAMETRO DE 4 POLEGADAS, HM/Q = 114,0 M / 13,9 M3/H A 57,0 M / 25,0 M3/H</v>
          </cell>
          <cell r="C631" t="str">
            <v xml:space="preserve">UN    </v>
          </cell>
          <cell r="D631" t="str">
            <v>CR</v>
          </cell>
          <cell r="E631">
            <v>31284.14</v>
          </cell>
        </row>
        <row r="632">
          <cell r="A632">
            <v>757</v>
          </cell>
          <cell r="B632" t="str">
            <v>BOMBA SUBMERSIVEL,  ELETRICA, TRIFASICA, POTENCIA 6 HP, DIAMETRO DO ROTOR 127 MM, BOCAL DE SAIDA DIAMETRO DE 3 POLEGADAS, HM/Q = 7 M / 66,90 M3/H A 26 M / 2,88 M3/H</v>
          </cell>
          <cell r="C632" t="str">
            <v xml:space="preserve">UN    </v>
          </cell>
          <cell r="D632" t="str">
            <v>CR</v>
          </cell>
          <cell r="E632">
            <v>14205</v>
          </cell>
        </row>
        <row r="633">
          <cell r="A633">
            <v>10588</v>
          </cell>
          <cell r="B633" t="str">
            <v>BOMBA SUBMERSIVEL, ELETRICA, TRIFASICA, POTENCIA 0,98 HP, DIAMETRO DO ROTOR 142 MM SEMIABERTO, BOCAL DE SAIDA DIAMETRO DE 2 POLEGADAS, HM/Q = 2 M / 32 M3/H A 8 M / 16 M3/H</v>
          </cell>
          <cell r="C633" t="str">
            <v xml:space="preserve">UN    </v>
          </cell>
          <cell r="D633" t="str">
            <v>CR</v>
          </cell>
          <cell r="E633">
            <v>3136.1</v>
          </cell>
        </row>
        <row r="634">
          <cell r="A634">
            <v>10592</v>
          </cell>
          <cell r="B634" t="str">
            <v>BOMBA SUBMERSIVEL, ELETRICA, TRIFASICA, POTENCIA 0,99 HP, DIAMETRO ROTOR 98 MM SEMIABERTO, BOCAL DE SAIDA DIAMETRO 2 POLEGADAS, HM/Q = 2 M / 28,90 M3/H A 14 M / 7 M3/H</v>
          </cell>
          <cell r="C634" t="str">
            <v xml:space="preserve">UN    </v>
          </cell>
          <cell r="D634" t="str">
            <v xml:space="preserve">C </v>
          </cell>
          <cell r="E634">
            <v>3788</v>
          </cell>
        </row>
        <row r="635">
          <cell r="A635">
            <v>10589</v>
          </cell>
          <cell r="B635" t="str">
            <v>BOMBA SUBMERSIVEL, ELETRICA, TRIFASICA, POTENCIA 1,97 HP, DIAMETRO DO ROTOR 144 MM SEMIABERTO, BOCAL DE SAIDA DIAMETRO DE 2 POLEGADAS, HM/Q = 2 M / 26,8 M3/H A 28 M / 4,6 M3/H</v>
          </cell>
          <cell r="C635" t="str">
            <v xml:space="preserve">UN    </v>
          </cell>
          <cell r="D635" t="str">
            <v>CR</v>
          </cell>
          <cell r="E635">
            <v>5088.9399999999996</v>
          </cell>
        </row>
        <row r="636">
          <cell r="A636">
            <v>760</v>
          </cell>
          <cell r="B636" t="str">
            <v>BOMBA SUBMERSIVEL, ELETRICA, TRIFASICA, POTENCIA 13 HP, DIAMETRO DO ROTOR 170 MM, BOCAL DE SAIDA DIAMETRO DE 3 POLEGADAS, HM/Q = 11 M / 68,40 M3/H A 72 M / 3,6 M3/H</v>
          </cell>
          <cell r="C636" t="str">
            <v xml:space="preserve">UN    </v>
          </cell>
          <cell r="D636" t="str">
            <v>CR</v>
          </cell>
          <cell r="E636">
            <v>28410</v>
          </cell>
        </row>
        <row r="637">
          <cell r="A637">
            <v>751</v>
          </cell>
          <cell r="B637" t="str">
            <v>BOMBA SUBMERSIVEL, ELETRICA, TRIFASICA, POTENCIA 2,96 HP, DIAMETRO DO ROTOR 144 MM SEMIABERTO, BOCAL DE SAIDA DIAMETRO DE DUAS POLEGADAS, HM/Q = 2 M / 38,8 M3/H A 28 M / 5 M3/H</v>
          </cell>
          <cell r="C637" t="str">
            <v xml:space="preserve">UN    </v>
          </cell>
          <cell r="D637" t="str">
            <v>CR</v>
          </cell>
          <cell r="E637">
            <v>4474.57</v>
          </cell>
        </row>
        <row r="638">
          <cell r="A638">
            <v>754</v>
          </cell>
          <cell r="B638" t="str">
            <v>BOMBA SUBMERSIVEL, ELETRICA, TRIFASICA, POTENCIA 3,75 HP, DIAMETRO DO ROTOR 90 MM SEMIABERTO, BOCAL DE SAIDA DIAMETRO DE 2 POLEGADAS, HM/Q = 5 M / 61,2 M3/H A 25,5 M / 3,6 M3/H</v>
          </cell>
          <cell r="C638" t="str">
            <v xml:space="preserve">UN    </v>
          </cell>
          <cell r="D638" t="str">
            <v>CR</v>
          </cell>
          <cell r="E638">
            <v>7102.5</v>
          </cell>
        </row>
        <row r="639">
          <cell r="A639">
            <v>14013</v>
          </cell>
          <cell r="B639" t="str">
            <v>BOMBA TRIPLEX COM MOTOR A DIESEL, NACIONAL, DIAMETRO DE SUCCAO DE 2 1/2''</v>
          </cell>
          <cell r="C639" t="str">
            <v xml:space="preserve">UN    </v>
          </cell>
          <cell r="D639" t="str">
            <v>CR</v>
          </cell>
          <cell r="E639">
            <v>175449.13</v>
          </cell>
        </row>
        <row r="640">
          <cell r="A640">
            <v>39917</v>
          </cell>
          <cell r="B640" t="str">
            <v>BOMBA TRIPLEX, PARA INJECAO DE CALDA DE CIMENTO, VAZAO MAXIMA DE *100* LITROS/MINUTO, PRESSAO MAXIMA DE *70* BAR, POTENCIA DE 15 CV</v>
          </cell>
          <cell r="C640" t="str">
            <v xml:space="preserve">UN    </v>
          </cell>
          <cell r="D640" t="str">
            <v>CR</v>
          </cell>
          <cell r="E640">
            <v>67410.67</v>
          </cell>
        </row>
        <row r="641">
          <cell r="A641">
            <v>5081</v>
          </cell>
          <cell r="B641" t="str">
            <v>BORBOLETA EM LATAO FUNDIDO CROMADO, PARA TRAVAR JANELA TIPO GUILHOTINA</v>
          </cell>
          <cell r="C641" t="str">
            <v xml:space="preserve">PAR   </v>
          </cell>
          <cell r="D641" t="str">
            <v>CR</v>
          </cell>
          <cell r="E641">
            <v>18.14</v>
          </cell>
        </row>
        <row r="642">
          <cell r="A642">
            <v>38167</v>
          </cell>
          <cell r="B642" t="str">
            <v>BORBOLETA EM ZAMAC CROMADO, PARA TRAVAR JANELA TIPO GUILHOTINA</v>
          </cell>
          <cell r="C642" t="str">
            <v xml:space="preserve">PAR   </v>
          </cell>
          <cell r="D642" t="str">
            <v>CR</v>
          </cell>
          <cell r="E642">
            <v>15.63</v>
          </cell>
        </row>
        <row r="643">
          <cell r="A643">
            <v>36145</v>
          </cell>
          <cell r="B643" t="str">
            <v>BOTA DE PVC PRETA, CANO MEDIO, SEM FORRO</v>
          </cell>
          <cell r="C643" t="str">
            <v xml:space="preserve">PAR   </v>
          </cell>
          <cell r="D643" t="str">
            <v>CR</v>
          </cell>
          <cell r="E643">
            <v>31.13</v>
          </cell>
        </row>
        <row r="644">
          <cell r="A644">
            <v>12893</v>
          </cell>
          <cell r="B644" t="str">
            <v>BOTA DE SEGURANCA COM BIQUEIRA DE ACO E COLARINHO ACOLCHOADO</v>
          </cell>
          <cell r="C644" t="str">
            <v xml:space="preserve">PAR   </v>
          </cell>
          <cell r="D644" t="str">
            <v>CR</v>
          </cell>
          <cell r="E644">
            <v>51.88</v>
          </cell>
        </row>
        <row r="645">
          <cell r="A645">
            <v>11685</v>
          </cell>
          <cell r="B645" t="str">
            <v>BRACO / CANO PARA CHUVEIRO ELETRICO, EM ALUMINIO, 30 CM X 1/2 "</v>
          </cell>
          <cell r="C645" t="str">
            <v xml:space="preserve">UN    </v>
          </cell>
          <cell r="D645" t="str">
            <v>CR</v>
          </cell>
          <cell r="E645">
            <v>17.91</v>
          </cell>
        </row>
        <row r="646">
          <cell r="A646">
            <v>11679</v>
          </cell>
          <cell r="B646" t="str">
            <v>BRACO OU HASTE COM CANOPLA PLASTICA, 1/2 ", PARA CHUVEIRO ELETRICO</v>
          </cell>
          <cell r="C646" t="str">
            <v xml:space="preserve">UN    </v>
          </cell>
          <cell r="D646" t="str">
            <v>CR</v>
          </cell>
          <cell r="E646">
            <v>6.07</v>
          </cell>
        </row>
        <row r="647">
          <cell r="A647">
            <v>11680</v>
          </cell>
          <cell r="B647" t="str">
            <v>BRACO OU HASTE COM CANOPLA PLASTICA, 1/2 ", PARA CHUVEIRO SIMPLES</v>
          </cell>
          <cell r="C647" t="str">
            <v xml:space="preserve">UN    </v>
          </cell>
          <cell r="D647" t="str">
            <v>CR</v>
          </cell>
          <cell r="E647">
            <v>5</v>
          </cell>
        </row>
        <row r="648">
          <cell r="A648">
            <v>2512</v>
          </cell>
          <cell r="B648" t="str">
            <v>BRACO P/ LUMINARIA PUBLICA 1 X 1,50M ROMAGNOLE OU EQUIV</v>
          </cell>
          <cell r="C648" t="str">
            <v xml:space="preserve">UN    </v>
          </cell>
          <cell r="D648" t="str">
            <v>AS</v>
          </cell>
          <cell r="E648">
            <v>18.88</v>
          </cell>
        </row>
        <row r="649">
          <cell r="A649">
            <v>4374</v>
          </cell>
          <cell r="B649" t="str">
            <v>BUCHA DE NYLON SEM ABA S10</v>
          </cell>
          <cell r="C649" t="str">
            <v xml:space="preserve">UN    </v>
          </cell>
          <cell r="D649" t="str">
            <v>CR</v>
          </cell>
          <cell r="E649">
            <v>0.22</v>
          </cell>
        </row>
        <row r="650">
          <cell r="A650">
            <v>7568</v>
          </cell>
          <cell r="B650" t="str">
            <v>BUCHA DE NYLON SEM ABA S10, COM PARAFUSO DE 6,10 X 65 MM EM ACO ZINCADO COM ROSCA SOBERBA, CABECA CHATA E FENDA PHILLIPS</v>
          </cell>
          <cell r="C650" t="str">
            <v xml:space="preserve">UN    </v>
          </cell>
          <cell r="D650" t="str">
            <v>CR</v>
          </cell>
          <cell r="E650">
            <v>0.36</v>
          </cell>
        </row>
        <row r="651">
          <cell r="A651">
            <v>7584</v>
          </cell>
          <cell r="B651" t="str">
            <v>BUCHA DE NYLON SEM ABA S12, COM PARAFUSO DE 5/16" X 80 MM EM ACO ZINCADO COM ROSCA SOBERBA E CABECA SEXTAVADA</v>
          </cell>
          <cell r="C651" t="str">
            <v xml:space="preserve">UN    </v>
          </cell>
          <cell r="D651" t="str">
            <v>CR</v>
          </cell>
          <cell r="E651">
            <v>0.56000000000000005</v>
          </cell>
        </row>
        <row r="652">
          <cell r="A652">
            <v>11945</v>
          </cell>
          <cell r="B652" t="str">
            <v>BUCHA DE NYLON SEM ABA S4</v>
          </cell>
          <cell r="C652" t="str">
            <v xml:space="preserve">UN    </v>
          </cell>
          <cell r="D652" t="str">
            <v>CR</v>
          </cell>
          <cell r="E652">
            <v>0.03</v>
          </cell>
        </row>
        <row r="653">
          <cell r="A653">
            <v>11946</v>
          </cell>
          <cell r="B653" t="str">
            <v>BUCHA DE NYLON SEM ABA S5</v>
          </cell>
          <cell r="C653" t="str">
            <v xml:space="preserve">UN    </v>
          </cell>
          <cell r="D653" t="str">
            <v>CR</v>
          </cell>
          <cell r="E653">
            <v>0.04</v>
          </cell>
        </row>
        <row r="654">
          <cell r="A654">
            <v>4375</v>
          </cell>
          <cell r="B654" t="str">
            <v>BUCHA DE NYLON SEM ABA S6</v>
          </cell>
          <cell r="C654" t="str">
            <v xml:space="preserve">UN    </v>
          </cell>
          <cell r="D654" t="str">
            <v xml:space="preserve">C </v>
          </cell>
          <cell r="E654">
            <v>0.06</v>
          </cell>
        </row>
        <row r="655">
          <cell r="A655">
            <v>11950</v>
          </cell>
          <cell r="B655" t="str">
            <v>BUCHA DE NYLON SEM ABA S6, COM PARAFUSO DE 4,20 X 40 MM EM ACO ZINCADO COM ROSCA SOBERBA, CABECA CHATA E FENDA PHILLIPS</v>
          </cell>
          <cell r="C655" t="str">
            <v xml:space="preserve">UN    </v>
          </cell>
          <cell r="D655" t="str">
            <v>CR</v>
          </cell>
          <cell r="E655">
            <v>0.12</v>
          </cell>
        </row>
        <row r="656">
          <cell r="A656">
            <v>4376</v>
          </cell>
          <cell r="B656" t="str">
            <v>BUCHA DE NYLON SEM ABA S8</v>
          </cell>
          <cell r="C656" t="str">
            <v xml:space="preserve">UN    </v>
          </cell>
          <cell r="D656" t="str">
            <v>CR</v>
          </cell>
          <cell r="E656">
            <v>0.11</v>
          </cell>
        </row>
        <row r="657">
          <cell r="A657">
            <v>7583</v>
          </cell>
          <cell r="B657" t="str">
            <v>BUCHA DE NYLON SEM ABA S8, COM PARAFUSO DE 4,80 X 50 MM EM ACO ZINCADO COM ROSCA SOBERBA, CABECA CHATA E FENDA PHILLIPS</v>
          </cell>
          <cell r="C657" t="str">
            <v xml:space="preserve">UN    </v>
          </cell>
          <cell r="D657" t="str">
            <v>CR</v>
          </cell>
          <cell r="E657">
            <v>0.25</v>
          </cell>
        </row>
        <row r="658">
          <cell r="A658">
            <v>4350</v>
          </cell>
          <cell r="B658" t="str">
            <v>BUCHA DE NYLON, DIAMETRO DO FURO 8 MM, COMPRIMENTO 40 MM, COM PARAFUSO DE ROSCA SOBERBA, CABECA CHATA, FENDA SIMPLES, 4,8 X 50 MM</v>
          </cell>
          <cell r="C658" t="str">
            <v xml:space="preserve">UN    </v>
          </cell>
          <cell r="D658" t="str">
            <v>CR</v>
          </cell>
          <cell r="E658">
            <v>0.44</v>
          </cell>
        </row>
        <row r="659">
          <cell r="A659">
            <v>39886</v>
          </cell>
          <cell r="B659" t="str">
            <v>BUCHA DE REDUCAO DE COBRE (REF 600-2) SEM ANEL DE SOLDA, PONTA X BOLSA, 22 X 15 MM</v>
          </cell>
          <cell r="C659" t="str">
            <v xml:space="preserve">UN    </v>
          </cell>
          <cell r="D659" t="str">
            <v>AS</v>
          </cell>
          <cell r="E659">
            <v>3.88</v>
          </cell>
        </row>
        <row r="660">
          <cell r="A660">
            <v>39887</v>
          </cell>
          <cell r="B660" t="str">
            <v>BUCHA DE REDUCAO DE COBRE (REF 600-2) SEM ANEL DE SOLDA, PONTA X BOLSA, 28 X 22 MM</v>
          </cell>
          <cell r="C660" t="str">
            <v xml:space="preserve">UN    </v>
          </cell>
          <cell r="D660" t="str">
            <v>AS</v>
          </cell>
          <cell r="E660">
            <v>5.82</v>
          </cell>
        </row>
        <row r="661">
          <cell r="A661">
            <v>39888</v>
          </cell>
          <cell r="B661" t="str">
            <v>BUCHA DE REDUCAO DE COBRE (REF 600-2) SEM ANEL DE SOLDA, PONTA X BOLSA, 35 X 28 MM</v>
          </cell>
          <cell r="C661" t="str">
            <v xml:space="preserve">UN    </v>
          </cell>
          <cell r="D661" t="str">
            <v>AS</v>
          </cell>
          <cell r="E661">
            <v>13.31</v>
          </cell>
        </row>
        <row r="662">
          <cell r="A662">
            <v>39890</v>
          </cell>
          <cell r="B662" t="str">
            <v>BUCHA DE REDUCAO DE COBRE (REF 600-2) SEM ANEL DE SOLDA, PONTA X BOLSA, 42 X 35 MM</v>
          </cell>
          <cell r="C662" t="str">
            <v xml:space="preserve">UN    </v>
          </cell>
          <cell r="D662" t="str">
            <v>AS</v>
          </cell>
          <cell r="E662">
            <v>22.71</v>
          </cell>
        </row>
        <row r="663">
          <cell r="A663">
            <v>39891</v>
          </cell>
          <cell r="B663" t="str">
            <v>BUCHA DE REDUCAO DE COBRE (REF 600-2) SEM ANEL DE SOLDA, PONTA X BOLSA, 54 X 42 MM</v>
          </cell>
          <cell r="C663" t="str">
            <v xml:space="preserve">UN    </v>
          </cell>
          <cell r="D663" t="str">
            <v>AS</v>
          </cell>
          <cell r="E663">
            <v>32.03</v>
          </cell>
        </row>
        <row r="664">
          <cell r="A664">
            <v>39892</v>
          </cell>
          <cell r="B664" t="str">
            <v>BUCHA DE REDUCAO DE COBRE (REF 600-2) SEM ANEL DE SOLDA, PONTA X BOLSA, 66 X 54 MM</v>
          </cell>
          <cell r="C664" t="str">
            <v xml:space="preserve">UN    </v>
          </cell>
          <cell r="D664" t="str">
            <v>AS</v>
          </cell>
          <cell r="E664">
            <v>99.84</v>
          </cell>
        </row>
        <row r="665">
          <cell r="A665">
            <v>790</v>
          </cell>
          <cell r="B665" t="str">
            <v>BUCHA DE REDUCAO DE FERRO GALVANIZADO, COM ROSCA BSP, DE 1 1/2" X 1 1/4"</v>
          </cell>
          <cell r="C665" t="str">
            <v xml:space="preserve">UN    </v>
          </cell>
          <cell r="D665" t="str">
            <v>CR</v>
          </cell>
          <cell r="E665">
            <v>12.04</v>
          </cell>
        </row>
        <row r="666">
          <cell r="A666">
            <v>766</v>
          </cell>
          <cell r="B666" t="str">
            <v>BUCHA DE REDUCAO DE FERRO GALVANIZADO, COM ROSCA BSP, DE 1 1/2" X 1/2"</v>
          </cell>
          <cell r="C666" t="str">
            <v xml:space="preserve">UN    </v>
          </cell>
          <cell r="D666" t="str">
            <v>CR</v>
          </cell>
          <cell r="E666">
            <v>12.04</v>
          </cell>
        </row>
        <row r="667">
          <cell r="A667">
            <v>791</v>
          </cell>
          <cell r="B667" t="str">
            <v>BUCHA DE REDUCAO DE FERRO GALVANIZADO, COM ROSCA BSP, DE 1 1/2" X 1"</v>
          </cell>
          <cell r="C667" t="str">
            <v xml:space="preserve">UN    </v>
          </cell>
          <cell r="D667" t="str">
            <v>CR</v>
          </cell>
          <cell r="E667">
            <v>12.04</v>
          </cell>
        </row>
        <row r="668">
          <cell r="A668">
            <v>767</v>
          </cell>
          <cell r="B668" t="str">
            <v>BUCHA DE REDUCAO DE FERRO GALVANIZADO, COM ROSCA BSP, DE 1 1/2" X 3/4"</v>
          </cell>
          <cell r="C668" t="str">
            <v xml:space="preserve">UN    </v>
          </cell>
          <cell r="D668" t="str">
            <v>CR</v>
          </cell>
          <cell r="E668">
            <v>12.04</v>
          </cell>
        </row>
        <row r="669">
          <cell r="A669">
            <v>768</v>
          </cell>
          <cell r="B669" t="str">
            <v>BUCHA DE REDUCAO DE FERRO GALVANIZADO, COM ROSCA BSP, DE 1 1/4" X 1/2"</v>
          </cell>
          <cell r="C669" t="str">
            <v xml:space="preserve">UN    </v>
          </cell>
          <cell r="D669" t="str">
            <v>CR</v>
          </cell>
          <cell r="E669">
            <v>9.4499999999999993</v>
          </cell>
        </row>
        <row r="670">
          <cell r="A670">
            <v>789</v>
          </cell>
          <cell r="B670" t="str">
            <v>BUCHA DE REDUCAO DE FERRO GALVANIZADO, COM ROSCA BSP, DE 1 1/4" X 1"</v>
          </cell>
          <cell r="C670" t="str">
            <v xml:space="preserve">UN    </v>
          </cell>
          <cell r="D670" t="str">
            <v>CR</v>
          </cell>
          <cell r="E670">
            <v>9.25</v>
          </cell>
        </row>
        <row r="671">
          <cell r="A671">
            <v>769</v>
          </cell>
          <cell r="B671" t="str">
            <v>BUCHA DE REDUCAO DE FERRO GALVANIZADO, COM ROSCA BSP, DE 1 1/4" X 3/4"</v>
          </cell>
          <cell r="C671" t="str">
            <v xml:space="preserve">UN    </v>
          </cell>
          <cell r="D671" t="str">
            <v>CR</v>
          </cell>
          <cell r="E671">
            <v>9.4499999999999993</v>
          </cell>
        </row>
        <row r="672">
          <cell r="A672">
            <v>770</v>
          </cell>
          <cell r="B672" t="str">
            <v>BUCHA DE REDUCAO DE FERRO GALVANIZADO, COM ROSCA BSP, DE 1/2" X 1/4"</v>
          </cell>
          <cell r="C672" t="str">
            <v xml:space="preserve">UN    </v>
          </cell>
          <cell r="D672" t="str">
            <v>CR</v>
          </cell>
          <cell r="E672">
            <v>3.33</v>
          </cell>
        </row>
        <row r="673">
          <cell r="A673">
            <v>12394</v>
          </cell>
          <cell r="B673" t="str">
            <v>BUCHA DE REDUCAO DE FERRO GALVANIZADO, COM ROSCA BSP, DE 1/2" X 3/8"</v>
          </cell>
          <cell r="C673" t="str">
            <v xml:space="preserve">UN    </v>
          </cell>
          <cell r="D673" t="str">
            <v>CR</v>
          </cell>
          <cell r="E673">
            <v>3.33</v>
          </cell>
        </row>
        <row r="674">
          <cell r="A674">
            <v>764</v>
          </cell>
          <cell r="B674" t="str">
            <v>BUCHA DE REDUCAO DE FERRO GALVANIZADO, COM ROSCA BSP, DE 1" X 1/2"</v>
          </cell>
          <cell r="C674" t="str">
            <v xml:space="preserve">UN    </v>
          </cell>
          <cell r="D674" t="str">
            <v xml:space="preserve">C </v>
          </cell>
          <cell r="E674">
            <v>5.82</v>
          </cell>
        </row>
        <row r="675">
          <cell r="A675">
            <v>765</v>
          </cell>
          <cell r="B675" t="str">
            <v>BUCHA DE REDUCAO DE FERRO GALVANIZADO, COM ROSCA BSP, DE 1" X 3/4"</v>
          </cell>
          <cell r="C675" t="str">
            <v xml:space="preserve">UN    </v>
          </cell>
          <cell r="D675" t="str">
            <v>CR</v>
          </cell>
          <cell r="E675">
            <v>5.82</v>
          </cell>
        </row>
        <row r="676">
          <cell r="A676">
            <v>787</v>
          </cell>
          <cell r="B676" t="str">
            <v>BUCHA DE REDUCAO DE FERRO GALVANIZADO, COM ROSCA BSP, DE 2 1/2" X 1 1/2"</v>
          </cell>
          <cell r="C676" t="str">
            <v xml:space="preserve">UN    </v>
          </cell>
          <cell r="D676" t="str">
            <v>CR</v>
          </cell>
          <cell r="E676">
            <v>25.99</v>
          </cell>
        </row>
        <row r="677">
          <cell r="A677">
            <v>774</v>
          </cell>
          <cell r="B677" t="str">
            <v>BUCHA DE REDUCAO DE FERRO GALVANIZADO, COM ROSCA BSP, DE 2 1/2" X 1 1/4"</v>
          </cell>
          <cell r="C677" t="str">
            <v xml:space="preserve">UN    </v>
          </cell>
          <cell r="D677" t="str">
            <v>CR</v>
          </cell>
          <cell r="E677">
            <v>25.99</v>
          </cell>
        </row>
        <row r="678">
          <cell r="A678">
            <v>773</v>
          </cell>
          <cell r="B678" t="str">
            <v>BUCHA DE REDUCAO DE FERRO GALVANIZADO, COM ROSCA BSP, DE 2 1/2" X 1"</v>
          </cell>
          <cell r="C678" t="str">
            <v xml:space="preserve">UN    </v>
          </cell>
          <cell r="D678" t="str">
            <v>CR</v>
          </cell>
          <cell r="E678">
            <v>25.99</v>
          </cell>
        </row>
        <row r="679">
          <cell r="A679">
            <v>775</v>
          </cell>
          <cell r="B679" t="str">
            <v>BUCHA DE REDUCAO DE FERRO GALVANIZADO, COM ROSCA BSP, DE 2 1/2" X 2"</v>
          </cell>
          <cell r="C679" t="str">
            <v xml:space="preserve">UN    </v>
          </cell>
          <cell r="D679" t="str">
            <v>CR</v>
          </cell>
          <cell r="E679">
            <v>25.99</v>
          </cell>
        </row>
        <row r="680">
          <cell r="A680">
            <v>788</v>
          </cell>
          <cell r="B680" t="str">
            <v>BUCHA DE REDUCAO DE FERRO GALVANIZADO, COM ROSCA BSP, DE 2" X 1 1/2"</v>
          </cell>
          <cell r="C680" t="str">
            <v xml:space="preserve">UN    </v>
          </cell>
          <cell r="D680" t="str">
            <v>CR</v>
          </cell>
          <cell r="E680">
            <v>16.16</v>
          </cell>
        </row>
        <row r="681">
          <cell r="A681">
            <v>772</v>
          </cell>
          <cell r="B681" t="str">
            <v>BUCHA DE REDUCAO DE FERRO GALVANIZADO, COM ROSCA BSP, DE 2" X 1 1/4"</v>
          </cell>
          <cell r="C681" t="str">
            <v xml:space="preserve">UN    </v>
          </cell>
          <cell r="D681" t="str">
            <v>CR</v>
          </cell>
          <cell r="E681">
            <v>16.16</v>
          </cell>
        </row>
        <row r="682">
          <cell r="A682">
            <v>771</v>
          </cell>
          <cell r="B682" t="str">
            <v>BUCHA DE REDUCAO DE FERRO GALVANIZADO, COM ROSCA BSP, DE 2" X 1"</v>
          </cell>
          <cell r="C682" t="str">
            <v xml:space="preserve">UN    </v>
          </cell>
          <cell r="D682" t="str">
            <v>CR</v>
          </cell>
          <cell r="E682">
            <v>16.16</v>
          </cell>
        </row>
        <row r="683">
          <cell r="A683">
            <v>779</v>
          </cell>
          <cell r="B683" t="str">
            <v>BUCHA DE REDUCAO DE FERRO GALVANIZADO, COM ROSCA BSP, DE 3/4" X 1/2"</v>
          </cell>
          <cell r="C683" t="str">
            <v xml:space="preserve">UN    </v>
          </cell>
          <cell r="D683" t="str">
            <v>CR</v>
          </cell>
          <cell r="E683">
            <v>4.01</v>
          </cell>
        </row>
        <row r="684">
          <cell r="A684">
            <v>776</v>
          </cell>
          <cell r="B684" t="str">
            <v>BUCHA DE REDUCAO DE FERRO GALVANIZADO, COM ROSCA BSP, DE 3" X 1 1/2"</v>
          </cell>
          <cell r="C684" t="str">
            <v xml:space="preserve">UN    </v>
          </cell>
          <cell r="D684" t="str">
            <v>CR</v>
          </cell>
          <cell r="E684">
            <v>38.32</v>
          </cell>
        </row>
        <row r="685">
          <cell r="A685">
            <v>777</v>
          </cell>
          <cell r="B685" t="str">
            <v>BUCHA DE REDUCAO DE FERRO GALVANIZADO, COM ROSCA BSP, DE 3" X 1 1/4"</v>
          </cell>
          <cell r="C685" t="str">
            <v xml:space="preserve">UN    </v>
          </cell>
          <cell r="D685" t="str">
            <v>CR</v>
          </cell>
          <cell r="E685">
            <v>37.25</v>
          </cell>
        </row>
        <row r="686">
          <cell r="A686">
            <v>780</v>
          </cell>
          <cell r="B686" t="str">
            <v>BUCHA DE REDUCAO DE FERRO GALVANIZADO, COM ROSCA BSP, DE 3" X 2 1/2"</v>
          </cell>
          <cell r="C686" t="str">
            <v xml:space="preserve">UN    </v>
          </cell>
          <cell r="D686" t="str">
            <v>CR</v>
          </cell>
          <cell r="E686">
            <v>37.44</v>
          </cell>
        </row>
        <row r="687">
          <cell r="A687">
            <v>778</v>
          </cell>
          <cell r="B687" t="str">
            <v>BUCHA DE REDUCAO DE FERRO GALVANIZADO, COM ROSCA BSP, DE 3" X 2"</v>
          </cell>
          <cell r="C687" t="str">
            <v xml:space="preserve">UN    </v>
          </cell>
          <cell r="D687" t="str">
            <v>CR</v>
          </cell>
          <cell r="E687">
            <v>38.32</v>
          </cell>
        </row>
        <row r="688">
          <cell r="A688">
            <v>781</v>
          </cell>
          <cell r="B688" t="str">
            <v>BUCHA DE REDUCAO DE FERRO GALVANIZADO, COM ROSCA BSP, DE 4" X 2 1/2"</v>
          </cell>
          <cell r="C688" t="str">
            <v xml:space="preserve">UN    </v>
          </cell>
          <cell r="D688" t="str">
            <v>CR</v>
          </cell>
          <cell r="E688">
            <v>70.81</v>
          </cell>
        </row>
        <row r="689">
          <cell r="A689">
            <v>786</v>
          </cell>
          <cell r="B689" t="str">
            <v>BUCHA DE REDUCAO DE FERRO GALVANIZADO, COM ROSCA BSP, DE 4" X 2"</v>
          </cell>
          <cell r="C689" t="str">
            <v xml:space="preserve">UN    </v>
          </cell>
          <cell r="D689" t="str">
            <v>CR</v>
          </cell>
          <cell r="E689">
            <v>70.81</v>
          </cell>
        </row>
        <row r="690">
          <cell r="A690">
            <v>782</v>
          </cell>
          <cell r="B690" t="str">
            <v>BUCHA DE REDUCAO DE FERRO GALVANIZADO, COM ROSCA BSP, DE 4" X 3"</v>
          </cell>
          <cell r="C690" t="str">
            <v xml:space="preserve">UN    </v>
          </cell>
          <cell r="D690" t="str">
            <v>CR</v>
          </cell>
          <cell r="E690">
            <v>70.81</v>
          </cell>
        </row>
        <row r="691">
          <cell r="A691">
            <v>783</v>
          </cell>
          <cell r="B691" t="str">
            <v>BUCHA DE REDUCAO DE FERRO GALVANIZADO, COM ROSCA BSP, DE 5" X 4"</v>
          </cell>
          <cell r="C691" t="str">
            <v xml:space="preserve">UN    </v>
          </cell>
          <cell r="D691" t="str">
            <v>CR</v>
          </cell>
          <cell r="E691">
            <v>193.8</v>
          </cell>
        </row>
        <row r="692">
          <cell r="A692">
            <v>785</v>
          </cell>
          <cell r="B692" t="str">
            <v>BUCHA DE REDUCAO DE FERRO GALVANIZADO, COM ROSCA BSP, DE 6" X 4"</v>
          </cell>
          <cell r="C692" t="str">
            <v xml:space="preserve">UN    </v>
          </cell>
          <cell r="D692" t="str">
            <v>CR</v>
          </cell>
          <cell r="E692">
            <v>204.76</v>
          </cell>
        </row>
        <row r="693">
          <cell r="A693">
            <v>784</v>
          </cell>
          <cell r="B693" t="str">
            <v>BUCHA DE REDUCAO DE FERRO GALVANIZADO, COM ROSCA BSP, DE 6" X 5"</v>
          </cell>
          <cell r="C693" t="str">
            <v xml:space="preserve">UN    </v>
          </cell>
          <cell r="D693" t="str">
            <v>CR</v>
          </cell>
          <cell r="E693">
            <v>219.66</v>
          </cell>
        </row>
        <row r="694">
          <cell r="A694">
            <v>831</v>
          </cell>
          <cell r="B694" t="str">
            <v>BUCHA DE REDUCAO DE PVC, SOLDAVEL, CURTA, COM 110 X 85 MM, PARA AGUA FRIA PREDIAL</v>
          </cell>
          <cell r="C694" t="str">
            <v xml:space="preserve">UN    </v>
          </cell>
          <cell r="D694" t="str">
            <v>CR</v>
          </cell>
          <cell r="E694">
            <v>49.63</v>
          </cell>
        </row>
        <row r="695">
          <cell r="A695">
            <v>828</v>
          </cell>
          <cell r="B695" t="str">
            <v>BUCHA DE REDUCAO DE PVC, SOLDAVEL, CURTA, COM 25 X 20 MM, PARA AGUA FRIA PREDIAL</v>
          </cell>
          <cell r="C695" t="str">
            <v xml:space="preserve">UN    </v>
          </cell>
          <cell r="D695" t="str">
            <v>CR</v>
          </cell>
          <cell r="E695">
            <v>0.28000000000000003</v>
          </cell>
        </row>
        <row r="696">
          <cell r="A696">
            <v>829</v>
          </cell>
          <cell r="B696" t="str">
            <v>BUCHA DE REDUCAO DE PVC, SOLDAVEL, CURTA, COM 32 X 25 MM, PARA AGUA FRIA PREDIAL</v>
          </cell>
          <cell r="C696" t="str">
            <v xml:space="preserve">UN    </v>
          </cell>
          <cell r="D696" t="str">
            <v>CR</v>
          </cell>
          <cell r="E696">
            <v>0.6</v>
          </cell>
        </row>
        <row r="697">
          <cell r="A697">
            <v>812</v>
          </cell>
          <cell r="B697" t="str">
            <v>BUCHA DE REDUCAO DE PVC, SOLDAVEL, CURTA, COM 40 X 32 MM, PARA AGUA FRIA PREDIAL</v>
          </cell>
          <cell r="C697" t="str">
            <v xml:space="preserve">UN    </v>
          </cell>
          <cell r="D697" t="str">
            <v>CR</v>
          </cell>
          <cell r="E697">
            <v>1.3</v>
          </cell>
        </row>
        <row r="698">
          <cell r="A698">
            <v>819</v>
          </cell>
          <cell r="B698" t="str">
            <v>BUCHA DE REDUCAO DE PVC, SOLDAVEL, CURTA, COM 50 X 40 MM, PARA AGUA FRIA PREDIAL</v>
          </cell>
          <cell r="C698" t="str">
            <v xml:space="preserve">UN    </v>
          </cell>
          <cell r="D698" t="str">
            <v>CR</v>
          </cell>
          <cell r="E698">
            <v>2.14</v>
          </cell>
        </row>
        <row r="699">
          <cell r="A699">
            <v>818</v>
          </cell>
          <cell r="B699" t="str">
            <v>BUCHA DE REDUCAO DE PVC, SOLDAVEL, CURTA, COM 60 X 50 MM, PARA AGUA FRIA PREDIAL</v>
          </cell>
          <cell r="C699" t="str">
            <v xml:space="preserve">UN    </v>
          </cell>
          <cell r="D699" t="str">
            <v>CR</v>
          </cell>
          <cell r="E699">
            <v>3.6</v>
          </cell>
        </row>
        <row r="700">
          <cell r="A700">
            <v>823</v>
          </cell>
          <cell r="B700" t="str">
            <v>BUCHA DE REDUCAO DE PVC, SOLDAVEL, CURTA, COM 75 X 60 MM, PARA AGUA FRIA PREDIAL</v>
          </cell>
          <cell r="C700" t="str">
            <v xml:space="preserve">UN    </v>
          </cell>
          <cell r="D700" t="str">
            <v>CR</v>
          </cell>
          <cell r="E700">
            <v>10.86</v>
          </cell>
        </row>
        <row r="701">
          <cell r="A701">
            <v>830</v>
          </cell>
          <cell r="B701" t="str">
            <v>BUCHA DE REDUCAO DE PVC, SOLDAVEL, CURTA, COM 85 X 75 MM, PARA AGUA FRIA PREDIAL</v>
          </cell>
          <cell r="C701" t="str">
            <v xml:space="preserve">UN    </v>
          </cell>
          <cell r="D701" t="str">
            <v>CR</v>
          </cell>
          <cell r="E701">
            <v>8.94</v>
          </cell>
        </row>
        <row r="702">
          <cell r="A702">
            <v>826</v>
          </cell>
          <cell r="B702" t="str">
            <v>BUCHA DE REDUCAO DE PVC, SOLDAVEL, LONGA, COM 110 X 60 MM, PARA AGUA FRIA PREDIAL</v>
          </cell>
          <cell r="C702" t="str">
            <v xml:space="preserve">UN    </v>
          </cell>
          <cell r="D702" t="str">
            <v>CR</v>
          </cell>
          <cell r="E702">
            <v>27.83</v>
          </cell>
        </row>
        <row r="703">
          <cell r="A703">
            <v>827</v>
          </cell>
          <cell r="B703" t="str">
            <v>BUCHA DE REDUCAO DE PVC, SOLDAVEL, LONGA, COM 110 X 75 MM, PARA AGUA FRIA PREDIAL</v>
          </cell>
          <cell r="C703" t="str">
            <v xml:space="preserve">UN    </v>
          </cell>
          <cell r="D703" t="str">
            <v>CR</v>
          </cell>
          <cell r="E703">
            <v>23.51</v>
          </cell>
        </row>
        <row r="704">
          <cell r="A704">
            <v>832</v>
          </cell>
          <cell r="B704" t="str">
            <v>BUCHA DE REDUCAO DE PVC, SOLDAVEL, LONGA, COM 32 X 20 MM, PARA AGUA FRIA PREDIAL</v>
          </cell>
          <cell r="C704" t="str">
            <v xml:space="preserve">UN    </v>
          </cell>
          <cell r="D704" t="str">
            <v>CR</v>
          </cell>
          <cell r="E704">
            <v>1.62</v>
          </cell>
        </row>
        <row r="705">
          <cell r="A705">
            <v>833</v>
          </cell>
          <cell r="B705" t="str">
            <v>BUCHA DE REDUCAO DE PVC, SOLDAVEL, LONGA, COM 40 X 20 MM, PARA AGUA FRIA PREDIAL</v>
          </cell>
          <cell r="C705" t="str">
            <v xml:space="preserve">UN    </v>
          </cell>
          <cell r="D705" t="str">
            <v>CR</v>
          </cell>
          <cell r="E705">
            <v>2.2999999999999998</v>
          </cell>
        </row>
        <row r="706">
          <cell r="A706">
            <v>834</v>
          </cell>
          <cell r="B706" t="str">
            <v>BUCHA DE REDUCAO DE PVC, SOLDAVEL, LONGA, COM 40 X 25 MM, PARA AGUA FRIA PREDIAL</v>
          </cell>
          <cell r="C706" t="str">
            <v xml:space="preserve">UN    </v>
          </cell>
          <cell r="D706" t="str">
            <v>CR</v>
          </cell>
          <cell r="E706">
            <v>2.5299999999999998</v>
          </cell>
        </row>
        <row r="707">
          <cell r="A707">
            <v>825</v>
          </cell>
          <cell r="B707" t="str">
            <v>BUCHA DE REDUCAO DE PVC, SOLDAVEL, LONGA, COM 50 X 20 MM, PARA AGUA FRIA PREDIAL</v>
          </cell>
          <cell r="C707" t="str">
            <v xml:space="preserve">UN    </v>
          </cell>
          <cell r="D707" t="str">
            <v>CR</v>
          </cell>
          <cell r="E707">
            <v>2.82</v>
          </cell>
        </row>
        <row r="708">
          <cell r="A708">
            <v>813</v>
          </cell>
          <cell r="B708" t="str">
            <v>BUCHA DE REDUCAO DE PVC, SOLDAVEL, LONGA, COM 50 X 25 MM, PARA AGUA FRIA PREDIAL</v>
          </cell>
          <cell r="C708" t="str">
            <v xml:space="preserve">UN    </v>
          </cell>
          <cell r="D708" t="str">
            <v>CR</v>
          </cell>
          <cell r="E708">
            <v>2.77</v>
          </cell>
        </row>
        <row r="709">
          <cell r="A709">
            <v>820</v>
          </cell>
          <cell r="B709" t="str">
            <v>BUCHA DE REDUCAO DE PVC, SOLDAVEL, LONGA, COM 50 X 32 MM, PARA AGUA FRIA PREDIAL</v>
          </cell>
          <cell r="C709" t="str">
            <v xml:space="preserve">UN    </v>
          </cell>
          <cell r="D709" t="str">
            <v>CR</v>
          </cell>
          <cell r="E709">
            <v>3.52</v>
          </cell>
        </row>
        <row r="710">
          <cell r="A710">
            <v>816</v>
          </cell>
          <cell r="B710" t="str">
            <v>BUCHA DE REDUCAO DE PVC, SOLDAVEL, LONGA, COM 60 X 25 MM, PARA AGUA FRIA PREDIAL</v>
          </cell>
          <cell r="C710" t="str">
            <v xml:space="preserve">UN    </v>
          </cell>
          <cell r="D710" t="str">
            <v>CR</v>
          </cell>
          <cell r="E710">
            <v>5.99</v>
          </cell>
        </row>
        <row r="711">
          <cell r="A711">
            <v>814</v>
          </cell>
          <cell r="B711" t="str">
            <v>BUCHA DE REDUCAO DE PVC, SOLDAVEL, LONGA, COM 60 X 32 MM, PARA AGUA FRIA PREDIAL</v>
          </cell>
          <cell r="C711" t="str">
            <v xml:space="preserve">UN    </v>
          </cell>
          <cell r="D711" t="str">
            <v>CR</v>
          </cell>
          <cell r="E711">
            <v>7.24</v>
          </cell>
        </row>
        <row r="712">
          <cell r="A712">
            <v>815</v>
          </cell>
          <cell r="B712" t="str">
            <v>BUCHA DE REDUCAO DE PVC, SOLDAVEL, LONGA, COM 60 X 40 MM, PARA AGUA FRIA PREDIAL</v>
          </cell>
          <cell r="C712" t="str">
            <v xml:space="preserve">UN    </v>
          </cell>
          <cell r="D712" t="str">
            <v>CR</v>
          </cell>
          <cell r="E712">
            <v>7.82</v>
          </cell>
        </row>
        <row r="713">
          <cell r="A713">
            <v>822</v>
          </cell>
          <cell r="B713" t="str">
            <v>BUCHA DE REDUCAO DE PVC, SOLDAVEL, LONGA, COM 60 X 50 MM, PARA AGUA FRIA PREDIAL</v>
          </cell>
          <cell r="C713" t="str">
            <v xml:space="preserve">UN    </v>
          </cell>
          <cell r="D713" t="str">
            <v>CR</v>
          </cell>
          <cell r="E713">
            <v>9.5299999999999994</v>
          </cell>
        </row>
        <row r="714">
          <cell r="A714">
            <v>821</v>
          </cell>
          <cell r="B714" t="str">
            <v>BUCHA DE REDUCAO DE PVC, SOLDAVEL, LONGA, COM 75 X 50 MM, PARA AGUA FRIA PREDIAL</v>
          </cell>
          <cell r="C714" t="str">
            <v xml:space="preserve">UN    </v>
          </cell>
          <cell r="D714" t="str">
            <v>CR</v>
          </cell>
          <cell r="E714">
            <v>11.14</v>
          </cell>
        </row>
        <row r="715">
          <cell r="A715">
            <v>817</v>
          </cell>
          <cell r="B715" t="str">
            <v>BUCHA DE REDUCAO DE PVC, SOLDAVEL, LONGA, COM 85 X 60 MM, PARA AGUA FRIA PREDIAL</v>
          </cell>
          <cell r="C715" t="str">
            <v xml:space="preserve">UN    </v>
          </cell>
          <cell r="D715" t="str">
            <v>CR</v>
          </cell>
          <cell r="E715">
            <v>13.24</v>
          </cell>
        </row>
        <row r="716">
          <cell r="A716">
            <v>20086</v>
          </cell>
          <cell r="B716" t="str">
            <v>BUCHA DE REDUCAO DE PVC, SOLDAVEL, LONGA, 50 X 40 MM, PARA ESGOTO PREDIAL</v>
          </cell>
          <cell r="C716" t="str">
            <v xml:space="preserve">UN    </v>
          </cell>
          <cell r="D716" t="str">
            <v>CR</v>
          </cell>
          <cell r="E716">
            <v>1.32</v>
          </cell>
        </row>
        <row r="717">
          <cell r="A717">
            <v>39191</v>
          </cell>
          <cell r="B717" t="str">
            <v>BUCHA DE REDUCAO EM ALUMINIO, COM ROSCA, DE 1 1/2" X 1 1/4", PARA ELETRODUTO</v>
          </cell>
          <cell r="C717" t="str">
            <v xml:space="preserve">UN    </v>
          </cell>
          <cell r="D717" t="str">
            <v>CR</v>
          </cell>
          <cell r="E717">
            <v>11.41</v>
          </cell>
        </row>
        <row r="718">
          <cell r="A718">
            <v>39190</v>
          </cell>
          <cell r="B718" t="str">
            <v>BUCHA DE REDUCAO EM ALUMINIO, COM ROSCA, DE 1 1/2" X 1", PARA ELETRODUTO</v>
          </cell>
          <cell r="C718" t="str">
            <v xml:space="preserve">UN    </v>
          </cell>
          <cell r="D718" t="str">
            <v>CR</v>
          </cell>
          <cell r="E718">
            <v>11.92</v>
          </cell>
        </row>
        <row r="719">
          <cell r="A719">
            <v>39189</v>
          </cell>
          <cell r="B719" t="str">
            <v>BUCHA DE REDUCAO EM ALUMINIO, COM ROSCA, DE 1 1/2" X 3/4", PARA ELETRODUTO</v>
          </cell>
          <cell r="C719" t="str">
            <v xml:space="preserve">UN    </v>
          </cell>
          <cell r="D719" t="str">
            <v>CR</v>
          </cell>
          <cell r="E719">
            <v>12.61</v>
          </cell>
        </row>
        <row r="720">
          <cell r="A720">
            <v>39186</v>
          </cell>
          <cell r="B720" t="str">
            <v>BUCHA DE REDUCAO EM ALUMINIO, COM ROSCA, DE 1 1/4" X 1/2", PARA ELETRODUTO</v>
          </cell>
          <cell r="C720" t="str">
            <v xml:space="preserve">UN    </v>
          </cell>
          <cell r="D720" t="str">
            <v>CR</v>
          </cell>
          <cell r="E720">
            <v>11.28</v>
          </cell>
        </row>
        <row r="721">
          <cell r="A721">
            <v>39188</v>
          </cell>
          <cell r="B721" t="str">
            <v>BUCHA DE REDUCAO EM ALUMINIO, COM ROSCA, DE 1 1/4" X 1", PARA ELETRODUTO</v>
          </cell>
          <cell r="C721" t="str">
            <v xml:space="preserve">UN    </v>
          </cell>
          <cell r="D721" t="str">
            <v>CR</v>
          </cell>
          <cell r="E721">
            <v>9.2799999999999994</v>
          </cell>
        </row>
        <row r="722">
          <cell r="A722">
            <v>39187</v>
          </cell>
          <cell r="B722" t="str">
            <v>BUCHA DE REDUCAO EM ALUMINIO, COM ROSCA, DE 1 1/4" X 3/4", PARA ELETRODUTO</v>
          </cell>
          <cell r="C722" t="str">
            <v xml:space="preserve">UN    </v>
          </cell>
          <cell r="D722" t="str">
            <v>CR</v>
          </cell>
          <cell r="E722">
            <v>9.73</v>
          </cell>
        </row>
        <row r="723">
          <cell r="A723">
            <v>39184</v>
          </cell>
          <cell r="B723" t="str">
            <v>BUCHA DE REDUCAO EM ALUMINIO, COM ROSCA, DE 1" X 1/2", PARA ELETRODUTO</v>
          </cell>
          <cell r="C723" t="str">
            <v xml:space="preserve">UN    </v>
          </cell>
          <cell r="D723" t="str">
            <v>CR</v>
          </cell>
          <cell r="E723">
            <v>3.66</v>
          </cell>
        </row>
        <row r="724">
          <cell r="A724">
            <v>39185</v>
          </cell>
          <cell r="B724" t="str">
            <v>BUCHA DE REDUCAO EM ALUMINIO, COM ROSCA, DE 1" X 3/4", PARA ELETRODUTO</v>
          </cell>
          <cell r="C724" t="str">
            <v xml:space="preserve">UN    </v>
          </cell>
          <cell r="D724" t="str">
            <v>CR</v>
          </cell>
          <cell r="E724">
            <v>3.34</v>
          </cell>
        </row>
        <row r="725">
          <cell r="A725">
            <v>39198</v>
          </cell>
          <cell r="B725" t="str">
            <v>BUCHA DE REDUCAO EM ALUMINIO, COM ROSCA, DE 2 1/2" X 1 1/2", PARA ELETRODUTO</v>
          </cell>
          <cell r="C725" t="str">
            <v xml:space="preserve">UN    </v>
          </cell>
          <cell r="D725" t="str">
            <v>CR</v>
          </cell>
          <cell r="E725">
            <v>37.43</v>
          </cell>
        </row>
        <row r="726">
          <cell r="A726">
            <v>39197</v>
          </cell>
          <cell r="B726" t="str">
            <v>BUCHA DE REDUCAO EM ALUMINIO, COM ROSCA, DE 2 1/2" X 1 1/4", PARA ELETRODUTO</v>
          </cell>
          <cell r="C726" t="str">
            <v xml:space="preserve">UN    </v>
          </cell>
          <cell r="D726" t="str">
            <v>CR</v>
          </cell>
          <cell r="E726">
            <v>39.1</v>
          </cell>
        </row>
        <row r="727">
          <cell r="A727">
            <v>39196</v>
          </cell>
          <cell r="B727" t="str">
            <v>BUCHA DE REDUCAO EM ALUMINIO, COM ROSCA, DE 2 1/2" X 1", PARA ELETRODUTO</v>
          </cell>
          <cell r="C727" t="str">
            <v xml:space="preserve">UN    </v>
          </cell>
          <cell r="D727" t="str">
            <v>CR</v>
          </cell>
          <cell r="E727">
            <v>40.32</v>
          </cell>
        </row>
        <row r="728">
          <cell r="A728">
            <v>39199</v>
          </cell>
          <cell r="B728" t="str">
            <v>BUCHA DE REDUCAO EM ALUMINIO, COM ROSCA, DE 2 1/2" X 2", PARA ELETRODUTO</v>
          </cell>
          <cell r="C728" t="str">
            <v xml:space="preserve">UN    </v>
          </cell>
          <cell r="D728" t="str">
            <v>CR</v>
          </cell>
          <cell r="E728">
            <v>36.020000000000003</v>
          </cell>
        </row>
        <row r="729">
          <cell r="A729">
            <v>39195</v>
          </cell>
          <cell r="B729" t="str">
            <v>BUCHA DE REDUCAO EM ALUMINIO, COM ROSCA, DE 2" X 1 1/2", PARA ELETRODUTO</v>
          </cell>
          <cell r="C729" t="str">
            <v xml:space="preserve">UN    </v>
          </cell>
          <cell r="D729" t="str">
            <v>CR</v>
          </cell>
          <cell r="E729">
            <v>20.79</v>
          </cell>
        </row>
        <row r="730">
          <cell r="A730">
            <v>39194</v>
          </cell>
          <cell r="B730" t="str">
            <v>BUCHA DE REDUCAO EM ALUMINIO, COM ROSCA, DE 2" X 1 1/4", PARA ELETRODUTO</v>
          </cell>
          <cell r="C730" t="str">
            <v xml:space="preserve">UN    </v>
          </cell>
          <cell r="D730" t="str">
            <v>CR</v>
          </cell>
          <cell r="E730">
            <v>22.25</v>
          </cell>
        </row>
        <row r="731">
          <cell r="A731">
            <v>39193</v>
          </cell>
          <cell r="B731" t="str">
            <v>BUCHA DE REDUCAO EM ALUMINIO, COM ROSCA, DE 2" X 1", PARA ELETRODUTO</v>
          </cell>
          <cell r="C731" t="str">
            <v xml:space="preserve">UN    </v>
          </cell>
          <cell r="D731" t="str">
            <v>CR</v>
          </cell>
          <cell r="E731">
            <v>24.38</v>
          </cell>
        </row>
        <row r="732">
          <cell r="A732">
            <v>39192</v>
          </cell>
          <cell r="B732" t="str">
            <v>BUCHA DE REDUCAO EM ALUMINIO, COM ROSCA, DE 2" X 3/4", PARA ELETRODUTO</v>
          </cell>
          <cell r="C732" t="str">
            <v xml:space="preserve">UN    </v>
          </cell>
          <cell r="D732" t="str">
            <v>CR</v>
          </cell>
          <cell r="E732">
            <v>25.36</v>
          </cell>
        </row>
        <row r="733">
          <cell r="A733">
            <v>39920</v>
          </cell>
          <cell r="B733" t="str">
            <v>BUCHA DE REDUCAO EM ALUMINIO, COM ROSCA, DE 3/4" X 1/2",  PARA ELETRODUTO</v>
          </cell>
          <cell r="C733" t="str">
            <v xml:space="preserve">UN    </v>
          </cell>
          <cell r="D733" t="str">
            <v>CR</v>
          </cell>
          <cell r="E733">
            <v>3.07</v>
          </cell>
        </row>
        <row r="734">
          <cell r="A734">
            <v>39201</v>
          </cell>
          <cell r="B734" t="str">
            <v>BUCHA DE REDUCAO EM ALUMINIO, COM ROSCA, DE 3" X 1 1/2", PARA ELETRODUTO</v>
          </cell>
          <cell r="C734" t="str">
            <v xml:space="preserve">UN    </v>
          </cell>
          <cell r="D734" t="str">
            <v>CR</v>
          </cell>
          <cell r="E734">
            <v>44.75</v>
          </cell>
        </row>
        <row r="735">
          <cell r="A735">
            <v>39200</v>
          </cell>
          <cell r="B735" t="str">
            <v>BUCHA DE REDUCAO EM ALUMINIO, COM ROSCA, DE 3" X 1 1/4", PARA ELETRODUTO</v>
          </cell>
          <cell r="C735" t="str">
            <v xml:space="preserve">UN    </v>
          </cell>
          <cell r="D735" t="str">
            <v>CR</v>
          </cell>
          <cell r="E735">
            <v>45.11</v>
          </cell>
        </row>
        <row r="736">
          <cell r="A736">
            <v>39203</v>
          </cell>
          <cell r="B736" t="str">
            <v>BUCHA DE REDUCAO EM ALUMINIO, COM ROSCA, DE 3" X 2 1/2", PARA ELETRODUTO</v>
          </cell>
          <cell r="C736" t="str">
            <v xml:space="preserve">UN    </v>
          </cell>
          <cell r="D736" t="str">
            <v>CR</v>
          </cell>
          <cell r="E736">
            <v>36.42</v>
          </cell>
        </row>
        <row r="737">
          <cell r="A737">
            <v>39202</v>
          </cell>
          <cell r="B737" t="str">
            <v>BUCHA DE REDUCAO EM ALUMINIO, COM ROSCA, DE 3" X 2", PARA ELETRODUTO</v>
          </cell>
          <cell r="C737" t="str">
            <v xml:space="preserve">UN    </v>
          </cell>
          <cell r="D737" t="str">
            <v>CR</v>
          </cell>
          <cell r="E737">
            <v>42.78</v>
          </cell>
        </row>
        <row r="738">
          <cell r="A738">
            <v>39205</v>
          </cell>
          <cell r="B738" t="str">
            <v>BUCHA DE REDUCAO EM ALUMINIO, COM ROSCA, DE 4" X 2 1/2", PARA ELETRODUTO</v>
          </cell>
          <cell r="C738" t="str">
            <v xml:space="preserve">UN    </v>
          </cell>
          <cell r="D738" t="str">
            <v>CR</v>
          </cell>
          <cell r="E738">
            <v>71.38</v>
          </cell>
        </row>
        <row r="739">
          <cell r="A739">
            <v>39204</v>
          </cell>
          <cell r="B739" t="str">
            <v>BUCHA DE REDUCAO EM ALUMINIO, COM ROSCA, DE 4" X 2", PARA ELETRODUTO</v>
          </cell>
          <cell r="C739" t="str">
            <v xml:space="preserve">UN    </v>
          </cell>
          <cell r="D739" t="str">
            <v>CR</v>
          </cell>
          <cell r="E739">
            <v>73.11</v>
          </cell>
        </row>
        <row r="740">
          <cell r="A740">
            <v>39206</v>
          </cell>
          <cell r="B740" t="str">
            <v>BUCHA DE REDUCAO EM ALUMINIO, COM ROSCA, DE 4" X 3", PARA ELETRODUTO</v>
          </cell>
          <cell r="C740" t="str">
            <v xml:space="preserve">UN    </v>
          </cell>
          <cell r="D740" t="str">
            <v>CR</v>
          </cell>
          <cell r="E740">
            <v>69.36</v>
          </cell>
        </row>
        <row r="741">
          <cell r="A741">
            <v>797</v>
          </cell>
          <cell r="B741" t="str">
            <v>BUCHA DE REDUCAO PVC ROSCAVEL 1 1/2" X 1"</v>
          </cell>
          <cell r="C741" t="str">
            <v xml:space="preserve">UN    </v>
          </cell>
          <cell r="D741" t="str">
            <v>CR</v>
          </cell>
          <cell r="E741">
            <v>5.18</v>
          </cell>
        </row>
        <row r="742">
          <cell r="A742">
            <v>798</v>
          </cell>
          <cell r="B742" t="str">
            <v>BUCHA DE REDUCAO PVC ROSCAVEL 3/4" X 1/2"</v>
          </cell>
          <cell r="C742" t="str">
            <v xml:space="preserve">UN    </v>
          </cell>
          <cell r="D742" t="str">
            <v>CR</v>
          </cell>
          <cell r="E742">
            <v>0.71</v>
          </cell>
        </row>
        <row r="743">
          <cell r="A743">
            <v>796</v>
          </cell>
          <cell r="B743" t="str">
            <v>BUCHA DE REDUCAO PVC ROSCAVEL, 1 1/2" X 3/4"</v>
          </cell>
          <cell r="C743" t="str">
            <v xml:space="preserve">UN    </v>
          </cell>
          <cell r="D743" t="str">
            <v>CR</v>
          </cell>
          <cell r="E743">
            <v>4.96</v>
          </cell>
        </row>
        <row r="744">
          <cell r="A744">
            <v>799</v>
          </cell>
          <cell r="B744" t="str">
            <v>BUCHA DE REDUCAO PVC ROSCAVEL, 1" X 1/2"</v>
          </cell>
          <cell r="C744" t="str">
            <v xml:space="preserve">UN    </v>
          </cell>
          <cell r="D744" t="str">
            <v>CR</v>
          </cell>
          <cell r="E744">
            <v>2.33</v>
          </cell>
        </row>
        <row r="745">
          <cell r="A745">
            <v>792</v>
          </cell>
          <cell r="B745" t="str">
            <v>BUCHA DE REDUCAO PVC ROSCAVEL, 1" X 3/4"</v>
          </cell>
          <cell r="C745" t="str">
            <v xml:space="preserve">UN    </v>
          </cell>
          <cell r="D745" t="str">
            <v>CR</v>
          </cell>
          <cell r="E745">
            <v>2.37</v>
          </cell>
        </row>
        <row r="746">
          <cell r="A746">
            <v>804</v>
          </cell>
          <cell r="B746" t="str">
            <v>BUCHA DE REDUCAO PVC, ROSCAVEL,  2"  X 1 1/2 "</v>
          </cell>
          <cell r="C746" t="str">
            <v xml:space="preserve">UN    </v>
          </cell>
          <cell r="D746" t="str">
            <v>CR</v>
          </cell>
          <cell r="E746">
            <v>11.76</v>
          </cell>
        </row>
        <row r="747">
          <cell r="A747">
            <v>793</v>
          </cell>
          <cell r="B747" t="str">
            <v>BUCHA DE REDUCAO PVC, ROSCAVEL, 1 1/2"  X1 1/4 "</v>
          </cell>
          <cell r="C747" t="str">
            <v xml:space="preserve">UN    </v>
          </cell>
          <cell r="D747" t="str">
            <v>CR</v>
          </cell>
          <cell r="E747">
            <v>5.05</v>
          </cell>
        </row>
        <row r="748">
          <cell r="A748">
            <v>801</v>
          </cell>
          <cell r="B748" t="str">
            <v>BUCHA DE REDUCAO PVC, ROSCAVEL, 1 1/4"  X 3/4 "</v>
          </cell>
          <cell r="C748" t="str">
            <v xml:space="preserve">UN    </v>
          </cell>
          <cell r="D748" t="str">
            <v>CR</v>
          </cell>
          <cell r="E748">
            <v>3.6</v>
          </cell>
        </row>
        <row r="749">
          <cell r="A749">
            <v>794</v>
          </cell>
          <cell r="B749" t="str">
            <v>BUCHA DE REDUCAO PVC, ROSCAVEL, 1 1/4" X 1 "</v>
          </cell>
          <cell r="C749" t="str">
            <v xml:space="preserve">UN    </v>
          </cell>
          <cell r="D749" t="str">
            <v>CR</v>
          </cell>
          <cell r="E749">
            <v>3.72</v>
          </cell>
        </row>
        <row r="750">
          <cell r="A750">
            <v>802</v>
          </cell>
          <cell r="B750" t="str">
            <v>BUCHA DE REDUCAO PVC, ROSCAVEL, 2"  X 1 "</v>
          </cell>
          <cell r="C750" t="str">
            <v xml:space="preserve">UN    </v>
          </cell>
          <cell r="D750" t="str">
            <v>CR</v>
          </cell>
          <cell r="E750">
            <v>10.37</v>
          </cell>
        </row>
        <row r="751">
          <cell r="A751">
            <v>803</v>
          </cell>
          <cell r="B751" t="str">
            <v>BUCHA DE REDUCAO PVC, ROSCAVEL, 2"  X 1 1/4 "</v>
          </cell>
          <cell r="C751" t="str">
            <v xml:space="preserve">UN    </v>
          </cell>
          <cell r="D751" t="str">
            <v>CR</v>
          </cell>
          <cell r="E751">
            <v>9.0500000000000007</v>
          </cell>
        </row>
        <row r="752">
          <cell r="A752">
            <v>38001</v>
          </cell>
          <cell r="B752" t="str">
            <v>BUCHA DE REDUCAO, CPVC, SOLDAVEL, 22 X 15 MM, PARA AGUA QUENTE</v>
          </cell>
          <cell r="C752" t="str">
            <v xml:space="preserve">UN    </v>
          </cell>
          <cell r="D752" t="str">
            <v>CR</v>
          </cell>
          <cell r="E752">
            <v>0.73</v>
          </cell>
        </row>
        <row r="753">
          <cell r="A753">
            <v>38002</v>
          </cell>
          <cell r="B753" t="str">
            <v>BUCHA DE REDUCAO, CPVC, SOLDAVEL, 28 X 22 MM, PARA AGUA QUENTE</v>
          </cell>
          <cell r="C753" t="str">
            <v xml:space="preserve">UN    </v>
          </cell>
          <cell r="D753" t="str">
            <v>CR</v>
          </cell>
          <cell r="E753">
            <v>1.36</v>
          </cell>
        </row>
        <row r="754">
          <cell r="A754">
            <v>38003</v>
          </cell>
          <cell r="B754" t="str">
            <v>BUCHA DE REDUCAO, CPVC, SOLDAVEL, 35 X 28 MM, PARA AGUA QUENTE</v>
          </cell>
          <cell r="C754" t="str">
            <v xml:space="preserve">UN    </v>
          </cell>
          <cell r="D754" t="str">
            <v>CR</v>
          </cell>
          <cell r="E754">
            <v>16.41</v>
          </cell>
        </row>
        <row r="755">
          <cell r="A755">
            <v>38004</v>
          </cell>
          <cell r="B755" t="str">
            <v>BUCHA DE REDUCAO, CPVC, SOLDAVEL, 42 X 22 MM, PARA AGUA QUENTE</v>
          </cell>
          <cell r="C755" t="str">
            <v xml:space="preserve">UN    </v>
          </cell>
          <cell r="D755" t="str">
            <v>CR</v>
          </cell>
          <cell r="E755">
            <v>21.94</v>
          </cell>
        </row>
        <row r="756">
          <cell r="A756">
            <v>36327</v>
          </cell>
          <cell r="B756" t="str">
            <v>BUCHA DE REDUCAO, PPR, DN 25 X 20 MM, PARA AGUA QUENTE PREDIAL</v>
          </cell>
          <cell r="C756" t="str">
            <v xml:space="preserve">UN    </v>
          </cell>
          <cell r="D756" t="str">
            <v>CR</v>
          </cell>
          <cell r="E756">
            <v>1.29</v>
          </cell>
        </row>
        <row r="757">
          <cell r="A757">
            <v>38992</v>
          </cell>
          <cell r="B757" t="str">
            <v>BUCHA DE REDUCAO, PPR, DN 32 X 25 MM, PARA AGUA QUENTE E FRIA PREDIAL</v>
          </cell>
          <cell r="C757" t="str">
            <v xml:space="preserve">UN    </v>
          </cell>
          <cell r="D757" t="str">
            <v>CR</v>
          </cell>
          <cell r="E757">
            <v>2.06</v>
          </cell>
        </row>
        <row r="758">
          <cell r="A758">
            <v>38993</v>
          </cell>
          <cell r="B758" t="str">
            <v>BUCHA DE REDUCAO, PPR, DN 40 X 25 MM, PARA AGUA QUENTE E FRIA PREDIAL</v>
          </cell>
          <cell r="C758" t="str">
            <v xml:space="preserve">UN    </v>
          </cell>
          <cell r="D758" t="str">
            <v>CR</v>
          </cell>
          <cell r="E758">
            <v>5.89</v>
          </cell>
        </row>
        <row r="759">
          <cell r="A759">
            <v>38418</v>
          </cell>
          <cell r="B759" t="str">
            <v>BUCHA DE REDUCAO, PVC, LONGA, SERIE R, DN 50 X 40 MM, PARA ESGOTO PREDIAL</v>
          </cell>
          <cell r="C759" t="str">
            <v xml:space="preserve">UN    </v>
          </cell>
          <cell r="D759" t="str">
            <v>CR</v>
          </cell>
          <cell r="E759">
            <v>3.83</v>
          </cell>
        </row>
        <row r="760">
          <cell r="A760">
            <v>39178</v>
          </cell>
          <cell r="B760" t="str">
            <v>BUCHA EM ALUMINIO, COM ROSCA, DE  1 1/2", PARA ELETRODUTO</v>
          </cell>
          <cell r="C760" t="str">
            <v xml:space="preserve">UN    </v>
          </cell>
          <cell r="D760" t="str">
            <v>CR</v>
          </cell>
          <cell r="E760">
            <v>1.23</v>
          </cell>
        </row>
        <row r="761">
          <cell r="A761">
            <v>39177</v>
          </cell>
          <cell r="B761" t="str">
            <v>BUCHA EM ALUMINIO, COM ROSCA, DE 1 1/4", PARA ELETRODUTO</v>
          </cell>
          <cell r="C761" t="str">
            <v xml:space="preserve">UN    </v>
          </cell>
          <cell r="D761" t="str">
            <v>CR</v>
          </cell>
          <cell r="E761">
            <v>1.1100000000000001</v>
          </cell>
        </row>
        <row r="762">
          <cell r="A762">
            <v>39174</v>
          </cell>
          <cell r="B762" t="str">
            <v>BUCHA EM ALUMINIO, COM ROSCA, DE 1/2", PARA ELETRODUTO</v>
          </cell>
          <cell r="C762" t="str">
            <v xml:space="preserve">UN    </v>
          </cell>
          <cell r="D762" t="str">
            <v>CR</v>
          </cell>
          <cell r="E762">
            <v>0.55000000000000004</v>
          </cell>
        </row>
        <row r="763">
          <cell r="A763">
            <v>39176</v>
          </cell>
          <cell r="B763" t="str">
            <v>BUCHA EM ALUMINIO, COM ROSCA, DE 1", PARA ELETRODUTO</v>
          </cell>
          <cell r="C763" t="str">
            <v xml:space="preserve">UN    </v>
          </cell>
          <cell r="D763" t="str">
            <v>CR</v>
          </cell>
          <cell r="E763">
            <v>0.73</v>
          </cell>
        </row>
        <row r="764">
          <cell r="A764">
            <v>39180</v>
          </cell>
          <cell r="B764" t="str">
            <v>BUCHA EM ALUMINIO, COM ROSCA, DE 2 1/2", PARA ELETRODUTO</v>
          </cell>
          <cell r="C764" t="str">
            <v xml:space="preserve">UN    </v>
          </cell>
          <cell r="D764" t="str">
            <v>CR</v>
          </cell>
          <cell r="E764">
            <v>3.35</v>
          </cell>
        </row>
        <row r="765">
          <cell r="A765">
            <v>39179</v>
          </cell>
          <cell r="B765" t="str">
            <v>BUCHA EM ALUMINIO, COM ROSCA, DE 2", PARA ELETRODUTO</v>
          </cell>
          <cell r="C765" t="str">
            <v xml:space="preserve">UN    </v>
          </cell>
          <cell r="D765" t="str">
            <v>CR</v>
          </cell>
          <cell r="E765">
            <v>2.96</v>
          </cell>
        </row>
        <row r="766">
          <cell r="A766">
            <v>39175</v>
          </cell>
          <cell r="B766" t="str">
            <v>BUCHA EM ALUMINIO, COM ROSCA, DE 3/4", PARA ELETRODUTO</v>
          </cell>
          <cell r="C766" t="str">
            <v xml:space="preserve">UN    </v>
          </cell>
          <cell r="D766" t="str">
            <v>CR</v>
          </cell>
          <cell r="E766">
            <v>0.68</v>
          </cell>
        </row>
        <row r="767">
          <cell r="A767">
            <v>39217</v>
          </cell>
          <cell r="B767" t="str">
            <v>BUCHA EM ALUMINIO, COM ROSCA, DE 3/8", PARA ELETRODUTO</v>
          </cell>
          <cell r="C767" t="str">
            <v xml:space="preserve">UN    </v>
          </cell>
          <cell r="D767" t="str">
            <v>CR</v>
          </cell>
          <cell r="E767">
            <v>0.52</v>
          </cell>
        </row>
        <row r="768">
          <cell r="A768">
            <v>39181</v>
          </cell>
          <cell r="B768" t="str">
            <v>BUCHA EM ALUMINIO, COM ROSCA, DE 3", PARA ELETRODUTO</v>
          </cell>
          <cell r="C768" t="str">
            <v xml:space="preserve">UN    </v>
          </cell>
          <cell r="D768" t="str">
            <v>CR</v>
          </cell>
          <cell r="E768">
            <v>4.49</v>
          </cell>
        </row>
        <row r="769">
          <cell r="A769">
            <v>39182</v>
          </cell>
          <cell r="B769" t="str">
            <v>BUCHA EM ALUMINIO, COM ROSCA, DE 4", PARA ELETRODUTO</v>
          </cell>
          <cell r="C769" t="str">
            <v xml:space="preserve">UN    </v>
          </cell>
          <cell r="D769" t="str">
            <v>CR</v>
          </cell>
          <cell r="E769">
            <v>6.32</v>
          </cell>
        </row>
        <row r="770">
          <cell r="A770">
            <v>12616</v>
          </cell>
          <cell r="B770" t="str">
            <v>CABECEIRA DIREITA OU ESQUERDA, PVC, PARA CALHA PLUVIAL, DIAMETRO ENTRE 119 E 170 MM, PARA DRENAGEM PREDIAL</v>
          </cell>
          <cell r="C770" t="str">
            <v xml:space="preserve">UN    </v>
          </cell>
          <cell r="D770" t="str">
            <v>AS</v>
          </cell>
          <cell r="E770">
            <v>4.57</v>
          </cell>
        </row>
        <row r="771">
          <cell r="A771">
            <v>1049</v>
          </cell>
          <cell r="B771" t="str">
            <v>CABECOTE PARA ENTRADA DE LINHA DE ALIMENTACAO PARA ELETRODUTO, EM LIGA DE ALUMINIO COM ACABAMENTO ANTI CORROSIVO, COM FIXACAO POR ENCAIXE LISO DE 360 GRAUS, DE 1 1/2"</v>
          </cell>
          <cell r="C771" t="str">
            <v xml:space="preserve">UN    </v>
          </cell>
          <cell r="D771" t="str">
            <v>CR</v>
          </cell>
          <cell r="E771">
            <v>5.28</v>
          </cell>
        </row>
        <row r="772">
          <cell r="A772">
            <v>1099</v>
          </cell>
          <cell r="B772" t="str">
            <v>CABECOTE PARA ENTRADA DE LINHA DE ALIMENTACAO PARA ELETRODUTO, EM LIGA DE ALUMINIO COM ACABAMENTO ANTI CORROSIVO, COM FIXACAO POR ENCAIXE LISO DE 360 GRAUS, DE 1 1/4"</v>
          </cell>
          <cell r="C772" t="str">
            <v xml:space="preserve">UN    </v>
          </cell>
          <cell r="D772" t="str">
            <v>CR</v>
          </cell>
          <cell r="E772">
            <v>4.04</v>
          </cell>
        </row>
        <row r="773">
          <cell r="A773">
            <v>39678</v>
          </cell>
          <cell r="B773" t="str">
            <v>CABECOTE PARA ENTRADA DE LINHA DE ALIMENTACAO PARA ELETRODUTO, EM LIGA DE ALUMINIO COM ACABAMENTO ANTI CORROSIVO, COM FIXACAO POR ENCAIXE LISO DE 360 GRAUS, DE 1/2"</v>
          </cell>
          <cell r="C773" t="str">
            <v xml:space="preserve">UN    </v>
          </cell>
          <cell r="D773" t="str">
            <v>CR</v>
          </cell>
          <cell r="E773">
            <v>1.63</v>
          </cell>
        </row>
        <row r="774">
          <cell r="A774">
            <v>1050</v>
          </cell>
          <cell r="B774" t="str">
            <v>CABECOTE PARA ENTRADA DE LINHA DE ALIMENTACAO PARA ELETRODUTO, EM LIGA DE ALUMINIO COM ACABAMENTO ANTI CORROSIVO, COM FIXACAO POR ENCAIXE LISO DE 360 GRAUS, DE 1"</v>
          </cell>
          <cell r="C774" t="str">
            <v xml:space="preserve">UN    </v>
          </cell>
          <cell r="D774" t="str">
            <v>CR</v>
          </cell>
          <cell r="E774">
            <v>2.76</v>
          </cell>
        </row>
        <row r="775">
          <cell r="A775">
            <v>1101</v>
          </cell>
          <cell r="B775" t="str">
            <v>CABECOTE PARA ENTRADA DE LINHA DE ALIMENTACAO PARA ELETRODUTO, EM LIGA DE ALUMINIO COM ACABAMENTO ANTI CORROSIVO, COM FIXACAO POR ENCAIXE LISO DE 360 GRAUS, DE 2 1/2"</v>
          </cell>
          <cell r="C775" t="str">
            <v xml:space="preserve">UN    </v>
          </cell>
          <cell r="D775" t="str">
            <v>CR</v>
          </cell>
          <cell r="E775">
            <v>17.440000000000001</v>
          </cell>
        </row>
        <row r="776">
          <cell r="A776">
            <v>1100</v>
          </cell>
          <cell r="B776" t="str">
            <v>CABECOTE PARA ENTRADA DE LINHA DE ALIMENTACAO PARA ELETRODUTO, EM LIGA DE ALUMINIO COM ACABAMENTO ANTI CORROSIVO, COM FIXACAO POR ENCAIXE LISO DE 360 GRAUS, DE 2"</v>
          </cell>
          <cell r="C776" t="str">
            <v xml:space="preserve">UN    </v>
          </cell>
          <cell r="D776" t="str">
            <v>CR</v>
          </cell>
          <cell r="E776">
            <v>9</v>
          </cell>
        </row>
        <row r="777">
          <cell r="A777">
            <v>39679</v>
          </cell>
          <cell r="B777" t="str">
            <v>CABECOTE PARA ENTRADA DE LINHA DE ALIMENTACAO PARA ELETRODUTO, EM LIGA DE ALUMINIO COM ACABAMENTO ANTI CORROSIVO, COM FIXACAO POR ENCAIXE LISO DE 360 GRAUS, DE 3 1/2"</v>
          </cell>
          <cell r="C777" t="str">
            <v xml:space="preserve">UN    </v>
          </cell>
          <cell r="D777" t="str">
            <v>CR</v>
          </cell>
          <cell r="E777">
            <v>34.76</v>
          </cell>
        </row>
        <row r="778">
          <cell r="A778">
            <v>1098</v>
          </cell>
          <cell r="B778" t="str">
            <v>CABECOTE PARA ENTRADA DE LINHA DE ALIMENTACAO PARA ELETRODUTO, EM LIGA DE ALUMINIO COM ACABAMENTO ANTI CORROSIVO, COM FIXACAO POR ENCAIXE LISO DE 360 GRAUS, DE 3/4"</v>
          </cell>
          <cell r="C778" t="str">
            <v xml:space="preserve">UN    </v>
          </cell>
          <cell r="D778" t="str">
            <v>CR</v>
          </cell>
          <cell r="E778">
            <v>2.16</v>
          </cell>
        </row>
        <row r="779">
          <cell r="A779">
            <v>1102</v>
          </cell>
          <cell r="B779" t="str">
            <v>CABECOTE PARA ENTRADA DE LINHA DE ALIMENTACAO PARA ELETRODUTO, EM LIGA DE ALUMINIO COM ACABAMENTO ANTI CORROSIVO, COM FIXACAO POR ENCAIXE LISO DE 360 GRAUS, DE 3"</v>
          </cell>
          <cell r="C779" t="str">
            <v xml:space="preserve">UN    </v>
          </cell>
          <cell r="D779" t="str">
            <v>CR</v>
          </cell>
          <cell r="E779">
            <v>26.01</v>
          </cell>
        </row>
        <row r="780">
          <cell r="A780">
            <v>1051</v>
          </cell>
          <cell r="B780" t="str">
            <v>CABECOTE PARA ENTRADA DE LINHA DE ALIMENTACAO PARA ELETRODUTO, EM LIGA DE ALUMINIO COM ACABAMENTO ANTI CORROSIVO, COM FIXACAO POR ENCAIXE LISO DE 360 GRAUS, DE 4"</v>
          </cell>
          <cell r="C780" t="str">
            <v xml:space="preserve">UN    </v>
          </cell>
          <cell r="D780" t="str">
            <v>CR</v>
          </cell>
          <cell r="E780">
            <v>37.799999999999997</v>
          </cell>
        </row>
        <row r="781">
          <cell r="A781">
            <v>37399</v>
          </cell>
          <cell r="B781" t="str">
            <v>CABIDE/GANCHO DE BANHEIRO SIMPLES EM METAL CROMADO</v>
          </cell>
          <cell r="C781" t="str">
            <v xml:space="preserve">UN    </v>
          </cell>
          <cell r="D781" t="str">
            <v>CR</v>
          </cell>
          <cell r="E781">
            <v>14.34</v>
          </cell>
        </row>
        <row r="782">
          <cell r="A782">
            <v>41955</v>
          </cell>
          <cell r="B782" t="str">
            <v>CABO DE ACO GALVANIZADO, DIAMETRO 12,7 MM (1/2"), COM ALMA DE ACO CABO INDEPENDENTE 6 X 25 F</v>
          </cell>
          <cell r="C782" t="str">
            <v xml:space="preserve">KG    </v>
          </cell>
          <cell r="D782" t="str">
            <v>CR</v>
          </cell>
          <cell r="E782">
            <v>44.11</v>
          </cell>
        </row>
        <row r="783">
          <cell r="A783">
            <v>41953</v>
          </cell>
          <cell r="B783" t="str">
            <v>CABO DE ACO GALVANIZADO, DIAMETRO 12,7 MM (1/2"), COM ALMA DE FIBRA 6 X 25 F</v>
          </cell>
          <cell r="C783" t="str">
            <v xml:space="preserve">KG    </v>
          </cell>
          <cell r="D783" t="str">
            <v>CR</v>
          </cell>
          <cell r="E783">
            <v>42.09</v>
          </cell>
        </row>
        <row r="784">
          <cell r="A784">
            <v>41954</v>
          </cell>
          <cell r="B784" t="str">
            <v>CABO DE ACO GALVANIZADO, DIAMETRO 9,53 MM (3/8"), COM ALMA DE FIBRA 6 X 25 F</v>
          </cell>
          <cell r="C784" t="str">
            <v xml:space="preserve">KG    </v>
          </cell>
          <cell r="D784" t="str">
            <v>CR</v>
          </cell>
          <cell r="E784">
            <v>41.69</v>
          </cell>
        </row>
        <row r="785">
          <cell r="A785">
            <v>25004</v>
          </cell>
          <cell r="B785" t="str">
            <v>CABO DE ALUMINIO NU COM ALMA DE ACO, BITOLA 1/0 AWG</v>
          </cell>
          <cell r="C785" t="str">
            <v xml:space="preserve">KG    </v>
          </cell>
          <cell r="D785" t="str">
            <v>CR</v>
          </cell>
          <cell r="E785">
            <v>34.03</v>
          </cell>
        </row>
        <row r="786">
          <cell r="A786">
            <v>25002</v>
          </cell>
          <cell r="B786" t="str">
            <v>CABO DE ALUMINIO NU COM ALMA DE ACO, BITOLA 2 AWG</v>
          </cell>
          <cell r="C786" t="str">
            <v xml:space="preserve">KG    </v>
          </cell>
          <cell r="D786" t="str">
            <v>CR</v>
          </cell>
          <cell r="E786">
            <v>34.31</v>
          </cell>
        </row>
        <row r="787">
          <cell r="A787">
            <v>37409</v>
          </cell>
          <cell r="B787" t="str">
            <v>CABO DE ALUMINIO NU COM ALMA DE ACO, BITOLA 2/0 AWG</v>
          </cell>
          <cell r="C787" t="str">
            <v xml:space="preserve">KG    </v>
          </cell>
          <cell r="D787" t="str">
            <v>CR</v>
          </cell>
          <cell r="E787">
            <v>33.75</v>
          </cell>
        </row>
        <row r="788">
          <cell r="A788">
            <v>841</v>
          </cell>
          <cell r="B788" t="str">
            <v>CABO DE ALUMINIO NU COM ALMA DE ACO, BITOLA 4 AWG</v>
          </cell>
          <cell r="C788" t="str">
            <v xml:space="preserve">KG    </v>
          </cell>
          <cell r="D788" t="str">
            <v xml:space="preserve">C </v>
          </cell>
          <cell r="E788">
            <v>34.86</v>
          </cell>
        </row>
        <row r="789">
          <cell r="A789">
            <v>25005</v>
          </cell>
          <cell r="B789" t="str">
            <v>CABO DE ALUMINIO NU SEM ALMA DE ACO, BITOLA 1/0 AWG</v>
          </cell>
          <cell r="C789" t="str">
            <v xml:space="preserve">KG    </v>
          </cell>
          <cell r="D789" t="str">
            <v>CR</v>
          </cell>
          <cell r="E789">
            <v>38.22</v>
          </cell>
        </row>
        <row r="790">
          <cell r="A790">
            <v>25003</v>
          </cell>
          <cell r="B790" t="str">
            <v>CABO DE ALUMINIO NU SEM ALMA DE ACO, BITOLA 2 AWG</v>
          </cell>
          <cell r="C790" t="str">
            <v xml:space="preserve">KG    </v>
          </cell>
          <cell r="D790" t="str">
            <v>CR</v>
          </cell>
          <cell r="E790">
            <v>40.83</v>
          </cell>
        </row>
        <row r="791">
          <cell r="A791">
            <v>37410</v>
          </cell>
          <cell r="B791" t="str">
            <v>CABO DE ALUMINIO NU SEM ALMA DE ACO, BITOLA 2/0 AWG</v>
          </cell>
          <cell r="C791" t="str">
            <v xml:space="preserve">KG    </v>
          </cell>
          <cell r="D791" t="str">
            <v>CR</v>
          </cell>
          <cell r="E791">
            <v>38.22</v>
          </cell>
        </row>
        <row r="792">
          <cell r="A792">
            <v>842</v>
          </cell>
          <cell r="B792" t="str">
            <v>CABO DE ALUMINIO NU SEM ALMA DE ACO, BITOLA 4 AWG</v>
          </cell>
          <cell r="C792" t="str">
            <v xml:space="preserve">KG    </v>
          </cell>
          <cell r="D792" t="str">
            <v>CR</v>
          </cell>
          <cell r="E792">
            <v>43</v>
          </cell>
        </row>
        <row r="793">
          <cell r="A793">
            <v>862</v>
          </cell>
          <cell r="B793" t="str">
            <v>CABO DE COBRE NU 10 MM2 MEIO-DURO</v>
          </cell>
          <cell r="C793" t="str">
            <v xml:space="preserve">M     </v>
          </cell>
          <cell r="D793" t="str">
            <v>CR</v>
          </cell>
          <cell r="E793">
            <v>4.79</v>
          </cell>
        </row>
        <row r="794">
          <cell r="A794">
            <v>866</v>
          </cell>
          <cell r="B794" t="str">
            <v>CABO DE COBRE NU 120 MM2 MEIO-DURO</v>
          </cell>
          <cell r="C794" t="str">
            <v xml:space="preserve">M     </v>
          </cell>
          <cell r="D794" t="str">
            <v>CR</v>
          </cell>
          <cell r="E794">
            <v>58.94</v>
          </cell>
        </row>
        <row r="795">
          <cell r="A795">
            <v>892</v>
          </cell>
          <cell r="B795" t="str">
            <v>CABO DE COBRE NU 150 MM2 MEIO-DURO</v>
          </cell>
          <cell r="C795" t="str">
            <v xml:space="preserve">M     </v>
          </cell>
          <cell r="D795" t="str">
            <v>CR</v>
          </cell>
          <cell r="E795">
            <v>74.95</v>
          </cell>
        </row>
        <row r="796">
          <cell r="A796">
            <v>857</v>
          </cell>
          <cell r="B796" t="str">
            <v>CABO DE COBRE NU 16 MM2 MEIO-DURO</v>
          </cell>
          <cell r="C796" t="str">
            <v xml:space="preserve">M     </v>
          </cell>
          <cell r="D796" t="str">
            <v xml:space="preserve">C </v>
          </cell>
          <cell r="E796">
            <v>7.63</v>
          </cell>
        </row>
        <row r="797">
          <cell r="A797">
            <v>37404</v>
          </cell>
          <cell r="B797" t="str">
            <v>CABO DE COBRE NU 185 MM2 MEIO-DURO</v>
          </cell>
          <cell r="C797" t="str">
            <v xml:space="preserve">M     </v>
          </cell>
          <cell r="D797" t="str">
            <v>CR</v>
          </cell>
          <cell r="E797">
            <v>90.12</v>
          </cell>
        </row>
        <row r="798">
          <cell r="A798">
            <v>868</v>
          </cell>
          <cell r="B798" t="str">
            <v>CABO DE COBRE NU 25 MM2 MEIO-DURO</v>
          </cell>
          <cell r="C798" t="str">
            <v xml:space="preserve">M     </v>
          </cell>
          <cell r="D798" t="str">
            <v>CR</v>
          </cell>
          <cell r="E798">
            <v>11.78</v>
          </cell>
        </row>
        <row r="799">
          <cell r="A799">
            <v>870</v>
          </cell>
          <cell r="B799" t="str">
            <v>CABO DE COBRE NU 300 MM2 MEIO-DURO</v>
          </cell>
          <cell r="C799" t="str">
            <v xml:space="preserve">M     </v>
          </cell>
          <cell r="D799" t="str">
            <v>CR</v>
          </cell>
          <cell r="E799">
            <v>155.30000000000001</v>
          </cell>
        </row>
        <row r="800">
          <cell r="A800">
            <v>863</v>
          </cell>
          <cell r="B800" t="str">
            <v>CABO DE COBRE NU 35 MM2 MEIO-DURO</v>
          </cell>
          <cell r="C800" t="str">
            <v xml:space="preserve">M     </v>
          </cell>
          <cell r="D800" t="str">
            <v>CR</v>
          </cell>
          <cell r="E800">
            <v>16.28</v>
          </cell>
        </row>
        <row r="801">
          <cell r="A801">
            <v>867</v>
          </cell>
          <cell r="B801" t="str">
            <v>CABO DE COBRE NU 50 MM2 MEIO-DURO</v>
          </cell>
          <cell r="C801" t="str">
            <v xml:space="preserve">M     </v>
          </cell>
          <cell r="D801" t="str">
            <v>CR</v>
          </cell>
          <cell r="E801">
            <v>22.67</v>
          </cell>
        </row>
        <row r="802">
          <cell r="A802">
            <v>891</v>
          </cell>
          <cell r="B802" t="str">
            <v>CABO DE COBRE NU 500 MM2 MEIO-DURO</v>
          </cell>
          <cell r="C802" t="str">
            <v xml:space="preserve">M     </v>
          </cell>
          <cell r="D802" t="str">
            <v>CR</v>
          </cell>
          <cell r="E802">
            <v>260.81</v>
          </cell>
        </row>
        <row r="803">
          <cell r="A803">
            <v>864</v>
          </cell>
          <cell r="B803" t="str">
            <v>CABO DE COBRE NU 70 MM2 MEIO-DURO</v>
          </cell>
          <cell r="C803" t="str">
            <v xml:space="preserve">M     </v>
          </cell>
          <cell r="D803" t="str">
            <v>CR</v>
          </cell>
          <cell r="E803">
            <v>31.94</v>
          </cell>
        </row>
        <row r="804">
          <cell r="A804">
            <v>865</v>
          </cell>
          <cell r="B804" t="str">
            <v>CABO DE COBRE NU 95 MM2 MEIO-DURO</v>
          </cell>
          <cell r="C804" t="str">
            <v xml:space="preserve">M     </v>
          </cell>
          <cell r="D804" t="str">
            <v>CR</v>
          </cell>
          <cell r="E804">
            <v>44.99</v>
          </cell>
        </row>
        <row r="805">
          <cell r="A805">
            <v>1006</v>
          </cell>
          <cell r="B805" t="str">
            <v>CABO DE COBRE RIGIDO, CLASSE 2, ISOLACAO EM PVC, ANTI-CHAMA BWF-B, 1 CONDUTOR, 450/750 V, DIAMETRO 120 MM2</v>
          </cell>
          <cell r="C805" t="str">
            <v xml:space="preserve">M     </v>
          </cell>
          <cell r="D805" t="str">
            <v>CR</v>
          </cell>
          <cell r="E805">
            <v>56.3</v>
          </cell>
        </row>
        <row r="806">
          <cell r="A806">
            <v>948</v>
          </cell>
          <cell r="B806" t="str">
            <v>CABO DE COBRE UNIPOLAR 10 MM2, BLINDADO, ISOLACAO 3,6/6 KV EPR, COBERTURA EM PVC</v>
          </cell>
          <cell r="C806" t="str">
            <v xml:space="preserve">M     </v>
          </cell>
          <cell r="D806" t="str">
            <v>AS</v>
          </cell>
          <cell r="E806">
            <v>24.61</v>
          </cell>
        </row>
        <row r="807">
          <cell r="A807">
            <v>947</v>
          </cell>
          <cell r="B807" t="str">
            <v>CABO DE COBRE UNIPOLAR 16 MM2, BLINDADO, ISOLACAO 3,6/6 KV EPR, COBERTURA EM PVC</v>
          </cell>
          <cell r="C807" t="str">
            <v xml:space="preserve">M     </v>
          </cell>
          <cell r="D807" t="str">
            <v>AS</v>
          </cell>
          <cell r="E807">
            <v>25.03</v>
          </cell>
        </row>
        <row r="808">
          <cell r="A808">
            <v>911</v>
          </cell>
          <cell r="B808" t="str">
            <v>CABO DE COBRE UNIPOLAR 16 MM2, BLINDADO, ISOLACAO 6/10 KV EPR, COBERTURA EM PVC</v>
          </cell>
          <cell r="C808" t="str">
            <v xml:space="preserve">M     </v>
          </cell>
          <cell r="D808" t="str">
            <v>AS</v>
          </cell>
          <cell r="E808">
            <v>36.409999999999997</v>
          </cell>
        </row>
        <row r="809">
          <cell r="A809">
            <v>925</v>
          </cell>
          <cell r="B809" t="str">
            <v>CABO DE COBRE UNIPOLAR 25 MM2, BLINDADO, ISOLACAO 3,6/6 KV EPR, COBERTURA EM PVC</v>
          </cell>
          <cell r="C809" t="str">
            <v xml:space="preserve">M     </v>
          </cell>
          <cell r="D809" t="str">
            <v>AS</v>
          </cell>
          <cell r="E809">
            <v>33.65</v>
          </cell>
        </row>
        <row r="810">
          <cell r="A810">
            <v>954</v>
          </cell>
          <cell r="B810" t="str">
            <v>CABO DE COBRE UNIPOLAR 25MM2, BLINDADO, ISOLACAO 6/10 KV EPR, COBERTURA EM PVC</v>
          </cell>
          <cell r="C810" t="str">
            <v xml:space="preserve">M     </v>
          </cell>
          <cell r="D810" t="str">
            <v>AS</v>
          </cell>
          <cell r="E810">
            <v>37.18</v>
          </cell>
        </row>
        <row r="811">
          <cell r="A811">
            <v>901</v>
          </cell>
          <cell r="B811" t="str">
            <v>CABO DE COBRE UNIPOLAR 35 MM2, BLINDADO, ISOLACAO 12/20 KV EPR, COBERTURA EM PVC</v>
          </cell>
          <cell r="C811" t="str">
            <v xml:space="preserve">M     </v>
          </cell>
          <cell r="D811" t="str">
            <v>AS</v>
          </cell>
          <cell r="E811">
            <v>39.79</v>
          </cell>
        </row>
        <row r="812">
          <cell r="A812">
            <v>926</v>
          </cell>
          <cell r="B812" t="str">
            <v>CABO DE COBRE UNIPOLAR 35 MM2, BLINDADO, ISOLACAO 3,6/6 KV EPR, COBERTURA EM PVC</v>
          </cell>
          <cell r="C812" t="str">
            <v xml:space="preserve">M     </v>
          </cell>
          <cell r="D812" t="str">
            <v>AS</v>
          </cell>
          <cell r="E812">
            <v>42.05</v>
          </cell>
        </row>
        <row r="813">
          <cell r="A813">
            <v>912</v>
          </cell>
          <cell r="B813" t="str">
            <v>CABO DE COBRE UNIPOLAR 35 MM2, BLINDADO, ISOLACAO 6/10 KV EPR, COBERTURA EM PVC</v>
          </cell>
          <cell r="C813" t="str">
            <v xml:space="preserve">M     </v>
          </cell>
          <cell r="D813" t="str">
            <v>AS</v>
          </cell>
          <cell r="E813">
            <v>42.3</v>
          </cell>
        </row>
        <row r="814">
          <cell r="A814">
            <v>955</v>
          </cell>
          <cell r="B814" t="str">
            <v>CABO DE COBRE UNIPOLAR 50 MM2, BLINDADO, ISOLACAO 12/20 KV EPR, COBERTURA EM PVC</v>
          </cell>
          <cell r="C814" t="str">
            <v xml:space="preserve">M     </v>
          </cell>
          <cell r="D814" t="str">
            <v>AS</v>
          </cell>
          <cell r="E814">
            <v>50.5</v>
          </cell>
        </row>
        <row r="815">
          <cell r="A815">
            <v>946</v>
          </cell>
          <cell r="B815" t="str">
            <v>CABO DE COBRE UNIPOLAR 50 MM2, BLINDADO, ISOLACAO 3,6/6 KV EPR, COBERTURA EM PVC</v>
          </cell>
          <cell r="C815" t="str">
            <v xml:space="preserve">M     </v>
          </cell>
          <cell r="D815" t="str">
            <v>AS</v>
          </cell>
          <cell r="E815">
            <v>56.77</v>
          </cell>
        </row>
        <row r="816">
          <cell r="A816">
            <v>953</v>
          </cell>
          <cell r="B816" t="str">
            <v>CABO DE COBRE UNIPOLAR 50 MM2, BLINDADO, ISOLACAO 6/10 KV EPR, COBERTURA EM PVC</v>
          </cell>
          <cell r="C816" t="str">
            <v xml:space="preserve">M     </v>
          </cell>
          <cell r="D816" t="str">
            <v>AS</v>
          </cell>
          <cell r="E816">
            <v>51.66</v>
          </cell>
        </row>
        <row r="817">
          <cell r="A817">
            <v>902</v>
          </cell>
          <cell r="B817" t="str">
            <v>CABO DE COBRE UNIPOLAR 70 MM2, BLINDADO, ISOLACAO 12/20 KV EPR, COBERTURA EM PVC</v>
          </cell>
          <cell r="C817" t="str">
            <v xml:space="preserve">M     </v>
          </cell>
          <cell r="D817" t="str">
            <v>AS</v>
          </cell>
          <cell r="E817">
            <v>62.81</v>
          </cell>
        </row>
        <row r="818">
          <cell r="A818">
            <v>927</v>
          </cell>
          <cell r="B818" t="str">
            <v>CABO DE COBRE UNIPOLAR 70 MM2, BLINDADO, ISOLACAO 3,6/6 KV EPR, COBERTURA EM PVC</v>
          </cell>
          <cell r="C818" t="str">
            <v xml:space="preserve">M     </v>
          </cell>
          <cell r="D818" t="str">
            <v>AS</v>
          </cell>
          <cell r="E818">
            <v>60.88</v>
          </cell>
        </row>
        <row r="819">
          <cell r="A819">
            <v>913</v>
          </cell>
          <cell r="B819" t="str">
            <v>CABO DE COBRE UNIPOLAR 70 MM2, BLINDADO, ISOLACAO 6/10 KV EPR, COBERTURA EM PVC</v>
          </cell>
          <cell r="C819" t="str">
            <v xml:space="preserve">M     </v>
          </cell>
          <cell r="D819" t="str">
            <v>AS</v>
          </cell>
          <cell r="E819">
            <v>67.95</v>
          </cell>
        </row>
        <row r="820">
          <cell r="A820">
            <v>903</v>
          </cell>
          <cell r="B820" t="str">
            <v>CABO DE COBRE UNIPOLAR 95 MM2, BLINDADO, ISOLACAO 12/20 KV EPR, COBERTURA EM PVC</v>
          </cell>
          <cell r="C820" t="str">
            <v xml:space="preserve">M     </v>
          </cell>
          <cell r="D820" t="str">
            <v>AS</v>
          </cell>
          <cell r="E820">
            <v>76.900000000000006</v>
          </cell>
        </row>
        <row r="821">
          <cell r="A821">
            <v>945</v>
          </cell>
          <cell r="B821" t="str">
            <v>CABO DE COBRE UNIPOLAR 95 MM2, BLINDADO, ISOLACAO 3,6/6 KV EPR, COBERTURA EM PVC</v>
          </cell>
          <cell r="C821" t="str">
            <v xml:space="preserve">M     </v>
          </cell>
          <cell r="D821" t="str">
            <v>AS</v>
          </cell>
          <cell r="E821">
            <v>81.34</v>
          </cell>
        </row>
        <row r="822">
          <cell r="A822">
            <v>914</v>
          </cell>
          <cell r="B822" t="str">
            <v>CABO DE COBRE UNIPOLAR 95 MM2, BLINDADO, ISOLACAO 6/10 KV EPR, COBERTURA EM PVC</v>
          </cell>
          <cell r="C822" t="str">
            <v xml:space="preserve">M     </v>
          </cell>
          <cell r="D822" t="str">
            <v>AS</v>
          </cell>
          <cell r="E822">
            <v>83.33</v>
          </cell>
        </row>
        <row r="823">
          <cell r="A823">
            <v>993</v>
          </cell>
          <cell r="B823" t="str">
            <v>CABO DE COBRE, FLEXIVEL, CLASSE 4 OU 5, ISOLACAO EM PVC/A, ANTICHAMA BWF-B, COBERTURA PVC-ST1, ANTICHAMA BWF-B, 1 CONDUTOR, 0,6/1 KV, SECAO NOMINAL 1,5 MM2</v>
          </cell>
          <cell r="C823" t="str">
            <v xml:space="preserve">M     </v>
          </cell>
          <cell r="D823" t="str">
            <v>CR</v>
          </cell>
          <cell r="E823">
            <v>1.21</v>
          </cell>
        </row>
        <row r="824">
          <cell r="A824">
            <v>1020</v>
          </cell>
          <cell r="B824" t="str">
            <v>CABO DE COBRE, FLEXIVEL, CLASSE 4 OU 5, ISOLACAO EM PVC/A, ANTICHAMA BWF-B, COBERTURA PVC-ST1, ANTICHAMA BWF-B, 1 CONDUTOR, 0,6/1 KV, SECAO NOMINAL 10 MM2</v>
          </cell>
          <cell r="C824" t="str">
            <v xml:space="preserve">M     </v>
          </cell>
          <cell r="D824" t="str">
            <v>CR</v>
          </cell>
          <cell r="E824">
            <v>5.28</v>
          </cell>
        </row>
        <row r="825">
          <cell r="A825">
            <v>1017</v>
          </cell>
          <cell r="B825" t="str">
            <v>CABO DE COBRE, FLEXIVEL, CLASSE 4 OU 5, ISOLACAO EM PVC/A, ANTICHAMA BWF-B, COBERTURA PVC-ST1, ANTICHAMA BWF-B, 1 CONDUTOR, 0,6/1 KV, SECAO NOMINAL 120 MM2</v>
          </cell>
          <cell r="C825" t="str">
            <v xml:space="preserve">M     </v>
          </cell>
          <cell r="D825" t="str">
            <v>CR</v>
          </cell>
          <cell r="E825">
            <v>58</v>
          </cell>
        </row>
        <row r="826">
          <cell r="A826">
            <v>999</v>
          </cell>
          <cell r="B826" t="str">
            <v>CABO DE COBRE, FLEXIVEL, CLASSE 4 OU 5, ISOLACAO EM PVC/A, ANTICHAMA BWF-B, COBERTURA PVC-ST1, ANTICHAMA BWF-B, 1 CONDUTOR, 0,6/1 KV, SECAO NOMINAL 150 MM2</v>
          </cell>
          <cell r="C826" t="str">
            <v xml:space="preserve">M     </v>
          </cell>
          <cell r="D826" t="str">
            <v>CR</v>
          </cell>
          <cell r="E826">
            <v>71.86</v>
          </cell>
        </row>
        <row r="827">
          <cell r="A827">
            <v>995</v>
          </cell>
          <cell r="B827" t="str">
            <v>CABO DE COBRE, FLEXIVEL, CLASSE 4 OU 5, ISOLACAO EM PVC/A, ANTICHAMA BWF-B, COBERTURA PVC-ST1, ANTICHAMA BWF-B, 1 CONDUTOR, 0,6/1 KV, SECAO NOMINAL 16 MM2</v>
          </cell>
          <cell r="C827" t="str">
            <v xml:space="preserve">M     </v>
          </cell>
          <cell r="D827" t="str">
            <v>CR</v>
          </cell>
          <cell r="E827">
            <v>8.09</v>
          </cell>
        </row>
        <row r="828">
          <cell r="A828">
            <v>1000</v>
          </cell>
          <cell r="B828" t="str">
            <v>CABO DE COBRE, FLEXIVEL, CLASSE 4 OU 5, ISOLACAO EM PVC/A, ANTICHAMA BWF-B, COBERTURA PVC-ST1, ANTICHAMA BWF-B, 1 CONDUTOR, 0,6/1 KV, SECAO NOMINAL 185 MM2</v>
          </cell>
          <cell r="C828" t="str">
            <v xml:space="preserve">M     </v>
          </cell>
          <cell r="D828" t="str">
            <v>CR</v>
          </cell>
          <cell r="E828">
            <v>88.09</v>
          </cell>
        </row>
        <row r="829">
          <cell r="A829">
            <v>1022</v>
          </cell>
          <cell r="B829" t="str">
            <v>CABO DE COBRE, FLEXIVEL, CLASSE 4 OU 5, ISOLACAO EM PVC/A, ANTICHAMA BWF-B, COBERTURA PVC-ST1, ANTICHAMA BWF-B, 1 CONDUTOR, 0,6/1 KV, SECAO NOMINAL 2,5 MM2</v>
          </cell>
          <cell r="C829" t="str">
            <v xml:space="preserve">M     </v>
          </cell>
          <cell r="D829" t="str">
            <v>CR</v>
          </cell>
          <cell r="E829">
            <v>1.68</v>
          </cell>
        </row>
        <row r="830">
          <cell r="A830">
            <v>1015</v>
          </cell>
          <cell r="B830" t="str">
            <v>CABO DE COBRE, FLEXIVEL, CLASSE 4 OU 5, ISOLACAO EM PVC/A, ANTICHAMA BWF-B, COBERTURA PVC-ST1, ANTICHAMA BWF-B, 1 CONDUTOR, 0,6/1 KV, SECAO NOMINAL 240 MM2</v>
          </cell>
          <cell r="C830" t="str">
            <v xml:space="preserve">M     </v>
          </cell>
          <cell r="D830" t="str">
            <v>CR</v>
          </cell>
          <cell r="E830">
            <v>116</v>
          </cell>
        </row>
        <row r="831">
          <cell r="A831">
            <v>996</v>
          </cell>
          <cell r="B831" t="str">
            <v>CABO DE COBRE, FLEXIVEL, CLASSE 4 OU 5, ISOLACAO EM PVC/A, ANTICHAMA BWF-B, COBERTURA PVC-ST1, ANTICHAMA BWF-B, 1 CONDUTOR, 0,6/1 KV, SECAO NOMINAL 25 MM2</v>
          </cell>
          <cell r="C831" t="str">
            <v xml:space="preserve">M     </v>
          </cell>
          <cell r="D831" t="str">
            <v>CR</v>
          </cell>
          <cell r="E831">
            <v>12.32</v>
          </cell>
        </row>
        <row r="832">
          <cell r="A832">
            <v>1001</v>
          </cell>
          <cell r="B832" t="str">
            <v>CABO DE COBRE, FLEXIVEL, CLASSE 4 OU 5, ISOLACAO EM PVC/A, ANTICHAMA BWF-B, COBERTURA PVC-ST1, ANTICHAMA BWF-B, 1 CONDUTOR, 0,6/1 KV, SECAO NOMINAL 300 MM2</v>
          </cell>
          <cell r="C832" t="str">
            <v xml:space="preserve">M     </v>
          </cell>
          <cell r="D832" t="str">
            <v>CR</v>
          </cell>
          <cell r="E832">
            <v>145.16999999999999</v>
          </cell>
        </row>
        <row r="833">
          <cell r="A833">
            <v>1019</v>
          </cell>
          <cell r="B833" t="str">
            <v>CABO DE COBRE, FLEXIVEL, CLASSE 4 OU 5, ISOLACAO EM PVC/A, ANTICHAMA BWF-B, COBERTURA PVC-ST1, ANTICHAMA BWF-B, 1 CONDUTOR, 0,6/1 KV, SECAO NOMINAL 35 MM2</v>
          </cell>
          <cell r="C833" t="str">
            <v xml:space="preserve">M     </v>
          </cell>
          <cell r="D833" t="str">
            <v>CR</v>
          </cell>
          <cell r="E833">
            <v>16.989999999999998</v>
          </cell>
        </row>
        <row r="834">
          <cell r="A834">
            <v>1021</v>
          </cell>
          <cell r="B834" t="str">
            <v>CABO DE COBRE, FLEXIVEL, CLASSE 4 OU 5, ISOLACAO EM PVC/A, ANTICHAMA BWF-B, COBERTURA PVC-ST1, ANTICHAMA BWF-B, 1 CONDUTOR, 0,6/1 KV, SECAO NOMINAL 4 MM2</v>
          </cell>
          <cell r="C834" t="str">
            <v xml:space="preserve">M     </v>
          </cell>
          <cell r="D834" t="str">
            <v>CR</v>
          </cell>
          <cell r="E834">
            <v>2.41</v>
          </cell>
        </row>
        <row r="835">
          <cell r="A835">
            <v>39249</v>
          </cell>
          <cell r="B835" t="str">
            <v>CABO DE COBRE, FLEXIVEL, CLASSE 4 OU 5, ISOLACAO EM PVC/A, ANTICHAMA BWF-B, COBERTURA PVC-ST1, ANTICHAMA BWF-B, 1 CONDUTOR, 0,6/1 KV, SECAO NOMINAL 400 MM2</v>
          </cell>
          <cell r="C835" t="str">
            <v xml:space="preserve">M     </v>
          </cell>
          <cell r="D835" t="str">
            <v>CR</v>
          </cell>
          <cell r="E835">
            <v>189.38</v>
          </cell>
        </row>
        <row r="836">
          <cell r="A836">
            <v>1018</v>
          </cell>
          <cell r="B836" t="str">
            <v>CABO DE COBRE, FLEXIVEL, CLASSE 4 OU 5, ISOLACAO EM PVC/A, ANTICHAMA BWF-B, COBERTURA PVC-ST1, ANTICHAMA BWF-B, 1 CONDUTOR, 0,6/1 KV, SECAO NOMINAL 50 MM2</v>
          </cell>
          <cell r="C836" t="str">
            <v xml:space="preserve">M     </v>
          </cell>
          <cell r="D836" t="str">
            <v>CR</v>
          </cell>
          <cell r="E836">
            <v>24.21</v>
          </cell>
        </row>
        <row r="837">
          <cell r="A837">
            <v>39250</v>
          </cell>
          <cell r="B837" t="str">
            <v>CABO DE COBRE, FLEXIVEL, CLASSE 4 OU 5, ISOLACAO EM PVC/A, ANTICHAMA BWF-B, COBERTURA PVC-ST1, ANTICHAMA BWF-B, 1 CONDUTOR, 0,6/1 KV, SECAO NOMINAL 500 MM2</v>
          </cell>
          <cell r="C837" t="str">
            <v xml:space="preserve">M     </v>
          </cell>
          <cell r="D837" t="str">
            <v>CR</v>
          </cell>
          <cell r="E837">
            <v>243.27</v>
          </cell>
        </row>
        <row r="838">
          <cell r="A838">
            <v>994</v>
          </cell>
          <cell r="B838" t="str">
            <v>CABO DE COBRE, FLEXIVEL, CLASSE 4 OU 5, ISOLACAO EM PVC/A, ANTICHAMA BWF-B, COBERTURA PVC-ST1, ANTICHAMA BWF-B, 1 CONDUTOR, 0,6/1 KV, SECAO NOMINAL 6 MM2</v>
          </cell>
          <cell r="C838" t="str">
            <v xml:space="preserve">M     </v>
          </cell>
          <cell r="D838" t="str">
            <v>CR</v>
          </cell>
          <cell r="E838">
            <v>3.29</v>
          </cell>
        </row>
        <row r="839">
          <cell r="A839">
            <v>977</v>
          </cell>
          <cell r="B839" t="str">
            <v>CABO DE COBRE, FLEXIVEL, CLASSE 4 OU 5, ISOLACAO EM PVC/A, ANTICHAMA BWF-B, COBERTURA PVC-ST1, ANTICHAMA BWF-B, 1 CONDUTOR, 0,6/1 KV, SECAO NOMINAL 70 MM2</v>
          </cell>
          <cell r="C839" t="str">
            <v xml:space="preserve">M     </v>
          </cell>
          <cell r="D839" t="str">
            <v>CR</v>
          </cell>
          <cell r="E839">
            <v>33.54</v>
          </cell>
        </row>
        <row r="840">
          <cell r="A840">
            <v>998</v>
          </cell>
          <cell r="B840" t="str">
            <v>CABO DE COBRE, FLEXIVEL, CLASSE 4 OU 5, ISOLACAO EM PVC/A, ANTICHAMA BWF-B, COBERTURA PVC-ST1, ANTICHAMA BWF-B, 1 CONDUTOR, 0,6/1 KV, SECAO NOMINAL 95 MM2</v>
          </cell>
          <cell r="C840" t="str">
            <v xml:space="preserve">M     </v>
          </cell>
          <cell r="D840" t="str">
            <v>CR</v>
          </cell>
          <cell r="E840">
            <v>44.55</v>
          </cell>
        </row>
        <row r="841">
          <cell r="A841">
            <v>39251</v>
          </cell>
          <cell r="B841" t="str">
            <v>CABO DE COBRE, FLEXIVEL, CLASSE 4 OU 5, ISOLACAO EM PVC/A, ANTICHAMA BWF-B, 1 CONDUTOR, 450/750 V, SECAO NOMINAL 0,5 MM2</v>
          </cell>
          <cell r="C841" t="str">
            <v xml:space="preserve">M     </v>
          </cell>
          <cell r="D841" t="str">
            <v>CR</v>
          </cell>
          <cell r="E841">
            <v>0.32</v>
          </cell>
        </row>
        <row r="842">
          <cell r="A842">
            <v>1011</v>
          </cell>
          <cell r="B842" t="str">
            <v>CABO DE COBRE, FLEXIVEL, CLASSE 4 OU 5, ISOLACAO EM PVC/A, ANTICHAMA BWF-B, 1 CONDUTOR, 450/750 V, SECAO NOMINAL 0,75 MM2</v>
          </cell>
          <cell r="C842" t="str">
            <v xml:space="preserve">M     </v>
          </cell>
          <cell r="D842" t="str">
            <v>CR</v>
          </cell>
          <cell r="E842">
            <v>0.44</v>
          </cell>
        </row>
        <row r="843">
          <cell r="A843">
            <v>39252</v>
          </cell>
          <cell r="B843" t="str">
            <v>CABO DE COBRE, FLEXIVEL, CLASSE 4 OU 5, ISOLACAO EM PVC/A, ANTICHAMA BWF-B, 1 CONDUTOR, 450/750 V, SECAO NOMINAL 1,0 MM2</v>
          </cell>
          <cell r="C843" t="str">
            <v xml:space="preserve">M     </v>
          </cell>
          <cell r="D843" t="str">
            <v>CR</v>
          </cell>
          <cell r="E843">
            <v>0.53</v>
          </cell>
        </row>
        <row r="844">
          <cell r="A844">
            <v>1013</v>
          </cell>
          <cell r="B844" t="str">
            <v>CABO DE COBRE, FLEXIVEL, CLASSE 4 OU 5, ISOLACAO EM PVC/A, ANTICHAMA BWF-B, 1 CONDUTOR, 450/750 V, SECAO NOMINAL 1,5 MM2</v>
          </cell>
          <cell r="C844" t="str">
            <v xml:space="preserve">M     </v>
          </cell>
          <cell r="D844" t="str">
            <v>CR</v>
          </cell>
          <cell r="E844">
            <v>0.71</v>
          </cell>
        </row>
        <row r="845">
          <cell r="A845">
            <v>980</v>
          </cell>
          <cell r="B845" t="str">
            <v>CABO DE COBRE, FLEXIVEL, CLASSE 4 OU 5, ISOLACAO EM PVC/A, ANTICHAMA BWF-B, 1 CONDUTOR, 450/750 V, SECAO NOMINAL 10 MM2</v>
          </cell>
          <cell r="C845" t="str">
            <v xml:space="preserve">M     </v>
          </cell>
          <cell r="D845" t="str">
            <v>CR</v>
          </cell>
          <cell r="E845">
            <v>4.84</v>
          </cell>
        </row>
        <row r="846">
          <cell r="A846">
            <v>39237</v>
          </cell>
          <cell r="B846" t="str">
            <v>CABO DE COBRE, FLEXIVEL, CLASSE 4 OU 5, ISOLACAO EM PVC/A, ANTICHAMA BWF-B, 1 CONDUTOR, 450/750 V, SECAO NOMINAL 120 MM2</v>
          </cell>
          <cell r="C846" t="str">
            <v xml:space="preserve">M     </v>
          </cell>
          <cell r="D846" t="str">
            <v>CR</v>
          </cell>
          <cell r="E846">
            <v>57.39</v>
          </cell>
        </row>
        <row r="847">
          <cell r="A847">
            <v>39238</v>
          </cell>
          <cell r="B847" t="str">
            <v>CABO DE COBRE, FLEXIVEL, CLASSE 4 OU 5, ISOLACAO EM PVC/A, ANTICHAMA BWF-B, 1 CONDUTOR, 450/750 V, SECAO NOMINAL 150 MM2</v>
          </cell>
          <cell r="C847" t="str">
            <v xml:space="preserve">M     </v>
          </cell>
          <cell r="D847" t="str">
            <v>CR</v>
          </cell>
          <cell r="E847">
            <v>71.650000000000006</v>
          </cell>
        </row>
        <row r="848">
          <cell r="A848">
            <v>979</v>
          </cell>
          <cell r="B848" t="str">
            <v>CABO DE COBRE, FLEXIVEL, CLASSE 4 OU 5, ISOLACAO EM PVC/A, ANTICHAMA BWF-B, 1 CONDUTOR, 450/750 V, SECAO NOMINAL 16 MM2</v>
          </cell>
          <cell r="C848" t="str">
            <v xml:space="preserve">M     </v>
          </cell>
          <cell r="D848" t="str">
            <v xml:space="preserve">C </v>
          </cell>
          <cell r="E848">
            <v>7.46</v>
          </cell>
        </row>
        <row r="849">
          <cell r="A849">
            <v>39239</v>
          </cell>
          <cell r="B849" t="str">
            <v>CABO DE COBRE, FLEXIVEL, CLASSE 4 OU 5, ISOLACAO EM PVC/A, ANTICHAMA BWF-B, 1 CONDUTOR, 450/750 V, SECAO NOMINAL 185 MM2</v>
          </cell>
          <cell r="C849" t="str">
            <v xml:space="preserve">M     </v>
          </cell>
          <cell r="D849" t="str">
            <v>CR</v>
          </cell>
          <cell r="E849">
            <v>87.2</v>
          </cell>
        </row>
        <row r="850">
          <cell r="A850">
            <v>1014</v>
          </cell>
          <cell r="B850" t="str">
            <v>CABO DE COBRE, FLEXIVEL, CLASSE 4 OU 5, ISOLACAO EM PVC/A, ANTICHAMA BWF-B, 1 CONDUTOR, 450/750 V, SECAO NOMINAL 2,5 MM2</v>
          </cell>
          <cell r="C850" t="str">
            <v xml:space="preserve">M     </v>
          </cell>
          <cell r="D850" t="str">
            <v>CR</v>
          </cell>
          <cell r="E850">
            <v>1.1299999999999999</v>
          </cell>
        </row>
        <row r="851">
          <cell r="A851">
            <v>39240</v>
          </cell>
          <cell r="B851" t="str">
            <v>CABO DE COBRE, FLEXIVEL, CLASSE 4 OU 5, ISOLACAO EM PVC/A, ANTICHAMA BWF-B, 1 CONDUTOR, 450/750 V, SECAO NOMINAL 240 MM2</v>
          </cell>
          <cell r="C851" t="str">
            <v xml:space="preserve">M     </v>
          </cell>
          <cell r="D851" t="str">
            <v>CR</v>
          </cell>
          <cell r="E851">
            <v>115.26</v>
          </cell>
        </row>
        <row r="852">
          <cell r="A852">
            <v>39232</v>
          </cell>
          <cell r="B852" t="str">
            <v>CABO DE COBRE, FLEXIVEL, CLASSE 4 OU 5, ISOLACAO EM PVC/A, ANTICHAMA BWF-B, 1 CONDUTOR, 450/750 V, SECAO NOMINAL 25 MM2</v>
          </cell>
          <cell r="C852" t="str">
            <v xml:space="preserve">M     </v>
          </cell>
          <cell r="D852" t="str">
            <v>CR</v>
          </cell>
          <cell r="E852">
            <v>11.96</v>
          </cell>
        </row>
        <row r="853">
          <cell r="A853">
            <v>39233</v>
          </cell>
          <cell r="B853" t="str">
            <v>CABO DE COBRE, FLEXIVEL, CLASSE 4 OU 5, ISOLACAO EM PVC/A, ANTICHAMA BWF-B, 1 CONDUTOR, 450/750 V, SECAO NOMINAL 35 MM2</v>
          </cell>
          <cell r="C853" t="str">
            <v xml:space="preserve">M     </v>
          </cell>
          <cell r="D853" t="str">
            <v>CR</v>
          </cell>
          <cell r="E853">
            <v>16.45</v>
          </cell>
        </row>
        <row r="854">
          <cell r="A854">
            <v>981</v>
          </cell>
          <cell r="B854" t="str">
            <v>CABO DE COBRE, FLEXIVEL, CLASSE 4 OU 5, ISOLACAO EM PVC/A, ANTICHAMA BWF-B, 1 CONDUTOR, 450/750 V, SECAO NOMINAL 4 MM2</v>
          </cell>
          <cell r="C854" t="str">
            <v xml:space="preserve">M     </v>
          </cell>
          <cell r="D854" t="str">
            <v>CR</v>
          </cell>
          <cell r="E854">
            <v>2.02</v>
          </cell>
        </row>
        <row r="855">
          <cell r="A855">
            <v>39234</v>
          </cell>
          <cell r="B855" t="str">
            <v>CABO DE COBRE, FLEXIVEL, CLASSE 4 OU 5, ISOLACAO EM PVC/A, ANTICHAMA BWF-B, 1 CONDUTOR, 450/750 V, SECAO NOMINAL 50 MM2</v>
          </cell>
          <cell r="C855" t="str">
            <v xml:space="preserve">M     </v>
          </cell>
          <cell r="D855" t="str">
            <v>CR</v>
          </cell>
          <cell r="E855">
            <v>24.15</v>
          </cell>
        </row>
        <row r="856">
          <cell r="A856">
            <v>982</v>
          </cell>
          <cell r="B856" t="str">
            <v>CABO DE COBRE, FLEXIVEL, CLASSE 4 OU 5, ISOLACAO EM PVC/A, ANTICHAMA BWF-B, 1 CONDUTOR, 450/750 V, SECAO NOMINAL 6 MM2</v>
          </cell>
          <cell r="C856" t="str">
            <v xml:space="preserve">M     </v>
          </cell>
          <cell r="D856" t="str">
            <v>CR</v>
          </cell>
          <cell r="E856">
            <v>2.83</v>
          </cell>
        </row>
        <row r="857">
          <cell r="A857">
            <v>39235</v>
          </cell>
          <cell r="B857" t="str">
            <v>CABO DE COBRE, FLEXIVEL, CLASSE 4 OU 5, ISOLACAO EM PVC/A, ANTICHAMA BWF-B, 1 CONDUTOR, 450/750 V, SECAO NOMINAL 70 MM2</v>
          </cell>
          <cell r="C857" t="str">
            <v xml:space="preserve">M     </v>
          </cell>
          <cell r="D857" t="str">
            <v>CR</v>
          </cell>
          <cell r="E857">
            <v>33.96</v>
          </cell>
        </row>
        <row r="858">
          <cell r="A858">
            <v>39236</v>
          </cell>
          <cell r="B858" t="str">
            <v>CABO DE COBRE, FLEXIVEL, CLASSE 4 OU 5, ISOLACAO EM PVC/A, ANTICHAMA BWF-B, 1 CONDUTOR, 450/750 V, SECAO NOMINAL 95 MM2</v>
          </cell>
          <cell r="C858" t="str">
            <v xml:space="preserve">M     </v>
          </cell>
          <cell r="D858" t="str">
            <v>CR</v>
          </cell>
          <cell r="E858">
            <v>44.52</v>
          </cell>
        </row>
        <row r="859">
          <cell r="A859">
            <v>876</v>
          </cell>
          <cell r="B859" t="str">
            <v>CABO DE COBRE, RIGIDO, CLASSE 2, COMPACTADO, BLINDADO, ISOLACAO EM EPR OU XLPE, COBERTURA ANTICHAMA EM PVC, PEAD OU HFFR, 1 CONDUTOR, 20/35 KV, SECAO NOMINAL 120 MM2</v>
          </cell>
          <cell r="C859" t="str">
            <v xml:space="preserve">M     </v>
          </cell>
          <cell r="D859" t="str">
            <v>CR</v>
          </cell>
          <cell r="E859">
            <v>114.93</v>
          </cell>
        </row>
        <row r="860">
          <cell r="A860">
            <v>877</v>
          </cell>
          <cell r="B860" t="str">
            <v>CABO DE COBRE, RIGIDO, CLASSE 2, COMPACTADO, BLINDADO, ISOLACAO EM EPR OU XLPE, COBERTURA ANTICHAMA EM PVC, PEAD OU HFFR, 1 CONDUTOR, 20/35 KV, SECAO NOMINAL 150 MM2</v>
          </cell>
          <cell r="C860" t="str">
            <v xml:space="preserve">M     </v>
          </cell>
          <cell r="D860" t="str">
            <v>CR</v>
          </cell>
          <cell r="E860">
            <v>135.11000000000001</v>
          </cell>
        </row>
        <row r="861">
          <cell r="A861">
            <v>882</v>
          </cell>
          <cell r="B861" t="str">
            <v>CABO DE COBRE, RIGIDO, CLASSE 2, COMPACTADO, BLINDADO, ISOLACAO EM EPR OU XLPE, COBERTURA ANTICHAMA EM PVC, PEAD OU HFFR, 1 CONDUTOR, 20/35 KV, SECAO NOMINAL 185 MM2</v>
          </cell>
          <cell r="C861" t="str">
            <v xml:space="preserve">M     </v>
          </cell>
          <cell r="D861" t="str">
            <v>CR</v>
          </cell>
          <cell r="E861">
            <v>147.22999999999999</v>
          </cell>
        </row>
        <row r="862">
          <cell r="A862">
            <v>878</v>
          </cell>
          <cell r="B862" t="str">
            <v>CABO DE COBRE, RIGIDO, CLASSE 2, COMPACTADO, BLINDADO, ISOLACAO EM EPR OU XLPE, COBERTURA ANTICHAMA EM PVC, PEAD OU HFFR, 1 CONDUTOR, 20/35 KV, SECAO NOMINAL 240 MM2</v>
          </cell>
          <cell r="C862" t="str">
            <v xml:space="preserve">M     </v>
          </cell>
          <cell r="D862" t="str">
            <v>CR</v>
          </cell>
          <cell r="E862">
            <v>183.04</v>
          </cell>
        </row>
        <row r="863">
          <cell r="A863">
            <v>879</v>
          </cell>
          <cell r="B863" t="str">
            <v>CABO DE COBRE, RIGIDO, CLASSE 2, COMPACTADO, BLINDADO, ISOLACAO EM EPR OU XLPE, COBERTURA ANTICHAMA EM PVC, PEAD OU HFFR, 1 CONDUTOR, 20/35 KV, SECAO NOMINAL 300 MM2</v>
          </cell>
          <cell r="C863" t="str">
            <v xml:space="preserve">M     </v>
          </cell>
          <cell r="D863" t="str">
            <v>CR</v>
          </cell>
          <cell r="E863">
            <v>215.75</v>
          </cell>
        </row>
        <row r="864">
          <cell r="A864">
            <v>880</v>
          </cell>
          <cell r="B864" t="str">
            <v>CABO DE COBRE, RIGIDO, CLASSE 2, COMPACTADO, BLINDADO, ISOLACAO EM EPR OU XLPE, COBERTURA ANTICHAMA EM PVC, PEAD OU HFFR, 1 CONDUTOR, 20/35 KV, SECAO NOMINAL 400 MM2</v>
          </cell>
          <cell r="C864" t="str">
            <v xml:space="preserve">M     </v>
          </cell>
          <cell r="D864" t="str">
            <v>CR</v>
          </cell>
          <cell r="E864">
            <v>253.85</v>
          </cell>
        </row>
        <row r="865">
          <cell r="A865">
            <v>873</v>
          </cell>
          <cell r="B865" t="str">
            <v>CABO DE COBRE, RIGIDO, CLASSE 2, COMPACTADO, BLINDADO, ISOLACAO EM EPR OU XLPE, COBERTURA ANTICHAMA EM PVC, PEAD OU HFFR, 1 CONDUTOR, 20/35 KV, SECAO NOMINAL 50 MM2</v>
          </cell>
          <cell r="C865" t="str">
            <v xml:space="preserve">M     </v>
          </cell>
          <cell r="D865" t="str">
            <v>CR</v>
          </cell>
          <cell r="E865">
            <v>77.180000000000007</v>
          </cell>
        </row>
        <row r="866">
          <cell r="A866">
            <v>881</v>
          </cell>
          <cell r="B866" t="str">
            <v>CABO DE COBRE, RIGIDO, CLASSE 2, COMPACTADO, BLINDADO, ISOLACAO EM EPR OU XLPE, COBERTURA ANTICHAMA EM PVC, PEAD OU HFFR, 1 CONDUTOR, 20/35 KV, SECAO NOMINAL 500 MM2</v>
          </cell>
          <cell r="C866" t="str">
            <v xml:space="preserve">M     </v>
          </cell>
          <cell r="D866" t="str">
            <v>CR</v>
          </cell>
          <cell r="E866">
            <v>346.97</v>
          </cell>
        </row>
        <row r="867">
          <cell r="A867">
            <v>874</v>
          </cell>
          <cell r="B867" t="str">
            <v>CABO DE COBRE, RIGIDO, CLASSE 2, COMPACTADO, BLINDADO, ISOLACAO EM EPR OU XLPE, COBERTURA ANTICHAMA EM PVC, PEAD OU HFFR, 1 CONDUTOR, 20/35 KV, SECAO NOMINAL 70 MM2</v>
          </cell>
          <cell r="C867" t="str">
            <v xml:space="preserve">M     </v>
          </cell>
          <cell r="D867" t="str">
            <v>CR</v>
          </cell>
          <cell r="E867">
            <v>91.6</v>
          </cell>
        </row>
        <row r="868">
          <cell r="A868">
            <v>875</v>
          </cell>
          <cell r="B868" t="str">
            <v>CABO DE COBRE, RIGIDO, CLASSE 2, COMPACTADO, BLINDADO, ISOLACAO EM EPR OU XLPE, COBERTURA ANTICHAMA EM PVC, PEAD OU HFFR, 1 CONDUTOR, 20/35 KV, SECAO NOMINAL 95 MM2</v>
          </cell>
          <cell r="C868" t="str">
            <v xml:space="preserve">M     </v>
          </cell>
          <cell r="D868" t="str">
            <v>CR</v>
          </cell>
          <cell r="E868">
            <v>109.29</v>
          </cell>
        </row>
        <row r="869">
          <cell r="A869">
            <v>983</v>
          </cell>
          <cell r="B869" t="str">
            <v>CABO DE COBRE, RIGIDO, CLASSE 2, ISOLACAO EM PVC/A, ANTICHAMA BWF-B, 1 CONDUTOR, 450/750 V, SECAO NOMINAL 1,5 MM2</v>
          </cell>
          <cell r="C869" t="str">
            <v xml:space="preserve">M     </v>
          </cell>
          <cell r="D869" t="str">
            <v>CR</v>
          </cell>
          <cell r="E869">
            <v>0.68</v>
          </cell>
        </row>
        <row r="870">
          <cell r="A870">
            <v>985</v>
          </cell>
          <cell r="B870" t="str">
            <v>CABO DE COBRE, RIGIDO, CLASSE 2, ISOLACAO EM PVC/A, ANTICHAMA BWF-B, 1 CONDUTOR, 450/750 V, SECAO NOMINAL 10 MM2</v>
          </cell>
          <cell r="C870" t="str">
            <v xml:space="preserve">M     </v>
          </cell>
          <cell r="D870" t="str">
            <v>CR</v>
          </cell>
          <cell r="E870">
            <v>5.13</v>
          </cell>
        </row>
        <row r="871">
          <cell r="A871">
            <v>990</v>
          </cell>
          <cell r="B871" t="str">
            <v>CABO DE COBRE, RIGIDO, CLASSE 2, ISOLACAO EM PVC/A, ANTICHAMA BWF-B, 1 CONDUTOR, 450/750 V, SECAO NOMINAL 150 MM2</v>
          </cell>
          <cell r="C871" t="str">
            <v xml:space="preserve">M     </v>
          </cell>
          <cell r="D871" t="str">
            <v>CR</v>
          </cell>
          <cell r="E871">
            <v>70.260000000000005</v>
          </cell>
        </row>
        <row r="872">
          <cell r="A872">
            <v>39241</v>
          </cell>
          <cell r="B872" t="str">
            <v>CABO DE COBRE, RIGIDO, CLASSE 2, ISOLACAO EM PVC/A, ANTICHAMA BWF-B, 1 CONDUTOR, 450/750 V, SECAO NOMINAL 16 MM2</v>
          </cell>
          <cell r="C872" t="str">
            <v xml:space="preserve">M     </v>
          </cell>
          <cell r="D872" t="str">
            <v>CR</v>
          </cell>
          <cell r="E872">
            <v>8.0299999999999994</v>
          </cell>
        </row>
        <row r="873">
          <cell r="A873">
            <v>1005</v>
          </cell>
          <cell r="B873" t="str">
            <v>CABO DE COBRE, RIGIDO, CLASSE 2, ISOLACAO EM PVC/A, ANTICHAMA BWF-B, 1 CONDUTOR, 450/750 V, SECAO NOMINAL 185 MM2</v>
          </cell>
          <cell r="C873" t="str">
            <v xml:space="preserve">M     </v>
          </cell>
          <cell r="D873" t="str">
            <v>CR</v>
          </cell>
          <cell r="E873">
            <v>86.23</v>
          </cell>
        </row>
        <row r="874">
          <cell r="A874">
            <v>984</v>
          </cell>
          <cell r="B874" t="str">
            <v>CABO DE COBRE, RIGIDO, CLASSE 2, ISOLACAO EM PVC/A, ANTICHAMA BWF-B, 1 CONDUTOR, 450/750 V, SECAO NOMINAL 2,5 MM2</v>
          </cell>
          <cell r="C874" t="str">
            <v xml:space="preserve">M     </v>
          </cell>
          <cell r="D874" t="str">
            <v>CR</v>
          </cell>
          <cell r="E874">
            <v>1.77</v>
          </cell>
        </row>
        <row r="875">
          <cell r="A875">
            <v>991</v>
          </cell>
          <cell r="B875" t="str">
            <v>CABO DE COBRE, RIGIDO, CLASSE 2, ISOLACAO EM PVC/A, ANTICHAMA BWF-B, 1 CONDUTOR, 450/750 V, SECAO NOMINAL 240 MM2</v>
          </cell>
          <cell r="C875" t="str">
            <v xml:space="preserve">M     </v>
          </cell>
          <cell r="D875" t="str">
            <v>CR</v>
          </cell>
          <cell r="E875">
            <v>113.94</v>
          </cell>
        </row>
        <row r="876">
          <cell r="A876">
            <v>986</v>
          </cell>
          <cell r="B876" t="str">
            <v>CABO DE COBRE, RIGIDO, CLASSE 2, ISOLACAO EM PVC/A, ANTICHAMA BWF-B, 1 CONDUTOR, 450/750 V, SECAO NOMINAL 25 MM2</v>
          </cell>
          <cell r="C876" t="str">
            <v xml:space="preserve">M     </v>
          </cell>
          <cell r="D876" t="str">
            <v>CR</v>
          </cell>
          <cell r="E876">
            <v>12.27</v>
          </cell>
        </row>
        <row r="877">
          <cell r="A877">
            <v>1024</v>
          </cell>
          <cell r="B877" t="str">
            <v>CABO DE COBRE, RIGIDO, CLASSE 2, ISOLACAO EM PVC/A, ANTICHAMA BWF-B, 1 CONDUTOR, 450/750 V, SECAO NOMINAL 300 MM2</v>
          </cell>
          <cell r="C877" t="str">
            <v xml:space="preserve">M     </v>
          </cell>
          <cell r="D877" t="str">
            <v>CR</v>
          </cell>
          <cell r="E877">
            <v>141.03</v>
          </cell>
        </row>
        <row r="878">
          <cell r="A878">
            <v>987</v>
          </cell>
          <cell r="B878" t="str">
            <v>CABO DE COBRE, RIGIDO, CLASSE 2, ISOLACAO EM PVC/A, ANTICHAMA BWF-B, 1 CONDUTOR, 450/750 V, SECAO NOMINAL 35 MM2</v>
          </cell>
          <cell r="C878" t="str">
            <v xml:space="preserve">M     </v>
          </cell>
          <cell r="D878" t="str">
            <v>CR</v>
          </cell>
          <cell r="E878">
            <v>16.68</v>
          </cell>
        </row>
        <row r="879">
          <cell r="A879">
            <v>1003</v>
          </cell>
          <cell r="B879" t="str">
            <v>CABO DE COBRE, RIGIDO, CLASSE 2, ISOLACAO EM PVC/A, ANTICHAMA BWF-B, 1 CONDUTOR, 450/750 V, SECAO NOMINAL 4 MM2</v>
          </cell>
          <cell r="C879" t="str">
            <v xml:space="preserve">M     </v>
          </cell>
          <cell r="D879" t="str">
            <v>CR</v>
          </cell>
          <cell r="E879">
            <v>2.59</v>
          </cell>
        </row>
        <row r="880">
          <cell r="A880">
            <v>992</v>
          </cell>
          <cell r="B880" t="str">
            <v>CABO DE COBRE, RIGIDO, CLASSE 2, ISOLACAO EM PVC/A, ANTICHAMA BWF-B, 1 CONDUTOR, 450/750 V, SECAO NOMINAL 400 MM2</v>
          </cell>
          <cell r="C880" t="str">
            <v xml:space="preserve">M     </v>
          </cell>
          <cell r="D880" t="str">
            <v>CR</v>
          </cell>
          <cell r="E880">
            <v>182.46</v>
          </cell>
        </row>
        <row r="881">
          <cell r="A881">
            <v>1007</v>
          </cell>
          <cell r="B881" t="str">
            <v>CABO DE COBRE, RIGIDO, CLASSE 2, ISOLACAO EM PVC/A, ANTICHAMA BWF-B, 1 CONDUTOR, 450/750 V, SECAO NOMINAL 50 MM2</v>
          </cell>
          <cell r="C881" t="str">
            <v xml:space="preserve">M     </v>
          </cell>
          <cell r="D881" t="str">
            <v>CR</v>
          </cell>
          <cell r="E881">
            <v>23.66</v>
          </cell>
        </row>
        <row r="882">
          <cell r="A882">
            <v>39242</v>
          </cell>
          <cell r="B882" t="str">
            <v>CABO DE COBRE, RIGIDO, CLASSE 2, ISOLACAO EM PVC/A, ANTICHAMA BWF-B, 1 CONDUTOR, 450/750 V, SECAO NOMINAL 500 MM2</v>
          </cell>
          <cell r="C882" t="str">
            <v xml:space="preserve">M     </v>
          </cell>
          <cell r="D882" t="str">
            <v>CR</v>
          </cell>
          <cell r="E882">
            <v>226.07</v>
          </cell>
        </row>
        <row r="883">
          <cell r="A883">
            <v>1008</v>
          </cell>
          <cell r="B883" t="str">
            <v>CABO DE COBRE, RIGIDO, CLASSE 2, ISOLACAO EM PVC/A, ANTICHAMA BWF-B, 1 CONDUTOR, 450/750 V, SECAO NOMINAL 6 MM2</v>
          </cell>
          <cell r="C883" t="str">
            <v xml:space="preserve">M     </v>
          </cell>
          <cell r="D883" t="str">
            <v>CR</v>
          </cell>
          <cell r="E883">
            <v>2.94</v>
          </cell>
        </row>
        <row r="884">
          <cell r="A884">
            <v>988</v>
          </cell>
          <cell r="B884" t="str">
            <v>CABO DE COBRE, RIGIDO, CLASSE 2, ISOLACAO EM PVC/A, ANTICHAMA BWF-B, 1 CONDUTOR, 450/750 V, SECAO NOMINAL 70 MM2</v>
          </cell>
          <cell r="C884" t="str">
            <v xml:space="preserve">M     </v>
          </cell>
          <cell r="D884" t="str">
            <v>CR</v>
          </cell>
          <cell r="E884">
            <v>32.68</v>
          </cell>
        </row>
        <row r="885">
          <cell r="A885">
            <v>989</v>
          </cell>
          <cell r="B885" t="str">
            <v>CABO DE COBRE, RIGIDO, CLASSE 2, ISOLACAO EM PVC/A, ANTICHAMA BWF-B, 1 CONDUTOR, 450/750 V, SECAO NOMINAL 95 MM2</v>
          </cell>
          <cell r="C885" t="str">
            <v xml:space="preserve">M     </v>
          </cell>
          <cell r="D885" t="str">
            <v>CR</v>
          </cell>
          <cell r="E885">
            <v>44.27</v>
          </cell>
        </row>
        <row r="886">
          <cell r="A886">
            <v>39598</v>
          </cell>
          <cell r="B886" t="str">
            <v>CABO DE PAR TRANCADO UTP, 4 PARES, CATEGORIA 5E</v>
          </cell>
          <cell r="C886" t="str">
            <v xml:space="preserve">M     </v>
          </cell>
          <cell r="D886" t="str">
            <v>CR</v>
          </cell>
          <cell r="E886">
            <v>0.91</v>
          </cell>
        </row>
        <row r="887">
          <cell r="A887">
            <v>39599</v>
          </cell>
          <cell r="B887" t="str">
            <v>CABO DE PAR TRANCADO UTP, 4 PARES, CATEGORIA 6</v>
          </cell>
          <cell r="C887" t="str">
            <v xml:space="preserve">M     </v>
          </cell>
          <cell r="D887" t="str">
            <v>CR</v>
          </cell>
          <cell r="E887">
            <v>1.38</v>
          </cell>
        </row>
        <row r="888">
          <cell r="A888">
            <v>34602</v>
          </cell>
          <cell r="B888" t="str">
            <v>CABO FLEXIVEL PVC 750 V, 2 CONDUTORES DE 1,5 MM2</v>
          </cell>
          <cell r="C888" t="str">
            <v xml:space="preserve">M     </v>
          </cell>
          <cell r="D888" t="str">
            <v>AS</v>
          </cell>
          <cell r="E888">
            <v>2.3199999999999998</v>
          </cell>
        </row>
        <row r="889">
          <cell r="A889">
            <v>34603</v>
          </cell>
          <cell r="B889" t="str">
            <v>CABO FLEXIVEL PVC 750 V, 2 CONDUTORES DE 10,0 MM2</v>
          </cell>
          <cell r="C889" t="str">
            <v xml:space="preserve">M     </v>
          </cell>
          <cell r="D889" t="str">
            <v>AS</v>
          </cell>
          <cell r="E889">
            <v>11.15</v>
          </cell>
        </row>
        <row r="890">
          <cell r="A890">
            <v>34607</v>
          </cell>
          <cell r="B890" t="str">
            <v>CABO FLEXIVEL PVC 750 V, 2 CONDUTORES DE 4,0 MM2</v>
          </cell>
          <cell r="C890" t="str">
            <v xml:space="preserve">M     </v>
          </cell>
          <cell r="D890" t="str">
            <v>AS</v>
          </cell>
          <cell r="E890">
            <v>4.97</v>
          </cell>
        </row>
        <row r="891">
          <cell r="A891">
            <v>34609</v>
          </cell>
          <cell r="B891" t="str">
            <v>CABO FLEXIVEL PVC 750 V, 2 CONDUTORES DE 6,0 MM2</v>
          </cell>
          <cell r="C891" t="str">
            <v xml:space="preserve">M     </v>
          </cell>
          <cell r="D891" t="str">
            <v>AS</v>
          </cell>
          <cell r="E891">
            <v>7.46</v>
          </cell>
        </row>
        <row r="892">
          <cell r="A892">
            <v>34618</v>
          </cell>
          <cell r="B892" t="str">
            <v>CABO FLEXIVEL PVC 750 V, 3 CONDUTORES DE 1,5 MM2</v>
          </cell>
          <cell r="C892" t="str">
            <v xml:space="preserve">M     </v>
          </cell>
          <cell r="D892" t="str">
            <v>AS</v>
          </cell>
          <cell r="E892">
            <v>3.07</v>
          </cell>
        </row>
        <row r="893">
          <cell r="A893">
            <v>34620</v>
          </cell>
          <cell r="B893" t="str">
            <v>CABO FLEXIVEL PVC 750 V, 3 CONDUTORES DE 10,0 MM2</v>
          </cell>
          <cell r="C893" t="str">
            <v xml:space="preserve">M     </v>
          </cell>
          <cell r="D893" t="str">
            <v>AS</v>
          </cell>
          <cell r="E893">
            <v>15.39</v>
          </cell>
        </row>
        <row r="894">
          <cell r="A894">
            <v>34621</v>
          </cell>
          <cell r="B894" t="str">
            <v>CABO FLEXIVEL PVC 750 V, 3 CONDUTORES DE 4,0 MM2</v>
          </cell>
          <cell r="C894" t="str">
            <v xml:space="preserve">M     </v>
          </cell>
          <cell r="D894" t="str">
            <v>AS</v>
          </cell>
          <cell r="E894">
            <v>7.14</v>
          </cell>
        </row>
        <row r="895">
          <cell r="A895">
            <v>34622</v>
          </cell>
          <cell r="B895" t="str">
            <v>CABO FLEXIVEL PVC 750 V, 3 CONDUTORES DE 6,0 MM2</v>
          </cell>
          <cell r="C895" t="str">
            <v xml:space="preserve">M     </v>
          </cell>
          <cell r="D895" t="str">
            <v>AS</v>
          </cell>
          <cell r="E895">
            <v>10.11</v>
          </cell>
        </row>
        <row r="896">
          <cell r="A896">
            <v>34624</v>
          </cell>
          <cell r="B896" t="str">
            <v>CABO FLEXIVEL PVC 750 V, 4 CONDUTORES DE 1,5 MM2</v>
          </cell>
          <cell r="C896" t="str">
            <v xml:space="preserve">M     </v>
          </cell>
          <cell r="D896" t="str">
            <v>AS</v>
          </cell>
          <cell r="E896">
            <v>3.92</v>
          </cell>
        </row>
        <row r="897">
          <cell r="A897">
            <v>34626</v>
          </cell>
          <cell r="B897" t="str">
            <v>CABO FLEXIVEL PVC 750 V, 4 CONDUTORES DE 10,0 MM2</v>
          </cell>
          <cell r="C897" t="str">
            <v xml:space="preserve">M     </v>
          </cell>
          <cell r="D897" t="str">
            <v>AS</v>
          </cell>
          <cell r="E897">
            <v>21.15</v>
          </cell>
        </row>
        <row r="898">
          <cell r="A898">
            <v>34627</v>
          </cell>
          <cell r="B898" t="str">
            <v>CABO FLEXIVEL PVC 750 V, 4 CONDUTORES DE 4,0 MM2</v>
          </cell>
          <cell r="C898" t="str">
            <v xml:space="preserve">M     </v>
          </cell>
          <cell r="D898" t="str">
            <v>AS</v>
          </cell>
          <cell r="E898">
            <v>9.11</v>
          </cell>
        </row>
        <row r="899">
          <cell r="A899">
            <v>34629</v>
          </cell>
          <cell r="B899" t="str">
            <v>CABO FLEXIVEL PVC 750 V, 4 CONDUTORES DE 6,0 MM2</v>
          </cell>
          <cell r="C899" t="str">
            <v xml:space="preserve">M     </v>
          </cell>
          <cell r="D899" t="str">
            <v>AS</v>
          </cell>
          <cell r="E899">
            <v>13.34</v>
          </cell>
        </row>
        <row r="900">
          <cell r="A900">
            <v>39257</v>
          </cell>
          <cell r="B900" t="str">
            <v>CABO MULTIPOLAR DE COBRE, FLEXIVEL, CLASSE 4 OU 5, ISOLACAO EM HEPR, COBERTURA EM PVC-ST2, ANTICHAMA BWF-B, 0,6/1 KV, 3 CONDUTORES DE 1,5 MM2</v>
          </cell>
          <cell r="C900" t="str">
            <v xml:space="preserve">M     </v>
          </cell>
          <cell r="D900" t="str">
            <v>CR</v>
          </cell>
          <cell r="E900">
            <v>3.09</v>
          </cell>
        </row>
        <row r="901">
          <cell r="A901">
            <v>39261</v>
          </cell>
          <cell r="B901" t="str">
            <v>CABO MULTIPOLAR DE COBRE, FLEXIVEL, CLASSE 4 OU 5, ISOLACAO EM HEPR, COBERTURA EM PVC-ST2, ANTICHAMA BWF-B, 0,6/1 KV, 3 CONDUTORES DE 10 MM2</v>
          </cell>
          <cell r="C901" t="str">
            <v xml:space="preserve">M     </v>
          </cell>
          <cell r="D901" t="str">
            <v>CR</v>
          </cell>
          <cell r="E901">
            <v>16.47</v>
          </cell>
        </row>
        <row r="902">
          <cell r="A902">
            <v>39268</v>
          </cell>
          <cell r="B902" t="str">
            <v>CABO MULTIPOLAR DE COBRE, FLEXIVEL, CLASSE 4 OU 5, ISOLACAO EM HEPR, COBERTURA EM PVC-ST2, ANTICHAMA BWF-B, 0,6/1 KV, 3 CONDUTORES DE 120 MM2</v>
          </cell>
          <cell r="C902" t="str">
            <v xml:space="preserve">M     </v>
          </cell>
          <cell r="D902" t="str">
            <v>CR</v>
          </cell>
          <cell r="E902">
            <v>190.02</v>
          </cell>
        </row>
        <row r="903">
          <cell r="A903">
            <v>39262</v>
          </cell>
          <cell r="B903" t="str">
            <v>CABO MULTIPOLAR DE COBRE, FLEXIVEL, CLASSE 4 OU 5, ISOLACAO EM HEPR, COBERTURA EM PVC-ST2, ANTICHAMA BWF-B, 0,6/1 KV, 3 CONDUTORES DE 16 MM2</v>
          </cell>
          <cell r="C903" t="str">
            <v xml:space="preserve">M     </v>
          </cell>
          <cell r="D903" t="str">
            <v>CR</v>
          </cell>
          <cell r="E903">
            <v>25.75</v>
          </cell>
        </row>
        <row r="904">
          <cell r="A904">
            <v>39258</v>
          </cell>
          <cell r="B904" t="str">
            <v>CABO MULTIPOLAR DE COBRE, FLEXIVEL, CLASSE 4 OU 5, ISOLACAO EM HEPR, COBERTURA EM PVC-ST2, ANTICHAMA BWF-B, 0,6/1 KV, 3 CONDUTORES DE 2,5 MM2</v>
          </cell>
          <cell r="C904" t="str">
            <v xml:space="preserve">M     </v>
          </cell>
          <cell r="D904" t="str">
            <v>CR</v>
          </cell>
          <cell r="E904">
            <v>4.58</v>
          </cell>
        </row>
        <row r="905">
          <cell r="A905">
            <v>39263</v>
          </cell>
          <cell r="B905" t="str">
            <v>CABO MULTIPOLAR DE COBRE, FLEXIVEL, CLASSE 4 OU 5, ISOLACAO EM HEPR, COBERTURA EM PVC-ST2, ANTICHAMA BWF-B, 0,6/1 KV, 3 CONDUTORES DE 25 MM2</v>
          </cell>
          <cell r="C905" t="str">
            <v xml:space="preserve">M     </v>
          </cell>
          <cell r="D905" t="str">
            <v>CR</v>
          </cell>
          <cell r="E905">
            <v>39.840000000000003</v>
          </cell>
        </row>
        <row r="906">
          <cell r="A906">
            <v>39264</v>
          </cell>
          <cell r="B906" t="str">
            <v>CABO MULTIPOLAR DE COBRE, FLEXIVEL, CLASSE 4 OU 5, ISOLACAO EM HEPR, COBERTURA EM PVC-ST2, ANTICHAMA BWF-B, 0,6/1 KV, 3 CONDUTORES DE 35 MM2</v>
          </cell>
          <cell r="C906" t="str">
            <v xml:space="preserve">M     </v>
          </cell>
          <cell r="D906" t="str">
            <v>CR</v>
          </cell>
          <cell r="E906">
            <v>53.95</v>
          </cell>
        </row>
        <row r="907">
          <cell r="A907">
            <v>39259</v>
          </cell>
          <cell r="B907" t="str">
            <v>CABO MULTIPOLAR DE COBRE, FLEXIVEL, CLASSE 4 OU 5, ISOLACAO EM HEPR, COBERTURA EM PVC-ST2, ANTICHAMA BWF-B, 0,6/1 KV, 3 CONDUTORES DE 4 MM2</v>
          </cell>
          <cell r="C907" t="str">
            <v xml:space="preserve">M     </v>
          </cell>
          <cell r="D907" t="str">
            <v>CR</v>
          </cell>
          <cell r="E907">
            <v>6.98</v>
          </cell>
        </row>
        <row r="908">
          <cell r="A908">
            <v>39265</v>
          </cell>
          <cell r="B908" t="str">
            <v>CABO MULTIPOLAR DE COBRE, FLEXIVEL, CLASSE 4 OU 5, ISOLACAO EM HEPR, COBERTURA EM PVC-ST2, ANTICHAMA BWF-B, 0,6/1 KV, 3 CONDUTORES DE 50 MM2</v>
          </cell>
          <cell r="C908" t="str">
            <v xml:space="preserve">M     </v>
          </cell>
          <cell r="D908" t="str">
            <v>CR</v>
          </cell>
          <cell r="E908">
            <v>79.47</v>
          </cell>
        </row>
        <row r="909">
          <cell r="A909">
            <v>39260</v>
          </cell>
          <cell r="B909" t="str">
            <v>CABO MULTIPOLAR DE COBRE, FLEXIVEL, CLASSE 4 OU 5, ISOLACAO EM HEPR, COBERTURA EM PVC-ST2, ANTICHAMA BWF-B, 0,6/1 KV, 3 CONDUTORES DE 6 MM2</v>
          </cell>
          <cell r="C909" t="str">
            <v xml:space="preserve">M     </v>
          </cell>
          <cell r="D909" t="str">
            <v>CR</v>
          </cell>
          <cell r="E909">
            <v>9.93</v>
          </cell>
        </row>
        <row r="910">
          <cell r="A910">
            <v>39266</v>
          </cell>
          <cell r="B910" t="str">
            <v>CABO MULTIPOLAR DE COBRE, FLEXIVEL, CLASSE 4 OU 5, ISOLACAO EM HEPR, COBERTURA EM PVC-ST2, ANTICHAMA BWF-B, 0,6/1 KV, 3 CONDUTORES DE 70 MM2</v>
          </cell>
          <cell r="C910" t="str">
            <v xml:space="preserve">M     </v>
          </cell>
          <cell r="D910" t="str">
            <v>CR</v>
          </cell>
          <cell r="E910">
            <v>111.51</v>
          </cell>
        </row>
        <row r="911">
          <cell r="A911">
            <v>39267</v>
          </cell>
          <cell r="B911" t="str">
            <v>CABO MULTIPOLAR DE COBRE, FLEXIVEL, CLASSE 4 OU 5, ISOLACAO EM HEPR, COBERTURA EM PVC-ST2, ANTICHAMA BWF-B, 0,6/1 KV, 3 CONDUTORES DE 95 MM2</v>
          </cell>
          <cell r="C911" t="str">
            <v xml:space="preserve">M     </v>
          </cell>
          <cell r="D911" t="str">
            <v>CR</v>
          </cell>
          <cell r="E911">
            <v>146.18</v>
          </cell>
        </row>
        <row r="912">
          <cell r="A912">
            <v>11901</v>
          </cell>
          <cell r="B912" t="str">
            <v>CABO TELEFONICO CCI 50, 1 PAR, USO INTERNO, SEM BLINDAGEM</v>
          </cell>
          <cell r="C912" t="str">
            <v xml:space="preserve">M     </v>
          </cell>
          <cell r="D912" t="str">
            <v xml:space="preserve">C </v>
          </cell>
          <cell r="E912">
            <v>0.35</v>
          </cell>
        </row>
        <row r="913">
          <cell r="A913">
            <v>11902</v>
          </cell>
          <cell r="B913" t="str">
            <v>CABO TELEFONICO CCI 50, 2 PARES, USO INTERNO, SEM BLINDAGEM</v>
          </cell>
          <cell r="C913" t="str">
            <v xml:space="preserve">M     </v>
          </cell>
          <cell r="D913" t="str">
            <v>CR</v>
          </cell>
          <cell r="E913">
            <v>0.61</v>
          </cell>
        </row>
        <row r="914">
          <cell r="A914">
            <v>11903</v>
          </cell>
          <cell r="B914" t="str">
            <v>CABO TELEFONICO CCI 50, 3 PARES, USO INTERNO, SEM BLINDAGEM</v>
          </cell>
          <cell r="C914" t="str">
            <v xml:space="preserve">M     </v>
          </cell>
          <cell r="D914" t="str">
            <v>CR</v>
          </cell>
          <cell r="E914">
            <v>0.94</v>
          </cell>
        </row>
        <row r="915">
          <cell r="A915">
            <v>11904</v>
          </cell>
          <cell r="B915" t="str">
            <v>CABO TELEFONICO CCI 50, 4 PARES, USO INTERNO, SEM BLINDAGEM</v>
          </cell>
          <cell r="C915" t="str">
            <v xml:space="preserve">M     </v>
          </cell>
          <cell r="D915" t="str">
            <v>CR</v>
          </cell>
          <cell r="E915">
            <v>1.2</v>
          </cell>
        </row>
        <row r="916">
          <cell r="A916">
            <v>11905</v>
          </cell>
          <cell r="B916" t="str">
            <v>CABO TELEFONICO CCI 50, 5 PARES, USO INTERNO, SEM BLINDAGEM</v>
          </cell>
          <cell r="C916" t="str">
            <v xml:space="preserve">M     </v>
          </cell>
          <cell r="D916" t="str">
            <v>CR</v>
          </cell>
          <cell r="E916">
            <v>1.61</v>
          </cell>
        </row>
        <row r="917">
          <cell r="A917">
            <v>11906</v>
          </cell>
          <cell r="B917" t="str">
            <v>CABO TELEFONICO CCI 50, 6 PARES, USO INTERNO, SEM BLINDAGEM</v>
          </cell>
          <cell r="C917" t="str">
            <v xml:space="preserve">M     </v>
          </cell>
          <cell r="D917" t="str">
            <v>CR</v>
          </cell>
          <cell r="E917">
            <v>1.85</v>
          </cell>
        </row>
        <row r="918">
          <cell r="A918">
            <v>11919</v>
          </cell>
          <cell r="B918" t="str">
            <v>CABO TELEFONICO CI 50, 10 PARES, USO INTERNO</v>
          </cell>
          <cell r="C918" t="str">
            <v xml:space="preserve">M     </v>
          </cell>
          <cell r="D918" t="str">
            <v>CR</v>
          </cell>
          <cell r="E918">
            <v>3.64</v>
          </cell>
        </row>
        <row r="919">
          <cell r="A919">
            <v>11920</v>
          </cell>
          <cell r="B919" t="str">
            <v>CABO TELEFONICO CI 50, 20 PARES, USO INTERNO</v>
          </cell>
          <cell r="C919" t="str">
            <v xml:space="preserve">M     </v>
          </cell>
          <cell r="D919" t="str">
            <v>CR</v>
          </cell>
          <cell r="E919">
            <v>7.06</v>
          </cell>
        </row>
        <row r="920">
          <cell r="A920">
            <v>11924</v>
          </cell>
          <cell r="B920" t="str">
            <v>CABO TELEFONICO CI 50, 200 PARES, USO INTERNO</v>
          </cell>
          <cell r="C920" t="str">
            <v xml:space="preserve">M     </v>
          </cell>
          <cell r="D920" t="str">
            <v>CR</v>
          </cell>
          <cell r="E920">
            <v>68.680000000000007</v>
          </cell>
        </row>
        <row r="921">
          <cell r="A921">
            <v>11921</v>
          </cell>
          <cell r="B921" t="str">
            <v>CABO TELEFONICO CI 50, 30 PARES, USO INTERNO</v>
          </cell>
          <cell r="C921" t="str">
            <v xml:space="preserve">M     </v>
          </cell>
          <cell r="D921" t="str">
            <v>CR</v>
          </cell>
          <cell r="E921">
            <v>9.61</v>
          </cell>
        </row>
        <row r="922">
          <cell r="A922">
            <v>11922</v>
          </cell>
          <cell r="B922" t="str">
            <v>CABO TELEFONICO CI 50, 50 PARES, USO INTERNO</v>
          </cell>
          <cell r="C922" t="str">
            <v xml:space="preserve">M     </v>
          </cell>
          <cell r="D922" t="str">
            <v>CR</v>
          </cell>
          <cell r="E922">
            <v>17.07</v>
          </cell>
        </row>
        <row r="923">
          <cell r="A923">
            <v>11923</v>
          </cell>
          <cell r="B923" t="str">
            <v>CABO TELEFONICO CI 50, 75 PARES, USO INTERNO</v>
          </cell>
          <cell r="C923" t="str">
            <v xml:space="preserve">M     </v>
          </cell>
          <cell r="D923" t="str">
            <v>CR</v>
          </cell>
          <cell r="E923">
            <v>27.88</v>
          </cell>
        </row>
        <row r="924">
          <cell r="A924">
            <v>11916</v>
          </cell>
          <cell r="B924" t="str">
            <v>CABO TELEFONICO CTP - APL - 50, 10 PARES, USO EXTERNO</v>
          </cell>
          <cell r="C924" t="str">
            <v xml:space="preserve">M     </v>
          </cell>
          <cell r="D924" t="str">
            <v>CR</v>
          </cell>
          <cell r="E924">
            <v>4.7300000000000004</v>
          </cell>
        </row>
        <row r="925">
          <cell r="A925">
            <v>11914</v>
          </cell>
          <cell r="B925" t="str">
            <v>CABO TELEFONICO CTP - APL - 50, 100 PARES, USO EXTERNO</v>
          </cell>
          <cell r="C925" t="str">
            <v xml:space="preserve">M     </v>
          </cell>
          <cell r="D925" t="str">
            <v>CR</v>
          </cell>
          <cell r="E925">
            <v>34.35</v>
          </cell>
        </row>
        <row r="926">
          <cell r="A926">
            <v>11917</v>
          </cell>
          <cell r="B926" t="str">
            <v>CABO TELEFONICO CTP - APL - 50, 20 PARES, USO EXTERNO</v>
          </cell>
          <cell r="C926" t="str">
            <v xml:space="preserve">M     </v>
          </cell>
          <cell r="D926" t="str">
            <v>CR</v>
          </cell>
          <cell r="E926">
            <v>8.23</v>
          </cell>
        </row>
        <row r="927">
          <cell r="A927">
            <v>11918</v>
          </cell>
          <cell r="B927" t="str">
            <v>CABO TELEFONICO CTP - APL - 50, 30 PARES, USO EXTERNO</v>
          </cell>
          <cell r="C927" t="str">
            <v xml:space="preserve">M     </v>
          </cell>
          <cell r="D927" t="str">
            <v>CR</v>
          </cell>
          <cell r="E927">
            <v>11.17</v>
          </cell>
        </row>
        <row r="928">
          <cell r="A928">
            <v>37734</v>
          </cell>
          <cell r="B928" t="str">
            <v>CACAMBA METALICA BASCULANTE COM CAPACIDADE DE 10 M3 (INCLUI MONTAGEM, NAO INCLUI CAMINHAO)</v>
          </cell>
          <cell r="C928" t="str">
            <v xml:space="preserve">UN    </v>
          </cell>
          <cell r="D928" t="str">
            <v>CR</v>
          </cell>
          <cell r="E928">
            <v>38783.49</v>
          </cell>
        </row>
        <row r="929">
          <cell r="A929">
            <v>42251</v>
          </cell>
          <cell r="B929" t="str">
            <v>CACAMBA METALICA BASCULANTE COM CAPACIDADE DE 12 M3 (INCLUI MONTAGEM, NAO INCLUI CAMINHAO)</v>
          </cell>
          <cell r="C929" t="str">
            <v xml:space="preserve">UN    </v>
          </cell>
          <cell r="D929" t="str">
            <v>CR</v>
          </cell>
          <cell r="E929">
            <v>44041.02</v>
          </cell>
        </row>
        <row r="930">
          <cell r="A930">
            <v>37733</v>
          </cell>
          <cell r="B930" t="str">
            <v>CACAMBA METALICA BASCULANTE COM CAPACIDADE DE 6 M3 (INCLUI MONTAGEM, NAO INCLUI CAMINHAO)</v>
          </cell>
          <cell r="C930" t="str">
            <v xml:space="preserve">UN    </v>
          </cell>
          <cell r="D930" t="str">
            <v>CR</v>
          </cell>
          <cell r="E930">
            <v>29079.72</v>
          </cell>
        </row>
        <row r="931">
          <cell r="A931">
            <v>37735</v>
          </cell>
          <cell r="B931" t="str">
            <v>CACAMBA METALICA BASCULANTE COM CAPACIDADE DE 8 M3 (INCLUI MONTAGEM, NAO INCLUI CAMINHAO)</v>
          </cell>
          <cell r="C931" t="str">
            <v xml:space="preserve">UN    </v>
          </cell>
          <cell r="D931" t="str">
            <v>CR</v>
          </cell>
          <cell r="E931">
            <v>35041.06</v>
          </cell>
        </row>
        <row r="932">
          <cell r="A932">
            <v>5090</v>
          </cell>
          <cell r="B932" t="str">
            <v>CADEADO SIMPLES/COMUM, EM LATAO MACICO CROMADO, LARGURA DE 25 MM,  HASTE DE ACO TEMPERADO, CEMENTADO (NAO LONGA), INCLUI 2 CHAVES</v>
          </cell>
          <cell r="C932" t="str">
            <v xml:space="preserve">UN    </v>
          </cell>
          <cell r="D932" t="str">
            <v xml:space="preserve">C </v>
          </cell>
          <cell r="E932">
            <v>14.43</v>
          </cell>
        </row>
        <row r="933">
          <cell r="A933">
            <v>5085</v>
          </cell>
          <cell r="B933" t="str">
            <v>CADEADO SIMPLES, EM LATAO MACICO CROMADO, LARGURA DE 35 MM,  HASTE DE ACO TEMPERADO, CEMENTADO (NAO LONGA), INCLUI 2 CHAVES</v>
          </cell>
          <cell r="C933" t="str">
            <v xml:space="preserve">UN    </v>
          </cell>
          <cell r="D933" t="str">
            <v>CR</v>
          </cell>
          <cell r="E933">
            <v>16.09</v>
          </cell>
        </row>
        <row r="934">
          <cell r="A934">
            <v>38374</v>
          </cell>
          <cell r="B934" t="str">
            <v>CADEIRA SUSPENSA MANUAL / BALANCIM INDIVIDUAL (NBR 14751)</v>
          </cell>
          <cell r="C934" t="str">
            <v xml:space="preserve">UN    </v>
          </cell>
          <cell r="D934" t="str">
            <v>CR</v>
          </cell>
          <cell r="E934">
            <v>780.42</v>
          </cell>
        </row>
        <row r="935">
          <cell r="A935">
            <v>20212</v>
          </cell>
          <cell r="B935" t="str">
            <v>CAIBRO DE MADEIRA APARELHADA *6 X 8* CM, MACARANDUBA, ANGELIM OU EQUIVALENTE DA REGIAO</v>
          </cell>
          <cell r="C935" t="str">
            <v xml:space="preserve">M     </v>
          </cell>
          <cell r="D935" t="str">
            <v>CR</v>
          </cell>
          <cell r="E935">
            <v>17.100000000000001</v>
          </cell>
        </row>
        <row r="936">
          <cell r="A936">
            <v>4430</v>
          </cell>
          <cell r="B936" t="str">
            <v>CAIBRO DE MADEIRA NAO APARELHADA *5 X 6* CM, MACARANDUBA, ANGELIM OU EQUIVALENTE DA REGIAO</v>
          </cell>
          <cell r="C936" t="str">
            <v xml:space="preserve">M     </v>
          </cell>
          <cell r="D936" t="str">
            <v xml:space="preserve">C </v>
          </cell>
          <cell r="E936">
            <v>10.85</v>
          </cell>
        </row>
        <row r="937">
          <cell r="A937">
            <v>4400</v>
          </cell>
          <cell r="B937" t="str">
            <v>CAIBRO DE MADEIRA NAO APARELHADA *6 X 8* CM, MACARANDUBA, ANGELIM OU EQUIVALENTE DA REGIAO</v>
          </cell>
          <cell r="C937" t="str">
            <v xml:space="preserve">M     </v>
          </cell>
          <cell r="D937" t="str">
            <v>CR</v>
          </cell>
          <cell r="E937">
            <v>13.7</v>
          </cell>
        </row>
        <row r="938">
          <cell r="A938">
            <v>4500</v>
          </cell>
          <cell r="B938" t="str">
            <v>CAIBRO DE MADEIRA NAO APARELHADA *7,5 X 10 CM (3 X 4 ") PINUS, MISTA OU EQUIVALENTE DA REGIAO</v>
          </cell>
          <cell r="C938" t="str">
            <v xml:space="preserve">M     </v>
          </cell>
          <cell r="D938" t="str">
            <v>CR</v>
          </cell>
          <cell r="E938">
            <v>10.8</v>
          </cell>
        </row>
        <row r="939">
          <cell r="A939">
            <v>4513</v>
          </cell>
          <cell r="B939" t="str">
            <v>CAIBRO DE MADEIRA NAO APARELHADA 5 X 5 CM (2 X 2 ") PINUS, MISTA OU EQUIVALENTE DA REGIAO</v>
          </cell>
          <cell r="C939" t="str">
            <v xml:space="preserve">M     </v>
          </cell>
          <cell r="D939" t="str">
            <v>CR</v>
          </cell>
          <cell r="E939">
            <v>2.9</v>
          </cell>
        </row>
        <row r="940">
          <cell r="A940">
            <v>4496</v>
          </cell>
          <cell r="B940" t="str">
            <v>CAIBRO DE MADEIRA NAO APARELHADA 5 X 5 CM, CEDRINHO OU EQUIVALENTE DA REGIAO</v>
          </cell>
          <cell r="C940" t="str">
            <v xml:space="preserve">M     </v>
          </cell>
          <cell r="D940" t="str">
            <v>CR</v>
          </cell>
          <cell r="E940">
            <v>7.35</v>
          </cell>
        </row>
        <row r="941">
          <cell r="A941">
            <v>11871</v>
          </cell>
          <cell r="B941" t="str">
            <v>CAIXA D'AGUA DE FIBRA DE VIDRO, PARA 500 LITROS, COM TAMPA</v>
          </cell>
          <cell r="C941" t="str">
            <v xml:space="preserve">UN    </v>
          </cell>
          <cell r="D941" t="str">
            <v>AS</v>
          </cell>
          <cell r="E941">
            <v>264</v>
          </cell>
        </row>
        <row r="942">
          <cell r="A942">
            <v>34636</v>
          </cell>
          <cell r="B942" t="str">
            <v>CAIXA D'AGUA EM POLIETILENO 1000 LITROS, COM TAMPA</v>
          </cell>
          <cell r="C942" t="str">
            <v xml:space="preserve">UN    </v>
          </cell>
          <cell r="D942" t="str">
            <v xml:space="preserve">C </v>
          </cell>
          <cell r="E942">
            <v>335.25</v>
          </cell>
        </row>
        <row r="943">
          <cell r="A943">
            <v>34639</v>
          </cell>
          <cell r="B943" t="str">
            <v>CAIXA D'AGUA EM POLIETILENO 1500 LITROS, COM TAMPA</v>
          </cell>
          <cell r="C943" t="str">
            <v xml:space="preserve">UN    </v>
          </cell>
          <cell r="D943" t="str">
            <v>CR</v>
          </cell>
          <cell r="E943">
            <v>680.89</v>
          </cell>
        </row>
        <row r="944">
          <cell r="A944">
            <v>34640</v>
          </cell>
          <cell r="B944" t="str">
            <v>CAIXA D'AGUA EM POLIETILENO 2000 LITROS, COM TAMPA</v>
          </cell>
          <cell r="C944" t="str">
            <v xml:space="preserve">UN    </v>
          </cell>
          <cell r="D944" t="str">
            <v>CR</v>
          </cell>
          <cell r="E944">
            <v>764.81</v>
          </cell>
        </row>
        <row r="945">
          <cell r="A945">
            <v>34637</v>
          </cell>
          <cell r="B945" t="str">
            <v>CAIXA D'AGUA EM POLIETILENO 500 LITROS, COM TAMPA</v>
          </cell>
          <cell r="C945" t="str">
            <v xml:space="preserve">UN    </v>
          </cell>
          <cell r="D945" t="str">
            <v>CR</v>
          </cell>
          <cell r="E945">
            <v>192.48</v>
          </cell>
        </row>
        <row r="946">
          <cell r="A946">
            <v>34638</v>
          </cell>
          <cell r="B946" t="str">
            <v>CAIXA D'AGUA EM POLIETILENO 750 LITROS, COM TAMPA</v>
          </cell>
          <cell r="C946" t="str">
            <v xml:space="preserve">UN    </v>
          </cell>
          <cell r="D946" t="str">
            <v>CR</v>
          </cell>
          <cell r="E946">
            <v>330.08</v>
          </cell>
        </row>
        <row r="947">
          <cell r="A947">
            <v>11868</v>
          </cell>
          <cell r="B947" t="str">
            <v>CAIXA D'AGUA FIBRA DE VIDRO PARA 1000 LITROS, COM TAMPA</v>
          </cell>
          <cell r="C947" t="str">
            <v xml:space="preserve">UN    </v>
          </cell>
          <cell r="D947" t="str">
            <v>AS</v>
          </cell>
          <cell r="E947">
            <v>362.83</v>
          </cell>
        </row>
        <row r="948">
          <cell r="A948">
            <v>37106</v>
          </cell>
          <cell r="B948" t="str">
            <v>CAIXA D'AGUA FIBRA DE VIDRO PARA 10000 LITROS, COM TAMPA</v>
          </cell>
          <cell r="C948" t="str">
            <v xml:space="preserve">UN    </v>
          </cell>
          <cell r="D948" t="str">
            <v>AS</v>
          </cell>
          <cell r="E948">
            <v>3504.54</v>
          </cell>
        </row>
        <row r="949">
          <cell r="A949">
            <v>11869</v>
          </cell>
          <cell r="B949" t="str">
            <v>CAIXA D'AGUA FIBRA DE VIDRO PARA 1500 LITROS, COM TAMPA</v>
          </cell>
          <cell r="C949" t="str">
            <v xml:space="preserve">UN    </v>
          </cell>
          <cell r="D949" t="str">
            <v>AS</v>
          </cell>
          <cell r="E949">
            <v>588.69000000000005</v>
          </cell>
        </row>
        <row r="950">
          <cell r="A950">
            <v>37104</v>
          </cell>
          <cell r="B950" t="str">
            <v>CAIXA D'AGUA FIBRA DE VIDRO PARA 2000 LITROS, COM TAMPA</v>
          </cell>
          <cell r="C950" t="str">
            <v xml:space="preserve">UN    </v>
          </cell>
          <cell r="D950" t="str">
            <v>AS</v>
          </cell>
          <cell r="E950">
            <v>758.85</v>
          </cell>
        </row>
        <row r="951">
          <cell r="A951">
            <v>37105</v>
          </cell>
          <cell r="B951" t="str">
            <v>CAIXA D'AGUA FIBRA DE VIDRO PARA 5000 LITROS, COM TAMPA</v>
          </cell>
          <cell r="C951" t="str">
            <v xml:space="preserve">UN    </v>
          </cell>
          <cell r="D951" t="str">
            <v>AS</v>
          </cell>
          <cell r="E951">
            <v>1690.09</v>
          </cell>
        </row>
        <row r="952">
          <cell r="A952">
            <v>43094</v>
          </cell>
          <cell r="B952" t="str">
            <v>CAIXA DE DERIVACAO PARA MEDIDOR DE ENERGIA, COM BARRAMENTO MONOFASICO, EM POLICARBONATO / TERMOPLASTICO - MODULO (PADRAO CONCESSIONARIA LOCAL)</v>
          </cell>
          <cell r="C952" t="str">
            <v xml:space="preserve">UN    </v>
          </cell>
          <cell r="D952" t="str">
            <v>AS</v>
          </cell>
          <cell r="E952">
            <v>115</v>
          </cell>
        </row>
        <row r="953">
          <cell r="A953">
            <v>43093</v>
          </cell>
          <cell r="B953" t="str">
            <v>CAIXA DE DERIVACAO PARA MEDIDOR DE ENERGIA, COM BARRAMENTO POLIFASICO, EM POLICARBONATO / TERMOPLASTICO - MODULO (PADRAO CONCESSIONARIA LOCAL)</v>
          </cell>
          <cell r="C953" t="str">
            <v xml:space="preserve">UN    </v>
          </cell>
          <cell r="D953" t="str">
            <v>AS</v>
          </cell>
          <cell r="E953">
            <v>122.21</v>
          </cell>
        </row>
        <row r="954">
          <cell r="A954">
            <v>1030</v>
          </cell>
          <cell r="B954" t="str">
            <v>CAIXA DE DESCARGA DE PLASTICO EXTERNA, DE *9* L, PUXADOR FIO DE NYLON, NAO INCLUSO CANO, BOLSA, ENGATE</v>
          </cell>
          <cell r="C954" t="str">
            <v xml:space="preserve">UN    </v>
          </cell>
          <cell r="D954" t="str">
            <v xml:space="preserve">C </v>
          </cell>
          <cell r="E954">
            <v>31.97</v>
          </cell>
        </row>
        <row r="955">
          <cell r="A955">
            <v>11694</v>
          </cell>
          <cell r="B955" t="str">
            <v>CAIXA DE DESCARGA PLASTICA DE EMBUTIR COMPLETA, COM ESPELHO PLASTICO, CAPACIDADE 6 A 10 L, ACESSORIOS INCLUSOS</v>
          </cell>
          <cell r="C955" t="str">
            <v xml:space="preserve">UN    </v>
          </cell>
          <cell r="D955" t="str">
            <v>CR</v>
          </cell>
          <cell r="E955">
            <v>706.7</v>
          </cell>
        </row>
        <row r="956">
          <cell r="A956">
            <v>35277</v>
          </cell>
          <cell r="B956" t="str">
            <v>CAIXA DE GORDURA EM PVC, DIAMETRO MINIMO 300 MM, DIAMETRO DE SAIDA 100 MM, CAPACIDADE  APROXIMADA 18 LITROS, COM TAMPA</v>
          </cell>
          <cell r="C956" t="str">
            <v xml:space="preserve">UN    </v>
          </cell>
          <cell r="D956" t="str">
            <v>CR</v>
          </cell>
          <cell r="E956">
            <v>352.94</v>
          </cell>
        </row>
        <row r="957">
          <cell r="A957">
            <v>10521</v>
          </cell>
          <cell r="B957" t="str">
            <v>CAIXA DE INCENDIO/ABRIGO PARA MANGUEIRA, DE EMBUTIR/INTERNA, COM 75 X 45 X 17 CM, EM CHAPA DE ACO, PORTA COM VENTILACAO, VISOR COM A INSCRICAO "INCENDIO", SUPORTE/CESTA INTERNA PARA A MANGUEIRA, PINTURA ELETROSTATICA VERMELHA</v>
          </cell>
          <cell r="C957" t="str">
            <v xml:space="preserve">UN    </v>
          </cell>
          <cell r="D957" t="str">
            <v>CR</v>
          </cell>
          <cell r="E957">
            <v>169.94</v>
          </cell>
        </row>
        <row r="958">
          <cell r="A958">
            <v>10885</v>
          </cell>
          <cell r="B958" t="str">
            <v>CAIXA DE INCENDIO/ABRIGO PARA MANGUEIRA, DE EMBUTIR/INTERNA, COM 90 X 60 X 17 CM, EM CHAPA DE ACO, PORTA COM VENTILACAO, VISOR COM A INSCRICAO "INCENDIO", SUPORTE/CESTA INTERNA PARA A MANGUEIRA, PINTURA ELETROSTATICA VERMELHA</v>
          </cell>
          <cell r="C958" t="str">
            <v xml:space="preserve">UN    </v>
          </cell>
          <cell r="D958" t="str">
            <v>CR</v>
          </cell>
          <cell r="E958">
            <v>214.96</v>
          </cell>
        </row>
        <row r="959">
          <cell r="A959">
            <v>20962</v>
          </cell>
          <cell r="B959" t="str">
            <v>CAIXA DE INCENDIO/ABRIGO PARA MANGUEIRA, DE SOBREPOR/EXTERNA, COM 75 X 45 X 17 CM, EM CHAPA DE ACO, PORTA COM VENTILACAO, VISOR COM A INSCRICAO "INCENDIO", SUPORTE/CESTA INTERNA PARA A MANGUEIRA, PINTURA ELETROSTATICA VERMELHA</v>
          </cell>
          <cell r="C959" t="str">
            <v xml:space="preserve">UN    </v>
          </cell>
          <cell r="D959" t="str">
            <v xml:space="preserve">C </v>
          </cell>
          <cell r="E959">
            <v>178.04</v>
          </cell>
        </row>
        <row r="960">
          <cell r="A960">
            <v>20963</v>
          </cell>
          <cell r="B960" t="str">
            <v>CAIXA DE INCENDIO/ABRIGO PARA MANGUEIRA, DE SOBREPOR/EXTERNA, COM 90 X 60 X 17 CM, EM CHAPA DE ACO, PORTA COM VENTILACAO, VISOR COM A INSCRICAO "INCENDIO", SUPORTE/CESTA INTERNA PARA A MANGUEIRA, PINTURA ELETROSTATICA VERMELHA</v>
          </cell>
          <cell r="C960" t="str">
            <v xml:space="preserve">UN    </v>
          </cell>
          <cell r="D960" t="str">
            <v>CR</v>
          </cell>
          <cell r="E960">
            <v>217.49</v>
          </cell>
        </row>
        <row r="961">
          <cell r="A961">
            <v>2555</v>
          </cell>
          <cell r="B961" t="str">
            <v>CAIXA DE LUZ "3 X 3" EM ACO ESMALTADA</v>
          </cell>
          <cell r="C961" t="str">
            <v xml:space="preserve">UN    </v>
          </cell>
          <cell r="D961" t="str">
            <v>CR</v>
          </cell>
          <cell r="E961">
            <v>0.87</v>
          </cell>
        </row>
        <row r="962">
          <cell r="A962">
            <v>2556</v>
          </cell>
          <cell r="B962" t="str">
            <v>CAIXA DE LUZ "4 X 2" EM ACO ESMALTADA</v>
          </cell>
          <cell r="C962" t="str">
            <v xml:space="preserve">UN    </v>
          </cell>
          <cell r="D962" t="str">
            <v>CR</v>
          </cell>
          <cell r="E962">
            <v>0.9</v>
          </cell>
        </row>
        <row r="963">
          <cell r="A963">
            <v>2557</v>
          </cell>
          <cell r="B963" t="str">
            <v>CAIXA DE LUZ "4 X 4" EM ACO ESMALTADA</v>
          </cell>
          <cell r="C963" t="str">
            <v xml:space="preserve">UN    </v>
          </cell>
          <cell r="D963" t="str">
            <v>CR</v>
          </cell>
          <cell r="E963">
            <v>1.9</v>
          </cell>
        </row>
        <row r="964">
          <cell r="A964">
            <v>10569</v>
          </cell>
          <cell r="B964" t="str">
            <v>CAIXA DE PASSAGEM / DERIVACAO / LUZ, OCTOGONAL 4 X4, EM ACO ESMALTADA, COM FUNDO MOVEL SIMPLES (FMS)</v>
          </cell>
          <cell r="C964" t="str">
            <v xml:space="preserve">UN    </v>
          </cell>
          <cell r="D964" t="str">
            <v>CR</v>
          </cell>
          <cell r="E964">
            <v>1.9</v>
          </cell>
        </row>
        <row r="965">
          <cell r="A965">
            <v>39810</v>
          </cell>
          <cell r="B965" t="str">
            <v>CAIXA DE PASSAGEM ELETRICA DE PAREDE, DE EMBUTIR, EM PVC, COM TAMPA APARAFUSADA, DIMENSOES 120 X 120 X *75* MM</v>
          </cell>
          <cell r="C965" t="str">
            <v xml:space="preserve">UN    </v>
          </cell>
          <cell r="D965" t="str">
            <v>AS</v>
          </cell>
          <cell r="E965">
            <v>15.52</v>
          </cell>
        </row>
        <row r="966">
          <cell r="A966">
            <v>39811</v>
          </cell>
          <cell r="B966" t="str">
            <v>CAIXA DE PASSAGEM ELETRICA DE PAREDE, DE EMBUTIR, EM PVC, COM TAMPA APARAFUSADA, DIMENSOES 150 X 150 X *75* MM</v>
          </cell>
          <cell r="C966" t="str">
            <v xml:space="preserve">UN    </v>
          </cell>
          <cell r="D966" t="str">
            <v>AS</v>
          </cell>
          <cell r="E966">
            <v>18.98</v>
          </cell>
        </row>
        <row r="967">
          <cell r="A967">
            <v>39812</v>
          </cell>
          <cell r="B967" t="str">
            <v>CAIXA DE PASSAGEM ELETRICA DE PAREDE, DE EMBUTIR, EM PVC, COM TAMPA APARAFUSADA, DIMENSOES 200 X 200 X *90* MM</v>
          </cell>
          <cell r="C967" t="str">
            <v xml:space="preserve">UN    </v>
          </cell>
          <cell r="D967" t="str">
            <v>AS</v>
          </cell>
          <cell r="E967">
            <v>31.21</v>
          </cell>
        </row>
        <row r="968">
          <cell r="A968">
            <v>43096</v>
          </cell>
          <cell r="B968" t="str">
            <v>CAIXA DE PASSAGEM ELETRICA DE PAREDE, DE EMBUTIR, EM TERMOPLASTICO / PVC, COM TAMPA APARAFUSADA, DIMENSOES 400 X 400 X *120* MM</v>
          </cell>
          <cell r="C968" t="str">
            <v xml:space="preserve">UN    </v>
          </cell>
          <cell r="D968" t="str">
            <v>AS</v>
          </cell>
          <cell r="E968">
            <v>103.46</v>
          </cell>
        </row>
        <row r="969">
          <cell r="A969">
            <v>43102</v>
          </cell>
          <cell r="B969" t="str">
            <v>CAIXA DE PASSAGEM ELETRICA DE PAREDE, DE SOBREPOR, EM PVC, COM TAMPA APARAFUSADA, DIMENSOES 300 X 300 X *100* MM</v>
          </cell>
          <cell r="C969" t="str">
            <v xml:space="preserve">UN    </v>
          </cell>
          <cell r="D969" t="str">
            <v>AS</v>
          </cell>
          <cell r="E969">
            <v>62.91</v>
          </cell>
        </row>
        <row r="970">
          <cell r="A970">
            <v>43103</v>
          </cell>
          <cell r="B970" t="str">
            <v>CAIXA DE PASSAGEM ELETRICA DE PAREDE, DE SOBREPOR, EM PVC, COM TAMPA APARAFUSADA, DIMENSOES, 400 X 400 X *120* MM</v>
          </cell>
          <cell r="C970" t="str">
            <v xml:space="preserve">UN    </v>
          </cell>
          <cell r="D970" t="str">
            <v>AS</v>
          </cell>
          <cell r="E970">
            <v>92.64</v>
          </cell>
        </row>
        <row r="971">
          <cell r="A971">
            <v>43098</v>
          </cell>
          <cell r="B971" t="str">
            <v>CAIXA DE PASSAGEM ELETRICA DE PAREDE, DE SOBREPOR, EM TERMOPLASTICO / PVC, COM TAMPA APARAFUSA, DIMENSOES 200 X 200 X *100* MM</v>
          </cell>
          <cell r="C971" t="str">
            <v xml:space="preserve">UN    </v>
          </cell>
          <cell r="D971" t="str">
            <v>AS</v>
          </cell>
          <cell r="E971">
            <v>35.04</v>
          </cell>
        </row>
        <row r="972">
          <cell r="A972">
            <v>43097</v>
          </cell>
          <cell r="B972" t="str">
            <v>CAIXA DE PASSAGEM ELETRICA DE PAREDE, DE SOBREPOR, EM TERMOPLASTICO / PVC, COM TAMPA APARAFUSADA, DIMENSOES, 150 X 150 X *100* MM</v>
          </cell>
          <cell r="C972" t="str">
            <v xml:space="preserve">UN    </v>
          </cell>
          <cell r="D972" t="str">
            <v>AS</v>
          </cell>
          <cell r="E972">
            <v>20.76</v>
          </cell>
        </row>
        <row r="973">
          <cell r="A973">
            <v>43104</v>
          </cell>
          <cell r="B973" t="str">
            <v>CAIXA DE PASSAGEM ELETRICA, PARA PISO, EM PVC, DIMENSOES DE 3/4" A 4"</v>
          </cell>
          <cell r="C973" t="str">
            <v xml:space="preserve">UN    </v>
          </cell>
          <cell r="D973" t="str">
            <v>AS</v>
          </cell>
          <cell r="E973">
            <v>245.61</v>
          </cell>
        </row>
        <row r="974">
          <cell r="A974">
            <v>39771</v>
          </cell>
          <cell r="B974" t="str">
            <v>CAIXA DE PASSAGEM METALICA DE SOBREPOR COM TAMPA PARAFUSADA, DIMENSOES 20 X 20 X 10 CM</v>
          </cell>
          <cell r="C974" t="str">
            <v xml:space="preserve">UN    </v>
          </cell>
          <cell r="D974" t="str">
            <v>CR</v>
          </cell>
          <cell r="E974">
            <v>18.309999999999999</v>
          </cell>
        </row>
        <row r="975">
          <cell r="A975">
            <v>39772</v>
          </cell>
          <cell r="B975" t="str">
            <v>CAIXA DE PASSAGEM METALICA DE SOBREPOR COM TAMPA PARAFUSADA, DIMENSOES 30 X 30 X 10 CM</v>
          </cell>
          <cell r="C975" t="str">
            <v xml:space="preserve">UN    </v>
          </cell>
          <cell r="D975" t="str">
            <v>CR</v>
          </cell>
          <cell r="E975">
            <v>36</v>
          </cell>
        </row>
        <row r="976">
          <cell r="A976">
            <v>39773</v>
          </cell>
          <cell r="B976" t="str">
            <v>CAIXA DE PASSAGEM METALICA DE SOBREPOR COM TAMPA PARAFUSADA, DIMENSOES 40 X 40 X 15 CM</v>
          </cell>
          <cell r="C976" t="str">
            <v xml:space="preserve">UN    </v>
          </cell>
          <cell r="D976" t="str">
            <v>CR</v>
          </cell>
          <cell r="E976">
            <v>57.86</v>
          </cell>
        </row>
        <row r="977">
          <cell r="A977">
            <v>39774</v>
          </cell>
          <cell r="B977" t="str">
            <v>CAIXA DE PASSAGEM METALICA DE SOBREPOR COM TAMPA PARAFUSADA, DIMENSOES 50 X 50 X 15 CM</v>
          </cell>
          <cell r="C977" t="str">
            <v xml:space="preserve">UN    </v>
          </cell>
          <cell r="D977" t="str">
            <v>CR</v>
          </cell>
          <cell r="E977">
            <v>86.55</v>
          </cell>
        </row>
        <row r="978">
          <cell r="A978">
            <v>39775</v>
          </cell>
          <cell r="B978" t="str">
            <v>CAIXA DE PASSAGEM METALICA DE SOBREPOR COM TAMPA PARAFUSADA, DIMENSOES 60 X 60 X 20 CM</v>
          </cell>
          <cell r="C978" t="str">
            <v xml:space="preserve">UN    </v>
          </cell>
          <cell r="D978" t="str">
            <v>CR</v>
          </cell>
          <cell r="E978">
            <v>115.51</v>
          </cell>
        </row>
        <row r="979">
          <cell r="A979">
            <v>39776</v>
          </cell>
          <cell r="B979" t="str">
            <v>CAIXA DE PASSAGEM METALICA DE SOBREPOR COM TAMPA PARAFUSADA, DIMENSOES 70 X 70 X 20 CM</v>
          </cell>
          <cell r="C979" t="str">
            <v xml:space="preserve">UN    </v>
          </cell>
          <cell r="D979" t="str">
            <v>CR</v>
          </cell>
          <cell r="E979">
            <v>139.6</v>
          </cell>
        </row>
        <row r="980">
          <cell r="A980">
            <v>39777</v>
          </cell>
          <cell r="B980" t="str">
            <v>CAIXA DE PASSAGEM METALICA DE SOBREPOR COM TAMPA PARAFUSADA, DIMENSOES 80 X 80 X 20 CM</v>
          </cell>
          <cell r="C980" t="str">
            <v xml:space="preserve">UN    </v>
          </cell>
          <cell r="D980" t="str">
            <v>CR</v>
          </cell>
          <cell r="E980">
            <v>176.94</v>
          </cell>
        </row>
        <row r="981">
          <cell r="A981">
            <v>20254</v>
          </cell>
          <cell r="B981" t="str">
            <v>CAIXA DE PASSAGEM METALICA, DE SOBREPOR, COM TAMPA APARAFUSADA, DIMENSOES 15 X 15 X *10* CM</v>
          </cell>
          <cell r="C981" t="str">
            <v xml:space="preserve">UN    </v>
          </cell>
          <cell r="D981" t="str">
            <v>CR</v>
          </cell>
          <cell r="E981">
            <v>12.84</v>
          </cell>
        </row>
        <row r="982">
          <cell r="A982">
            <v>20253</v>
          </cell>
          <cell r="B982" t="str">
            <v>CAIXA DE PASSAGEM METALICA, DE SOBREPOR, COM TAMPA APARAFUSADA, DIMENSOES 35 X 35 X *12* CM</v>
          </cell>
          <cell r="C982" t="str">
            <v xml:space="preserve">UN    </v>
          </cell>
          <cell r="D982" t="str">
            <v>CR</v>
          </cell>
          <cell r="E982">
            <v>42.17</v>
          </cell>
        </row>
        <row r="983">
          <cell r="A983">
            <v>11247</v>
          </cell>
          <cell r="B983" t="str">
            <v>CAIXA DE PASSAGEM/ LUZ / TELEFONIA, DE EMBUTIR,  EM CHAPA DE ACO GALVANIZADO, DIMENSOES 150 X 150 X 15 CM (PADRAO CONCESSIONARIA LOCAL)</v>
          </cell>
          <cell r="C983" t="str">
            <v xml:space="preserve">UN    </v>
          </cell>
          <cell r="D983" t="str">
            <v>CR</v>
          </cell>
          <cell r="E983">
            <v>810.93</v>
          </cell>
        </row>
        <row r="984">
          <cell r="A984">
            <v>11250</v>
          </cell>
          <cell r="B984" t="str">
            <v>CAIXA DE PASSAGEM/ LUZ / TELEFONIA, DE EMBUTIR,  EM CHAPA DE ACO GALVANIZADO, DIMENSOES 20 X 20 X *12* CM (PADRAO CONCESSIONARIA LOCAL)</v>
          </cell>
          <cell r="C984" t="str">
            <v xml:space="preserve">UN    </v>
          </cell>
          <cell r="D984" t="str">
            <v>CR</v>
          </cell>
          <cell r="E984">
            <v>34.909999999999997</v>
          </cell>
        </row>
        <row r="985">
          <cell r="A985">
            <v>11249</v>
          </cell>
          <cell r="B985" t="str">
            <v>CAIXA DE PASSAGEM/ LUZ / TELEFONIA, DE EMBUTIR,  EM CHAPA DE ACO GALVANIZADO, DIMENSOES 200 X 200 X 20 CM (PADRAO CONCESSIONARIA LOCAL)</v>
          </cell>
          <cell r="C985" t="str">
            <v xml:space="preserve">UN    </v>
          </cell>
          <cell r="D985" t="str">
            <v>CR</v>
          </cell>
          <cell r="E985">
            <v>1584.02</v>
          </cell>
        </row>
        <row r="986">
          <cell r="A986">
            <v>11251</v>
          </cell>
          <cell r="B986" t="str">
            <v>CAIXA DE PASSAGEM/ LUZ / TELEFONIA, DE EMBUTIR,  EM CHAPA DE ACO GALVANIZADO, DIMENSOES 40 X 40 X *12* CM (PADRAO CONCESSIONARIA LOCAL)</v>
          </cell>
          <cell r="C986" t="str">
            <v xml:space="preserve">UN    </v>
          </cell>
          <cell r="D986" t="str">
            <v>CR</v>
          </cell>
          <cell r="E986">
            <v>77.33</v>
          </cell>
        </row>
        <row r="987">
          <cell r="A987">
            <v>11253</v>
          </cell>
          <cell r="B987" t="str">
            <v>CAIXA DE PASSAGEM/ LUZ / TELEFONIA, DE EMBUTIR,  EM CHAPA DE ACO GALVANIZADO, DIMENSOES 60 X 60 X *12* CM (PADRAO CONCESSIONARIA LOCAL)</v>
          </cell>
          <cell r="C987" t="str">
            <v xml:space="preserve">UN    </v>
          </cell>
          <cell r="D987" t="str">
            <v>CR</v>
          </cell>
          <cell r="E987">
            <v>128.13999999999999</v>
          </cell>
        </row>
        <row r="988">
          <cell r="A988">
            <v>11255</v>
          </cell>
          <cell r="B988" t="str">
            <v>CAIXA DE PASSAGEM/ LUZ / TELEFONIA, DE EMBUTIR,  EM CHAPA DE ACO GALVANIZADO, DIMENSOES 80 X 80 X *12* CM (PADRAO CONCESSIONARIA LOCAL)</v>
          </cell>
          <cell r="C988" t="str">
            <v xml:space="preserve">UN    </v>
          </cell>
          <cell r="D988" t="str">
            <v>CR</v>
          </cell>
          <cell r="E988">
            <v>191.57</v>
          </cell>
        </row>
        <row r="989">
          <cell r="A989">
            <v>14055</v>
          </cell>
          <cell r="B989" t="str">
            <v>CAIXA DE PASSAGEM/ LUZ / TELEFONIA, DE EMBUTIR, EM CHAPA DE ACO GALVANIZADO, DIMENSOES 120 X 120 X *12* CM (PADRAO CONCESSIONARIA LOCAL)</v>
          </cell>
          <cell r="C989" t="str">
            <v xml:space="preserve">UN    </v>
          </cell>
          <cell r="D989" t="str">
            <v>CR</v>
          </cell>
          <cell r="E989">
            <v>385.38</v>
          </cell>
        </row>
        <row r="990">
          <cell r="A990">
            <v>11256</v>
          </cell>
          <cell r="B990" t="str">
            <v>CAIXA DE PASSAGEM/ LUZ / TELEFONIA, DE SOBREPOR,  EM CHAPA DE ACO GALVANIZADO, DIMENSOES 80 X 80 X *12* CM (PADRAO CONCESSIONARIA LOCAL)</v>
          </cell>
          <cell r="C990" t="str">
            <v xml:space="preserve">UN    </v>
          </cell>
          <cell r="D990" t="str">
            <v>CR</v>
          </cell>
          <cell r="E990">
            <v>239.96</v>
          </cell>
        </row>
        <row r="991">
          <cell r="A991">
            <v>1872</v>
          </cell>
          <cell r="B991" t="str">
            <v>CAIXA DE PASSAGEM, EM PVC, DE 4" X 2", PARA ELETRODUTO FLEXIVEL CORRUGADO</v>
          </cell>
          <cell r="C991" t="str">
            <v xml:space="preserve">UN    </v>
          </cell>
          <cell r="D991" t="str">
            <v>CR</v>
          </cell>
          <cell r="E991">
            <v>2.0099999999999998</v>
          </cell>
        </row>
        <row r="992">
          <cell r="A992">
            <v>1873</v>
          </cell>
          <cell r="B992" t="str">
            <v>CAIXA DE PASSAGEM, EM PVC, DE 4" X 4", PARA ELETRODUTO FLEXIVEL CORRUGADO</v>
          </cell>
          <cell r="C992" t="str">
            <v xml:space="preserve">UN    </v>
          </cell>
          <cell r="D992" t="str">
            <v>CR</v>
          </cell>
          <cell r="E992">
            <v>3.99</v>
          </cell>
        </row>
        <row r="993">
          <cell r="A993">
            <v>39693</v>
          </cell>
          <cell r="B993" t="str">
            <v>CAIXA DE PROTECAO EXTERNA PARA MEDIDOR HOROSAZONAL, DE BAIXA TENSAO, COM MODULO, EM CHAPA DE ACO (PADRAO DA CONCESSIONARIA LOCAL)</v>
          </cell>
          <cell r="C993" t="str">
            <v xml:space="preserve">UN    </v>
          </cell>
          <cell r="D993" t="str">
            <v>CR</v>
          </cell>
          <cell r="E993">
            <v>1507.11</v>
          </cell>
        </row>
        <row r="994">
          <cell r="A994">
            <v>39692</v>
          </cell>
          <cell r="B994" t="str">
            <v>CAIXA DE PROTECAO PARA TRANSFORMADOR CORRENTE, EM CHAPA DE ACO 18 USG (PADRAO DA CONCESSIONARIA LOCAL)</v>
          </cell>
          <cell r="C994" t="str">
            <v xml:space="preserve">UN    </v>
          </cell>
          <cell r="D994" t="str">
            <v>CR</v>
          </cell>
          <cell r="E994">
            <v>482.24</v>
          </cell>
        </row>
        <row r="995">
          <cell r="A995">
            <v>3280</v>
          </cell>
          <cell r="B995" t="str">
            <v>CAIXA GORDURA DUPLA, CONCRETO PRE MOLDADO, CIRCULAR, COM TAMPA, D = 60* CM</v>
          </cell>
          <cell r="C995" t="str">
            <v xml:space="preserve">UN    </v>
          </cell>
          <cell r="D995" t="str">
            <v>CR</v>
          </cell>
          <cell r="E995">
            <v>113.9</v>
          </cell>
        </row>
        <row r="996">
          <cell r="A996">
            <v>11881</v>
          </cell>
          <cell r="B996" t="str">
            <v>CAIXA GORDURA, SIMPLES, CONCRETO PRE MOLDADO, CIRCULAR, COM TAMPA, D = 40 CM</v>
          </cell>
          <cell r="C996" t="str">
            <v xml:space="preserve">UN    </v>
          </cell>
          <cell r="D996" t="str">
            <v>CR</v>
          </cell>
          <cell r="E996">
            <v>52.89</v>
          </cell>
        </row>
        <row r="997">
          <cell r="A997">
            <v>34641</v>
          </cell>
          <cell r="B997" t="str">
            <v>CAIXA INSPECAO EM CONCRETO PARA ATERRAMENTO E PARA RAIOS DIAMETRO = 300 MM</v>
          </cell>
          <cell r="C997" t="str">
            <v xml:space="preserve">UN    </v>
          </cell>
          <cell r="D997" t="str">
            <v>CR</v>
          </cell>
          <cell r="E997">
            <v>42.66</v>
          </cell>
        </row>
        <row r="998">
          <cell r="A998">
            <v>34643</v>
          </cell>
          <cell r="B998" t="str">
            <v>CAIXA INSPECAO EM POLIETILENO PARA ATERRAMENTO E PARA RAIOS DIAMETRO = 300 MM</v>
          </cell>
          <cell r="C998" t="str">
            <v xml:space="preserve">UN    </v>
          </cell>
          <cell r="D998" t="str">
            <v>CR</v>
          </cell>
          <cell r="E998">
            <v>11.42</v>
          </cell>
        </row>
        <row r="999">
          <cell r="A999">
            <v>3278</v>
          </cell>
          <cell r="B999" t="str">
            <v>CAIXA INSPECAO, CONCRETO PRE MOLDADO, CIRCULAR, COM TAMPA, D = 40* CM</v>
          </cell>
          <cell r="C999" t="str">
            <v xml:space="preserve">UN    </v>
          </cell>
          <cell r="D999" t="str">
            <v>CR</v>
          </cell>
          <cell r="E999">
            <v>59.72</v>
          </cell>
        </row>
        <row r="1000">
          <cell r="A1000">
            <v>3279</v>
          </cell>
          <cell r="B1000" t="str">
            <v>CAIXA INSPECAO, CONCRETO PRE MOLDADO, CIRCULAR, COM TAMPA, D = 60* CM, H= 60* CM</v>
          </cell>
          <cell r="C1000" t="str">
            <v xml:space="preserve">UN    </v>
          </cell>
          <cell r="D1000" t="str">
            <v>CR</v>
          </cell>
          <cell r="E1000">
            <v>98.54</v>
          </cell>
        </row>
        <row r="1001">
          <cell r="A1001">
            <v>1062</v>
          </cell>
          <cell r="B1001" t="str">
            <v>CAIXA INTERNA/EXTERNA DE MEDICAO PARA 1 MEDIDOR TRIFASICO, COM VISOR, EM CHAPA DE ACO 18 USG (PADRAO DA CONCESSIONARIA LOCAL)</v>
          </cell>
          <cell r="C1001" t="str">
            <v xml:space="preserve">UN    </v>
          </cell>
          <cell r="D1001" t="str">
            <v>CR</v>
          </cell>
          <cell r="E1001">
            <v>152.83000000000001</v>
          </cell>
        </row>
        <row r="1002">
          <cell r="A1002">
            <v>39686</v>
          </cell>
          <cell r="B1002" t="str">
            <v>CAIXA INTERNA/EXTERNA DE MEDICAO PARA 4 MEDIDORES MONOFASICOS, COM VISOR, EM CHAPA DE ACO 18 USG (PADRAO DA CONCESSIONARIA LOCAL)</v>
          </cell>
          <cell r="C1002" t="str">
            <v xml:space="preserve">UN    </v>
          </cell>
          <cell r="D1002" t="str">
            <v>CR</v>
          </cell>
          <cell r="E1002">
            <v>247.46</v>
          </cell>
        </row>
        <row r="1003">
          <cell r="A1003">
            <v>43095</v>
          </cell>
          <cell r="B1003" t="str">
            <v>CAIXA MODULAR PARA MEDIDOR DE ENERGIA AGRUPADA, EM POLICARBONATO /  TERMOPLASTICO, COM SUPORTE PARA DISJUNTOR (PADRAO DA CONCESSIONARIA LOCAL)</v>
          </cell>
          <cell r="C1003" t="str">
            <v xml:space="preserve">UN    </v>
          </cell>
          <cell r="D1003" t="str">
            <v>AS</v>
          </cell>
          <cell r="E1003">
            <v>68.17</v>
          </cell>
        </row>
        <row r="1004">
          <cell r="A1004">
            <v>1871</v>
          </cell>
          <cell r="B1004" t="str">
            <v>CAIXA OCTOGONAL DE FUNDO MOVEL, EM PVC, DE 3" X 3", PARA ELETRODUTO FLEXIVEL CORRUGADO</v>
          </cell>
          <cell r="C1004" t="str">
            <v xml:space="preserve">UN    </v>
          </cell>
          <cell r="D1004" t="str">
            <v>CR</v>
          </cell>
          <cell r="E1004">
            <v>3.6</v>
          </cell>
        </row>
        <row r="1005">
          <cell r="A1005">
            <v>12001</v>
          </cell>
          <cell r="B1005" t="str">
            <v>CAIXA OCTOGONAL DE FUNDO MOVEL, EM PVC, DE 4" X 4", PARA ELETRODUTO FLEXIVEL CORRUGADO</v>
          </cell>
          <cell r="C1005" t="str">
            <v xml:space="preserve">UN    </v>
          </cell>
          <cell r="D1005" t="str">
            <v>CR</v>
          </cell>
          <cell r="E1005">
            <v>5.2</v>
          </cell>
        </row>
        <row r="1006">
          <cell r="A1006">
            <v>11882</v>
          </cell>
          <cell r="B1006" t="str">
            <v>CAIXA PARA HIDROMETRO CONCRETO PRE MOLDADO</v>
          </cell>
          <cell r="C1006" t="str">
            <v xml:space="preserve">UN    </v>
          </cell>
          <cell r="D1006" t="str">
            <v>CR</v>
          </cell>
          <cell r="E1006">
            <v>59.72</v>
          </cell>
        </row>
        <row r="1007">
          <cell r="A1007">
            <v>1068</v>
          </cell>
          <cell r="B1007" t="str">
            <v>CAIXA PARA MEDICAO COLETIVA TIPO L, PADRAO BIFASICO OU TRIFASICO, PARA ATE 4 MEDIDORES, SEM BARRAMENTO E COM PORTAS INFERIOR E SUPERIOR</v>
          </cell>
          <cell r="C1007" t="str">
            <v xml:space="preserve">UN    </v>
          </cell>
          <cell r="D1007" t="str">
            <v>CR</v>
          </cell>
          <cell r="E1007">
            <v>1008.07</v>
          </cell>
        </row>
        <row r="1008">
          <cell r="A1008">
            <v>39690</v>
          </cell>
          <cell r="B1008" t="str">
            <v>CAIXA PARA MEDICAO COLETIVA TIPO M, PADRAO BIFASICO OU TRIFASICO, PARA ATE 8 MEDIDORES, SEM BARRAMENTO E COM PORTAS INFERIOR E SUPERIOR</v>
          </cell>
          <cell r="C1008" t="str">
            <v xml:space="preserve">UN    </v>
          </cell>
          <cell r="D1008" t="str">
            <v>CR</v>
          </cell>
          <cell r="E1008">
            <v>1691.21</v>
          </cell>
        </row>
        <row r="1009">
          <cell r="A1009">
            <v>39691</v>
          </cell>
          <cell r="B1009" t="str">
            <v>CAIXA PARA MEDICAO COLETIVA TIPO N, PADRAO BIFASICO OU TRIFASICO, PARA ATE 12 MEDIDORES, SEM BARRAMENTO E COM PORTAS INFERIOR E SUPERIOR</v>
          </cell>
          <cell r="C1009" t="str">
            <v xml:space="preserve">UN    </v>
          </cell>
          <cell r="D1009" t="str">
            <v>CR</v>
          </cell>
          <cell r="E1009">
            <v>2127.0700000000002</v>
          </cell>
        </row>
        <row r="1010">
          <cell r="A1010">
            <v>39808</v>
          </cell>
          <cell r="B1010" t="str">
            <v>CAIXA PARA MEDIDOR MONOFASICO, EM POLICARBONATO /TERMOPLASTICO, COM DISJUNTOR (PADRAO DA CONCESSIONARIA LOCAL)</v>
          </cell>
          <cell r="C1010" t="str">
            <v xml:space="preserve">UN    </v>
          </cell>
          <cell r="D1010" t="str">
            <v>AS</v>
          </cell>
          <cell r="E1010">
            <v>35.590000000000003</v>
          </cell>
        </row>
        <row r="1011">
          <cell r="A1011">
            <v>39809</v>
          </cell>
          <cell r="B1011" t="str">
            <v>CAIXA PARA MEDIDOR POLIFASICO, EM POLICARBONATO (TERMOPLASTICO), COM 1 DISJUNTOR</v>
          </cell>
          <cell r="C1011" t="str">
            <v xml:space="preserve">UN    </v>
          </cell>
          <cell r="D1011" t="str">
            <v>AS</v>
          </cell>
          <cell r="E1011">
            <v>84.42</v>
          </cell>
        </row>
        <row r="1012">
          <cell r="A1012">
            <v>11713</v>
          </cell>
          <cell r="B1012" t="str">
            <v>CAIXA SIFONADA PVC 150 X 150 X 50MM COM TAMPA CEGA QUADRADA BRANCA</v>
          </cell>
          <cell r="C1012" t="str">
            <v xml:space="preserve">UN    </v>
          </cell>
          <cell r="D1012" t="str">
            <v>CR</v>
          </cell>
          <cell r="E1012">
            <v>24.79</v>
          </cell>
        </row>
        <row r="1013">
          <cell r="A1013">
            <v>11716</v>
          </cell>
          <cell r="B1013" t="str">
            <v>CAIXA SIFONADA PVC, 100 X 100 X 40 MM, COM GRELHA REDONDA BRANCA</v>
          </cell>
          <cell r="C1013" t="str">
            <v xml:space="preserve">UN    </v>
          </cell>
          <cell r="D1013" t="str">
            <v>CR</v>
          </cell>
          <cell r="E1013">
            <v>10.59</v>
          </cell>
        </row>
        <row r="1014">
          <cell r="A1014">
            <v>5103</v>
          </cell>
          <cell r="B1014" t="str">
            <v>CAIXA SIFONADA PVC, 100 X 100 X 50 MM, COM GRELHA REDONDA BRANCA</v>
          </cell>
          <cell r="C1014" t="str">
            <v xml:space="preserve">UN    </v>
          </cell>
          <cell r="D1014" t="str">
            <v>CR</v>
          </cell>
          <cell r="E1014">
            <v>10.73</v>
          </cell>
        </row>
        <row r="1015">
          <cell r="A1015">
            <v>11712</v>
          </cell>
          <cell r="B1015" t="str">
            <v>CAIXA SIFONADA PVC, 150 X 150 X 50 MM, COM GRELHA QUADRADA BRANCA (NBR 5688)</v>
          </cell>
          <cell r="C1015" t="str">
            <v xml:space="preserve">UN    </v>
          </cell>
          <cell r="D1015" t="str">
            <v xml:space="preserve">C </v>
          </cell>
          <cell r="E1015">
            <v>25</v>
          </cell>
        </row>
        <row r="1016">
          <cell r="A1016">
            <v>11717</v>
          </cell>
          <cell r="B1016" t="str">
            <v>CAIXA SIFONADA PVC, 150 X 150 X 50 MM, COM GRELHA REDONDA BRANCA</v>
          </cell>
          <cell r="C1016" t="str">
            <v xml:space="preserve">UN    </v>
          </cell>
          <cell r="D1016" t="str">
            <v>CR</v>
          </cell>
          <cell r="E1016">
            <v>27.16</v>
          </cell>
        </row>
        <row r="1017">
          <cell r="A1017">
            <v>11714</v>
          </cell>
          <cell r="B1017" t="str">
            <v>CAIXA SIFONADA PVC, 150 X 185 X 75 MM, COM GRELHA QUADRADA BRANCA</v>
          </cell>
          <cell r="C1017" t="str">
            <v xml:space="preserve">UN    </v>
          </cell>
          <cell r="D1017" t="str">
            <v>CR</v>
          </cell>
          <cell r="E1017">
            <v>33.799999999999997</v>
          </cell>
        </row>
        <row r="1018">
          <cell r="A1018">
            <v>11715</v>
          </cell>
          <cell r="B1018" t="str">
            <v>CAIXA SIFONADA PVC, 150 X 185 X 75 MM, COM TAMPA CEGA QUADRADA BRANCA</v>
          </cell>
          <cell r="C1018" t="str">
            <v xml:space="preserve">UN    </v>
          </cell>
          <cell r="D1018" t="str">
            <v>CR</v>
          </cell>
          <cell r="E1018">
            <v>38.89</v>
          </cell>
        </row>
        <row r="1019">
          <cell r="A1019">
            <v>11880</v>
          </cell>
          <cell r="B1019" t="str">
            <v>CAIXA SIFONADA PVC, 250 X 230 X 75 MM, COM TAMPA E PORTA TAMPA QUADRADA BRANCA</v>
          </cell>
          <cell r="C1019" t="str">
            <v xml:space="preserve">UN    </v>
          </cell>
          <cell r="D1019" t="str">
            <v>CR</v>
          </cell>
          <cell r="E1019">
            <v>69.900000000000006</v>
          </cell>
        </row>
        <row r="1020">
          <cell r="A1020">
            <v>1106</v>
          </cell>
          <cell r="B1020" t="str">
            <v>CAL HIDRATADA CH-I PARA ARGAMASSAS</v>
          </cell>
          <cell r="C1020" t="str">
            <v xml:space="preserve">KG    </v>
          </cell>
          <cell r="D1020" t="str">
            <v xml:space="preserve">C </v>
          </cell>
          <cell r="E1020">
            <v>0.64</v>
          </cell>
        </row>
        <row r="1021">
          <cell r="A1021">
            <v>11161</v>
          </cell>
          <cell r="B1021" t="str">
            <v>CAL HIDRATADA PARA PINTURA</v>
          </cell>
          <cell r="C1021" t="str">
            <v xml:space="preserve">KG    </v>
          </cell>
          <cell r="D1021" t="str">
            <v>CR</v>
          </cell>
          <cell r="E1021">
            <v>1.07</v>
          </cell>
        </row>
        <row r="1022">
          <cell r="A1022">
            <v>1107</v>
          </cell>
          <cell r="B1022" t="str">
            <v>CAL VIRGEM COMUM PARA ARGAMASSAS (NBR 6453)</v>
          </cell>
          <cell r="C1022" t="str">
            <v xml:space="preserve">KG    </v>
          </cell>
          <cell r="D1022" t="str">
            <v>CR</v>
          </cell>
          <cell r="E1022">
            <v>0.54</v>
          </cell>
        </row>
        <row r="1023">
          <cell r="A1023">
            <v>4758</v>
          </cell>
          <cell r="B1023" t="str">
            <v>CALAFETADOR / CALAFATE</v>
          </cell>
          <cell r="C1023" t="str">
            <v xml:space="preserve">H     </v>
          </cell>
          <cell r="D1023" t="str">
            <v>CR</v>
          </cell>
          <cell r="E1023">
            <v>17.96</v>
          </cell>
        </row>
        <row r="1024">
          <cell r="A1024">
            <v>41080</v>
          </cell>
          <cell r="B1024" t="str">
            <v>CALAFETADOR / CALAFATE (MENSALISTA)</v>
          </cell>
          <cell r="C1024" t="str">
            <v xml:space="preserve">MES   </v>
          </cell>
          <cell r="D1024" t="str">
            <v>CR</v>
          </cell>
          <cell r="E1024">
            <v>3185.86</v>
          </cell>
        </row>
        <row r="1025">
          <cell r="A1025">
            <v>25963</v>
          </cell>
          <cell r="B1025" t="str">
            <v>CALCARIO DOLOMITICO A (POSTO PEDREIRA/FORNECEDOR, SEM FRETE)</v>
          </cell>
          <cell r="C1025" t="str">
            <v xml:space="preserve">KG    </v>
          </cell>
          <cell r="D1025" t="str">
            <v>CR</v>
          </cell>
          <cell r="E1025">
            <v>0.09</v>
          </cell>
        </row>
        <row r="1026">
          <cell r="A1026">
            <v>4759</v>
          </cell>
          <cell r="B1026" t="str">
            <v>CALCETEIRO</v>
          </cell>
          <cell r="C1026" t="str">
            <v xml:space="preserve">H     </v>
          </cell>
          <cell r="D1026" t="str">
            <v>CR</v>
          </cell>
          <cell r="E1026">
            <v>10.31</v>
          </cell>
        </row>
        <row r="1027">
          <cell r="A1027">
            <v>41068</v>
          </cell>
          <cell r="B1027" t="str">
            <v>CALCETEIRO  (MENSALISTA)</v>
          </cell>
          <cell r="C1027" t="str">
            <v xml:space="preserve">MES   </v>
          </cell>
          <cell r="D1027" t="str">
            <v>CR</v>
          </cell>
          <cell r="E1027">
            <v>1831.32</v>
          </cell>
        </row>
        <row r="1028">
          <cell r="A1028">
            <v>1108</v>
          </cell>
          <cell r="B1028" t="str">
            <v>CALHA MOLDURA AMERICANA DE CHAPA DE ACO GALVANIZADA NUM 26, CORTE 33 CM</v>
          </cell>
          <cell r="C1028" t="str">
            <v xml:space="preserve">M     </v>
          </cell>
          <cell r="D1028" t="str">
            <v>CR</v>
          </cell>
          <cell r="E1028">
            <v>16.440000000000001</v>
          </cell>
        </row>
        <row r="1029">
          <cell r="A1029">
            <v>1117</v>
          </cell>
          <cell r="B1029" t="str">
            <v>CALHA PARA AGUA FURTADA DE CHAPA DE ACO GALVANIZADA NUM 26, CORTE 40 CM</v>
          </cell>
          <cell r="C1029" t="str">
            <v xml:space="preserve">M     </v>
          </cell>
          <cell r="D1029" t="str">
            <v>CR</v>
          </cell>
          <cell r="E1029">
            <v>16.57</v>
          </cell>
        </row>
        <row r="1030">
          <cell r="A1030">
            <v>1118</v>
          </cell>
          <cell r="B1030" t="str">
            <v>CALHA PARA AGUA FURTADA DE CHAPA DE ACO GALVANIZADA NUM 26, CORTE 50 CM</v>
          </cell>
          <cell r="C1030" t="str">
            <v xml:space="preserve">M     </v>
          </cell>
          <cell r="D1030" t="str">
            <v>CR</v>
          </cell>
          <cell r="E1030">
            <v>19.579999999999998</v>
          </cell>
        </row>
        <row r="1031">
          <cell r="A1031">
            <v>1110</v>
          </cell>
          <cell r="B1031" t="str">
            <v>CALHA PLATIBANDA DE CHAPA DE ACO GALVANIZADA NUM 26, CORTE 45 CM</v>
          </cell>
          <cell r="C1031" t="str">
            <v xml:space="preserve">M     </v>
          </cell>
          <cell r="D1031" t="str">
            <v>CR</v>
          </cell>
          <cell r="E1031">
            <v>19.579999999999998</v>
          </cell>
        </row>
        <row r="1032">
          <cell r="A1032">
            <v>12618</v>
          </cell>
          <cell r="B1032" t="str">
            <v>CALHA PLUVIAL DE PVC, DIAMETRO ENTRE 119 E 170 MM, COMPRIMENTO DE 3 M, PARA DRENAGEM PREDIAL</v>
          </cell>
          <cell r="C1032" t="str">
            <v xml:space="preserve">UN    </v>
          </cell>
          <cell r="D1032" t="str">
            <v>AS</v>
          </cell>
          <cell r="E1032">
            <v>36.79</v>
          </cell>
        </row>
        <row r="1033">
          <cell r="A1033">
            <v>40784</v>
          </cell>
          <cell r="B1033" t="str">
            <v>CALHA QUADRADA DE CHAPA DE ACO GALVANIZADA NUM 24, CORTE 100 CM</v>
          </cell>
          <cell r="C1033" t="str">
            <v xml:space="preserve">M     </v>
          </cell>
          <cell r="D1033" t="str">
            <v>CR</v>
          </cell>
          <cell r="E1033">
            <v>54.01</v>
          </cell>
        </row>
        <row r="1034">
          <cell r="A1034">
            <v>40782</v>
          </cell>
          <cell r="B1034" t="str">
            <v>CALHA QUADRADA DE CHAPA DE ACO GALVANIZADA NUM 24, CORTE 33 CM</v>
          </cell>
          <cell r="C1034" t="str">
            <v xml:space="preserve">M     </v>
          </cell>
          <cell r="D1034" t="str">
            <v>CR</v>
          </cell>
          <cell r="E1034">
            <v>21.19</v>
          </cell>
        </row>
        <row r="1035">
          <cell r="A1035">
            <v>40783</v>
          </cell>
          <cell r="B1035" t="str">
            <v>CALHA QUADRADA DE CHAPA DE ACO GALVANIZADA NUM 24, CORTE 50 CM</v>
          </cell>
          <cell r="C1035" t="str">
            <v xml:space="preserve">M     </v>
          </cell>
          <cell r="D1035" t="str">
            <v>CR</v>
          </cell>
          <cell r="E1035">
            <v>27.61</v>
          </cell>
        </row>
        <row r="1036">
          <cell r="A1036">
            <v>1109</v>
          </cell>
          <cell r="B1036" t="str">
            <v>CALHA QUADRADA DE CHAPA DE ACO GALVANIZADA NUM 26, CORTE 33 CM</v>
          </cell>
          <cell r="C1036" t="str">
            <v xml:space="preserve">M     </v>
          </cell>
          <cell r="D1036" t="str">
            <v>CR</v>
          </cell>
          <cell r="E1036">
            <v>16.440000000000001</v>
          </cell>
        </row>
        <row r="1037">
          <cell r="A1037">
            <v>1119</v>
          </cell>
          <cell r="B1037" t="str">
            <v>CALHA QUADRADA DE CHAPA DE ACO GALVANIZADA NUM 28, CORTE 25 CM</v>
          </cell>
          <cell r="C1037" t="str">
            <v xml:space="preserve">M     </v>
          </cell>
          <cell r="D1037" t="str">
            <v>CR</v>
          </cell>
          <cell r="E1037">
            <v>10.59</v>
          </cell>
        </row>
        <row r="1038">
          <cell r="A1038">
            <v>13115</v>
          </cell>
          <cell r="B1038" t="str">
            <v>CALHA/CANALETA DE CONCRETO SIMPLES, TIPO MEIA CANA, D = 20 CM, PARA AGUA PLUVIAL</v>
          </cell>
          <cell r="C1038" t="str">
            <v xml:space="preserve">M     </v>
          </cell>
          <cell r="D1038" t="str">
            <v>AS</v>
          </cell>
          <cell r="E1038">
            <v>15.76</v>
          </cell>
        </row>
        <row r="1039">
          <cell r="A1039">
            <v>10541</v>
          </cell>
          <cell r="B1039" t="str">
            <v>CALHA/CANALETA DE CONCRETO SIMPLES, TIPO MEIA CANA, D = 30 CM, PARA AGUA PLUVIAL</v>
          </cell>
          <cell r="C1039" t="str">
            <v xml:space="preserve">M     </v>
          </cell>
          <cell r="D1039" t="str">
            <v>AS</v>
          </cell>
          <cell r="E1039">
            <v>18.3</v>
          </cell>
        </row>
        <row r="1040">
          <cell r="A1040">
            <v>10543</v>
          </cell>
          <cell r="B1040" t="str">
            <v>CALHA/CANALETA DE CONCRETO SIMPLES, TIPO MEIA CANA, D = 50 CM, PARA AGUA PLUVIAL</v>
          </cell>
          <cell r="C1040" t="str">
            <v xml:space="preserve">M     </v>
          </cell>
          <cell r="D1040" t="str">
            <v>AS</v>
          </cell>
          <cell r="E1040">
            <v>35.51</v>
          </cell>
        </row>
        <row r="1041">
          <cell r="A1041">
            <v>10544</v>
          </cell>
          <cell r="B1041" t="str">
            <v>CALHA/CANALETA DE CONCRETO SIMPLES, TIPO MEIA CANA, D = 60 CM, PARA AGUA PLUVIAL</v>
          </cell>
          <cell r="C1041" t="str">
            <v xml:space="preserve">M     </v>
          </cell>
          <cell r="D1041" t="str">
            <v>AS</v>
          </cell>
          <cell r="E1041">
            <v>42.71</v>
          </cell>
        </row>
        <row r="1042">
          <cell r="A1042">
            <v>10545</v>
          </cell>
          <cell r="B1042" t="str">
            <v>CALHA/CANALETA DE CONCRETO SIMPLES, TIPO MEIA CANA, D = 80 CM, PARA AGUA PLUVIAL</v>
          </cell>
          <cell r="C1042" t="str">
            <v xml:space="preserve">M     </v>
          </cell>
          <cell r="D1042" t="str">
            <v>AS</v>
          </cell>
          <cell r="E1042">
            <v>65.510000000000005</v>
          </cell>
        </row>
        <row r="1043">
          <cell r="A1043">
            <v>10542</v>
          </cell>
          <cell r="B1043" t="str">
            <v>CALHA/CANALETA DE CONCRETO SIMPLES, TIPO MEIA CANA, D= 40 CM, PARA AGUA PLUVIAL</v>
          </cell>
          <cell r="C1043" t="str">
            <v xml:space="preserve">M     </v>
          </cell>
          <cell r="D1043" t="str">
            <v>AS</v>
          </cell>
          <cell r="E1043">
            <v>25.22</v>
          </cell>
        </row>
        <row r="1044">
          <cell r="A1044">
            <v>38365</v>
          </cell>
          <cell r="B1044" t="str">
            <v>CAMADA SEPARADORA DE FILME DE POLIETILENO 20 A 25 MICRA</v>
          </cell>
          <cell r="C1044" t="str">
            <v xml:space="preserve">M2    </v>
          </cell>
          <cell r="D1044" t="str">
            <v>CR</v>
          </cell>
          <cell r="E1044">
            <v>1.4</v>
          </cell>
        </row>
        <row r="1045">
          <cell r="A1045">
            <v>37745</v>
          </cell>
          <cell r="B1045" t="str">
            <v>CAMINHAO TOCO, PESO BRUTO TOTAL 13000 KG, CARGA UTIL MAXIMA 7925 KG, DISTANCIA ENTRE EIXOS 4,80 M, POTENCIA 189 CV (INCLUI CABINE E CHASSI, NAO INCLUI CARROCERIA)</v>
          </cell>
          <cell r="C1045" t="str">
            <v xml:space="preserve">UN    </v>
          </cell>
          <cell r="D1045" t="str">
            <v xml:space="preserve">C </v>
          </cell>
          <cell r="E1045">
            <v>244436.65</v>
          </cell>
        </row>
        <row r="1046">
          <cell r="A1046">
            <v>37754</v>
          </cell>
          <cell r="B1046" t="str">
            <v>CAMINHAO TOCO, PESO BRUTO TOTAL 14300 KG, CARGA UTIL MAXIMA 9590 KG, DISTANCIA ENTRE EIXOS 4,76 M, POTENCIA 185 CV (INCLUI CABINE E CHASSI, NAO INCLUI CARROCERIA)</v>
          </cell>
          <cell r="C1046" t="str">
            <v xml:space="preserve">UN    </v>
          </cell>
          <cell r="D1046" t="str">
            <v>CR</v>
          </cell>
          <cell r="E1046">
            <v>255266.12</v>
          </cell>
        </row>
        <row r="1047">
          <cell r="A1047">
            <v>37748</v>
          </cell>
          <cell r="B1047" t="str">
            <v>CAMINHAO TOCO, PESO BRUTO TOTAL 14300 KG, CARGA UTIL MAXIMA 9710 KG, DISTANCIA ENTRE EIXOS 3,56 M, POTENCIA 185 CV (INCLUI CABINE E CHASSI, NAO INCLUI CARROCERIA)</v>
          </cell>
          <cell r="C1047" t="str">
            <v xml:space="preserve">UN    </v>
          </cell>
          <cell r="D1047" t="str">
            <v>CR</v>
          </cell>
          <cell r="E1047">
            <v>259868.64</v>
          </cell>
        </row>
        <row r="1048">
          <cell r="A1048">
            <v>37761</v>
          </cell>
          <cell r="B1048" t="str">
            <v>CAMINHAO TOCO, PESO BRUTO TOTAL 16000 KG, CARGA UTIL MAXIMA DE 10685 KG, DISTANCIA ENTRE EIXOS 4,8M, POTENCIA 189 CV (INCLUI CABINE E CHASSI, NAO INCLUI CARROCERIA)</v>
          </cell>
          <cell r="C1048" t="str">
            <v xml:space="preserve">UN    </v>
          </cell>
          <cell r="D1048" t="str">
            <v>CR</v>
          </cell>
          <cell r="E1048">
            <v>215042.36</v>
          </cell>
        </row>
        <row r="1049">
          <cell r="A1049">
            <v>37757</v>
          </cell>
          <cell r="B1049" t="str">
            <v>CAMINHAO TOCO, PESO BRUTO TOTAL 16000 KG, CARGA UTIL MAXIMA 10600 KG, DISTANCIA ENTRE EIXOS 4,80 M, POTENCIA 275 CV (INCLUI CABINE E CHASSI, NAO INCLUI CARROCERIA)</v>
          </cell>
          <cell r="C1049" t="str">
            <v xml:space="preserve">UN    </v>
          </cell>
          <cell r="D1049" t="str">
            <v>CR</v>
          </cell>
          <cell r="E1049">
            <v>299357.53000000003</v>
          </cell>
        </row>
        <row r="1050">
          <cell r="A1050">
            <v>37759</v>
          </cell>
          <cell r="B1050" t="str">
            <v>CAMINHAO TOCO, PESO BRUTO TOTAL 16000 KG, CARGA UTIL MAXIMA 10780 KG, DISTANCIA ENTRE EIXOS 3,56 M, POTENCIA 275 CV (INCLUI CABINE E CHASSI, NAO INCLUI CARROCERIA)</v>
          </cell>
          <cell r="C1050" t="str">
            <v xml:space="preserve">UN    </v>
          </cell>
          <cell r="D1050" t="str">
            <v>CR</v>
          </cell>
          <cell r="E1050">
            <v>300517.84000000003</v>
          </cell>
        </row>
        <row r="1051">
          <cell r="A1051">
            <v>37766</v>
          </cell>
          <cell r="B1051" t="str">
            <v>CAMINHAO TOCO, PESO BRUTO TOTAL 16000 KG, CARGA UTIL MAXIMA 11030 KG, DISTANCIA ENTRE EIXOS 3,56M, POTENCIA 186 CV (INCLUI CABINE E CHASSI, NAO INCLUI CARROCERIA)</v>
          </cell>
          <cell r="C1051" t="str">
            <v xml:space="preserve">UN    </v>
          </cell>
          <cell r="D1051" t="str">
            <v>CR</v>
          </cell>
          <cell r="E1051">
            <v>300517.82</v>
          </cell>
        </row>
        <row r="1052">
          <cell r="A1052">
            <v>37752</v>
          </cell>
          <cell r="B1052" t="str">
            <v>CAMINHAO TOCO, PESO BRUTO TOTAL 16000 KG, CARGA UTIL MAXIMA 11130 KG, DISTANCIA ENTRE EIXOS 5,36 M, POTENCIA 185 CV (INCLUI CABINE E CHASSI, NAO INCLUI CARROCERIA)</v>
          </cell>
          <cell r="C1052" t="str">
            <v xml:space="preserve">UN    </v>
          </cell>
          <cell r="D1052" t="str">
            <v>CR</v>
          </cell>
          <cell r="E1052">
            <v>272515.90999999997</v>
          </cell>
        </row>
        <row r="1053">
          <cell r="A1053">
            <v>37760</v>
          </cell>
          <cell r="B1053" t="str">
            <v>CAMINHAO TOCO, PESO BRUTO TOTAL 16000 KG, CARGA UTIL MAXIMA 13071 KG, DISTANCIA ENTRE EIXOS 4,80 M, POTENCIA 230 CV (INCLUI CABINE E CHASSI, NAO INCLUI CARROCERIA)</v>
          </cell>
          <cell r="C1053" t="str">
            <v xml:space="preserve">UN    </v>
          </cell>
          <cell r="D1053" t="str">
            <v>CR</v>
          </cell>
          <cell r="E1053">
            <v>286980.99</v>
          </cell>
        </row>
        <row r="1054">
          <cell r="A1054">
            <v>37765</v>
          </cell>
          <cell r="B1054" t="str">
            <v>CAMINHAO TOCO, PESO BRUTO TOTAL 8250 KG, CARGA UTIL MAXIMA 5110 KG, DISTANCIA ENTRE EIXOS 4,30 M, POTENCIA 162 CV (INCLUI CABINE E CHASSI, NAO INCLUI CARROCERIA)</v>
          </cell>
          <cell r="C1054" t="str">
            <v xml:space="preserve">UN    </v>
          </cell>
          <cell r="D1054" t="str">
            <v>CR</v>
          </cell>
          <cell r="E1054">
            <v>200345.24</v>
          </cell>
        </row>
        <row r="1055">
          <cell r="A1055">
            <v>37746</v>
          </cell>
          <cell r="B1055" t="str">
            <v>CAMINHAO TOCO, PESO BRUTO TOTAL 9000 KG, CARGA UTIL MAXIMA 5940 KG, DISTANCIA ENTRE EIXOS 3,69 M, POTENCIA 177 CV (INCLUI CABINE E CHASSI, NAO INCLUI CARROCERIA)</v>
          </cell>
          <cell r="C1055" t="str">
            <v xml:space="preserve">UN    </v>
          </cell>
          <cell r="D1055" t="str">
            <v>CR</v>
          </cell>
          <cell r="E1055">
            <v>219644.88</v>
          </cell>
        </row>
        <row r="1056">
          <cell r="A1056">
            <v>37750</v>
          </cell>
          <cell r="B1056" t="str">
            <v>CAMINHAO TOCO, PESO BRUTO TOTAL 9600 KG, CARGA UTIL MAXIMA 6110 KG, DISTANCIA ENTRE EIXOS 3,70 M, POTENCIA 156 CV (INCLUI CABINE E CHASSI, NAO INCLUI CARROCERIA)</v>
          </cell>
          <cell r="C1056" t="str">
            <v xml:space="preserve">UN    </v>
          </cell>
          <cell r="D1056" t="str">
            <v>CR</v>
          </cell>
          <cell r="E1056">
            <v>218871.36</v>
          </cell>
        </row>
        <row r="1057">
          <cell r="A1057">
            <v>37753</v>
          </cell>
          <cell r="B1057" t="str">
            <v>CAMINHAO TOCO, PESO BRUTO TOTAL 9600 KG, CARGA UTIL MAXIMA 6200 KG, DISTANCIA ENTRE EIXOS 3,10 M, POTENCIA 156 CV (INCLUI CABINE E CHASSI, NAO INCLUI CARROCERIA)</v>
          </cell>
          <cell r="C1057" t="str">
            <v xml:space="preserve">UN    </v>
          </cell>
          <cell r="D1057" t="str">
            <v>CR</v>
          </cell>
          <cell r="E1057">
            <v>218097.81</v>
          </cell>
        </row>
        <row r="1058">
          <cell r="A1058">
            <v>37756</v>
          </cell>
          <cell r="B1058" t="str">
            <v>CAMINHAO TOCO, PESO BRUTO TOTAL 9700 KG, CARGA UTIL MAXIMA 6360 KG, DISTANCIA ENTRE EIXOS 4,30 M, POTENCIA 160 CV (INCLUI CABINE E CHASSI, NAO INCLUI CARROCERIA)</v>
          </cell>
          <cell r="C1058" t="str">
            <v xml:space="preserve">UN    </v>
          </cell>
          <cell r="D1058" t="str">
            <v>CR</v>
          </cell>
          <cell r="E1058">
            <v>215042.36</v>
          </cell>
        </row>
        <row r="1059">
          <cell r="A1059">
            <v>37755</v>
          </cell>
          <cell r="B1059" t="str">
            <v>CAMINHAO TRUCADO, PESO BRUTO TOTAL 22000 KG, CARGA UTIL MAXIMA 15350 KG, DISTANCIA ENTRE EIXOS 5,17 M, POTENCIA 238 CV (INCLUI CABINE E CHASSI, NAO INCLUI CARROCERIA)</v>
          </cell>
          <cell r="C1059" t="str">
            <v xml:space="preserve">UN    </v>
          </cell>
          <cell r="D1059" t="str">
            <v>CR</v>
          </cell>
          <cell r="E1059">
            <v>312507.61</v>
          </cell>
        </row>
        <row r="1060">
          <cell r="A1060">
            <v>37758</v>
          </cell>
          <cell r="B1060" t="str">
            <v>CAMINHAO TRUCADO, PESO BRUTO TOTAL 23000 KG, CARGA UTIL MAXIMA 15378 KG, DISTANCIA ENTRE EIXOS 4,80 M, POTENCIA 326 CV (INCLUI CABINE E CHASSI, NAO INCLUI CARROCERIA)</v>
          </cell>
          <cell r="C1060" t="str">
            <v xml:space="preserve">UN    </v>
          </cell>
          <cell r="D1060" t="str">
            <v>CR</v>
          </cell>
          <cell r="E1060">
            <v>352731.37</v>
          </cell>
        </row>
        <row r="1061">
          <cell r="A1061">
            <v>37747</v>
          </cell>
          <cell r="B1061" t="str">
            <v>CAMINHAO TRUCADO, PESO BRUTO TOTAL 23000 KG, CARGA UTIL MAXIMA 15935 KG, DISTANCIA ENTRE EIXOS 4,80 M, POTENCIA 230 CV (INCLUI CABINE E CHASSI, NAO INCLUI CARROCERIA)</v>
          </cell>
          <cell r="C1061" t="str">
            <v xml:space="preserve">UN    </v>
          </cell>
          <cell r="D1061" t="str">
            <v>CR</v>
          </cell>
          <cell r="E1061">
            <v>317380.87</v>
          </cell>
        </row>
        <row r="1062">
          <cell r="A1062">
            <v>37767</v>
          </cell>
          <cell r="B1062" t="str">
            <v>CAMINHAO TRUCADO, PESO BRUTO TOTAL 23000 KG, CARGA UTIL MAXIMA 15940 KG, DISTANCIA ENTRE EIXOS 3,60 M, POTENCIA 286 CV (INCLUI CABINE E CHASSI, NAO INCLUI CARROCERIA)</v>
          </cell>
          <cell r="C1062" t="str">
            <v xml:space="preserve">UN    </v>
          </cell>
          <cell r="D1062" t="str">
            <v>CR</v>
          </cell>
          <cell r="E1062">
            <v>334940.09999999998</v>
          </cell>
        </row>
        <row r="1063">
          <cell r="A1063">
            <v>37751</v>
          </cell>
          <cell r="B1063" t="str">
            <v>CAMINHAO TRUCADO, PESO BRUTO TOTAL 23000 KG, CARGA UTIL MAXIMA 16190 KG, DISTANCIA ENTRE EIXOS 3,60 M, POTENCIA 286 CV (INCLUI CABINE E CHASSI, NAO INCLUI CARROCERIA)</v>
          </cell>
          <cell r="C1063" t="str">
            <v xml:space="preserve">UN    </v>
          </cell>
          <cell r="D1063" t="str">
            <v>CR</v>
          </cell>
          <cell r="E1063">
            <v>334940.09999999998</v>
          </cell>
        </row>
        <row r="1064">
          <cell r="A1064">
            <v>37749</v>
          </cell>
          <cell r="B1064" t="str">
            <v>CAMINHAO TRUCADO, PESO BRUTO TOTAL 23000 KG, CARGA UTIL MAXIMA 16360 KG, CABINE ESTENDIDA, DISTANCIA ENTRE EIXOS 3,56 M, POTENCIA 275 CV (INCLUI CABINE E CHASSI, NAO INCLUI CARROCERIA)</v>
          </cell>
          <cell r="C1064" t="str">
            <v xml:space="preserve">UN    </v>
          </cell>
          <cell r="D1064" t="str">
            <v>CR</v>
          </cell>
          <cell r="E1064">
            <v>331072.42</v>
          </cell>
        </row>
        <row r="1065">
          <cell r="A1065">
            <v>1159</v>
          </cell>
          <cell r="B1065" t="str">
            <v>CAMINHONETE COM MOTOR A DIESEL, POTENCIA *160* CV, CABINE DUPLA, 4X4</v>
          </cell>
          <cell r="C1065" t="str">
            <v xml:space="preserve">UN    </v>
          </cell>
          <cell r="D1065" t="str">
            <v xml:space="preserve">C </v>
          </cell>
          <cell r="E1065">
            <v>158915</v>
          </cell>
        </row>
        <row r="1066">
          <cell r="A1066">
            <v>12114</v>
          </cell>
          <cell r="B1066" t="str">
            <v>CAMPAINHA ALTA POTENCIA 110V / 220V, DIAMETRO 150 MM</v>
          </cell>
          <cell r="C1066" t="str">
            <v xml:space="preserve">UN    </v>
          </cell>
          <cell r="D1066" t="str">
            <v>CR</v>
          </cell>
          <cell r="E1066">
            <v>92.75</v>
          </cell>
        </row>
        <row r="1067">
          <cell r="A1067">
            <v>38106</v>
          </cell>
          <cell r="B1067" t="str">
            <v>CAMPAINHA CIGARRA 127 V / 220 V (APENAS MODULO)</v>
          </cell>
          <cell r="C1067" t="str">
            <v xml:space="preserve">UN    </v>
          </cell>
          <cell r="D1067" t="str">
            <v>CR</v>
          </cell>
          <cell r="E1067">
            <v>12.6</v>
          </cell>
        </row>
        <row r="1068">
          <cell r="A1068">
            <v>38085</v>
          </cell>
          <cell r="B1068" t="str">
            <v>CAMPAINHA CIGARRA 127 V / 220 V, CONJUNTO MONTADO PARA EMBUTIR 4" X 2" (PLACA + SUPORTE + MODULO)</v>
          </cell>
          <cell r="C1068" t="str">
            <v xml:space="preserve">UN    </v>
          </cell>
          <cell r="D1068" t="str">
            <v>CR</v>
          </cell>
          <cell r="E1068">
            <v>14.89</v>
          </cell>
        </row>
        <row r="1069">
          <cell r="A1069">
            <v>38599</v>
          </cell>
          <cell r="B1069" t="str">
            <v>CANALETA DE CONCRETO ESTRUTURAL 14 X 19 X 29 CM, FBK 14 MPA (NBR 6136)</v>
          </cell>
          <cell r="C1069" t="str">
            <v xml:space="preserve">UN    </v>
          </cell>
          <cell r="D1069" t="str">
            <v>CR</v>
          </cell>
          <cell r="E1069">
            <v>2.79</v>
          </cell>
        </row>
        <row r="1070">
          <cell r="A1070">
            <v>38596</v>
          </cell>
          <cell r="B1070" t="str">
            <v>CANALETA DE CONCRETO ESTRUTURAL 14 X 19 X 29 CM, FBK 4,5 MPA (NBR 6136)</v>
          </cell>
          <cell r="C1070" t="str">
            <v xml:space="preserve">UN    </v>
          </cell>
          <cell r="D1070" t="str">
            <v>CR</v>
          </cell>
          <cell r="E1070">
            <v>2.31</v>
          </cell>
        </row>
        <row r="1071">
          <cell r="A1071">
            <v>38600</v>
          </cell>
          <cell r="B1071" t="str">
            <v>CANALETA DE CONCRETO ESTRUTURAL 14 X 19 X 39 CM, FBK 14 MPA (NBR 6136)</v>
          </cell>
          <cell r="C1071" t="str">
            <v xml:space="preserve">UN    </v>
          </cell>
          <cell r="D1071" t="str">
            <v>CR</v>
          </cell>
          <cell r="E1071">
            <v>2.95</v>
          </cell>
        </row>
        <row r="1072">
          <cell r="A1072">
            <v>38597</v>
          </cell>
          <cell r="B1072" t="str">
            <v>CANALETA DE CONCRETO ESTRUTURAL 14 X 19 X 39 CM, FBK 4,5 MPA (NBR 6136)</v>
          </cell>
          <cell r="C1072" t="str">
            <v xml:space="preserve">UN    </v>
          </cell>
          <cell r="D1072" t="str">
            <v>CR</v>
          </cell>
          <cell r="E1072">
            <v>2.33</v>
          </cell>
        </row>
        <row r="1073">
          <cell r="A1073">
            <v>659</v>
          </cell>
          <cell r="B1073" t="str">
            <v>CANALETA DE CONCRETO 14 X 19 X 19 CM (CLASSE C - NBR 6136)</v>
          </cell>
          <cell r="C1073" t="str">
            <v xml:space="preserve">UN    </v>
          </cell>
          <cell r="D1073" t="str">
            <v>CR</v>
          </cell>
          <cell r="E1073">
            <v>1.34</v>
          </cell>
        </row>
        <row r="1074">
          <cell r="A1074">
            <v>660</v>
          </cell>
          <cell r="B1074" t="str">
            <v>CANALETA DE CONCRETO 19 X 19 X 19 CM (CLASSE C - NBR 6136)</v>
          </cell>
          <cell r="C1074" t="str">
            <v xml:space="preserve">UN    </v>
          </cell>
          <cell r="D1074" t="str">
            <v>CR</v>
          </cell>
          <cell r="E1074">
            <v>1.6</v>
          </cell>
        </row>
        <row r="1075">
          <cell r="A1075">
            <v>658</v>
          </cell>
          <cell r="B1075" t="str">
            <v>CANALETA DE CONCRETO 9 X 19 X 19 CM (CLASSE C - NBR 6136)</v>
          </cell>
          <cell r="C1075" t="str">
            <v xml:space="preserve">UN    </v>
          </cell>
          <cell r="D1075" t="str">
            <v>CR</v>
          </cell>
          <cell r="E1075">
            <v>0.9</v>
          </cell>
        </row>
        <row r="1076">
          <cell r="A1076">
            <v>38548</v>
          </cell>
          <cell r="B1076" t="str">
            <v>CANALETA ESTRUTURAL CERAMICA, 14 X 19 X 19 CM, 6,0 MPA (NBR 15270)</v>
          </cell>
          <cell r="C1076" t="str">
            <v xml:space="preserve">UN    </v>
          </cell>
          <cell r="D1076" t="str">
            <v>CR</v>
          </cell>
          <cell r="E1076">
            <v>0.91</v>
          </cell>
        </row>
        <row r="1077">
          <cell r="A1077">
            <v>34647</v>
          </cell>
          <cell r="B1077" t="str">
            <v>CANALETA ESTRUTURAL CERAMICA, 14 X 19 X 29 CM, 4,0 MPA (NBR 15270)</v>
          </cell>
          <cell r="C1077" t="str">
            <v xml:space="preserve">UN    </v>
          </cell>
          <cell r="D1077" t="str">
            <v>CR</v>
          </cell>
          <cell r="E1077">
            <v>1.58</v>
          </cell>
        </row>
        <row r="1078">
          <cell r="A1078">
            <v>34649</v>
          </cell>
          <cell r="B1078" t="str">
            <v>CANALETA ESTRUTURAL CERAMICA, 14 X 19 X 29 CM, 6,0 MPA (NBR 15270)</v>
          </cell>
          <cell r="C1078" t="str">
            <v xml:space="preserve">UN    </v>
          </cell>
          <cell r="D1078" t="str">
            <v>CR</v>
          </cell>
          <cell r="E1078">
            <v>1.62</v>
          </cell>
        </row>
        <row r="1079">
          <cell r="A1079">
            <v>34652</v>
          </cell>
          <cell r="B1079" t="str">
            <v>CANALETA ESTRUTURAL CERAMICA, 14 X 19 X 39 CM, 4,0 MPA (NBR 15270)</v>
          </cell>
          <cell r="C1079" t="str">
            <v xml:space="preserve">UN    </v>
          </cell>
          <cell r="D1079" t="str">
            <v>CR</v>
          </cell>
          <cell r="E1079">
            <v>2.2200000000000002</v>
          </cell>
        </row>
        <row r="1080">
          <cell r="A1080">
            <v>34655</v>
          </cell>
          <cell r="B1080" t="str">
            <v>CANALETA ESTRUTURAL CERAMICA, 14 X 19 X 39 CM, 6,0 MPA (NBR 15270)</v>
          </cell>
          <cell r="C1080" t="str">
            <v xml:space="preserve">UN    </v>
          </cell>
          <cell r="D1080" t="str">
            <v>CR</v>
          </cell>
          <cell r="E1080">
            <v>2.15</v>
          </cell>
        </row>
        <row r="1081">
          <cell r="A1081">
            <v>40607</v>
          </cell>
          <cell r="B1081" t="str">
            <v>CANOPLA ACABAMENTO CROMADO PARA INSTALACAO DE SPRINKLER, SOB FORRO, 15 MM</v>
          </cell>
          <cell r="C1081" t="str">
            <v xml:space="preserve">UN    </v>
          </cell>
          <cell r="D1081" t="str">
            <v>CR</v>
          </cell>
          <cell r="E1081">
            <v>4.72</v>
          </cell>
        </row>
        <row r="1082">
          <cell r="A1082">
            <v>585</v>
          </cell>
          <cell r="B1082" t="str">
            <v>CANTONEIRA "U" ALUMINIO ABAS IGUAIS 1 ", E = 3/32 "</v>
          </cell>
          <cell r="C1082" t="str">
            <v xml:space="preserve">KG    </v>
          </cell>
          <cell r="D1082" t="str">
            <v>CR</v>
          </cell>
          <cell r="E1082">
            <v>31.73</v>
          </cell>
        </row>
        <row r="1083">
          <cell r="A1083">
            <v>4777</v>
          </cell>
          <cell r="B1083" t="str">
            <v>CANTONEIRA ACO ABAS IGUAIS (QUALQUER BITOLA), ESPESSURA ENTRE 1/8" E 1/4"</v>
          </cell>
          <cell r="C1083" t="str">
            <v xml:space="preserve">KG    </v>
          </cell>
          <cell r="D1083" t="str">
            <v>CR</v>
          </cell>
          <cell r="E1083">
            <v>5.65</v>
          </cell>
        </row>
        <row r="1084">
          <cell r="A1084">
            <v>587</v>
          </cell>
          <cell r="B1084" t="str">
            <v>CANTONEIRA ALUMINIO ABAS DESIGUAIS 1" X 3/4 ", E = 1/8 "</v>
          </cell>
          <cell r="C1084" t="str">
            <v xml:space="preserve">KG    </v>
          </cell>
          <cell r="D1084" t="str">
            <v>CR</v>
          </cell>
          <cell r="E1084">
            <v>34</v>
          </cell>
        </row>
        <row r="1085">
          <cell r="A1085">
            <v>590</v>
          </cell>
          <cell r="B1085" t="str">
            <v>CANTONEIRA ALUMINIO ABAS DESIGUAIS 2 1/2" X 1/2 ", E = 3/16 "</v>
          </cell>
          <cell r="C1085" t="str">
            <v xml:space="preserve">KG    </v>
          </cell>
          <cell r="D1085" t="str">
            <v>CR</v>
          </cell>
          <cell r="E1085">
            <v>32.86</v>
          </cell>
        </row>
        <row r="1086">
          <cell r="A1086">
            <v>592</v>
          </cell>
          <cell r="B1086" t="str">
            <v>CANTONEIRA ALUMINIO ABAS IGUAIS 1 ", E = 1/8 ", 25,40 X 3,17 MM (0,408 KG/M)</v>
          </cell>
          <cell r="C1086" t="str">
            <v xml:space="preserve">KG    </v>
          </cell>
          <cell r="D1086" t="str">
            <v xml:space="preserve">C </v>
          </cell>
          <cell r="E1086">
            <v>34</v>
          </cell>
        </row>
        <row r="1087">
          <cell r="A1087">
            <v>586</v>
          </cell>
          <cell r="B1087" t="str">
            <v>CANTONEIRA ALUMINIO ABAS IGUAIS 1 ", E = 3 /16 "</v>
          </cell>
          <cell r="C1087" t="str">
            <v xml:space="preserve">M     </v>
          </cell>
          <cell r="D1087" t="str">
            <v>CR</v>
          </cell>
          <cell r="E1087">
            <v>19.989999999999998</v>
          </cell>
        </row>
        <row r="1088">
          <cell r="A1088">
            <v>591</v>
          </cell>
          <cell r="B1088" t="str">
            <v>CANTONEIRA ALUMINIO ABAS IGUAIS 1 1/2 ", E = 3/16 "</v>
          </cell>
          <cell r="C1088" t="str">
            <v xml:space="preserve">KG    </v>
          </cell>
          <cell r="D1088" t="str">
            <v>CR</v>
          </cell>
          <cell r="E1088">
            <v>31.73</v>
          </cell>
        </row>
        <row r="1089">
          <cell r="A1089">
            <v>588</v>
          </cell>
          <cell r="B1089" t="str">
            <v>CANTONEIRA ALUMINIO ABAS IGUAIS 1 1/4 ", E = 3/16 "</v>
          </cell>
          <cell r="C1089" t="str">
            <v xml:space="preserve">M     </v>
          </cell>
          <cell r="D1089" t="str">
            <v>CR</v>
          </cell>
          <cell r="E1089">
            <v>31.62</v>
          </cell>
        </row>
        <row r="1090">
          <cell r="A1090">
            <v>589</v>
          </cell>
          <cell r="B1090" t="str">
            <v>CANTONEIRA ALUMINIO ABAS IGUAIS 2 ", E = 1/4 "</v>
          </cell>
          <cell r="C1090" t="str">
            <v xml:space="preserve">M     </v>
          </cell>
          <cell r="D1090" t="str">
            <v>CR</v>
          </cell>
          <cell r="E1090">
            <v>53.44</v>
          </cell>
        </row>
        <row r="1091">
          <cell r="A1091">
            <v>584</v>
          </cell>
          <cell r="B1091" t="str">
            <v>CANTONEIRA ALUMINIO ABAS IGUAIS 2 ", E = 1/8 "</v>
          </cell>
          <cell r="C1091" t="str">
            <v xml:space="preserve">M     </v>
          </cell>
          <cell r="D1091" t="str">
            <v>CR</v>
          </cell>
          <cell r="E1091">
            <v>33.770000000000003</v>
          </cell>
        </row>
        <row r="1092">
          <cell r="A1092">
            <v>574</v>
          </cell>
          <cell r="B1092" t="str">
            <v>CANTONEIRA FERRO GALVANIZADO DE ABAS IGUAIS, 1 1/2" X 1/4" (L X E), 3,40 KG/M</v>
          </cell>
          <cell r="C1092" t="str">
            <v xml:space="preserve">M     </v>
          </cell>
          <cell r="D1092" t="str">
            <v>CR</v>
          </cell>
          <cell r="E1092">
            <v>16.25</v>
          </cell>
        </row>
        <row r="1093">
          <cell r="A1093">
            <v>567</v>
          </cell>
          <cell r="B1093" t="str">
            <v>CANTONEIRA FERRO GALVANIZADO DE ABAS IGUAIS, 1" X 1/8" (L X E) , 1,20KG/M</v>
          </cell>
          <cell r="C1093" t="str">
            <v xml:space="preserve">M     </v>
          </cell>
          <cell r="D1093" t="str">
            <v>CR</v>
          </cell>
          <cell r="E1093">
            <v>6.02</v>
          </cell>
        </row>
        <row r="1094">
          <cell r="A1094">
            <v>568</v>
          </cell>
          <cell r="B1094" t="str">
            <v>CANTONEIRA FERRO GALVANIZADO DE ABAS IGUAIS, 2" X 3/8" (L X E), 6,9 KG/M</v>
          </cell>
          <cell r="C1094" t="str">
            <v xml:space="preserve">M     </v>
          </cell>
          <cell r="D1094" t="str">
            <v>CR</v>
          </cell>
          <cell r="E1094">
            <v>36.46</v>
          </cell>
        </row>
        <row r="1095">
          <cell r="A1095">
            <v>569</v>
          </cell>
          <cell r="B1095" t="str">
            <v>CANTONEIRA FERRO GALVANIZADO DE ABAS IGUAIS, 3/4" X 1/8" (L X E)</v>
          </cell>
          <cell r="C1095" t="str">
            <v xml:space="preserve">KG    </v>
          </cell>
          <cell r="D1095" t="str">
            <v>CR</v>
          </cell>
          <cell r="E1095">
            <v>5.07</v>
          </cell>
        </row>
        <row r="1096">
          <cell r="A1096">
            <v>1165</v>
          </cell>
          <cell r="B1096" t="str">
            <v>CAP OU TAMPAO DE FERRO GALVANIZADO, COM ROSCA BSP, DE 1 1/2"</v>
          </cell>
          <cell r="C1096" t="str">
            <v xml:space="preserve">UN    </v>
          </cell>
          <cell r="D1096" t="str">
            <v>CR</v>
          </cell>
          <cell r="E1096">
            <v>11.16</v>
          </cell>
        </row>
        <row r="1097">
          <cell r="A1097">
            <v>1164</v>
          </cell>
          <cell r="B1097" t="str">
            <v>CAP OU TAMPAO DE FERRO GALVANIZADO, COM ROSCA BSP, DE 1 1/4"</v>
          </cell>
          <cell r="C1097" t="str">
            <v xml:space="preserve">UN    </v>
          </cell>
          <cell r="D1097" t="str">
            <v>CR</v>
          </cell>
          <cell r="E1097">
            <v>9.0399999999999991</v>
          </cell>
        </row>
        <row r="1098">
          <cell r="A1098">
            <v>1162</v>
          </cell>
          <cell r="B1098" t="str">
            <v>CAP OU TAMPAO DE FERRO GALVANIZADO, COM ROSCA BSP, DE 1/2"</v>
          </cell>
          <cell r="C1098" t="str">
            <v xml:space="preserve">UN    </v>
          </cell>
          <cell r="D1098" t="str">
            <v>CR</v>
          </cell>
          <cell r="E1098">
            <v>3.14</v>
          </cell>
        </row>
        <row r="1099">
          <cell r="A1099">
            <v>12395</v>
          </cell>
          <cell r="B1099" t="str">
            <v>CAP OU TAMPAO DE FERRO GALVANIZADO, COM ROSCA BSP, DE 1/4"</v>
          </cell>
          <cell r="C1099" t="str">
            <v xml:space="preserve">UN    </v>
          </cell>
          <cell r="D1099" t="str">
            <v>CR</v>
          </cell>
          <cell r="E1099">
            <v>3.05</v>
          </cell>
        </row>
        <row r="1100">
          <cell r="A1100">
            <v>1170</v>
          </cell>
          <cell r="B1100" t="str">
            <v>CAP OU TAMPAO DE FERRO GALVANIZADO, COM ROSCA BSP, DE 1"</v>
          </cell>
          <cell r="C1100" t="str">
            <v xml:space="preserve">UN    </v>
          </cell>
          <cell r="D1100" t="str">
            <v>CR</v>
          </cell>
          <cell r="E1100">
            <v>5.92</v>
          </cell>
        </row>
        <row r="1101">
          <cell r="A1101">
            <v>1169</v>
          </cell>
          <cell r="B1101" t="str">
            <v>CAP OU TAMPAO DE FERRO GALVANIZADO, COM ROSCA BSP, DE 2 1/2"</v>
          </cell>
          <cell r="C1101" t="str">
            <v xml:space="preserve">UN    </v>
          </cell>
          <cell r="D1101" t="str">
            <v>CR</v>
          </cell>
          <cell r="E1101">
            <v>29.07</v>
          </cell>
        </row>
        <row r="1102">
          <cell r="A1102">
            <v>1166</v>
          </cell>
          <cell r="B1102" t="str">
            <v>CAP OU TAMPAO DE FERRO GALVANIZADO, COM ROSCA BSP, DE 2"</v>
          </cell>
          <cell r="C1102" t="str">
            <v xml:space="preserve">UN    </v>
          </cell>
          <cell r="D1102" t="str">
            <v>CR</v>
          </cell>
          <cell r="E1102">
            <v>16.12</v>
          </cell>
        </row>
        <row r="1103">
          <cell r="A1103">
            <v>1163</v>
          </cell>
          <cell r="B1103" t="str">
            <v>CAP OU TAMPAO DE FERRO GALVANIZADO, COM ROSCA BSP, DE 3/4"</v>
          </cell>
          <cell r="C1103" t="str">
            <v xml:space="preserve">UN    </v>
          </cell>
          <cell r="D1103" t="str">
            <v>CR</v>
          </cell>
          <cell r="E1103">
            <v>4.0599999999999996</v>
          </cell>
        </row>
        <row r="1104">
          <cell r="A1104">
            <v>12396</v>
          </cell>
          <cell r="B1104" t="str">
            <v>CAP OU TAMPAO DE FERRO GALVANIZADO, COM ROSCA BSP, DE 3/8"</v>
          </cell>
          <cell r="C1104" t="str">
            <v xml:space="preserve">UN    </v>
          </cell>
          <cell r="D1104" t="str">
            <v>CR</v>
          </cell>
          <cell r="E1104">
            <v>3.05</v>
          </cell>
        </row>
        <row r="1105">
          <cell r="A1105">
            <v>1168</v>
          </cell>
          <cell r="B1105" t="str">
            <v>CAP OU TAMPAO DE FERRO GALVANIZADO, COM ROSCA BSP, DE 3"</v>
          </cell>
          <cell r="C1105" t="str">
            <v xml:space="preserve">UN    </v>
          </cell>
          <cell r="D1105" t="str">
            <v>CR</v>
          </cell>
          <cell r="E1105">
            <v>41.44</v>
          </cell>
        </row>
        <row r="1106">
          <cell r="A1106">
            <v>1167</v>
          </cell>
          <cell r="B1106" t="str">
            <v>CAP OU TAMPAO DE FERRO GALVANIZADO, COM ROSCA BSP, DE 4"</v>
          </cell>
          <cell r="C1106" t="str">
            <v xml:space="preserve">UN    </v>
          </cell>
          <cell r="D1106" t="str">
            <v>CR</v>
          </cell>
          <cell r="E1106">
            <v>69.33</v>
          </cell>
        </row>
        <row r="1107">
          <cell r="A1107">
            <v>36331</v>
          </cell>
          <cell r="B1107" t="str">
            <v>CAP PPR DN 20 MM, PARA AGUA QUENTE PREDIAL</v>
          </cell>
          <cell r="C1107" t="str">
            <v xml:space="preserve">UN    </v>
          </cell>
          <cell r="D1107" t="str">
            <v>CR</v>
          </cell>
          <cell r="E1107">
            <v>0.99</v>
          </cell>
        </row>
        <row r="1108">
          <cell r="A1108">
            <v>36346</v>
          </cell>
          <cell r="B1108" t="str">
            <v>CAP PPR DN 25 MM, PARA AGUA QUENTE PREDIAL</v>
          </cell>
          <cell r="C1108" t="str">
            <v xml:space="preserve">UN    </v>
          </cell>
          <cell r="D1108" t="str">
            <v>CR</v>
          </cell>
          <cell r="E1108">
            <v>1.71</v>
          </cell>
        </row>
        <row r="1109">
          <cell r="A1109">
            <v>1210</v>
          </cell>
          <cell r="B1109" t="str">
            <v>CAP PVC, ROSCAVEL, 1 1/2",  AGUA FRIA PREDIAL</v>
          </cell>
          <cell r="C1109" t="str">
            <v xml:space="preserve">UN    </v>
          </cell>
          <cell r="D1109" t="str">
            <v>CR</v>
          </cell>
          <cell r="E1109">
            <v>8.02</v>
          </cell>
        </row>
        <row r="1110">
          <cell r="A1110">
            <v>1203</v>
          </cell>
          <cell r="B1110" t="str">
            <v>CAP PVC, ROSCAVEL, 1 1/4",  AGUA FRIA PREDIAL</v>
          </cell>
          <cell r="C1110" t="str">
            <v xml:space="preserve">UN    </v>
          </cell>
          <cell r="D1110" t="str">
            <v>CR</v>
          </cell>
          <cell r="E1110">
            <v>7.77</v>
          </cell>
        </row>
        <row r="1111">
          <cell r="A1111">
            <v>1197</v>
          </cell>
          <cell r="B1111" t="str">
            <v>CAP PVC, ROSCAVEL, 1/2", PARA AGUA FRIA PREDIAL</v>
          </cell>
          <cell r="C1111" t="str">
            <v xml:space="preserve">UN    </v>
          </cell>
          <cell r="D1111" t="str">
            <v>CR</v>
          </cell>
          <cell r="E1111">
            <v>0.99</v>
          </cell>
        </row>
        <row r="1112">
          <cell r="A1112">
            <v>1202</v>
          </cell>
          <cell r="B1112" t="str">
            <v>CAP PVC, ROSCAVEL, 1",  PARA AGUA FRIA PREDIAL</v>
          </cell>
          <cell r="C1112" t="str">
            <v xml:space="preserve">UN    </v>
          </cell>
          <cell r="D1112" t="str">
            <v>CR</v>
          </cell>
          <cell r="E1112">
            <v>2.67</v>
          </cell>
        </row>
        <row r="1113">
          <cell r="A1113">
            <v>1188</v>
          </cell>
          <cell r="B1113" t="str">
            <v>CAP PVC, ROSCAVEL, 2 1/2",  AGUA FRIA PREDIAL</v>
          </cell>
          <cell r="C1113" t="str">
            <v xml:space="preserve">UN    </v>
          </cell>
          <cell r="D1113" t="str">
            <v>CR</v>
          </cell>
          <cell r="E1113">
            <v>15.79</v>
          </cell>
        </row>
        <row r="1114">
          <cell r="A1114">
            <v>1211</v>
          </cell>
          <cell r="B1114" t="str">
            <v>CAP PVC, ROSCAVEL, 2",  AGUA FRIA PREDIAL</v>
          </cell>
          <cell r="C1114" t="str">
            <v xml:space="preserve">UN    </v>
          </cell>
          <cell r="D1114" t="str">
            <v>CR</v>
          </cell>
          <cell r="E1114">
            <v>8.15</v>
          </cell>
        </row>
        <row r="1115">
          <cell r="A1115">
            <v>1198</v>
          </cell>
          <cell r="B1115" t="str">
            <v>CAP PVC, ROSCAVEL, 3/4",  PARA AGUA FRIA PREDIAL</v>
          </cell>
          <cell r="C1115" t="str">
            <v xml:space="preserve">UN    </v>
          </cell>
          <cell r="D1115" t="str">
            <v>CR</v>
          </cell>
          <cell r="E1115">
            <v>1.47</v>
          </cell>
        </row>
        <row r="1116">
          <cell r="A1116">
            <v>1199</v>
          </cell>
          <cell r="B1116" t="str">
            <v>CAP PVC, ROSCAVEL, 3",  AGUA FRIA PREDIAL</v>
          </cell>
          <cell r="C1116" t="str">
            <v xml:space="preserve">UN    </v>
          </cell>
          <cell r="D1116" t="str">
            <v>CR</v>
          </cell>
          <cell r="E1116">
            <v>20.63</v>
          </cell>
        </row>
        <row r="1117">
          <cell r="A1117">
            <v>20088</v>
          </cell>
          <cell r="B1117" t="str">
            <v>CAP PVC, SERIE R, DN 100 MM, PARA ESGOTO PREDIAL</v>
          </cell>
          <cell r="C1117" t="str">
            <v xml:space="preserve">UN    </v>
          </cell>
          <cell r="D1117" t="str">
            <v>CR</v>
          </cell>
          <cell r="E1117">
            <v>8.83</v>
          </cell>
        </row>
        <row r="1118">
          <cell r="A1118">
            <v>20089</v>
          </cell>
          <cell r="B1118" t="str">
            <v>CAP PVC, SERIE R, DN 150 MM, PARA ESGOTO PREDIAL</v>
          </cell>
          <cell r="C1118" t="str">
            <v xml:space="preserve">UN    </v>
          </cell>
          <cell r="D1118" t="str">
            <v>CR</v>
          </cell>
          <cell r="E1118">
            <v>42.11</v>
          </cell>
        </row>
        <row r="1119">
          <cell r="A1119">
            <v>20087</v>
          </cell>
          <cell r="B1119" t="str">
            <v>CAP PVC, SERIE R, DN 75 MM, PARA ESGOTO PREDIAL</v>
          </cell>
          <cell r="C1119" t="str">
            <v xml:space="preserve">UN    </v>
          </cell>
          <cell r="D1119" t="str">
            <v>CR</v>
          </cell>
          <cell r="E1119">
            <v>6.36</v>
          </cell>
        </row>
        <row r="1120">
          <cell r="A1120">
            <v>1200</v>
          </cell>
          <cell r="B1120" t="str">
            <v>CAP PVC, SOLDAVEL, DN 100 MM, SERIE NORMAL, PARA ESGOTO PREDIAL</v>
          </cell>
          <cell r="C1120" t="str">
            <v xml:space="preserve">UN    </v>
          </cell>
          <cell r="D1120" t="str">
            <v>CR</v>
          </cell>
          <cell r="E1120">
            <v>5.16</v>
          </cell>
        </row>
        <row r="1121">
          <cell r="A1121">
            <v>12909</v>
          </cell>
          <cell r="B1121" t="str">
            <v>CAP PVC, SOLDAVEL, DN 50 MM, SERIE NORMAL, PARA ESGOTO PREDIAL</v>
          </cell>
          <cell r="C1121" t="str">
            <v xml:space="preserve">UN    </v>
          </cell>
          <cell r="D1121" t="str">
            <v>CR</v>
          </cell>
          <cell r="E1121">
            <v>2.34</v>
          </cell>
        </row>
        <row r="1122">
          <cell r="A1122">
            <v>12910</v>
          </cell>
          <cell r="B1122" t="str">
            <v>CAP PVC, SOLDAVEL, DN 75 MM, SERIE NORMAL, PARA ESGOTO PREDIAL</v>
          </cell>
          <cell r="C1122" t="str">
            <v xml:space="preserve">UN    </v>
          </cell>
          <cell r="D1122" t="str">
            <v>CR</v>
          </cell>
          <cell r="E1122">
            <v>3.91</v>
          </cell>
        </row>
        <row r="1123">
          <cell r="A1123">
            <v>1184</v>
          </cell>
          <cell r="B1123" t="str">
            <v>CAP PVC, SOLDAVEL, 110 MM, PARA AGUA FRIA PREDIAL</v>
          </cell>
          <cell r="C1123" t="str">
            <v xml:space="preserve">UN    </v>
          </cell>
          <cell r="D1123" t="str">
            <v>CR</v>
          </cell>
          <cell r="E1123">
            <v>50.73</v>
          </cell>
        </row>
        <row r="1124">
          <cell r="A1124">
            <v>1191</v>
          </cell>
          <cell r="B1124" t="str">
            <v>CAP PVC, SOLDAVEL, 20 MM, PARA AGUA FRIA PREDIAL</v>
          </cell>
          <cell r="C1124" t="str">
            <v xml:space="preserve">UN    </v>
          </cell>
          <cell r="D1124" t="str">
            <v>CR</v>
          </cell>
          <cell r="E1124">
            <v>0.72</v>
          </cell>
        </row>
        <row r="1125">
          <cell r="A1125">
            <v>1185</v>
          </cell>
          <cell r="B1125" t="str">
            <v>CAP PVC, SOLDAVEL, 25 MM, PARA AGUA FRIA PREDIAL</v>
          </cell>
          <cell r="C1125" t="str">
            <v xml:space="preserve">UN    </v>
          </cell>
          <cell r="D1125" t="str">
            <v>CR</v>
          </cell>
          <cell r="E1125">
            <v>0.82</v>
          </cell>
        </row>
        <row r="1126">
          <cell r="A1126">
            <v>1189</v>
          </cell>
          <cell r="B1126" t="str">
            <v>CAP PVC, SOLDAVEL, 32 MM, PARA AGUA FRIA PREDIAL</v>
          </cell>
          <cell r="C1126" t="str">
            <v xml:space="preserve">UN    </v>
          </cell>
          <cell r="D1126" t="str">
            <v>CR</v>
          </cell>
          <cell r="E1126">
            <v>1.43</v>
          </cell>
        </row>
        <row r="1127">
          <cell r="A1127">
            <v>1193</v>
          </cell>
          <cell r="B1127" t="str">
            <v>CAP PVC, SOLDAVEL, 40 MM, PARA AGUA FRIA PREDIAL</v>
          </cell>
          <cell r="C1127" t="str">
            <v xml:space="preserve">UN    </v>
          </cell>
          <cell r="D1127" t="str">
            <v>CR</v>
          </cell>
          <cell r="E1127">
            <v>2.75</v>
          </cell>
        </row>
        <row r="1128">
          <cell r="A1128">
            <v>1194</v>
          </cell>
          <cell r="B1128" t="str">
            <v>CAP PVC, SOLDAVEL, 50 MM, PARA AGUA FRIA PREDIAL</v>
          </cell>
          <cell r="C1128" t="str">
            <v xml:space="preserve">UN    </v>
          </cell>
          <cell r="D1128" t="str">
            <v>CR</v>
          </cell>
          <cell r="E1128">
            <v>5.2</v>
          </cell>
        </row>
        <row r="1129">
          <cell r="A1129">
            <v>1195</v>
          </cell>
          <cell r="B1129" t="str">
            <v>CAP PVC, SOLDAVEL, 60 MM, PARA AGUA FRIA PREDIAL</v>
          </cell>
          <cell r="C1129" t="str">
            <v xml:space="preserve">UN    </v>
          </cell>
          <cell r="D1129" t="str">
            <v>CR</v>
          </cell>
          <cell r="E1129">
            <v>7.82</v>
          </cell>
        </row>
        <row r="1130">
          <cell r="A1130">
            <v>1204</v>
          </cell>
          <cell r="B1130" t="str">
            <v>CAP PVC, SOLDAVEL, 75 MM, PARA AGUA FRIA PREDIAL</v>
          </cell>
          <cell r="C1130" t="str">
            <v xml:space="preserve">UN    </v>
          </cell>
          <cell r="D1130" t="str">
            <v>CR</v>
          </cell>
          <cell r="E1130">
            <v>14.23</v>
          </cell>
        </row>
        <row r="1131">
          <cell r="A1131">
            <v>1205</v>
          </cell>
          <cell r="B1131" t="str">
            <v>CAP PVC, SOLDAVEL, 85 MM, PARA AGUA FRIA PREDIAL</v>
          </cell>
          <cell r="C1131" t="str">
            <v xml:space="preserve">UN    </v>
          </cell>
          <cell r="D1131" t="str">
            <v>CR</v>
          </cell>
          <cell r="E1131">
            <v>33.75</v>
          </cell>
        </row>
        <row r="1132">
          <cell r="A1132">
            <v>1207</v>
          </cell>
          <cell r="B1132" t="str">
            <v>CAP, PVC PBA, JE, DN 100 / DE 110 MM,  PARA REDE DE AGUA (NBR 10351)</v>
          </cell>
          <cell r="C1132" t="str">
            <v xml:space="preserve">UN    </v>
          </cell>
          <cell r="D1132" t="str">
            <v>AS</v>
          </cell>
          <cell r="E1132">
            <v>24.49</v>
          </cell>
        </row>
        <row r="1133">
          <cell r="A1133">
            <v>1206</v>
          </cell>
          <cell r="B1133" t="str">
            <v>CAP, PVC PBA, JE, DN 50 / DE 60 MM,  PARA REDE DE AGUA (NBR 10351)</v>
          </cell>
          <cell r="C1133" t="str">
            <v xml:space="preserve">UN    </v>
          </cell>
          <cell r="D1133" t="str">
            <v>AS</v>
          </cell>
          <cell r="E1133">
            <v>6.14</v>
          </cell>
        </row>
        <row r="1134">
          <cell r="A1134">
            <v>1183</v>
          </cell>
          <cell r="B1134" t="str">
            <v>CAP, PVC PBA, JE, DN 75 / DE 85 MM,  PARA REDE DE AGUA (NBR 10351)</v>
          </cell>
          <cell r="C1134" t="str">
            <v xml:space="preserve">UN    </v>
          </cell>
          <cell r="D1134" t="str">
            <v>AS</v>
          </cell>
          <cell r="E1134">
            <v>15.99</v>
          </cell>
        </row>
        <row r="1135">
          <cell r="A1135">
            <v>42685</v>
          </cell>
          <cell r="B1135" t="str">
            <v>CAP, PVC, JE, OCRE, DN 150 MM (CONEXAO PARA TUBO COLETOR DE ESGOTO)</v>
          </cell>
          <cell r="C1135" t="str">
            <v xml:space="preserve">UN    </v>
          </cell>
          <cell r="D1135" t="str">
            <v>CR</v>
          </cell>
          <cell r="E1135">
            <v>30.65</v>
          </cell>
        </row>
        <row r="1136">
          <cell r="A1136">
            <v>42686</v>
          </cell>
          <cell r="B1136" t="str">
            <v>CAP, PVC, JE, OCRE, DN 200 MM (CONEXAO PARA TUBO COLETOR DE ESGOTO)</v>
          </cell>
          <cell r="C1136" t="str">
            <v xml:space="preserve">UN    </v>
          </cell>
          <cell r="D1136" t="str">
            <v>CR</v>
          </cell>
          <cell r="E1136">
            <v>47.72</v>
          </cell>
        </row>
        <row r="1137">
          <cell r="A1137">
            <v>12894</v>
          </cell>
          <cell r="B1137" t="str">
            <v>CAPA PARA CHUVA EM PVC COM FORRO DE POLIESTER, COM CAPUZ (AMARELA OU AZUL)</v>
          </cell>
          <cell r="C1137" t="str">
            <v xml:space="preserve">UN    </v>
          </cell>
          <cell r="D1137" t="str">
            <v>CR</v>
          </cell>
          <cell r="E1137">
            <v>14.05</v>
          </cell>
        </row>
        <row r="1138">
          <cell r="A1138">
            <v>12895</v>
          </cell>
          <cell r="B1138" t="str">
            <v>CAPACETE DE SEGURANCA ABA FRONTAL COM SUSPENSAO DE POLIETILENO, SEM JUGULAR (CLASSE B)</v>
          </cell>
          <cell r="C1138" t="str">
            <v xml:space="preserve">UN    </v>
          </cell>
          <cell r="D1138" t="str">
            <v xml:space="preserve">C </v>
          </cell>
          <cell r="E1138">
            <v>10.81</v>
          </cell>
        </row>
        <row r="1139">
          <cell r="A1139">
            <v>1631</v>
          </cell>
          <cell r="B1139" t="str">
            <v>CAPACITOR TRIFASICO, POTENCIA 2,5 KVAR, TENSAO 220 V, FORNECIDO COM CAPA PROTETORA, RESISTOR INTERNO A UNIDADE CAPACITIVA</v>
          </cell>
          <cell r="C1139" t="str">
            <v xml:space="preserve">UN    </v>
          </cell>
          <cell r="D1139" t="str">
            <v>CR</v>
          </cell>
          <cell r="E1139">
            <v>223.28</v>
          </cell>
        </row>
        <row r="1140">
          <cell r="A1140">
            <v>1633</v>
          </cell>
          <cell r="B1140" t="str">
            <v>CAPACITOR TRIFASICO, POTENCIA 5 KVAR, TENSAO 220 V, FORNECIDO COM CAPA PROTETORA, RESISTOR INTERNO A UNIDADE CAPACITIVA</v>
          </cell>
          <cell r="C1140" t="str">
            <v xml:space="preserve">UN    </v>
          </cell>
          <cell r="D1140" t="str">
            <v>CR</v>
          </cell>
          <cell r="E1140">
            <v>379.36</v>
          </cell>
        </row>
        <row r="1141">
          <cell r="A1141">
            <v>10818</v>
          </cell>
          <cell r="B1141" t="str">
            <v>CAPIM BRAQUIARIA DECUMBENS/ BRAQUIARINHA, VC *70*% MINIMO</v>
          </cell>
          <cell r="C1141" t="str">
            <v xml:space="preserve">KG    </v>
          </cell>
          <cell r="D1141" t="str">
            <v>CR</v>
          </cell>
          <cell r="E1141">
            <v>22.83</v>
          </cell>
        </row>
        <row r="1142">
          <cell r="A1142">
            <v>39359</v>
          </cell>
          <cell r="B1142" t="str">
            <v>CARENAGEM /TAMPA, EM PLASTICO, COR BRANCA, UTILIZADO EM KIT CHASSI METALICO PARA INSTALACAO HIDRAULICA DE CUBA SIMPLES SEM MAQUINA DE LAVAR ROUPA, LARGURA *355* MM X ALTURA *670* MM (COM FUROS E DEMAIS ENCAIXES)</v>
          </cell>
          <cell r="C1142" t="str">
            <v xml:space="preserve">UN    </v>
          </cell>
          <cell r="D1142" t="str">
            <v>AS</v>
          </cell>
          <cell r="E1142">
            <v>23.68</v>
          </cell>
        </row>
        <row r="1143">
          <cell r="A1143">
            <v>39360</v>
          </cell>
          <cell r="B1143" t="str">
            <v>CARENAGEM /TAMPA, EM PLASTICO, COR BRANCA, UTILIZADO EM KIT CHASSI METALICO PARA INSTALACAO HIDRAULICA DE TANQUE COM MAQUINA DE LAVAR ROUPA, LARGURA *360* MM X ALTURA *470* MM (COM FUROS E DEMAIS ENCAIXES)</v>
          </cell>
          <cell r="C1143" t="str">
            <v xml:space="preserve">UN    </v>
          </cell>
          <cell r="D1143" t="str">
            <v>AS</v>
          </cell>
          <cell r="E1143">
            <v>21.52</v>
          </cell>
        </row>
        <row r="1144">
          <cell r="A1144">
            <v>10710</v>
          </cell>
          <cell r="B1144" t="str">
            <v>CARPETE DE NYLON EM MANTA PARA TRAFEGO COMERCIAL PESADO, E = 6 A 7 MM (INSTALADO)</v>
          </cell>
          <cell r="C1144" t="str">
            <v xml:space="preserve">M2    </v>
          </cell>
          <cell r="D1144" t="str">
            <v>AS</v>
          </cell>
          <cell r="E1144">
            <v>99.83</v>
          </cell>
        </row>
        <row r="1145">
          <cell r="A1145">
            <v>10709</v>
          </cell>
          <cell r="B1145" t="str">
            <v>CARPETE DE NYLON EM MANTA PARA TRAFEGO COMERCIAL PESADO, E = 9 A 10 MM (INSTALADO)</v>
          </cell>
          <cell r="C1145" t="str">
            <v xml:space="preserve">M2    </v>
          </cell>
          <cell r="D1145" t="str">
            <v>AS</v>
          </cell>
          <cell r="E1145">
            <v>122.64</v>
          </cell>
        </row>
        <row r="1146">
          <cell r="A1146">
            <v>39636</v>
          </cell>
          <cell r="B1146" t="str">
            <v>CARPETE DE NYLON EM PLACAS 50 X 50 CM PARA TRAFEGO COMERCIAL PESADO, E = 6,5 MM (INSTALADO)</v>
          </cell>
          <cell r="C1146" t="str">
            <v xml:space="preserve">M2    </v>
          </cell>
          <cell r="D1146" t="str">
            <v>AS</v>
          </cell>
          <cell r="E1146">
            <v>125.24</v>
          </cell>
        </row>
        <row r="1147">
          <cell r="A1147">
            <v>10708</v>
          </cell>
          <cell r="B1147" t="str">
            <v>CARPETE DE POLIESTER EM MANTA PARA TRAFEGO COMERCIAL PESADO, E = 4 A 5 MM (INSTALADO)</v>
          </cell>
          <cell r="C1147" t="str">
            <v xml:space="preserve">M2    </v>
          </cell>
          <cell r="D1147" t="str">
            <v>AS</v>
          </cell>
          <cell r="E1147">
            <v>38.64</v>
          </cell>
        </row>
        <row r="1148">
          <cell r="A1148">
            <v>39635</v>
          </cell>
          <cell r="B1148" t="str">
            <v>CARPETE DE POLIPROPILENO EM MANTA PARA TRAFEGO COMERCIAL MEDIO, E = 5 A 6 MM (INSTALADO)</v>
          </cell>
          <cell r="C1148" t="str">
            <v xml:space="preserve">M2    </v>
          </cell>
          <cell r="D1148" t="str">
            <v>AS</v>
          </cell>
          <cell r="E1148">
            <v>65.790000000000006</v>
          </cell>
        </row>
        <row r="1149">
          <cell r="A1149">
            <v>6117</v>
          </cell>
          <cell r="B1149" t="str">
            <v>CARPINTEIRO AUXILIAR</v>
          </cell>
          <cell r="C1149" t="str">
            <v xml:space="preserve">H     </v>
          </cell>
          <cell r="D1149" t="str">
            <v>CR</v>
          </cell>
          <cell r="E1149">
            <v>11.61</v>
          </cell>
        </row>
        <row r="1150">
          <cell r="A1150">
            <v>40913</v>
          </cell>
          <cell r="B1150" t="str">
            <v>CARPINTEIRO AUXILIAR (MENSALISTA)</v>
          </cell>
          <cell r="C1150" t="str">
            <v xml:space="preserve">MES   </v>
          </cell>
          <cell r="D1150" t="str">
            <v>CR</v>
          </cell>
          <cell r="E1150">
            <v>2060.3200000000002</v>
          </cell>
        </row>
        <row r="1151">
          <cell r="A1151">
            <v>1214</v>
          </cell>
          <cell r="B1151" t="str">
            <v>CARPINTEIRO DE ESQUADRIAS</v>
          </cell>
          <cell r="C1151" t="str">
            <v xml:space="preserve">H     </v>
          </cell>
          <cell r="D1151" t="str">
            <v>CR</v>
          </cell>
          <cell r="E1151">
            <v>12.97</v>
          </cell>
        </row>
        <row r="1152">
          <cell r="A1152">
            <v>40915</v>
          </cell>
          <cell r="B1152" t="str">
            <v>CARPINTEIRO DE ESQUADRIAS (MENSALISTA)</v>
          </cell>
          <cell r="C1152" t="str">
            <v xml:space="preserve">MES   </v>
          </cell>
          <cell r="D1152" t="str">
            <v>CR</v>
          </cell>
          <cell r="E1152">
            <v>2299.88</v>
          </cell>
        </row>
        <row r="1153">
          <cell r="A1153">
            <v>1213</v>
          </cell>
          <cell r="B1153" t="str">
            <v>CARPINTEIRO DE FORMAS</v>
          </cell>
          <cell r="C1153" t="str">
            <v xml:space="preserve">H     </v>
          </cell>
          <cell r="D1153" t="str">
            <v xml:space="preserve">C </v>
          </cell>
          <cell r="E1153">
            <v>14.75</v>
          </cell>
        </row>
        <row r="1154">
          <cell r="A1154">
            <v>40914</v>
          </cell>
          <cell r="B1154" t="str">
            <v>CARPINTEIRO DE FORMAS (MENSALISTA)</v>
          </cell>
          <cell r="C1154" t="str">
            <v xml:space="preserve">MES   </v>
          </cell>
          <cell r="D1154" t="str">
            <v>CR</v>
          </cell>
          <cell r="E1154">
            <v>2615.1</v>
          </cell>
        </row>
        <row r="1155">
          <cell r="A1155">
            <v>5091</v>
          </cell>
          <cell r="B1155" t="str">
            <v>CARRANCA PARA JANELA VENEZIANA DE ABRIR, EM LATAO CROMADO, SIMPLES, PARA APARAFUSAR NA PAREDE</v>
          </cell>
          <cell r="C1155" t="str">
            <v xml:space="preserve">UN    </v>
          </cell>
          <cell r="D1155" t="str">
            <v>CR</v>
          </cell>
          <cell r="E1155">
            <v>14.09</v>
          </cell>
        </row>
        <row r="1156">
          <cell r="A1156">
            <v>14615</v>
          </cell>
          <cell r="B1156" t="str">
            <v>CARRINHO COM 2 PNEUS PARA TRANSPORTAR TUBO CONCRETO, ALTURA ATE 1,0 M E DIAMETRO ATE 1000MM, COM ESTRUTURA EM PERFIL OU TUBO METALICO</v>
          </cell>
          <cell r="C1156" t="str">
            <v xml:space="preserve">UN    </v>
          </cell>
          <cell r="D1156" t="str">
            <v>CR</v>
          </cell>
          <cell r="E1156">
            <v>3799.74</v>
          </cell>
        </row>
        <row r="1157">
          <cell r="A1157">
            <v>2711</v>
          </cell>
          <cell r="B1157" t="str">
            <v>CARRINHO DE MAO DE ACO CAPACIDADE 50 A 60 L, PNEU COM CAMARA</v>
          </cell>
          <cell r="C1157" t="str">
            <v xml:space="preserve">UN    </v>
          </cell>
          <cell r="D1157" t="str">
            <v xml:space="preserve">C </v>
          </cell>
          <cell r="E1157">
            <v>125.85</v>
          </cell>
        </row>
        <row r="1158">
          <cell r="A1158">
            <v>37727</v>
          </cell>
          <cell r="B1158" t="str">
            <v>CARROCERIA FIXA ABERTA DE MADEIRA PARA TRANSPORTE GERAL DE CARGA SECA DIMENSOES APROXIMADAS 2,25 X 4,10 X 0,50 M (INCLUI MONTAGEM, NAO INCLUI CAMINHAO)</v>
          </cell>
          <cell r="C1158" t="str">
            <v xml:space="preserve">UN    </v>
          </cell>
          <cell r="D1158" t="str">
            <v xml:space="preserve">C </v>
          </cell>
          <cell r="E1158">
            <v>9040</v>
          </cell>
        </row>
        <row r="1159">
          <cell r="A1159">
            <v>37728</v>
          </cell>
          <cell r="B1159" t="str">
            <v>CARROCERIA FIXA ABERTA DE MADEIRA PARA TRANSPORTE GERAL DE CARGA SECA DIMENSOES APROXIMADAS 2,5 X 5,5 X 0,50 M (INCLUI MONTAGEM, NAO INCLUI CAMINHAO)</v>
          </cell>
          <cell r="C1159" t="str">
            <v xml:space="preserve">UN    </v>
          </cell>
          <cell r="D1159" t="str">
            <v>CR</v>
          </cell>
          <cell r="E1159">
            <v>12264.05</v>
          </cell>
        </row>
        <row r="1160">
          <cell r="A1160">
            <v>37729</v>
          </cell>
          <cell r="B1160" t="str">
            <v>CARROCERIA FIXA ABERTA DE MADEIRA PARA TRANSPORTE GERAL DE CARGA SECA DIMENSOES APROXIMADAS 2,5 X 6,00 X 0,50 M (INCLUI MONTAGEM, NAO INCLUI CAMINHAO)</v>
          </cell>
          <cell r="C1160" t="str">
            <v xml:space="preserve">UN    </v>
          </cell>
          <cell r="D1160" t="str">
            <v>CR</v>
          </cell>
          <cell r="E1160">
            <v>13275.52</v>
          </cell>
        </row>
        <row r="1161">
          <cell r="A1161">
            <v>37730</v>
          </cell>
          <cell r="B1161" t="str">
            <v>CARROCERIA FIXA ABERTA DE MADEIRA PARA TRANSPORTE GERAL DE CARGA SECA DIMENSOES APROXIMADAS 2,5 X 6,5 X 0,50 M (INCLUI MONTAGEM, NAO INCLUI CAMINHAO)</v>
          </cell>
          <cell r="C1161" t="str">
            <v xml:space="preserve">UN    </v>
          </cell>
          <cell r="D1161" t="str">
            <v>CR</v>
          </cell>
          <cell r="E1161">
            <v>14286.99</v>
          </cell>
        </row>
        <row r="1162">
          <cell r="A1162">
            <v>37731</v>
          </cell>
          <cell r="B1162" t="str">
            <v>CARROCERIA FIXA ABERTA DE MADEIRA PARA TRANSPORTE GERAL DE CARGA SECA DIMENSOES APROXIMADAS 2,5 X 7,00 X 0,50 M (INCLUI MONTAGEM, NAO INCLUI CAMINHAO)</v>
          </cell>
          <cell r="C1162" t="str">
            <v xml:space="preserve">UN    </v>
          </cell>
          <cell r="D1162" t="str">
            <v>CR</v>
          </cell>
          <cell r="E1162">
            <v>15298.46</v>
          </cell>
        </row>
        <row r="1163">
          <cell r="A1163">
            <v>37732</v>
          </cell>
          <cell r="B1163" t="str">
            <v>CARROCERIA FIXA ABERTA DE MADEIRA PARA TRANSPORTE GERAL DE CARGA SECA DIMENSOES APROXIMADAS 2,5 X 7,5 X 0,50 M (INCLUI MONTAGEM, NAO INCLUI CAMINHAO)</v>
          </cell>
          <cell r="C1163" t="str">
            <v xml:space="preserve">UN    </v>
          </cell>
          <cell r="D1163" t="str">
            <v>CR</v>
          </cell>
          <cell r="E1163">
            <v>17447.830000000002</v>
          </cell>
        </row>
        <row r="1164">
          <cell r="A1164">
            <v>42250</v>
          </cell>
          <cell r="B1164" t="str">
            <v>CARVAO ANTRACITO PARA FILTRO, GRAO VARIANDO DE 0,8 ATE 1,1 MM, COEFICIENTE DE UNIFORMIDADE MENOR QUE 1,7 MM</v>
          </cell>
          <cell r="C1164" t="str">
            <v xml:space="preserve">T     </v>
          </cell>
          <cell r="D1164" t="str">
            <v>CR</v>
          </cell>
          <cell r="E1164">
            <v>1868.75</v>
          </cell>
        </row>
        <row r="1165">
          <cell r="A1165">
            <v>42256</v>
          </cell>
          <cell r="B1165" t="str">
            <v>CARVAO ANTRACITO PARA FILTRO, GRAO VARIANDO DE 0,8 ATE 1,1 MM, COEFICIENTE DE UNIFORMIDADE MENOR QUE 1,7 MM (DISTRIBUIDOR)</v>
          </cell>
          <cell r="C1165" t="str">
            <v xml:space="preserve">KG    </v>
          </cell>
          <cell r="D1165" t="str">
            <v>CR</v>
          </cell>
          <cell r="E1165">
            <v>3.92</v>
          </cell>
        </row>
        <row r="1166">
          <cell r="A1166">
            <v>4743</v>
          </cell>
          <cell r="B1166" t="str">
            <v>CASCALHO DE CAVA</v>
          </cell>
          <cell r="C1166" t="str">
            <v xml:space="preserve">M3    </v>
          </cell>
          <cell r="D1166" t="str">
            <v>CR</v>
          </cell>
          <cell r="E1166">
            <v>32.409999999999997</v>
          </cell>
        </row>
        <row r="1167">
          <cell r="A1167">
            <v>4744</v>
          </cell>
          <cell r="B1167" t="str">
            <v>CASCALHO DE RIO</v>
          </cell>
          <cell r="C1167" t="str">
            <v xml:space="preserve">M3    </v>
          </cell>
          <cell r="D1167" t="str">
            <v>CR</v>
          </cell>
          <cell r="E1167">
            <v>42.36</v>
          </cell>
        </row>
        <row r="1168">
          <cell r="A1168">
            <v>4745</v>
          </cell>
          <cell r="B1168" t="str">
            <v>CASCALHO LAVADO</v>
          </cell>
          <cell r="C1168" t="str">
            <v xml:space="preserve">M3    </v>
          </cell>
          <cell r="D1168" t="str">
            <v>CR</v>
          </cell>
          <cell r="E1168">
            <v>56.75</v>
          </cell>
        </row>
        <row r="1169">
          <cell r="A1169">
            <v>36496</v>
          </cell>
          <cell r="B1169" t="str">
            <v>CAVALETE PARA TALHA COM ESTRUTURA EM TUBO METALICO ALTURA MINIMA 3,2 M EQUIPADO COM RODAS DE BORRACHA PARA MOVIMENTACAO DE TUBOS DE CONCRETO NA CENTRAL DE PREMOLDADOS COM CAPACIDADE DE CARGA DE 3 TONELADAS</v>
          </cell>
          <cell r="C1169" t="str">
            <v xml:space="preserve">UN    </v>
          </cell>
          <cell r="D1169" t="str">
            <v>CR</v>
          </cell>
          <cell r="E1169">
            <v>9647.4599999999991</v>
          </cell>
        </row>
        <row r="1170">
          <cell r="A1170">
            <v>10630</v>
          </cell>
          <cell r="B1170" t="str">
            <v>CAVALO MECANICO TRACAO 4X2, PESO BRUTO TOTAL COMBINADO 49000 KG, CAPACIDADE MAXIMA DE TRACAO *66000* KG, POTENCIA *360* CV (INCLUI CABINE E CHASSI, NAO INCLUI SEMIRREBOQUE)</v>
          </cell>
          <cell r="C1170" t="str">
            <v xml:space="preserve">UN    </v>
          </cell>
          <cell r="D1170" t="str">
            <v>CR</v>
          </cell>
          <cell r="E1170">
            <v>420095.7</v>
          </cell>
        </row>
        <row r="1171">
          <cell r="A1171">
            <v>37762</v>
          </cell>
          <cell r="B1171" t="str">
            <v>CAVALO MECANICO TRACAO 4X2, PESO BRUTO TOTAL 16000 KG, CAPACIDADE MAXIMA DE TRACAO *36000* KG, DISTANCIA ENTRE EIXOS *3,56* M, POTENCIA *286* CV (INCLUI CABINE E CHASSI, NAO INCLUI SEMIRREBOQUE)</v>
          </cell>
          <cell r="C1171" t="str">
            <v xml:space="preserve">UN    </v>
          </cell>
          <cell r="D1171" t="str">
            <v>CR</v>
          </cell>
          <cell r="E1171">
            <v>360290.48</v>
          </cell>
        </row>
        <row r="1172">
          <cell r="A1172">
            <v>37763</v>
          </cell>
          <cell r="B1172" t="str">
            <v>CAVALO MECANICO TRACAO 4X2, PESO BRUTO TOTAL 16000 KG, CAPACIDADE MAXIMA DE TRACAO *45000* KG, DISTANCIA ENTRE EIXOS *3,56* M, POTENCIA *330* CV (INCLUI CABINE E CHASSI, NAO INCLUI SEMIRREBOQUE)</v>
          </cell>
          <cell r="C1172" t="str">
            <v xml:space="preserve">UN    </v>
          </cell>
          <cell r="D1172" t="str">
            <v>CR</v>
          </cell>
          <cell r="E1172">
            <v>364666.42</v>
          </cell>
        </row>
        <row r="1173">
          <cell r="A1173">
            <v>41992</v>
          </cell>
          <cell r="B1173" t="str">
            <v>CAVALO MECANICO TRACAO 4X2, PESO BRUTO TOTAL 16000 KG, CAPACIDADE MAXIMA DE TRACAO *80000* KG, POTENCIA *380* CV (INCLUI CABINE E CHASSI, NAO INCLUI SEMIRREBOQUE)</v>
          </cell>
          <cell r="C1173" t="str">
            <v xml:space="preserve">UN    </v>
          </cell>
          <cell r="D1173" t="str">
            <v xml:space="preserve">C </v>
          </cell>
          <cell r="E1173">
            <v>414552.84</v>
          </cell>
        </row>
        <row r="1174">
          <cell r="A1174">
            <v>13215</v>
          </cell>
          <cell r="B1174" t="str">
            <v>CAVALO MECANICO TRACAO 6X2, PESO BRUTO TOTAL COMBINADO 56000 KG, CAPACIDADE MAXIMA DE TRACAO *66000* KG, POTENCIA *360* CV (INCLUI CABINE E CHASSI, NAO INCLUI SEMIRREBOQUE)</v>
          </cell>
          <cell r="C1174" t="str">
            <v xml:space="preserve">UN    </v>
          </cell>
          <cell r="D1174" t="str">
            <v>CR</v>
          </cell>
          <cell r="E1174">
            <v>508345</v>
          </cell>
        </row>
        <row r="1175">
          <cell r="A1175">
            <v>4235</v>
          </cell>
          <cell r="B1175" t="str">
            <v>CAVOUQUEIRO OU OPERADOR DE PERFURATRIZ / ROMPEDOR</v>
          </cell>
          <cell r="C1175" t="str">
            <v xml:space="preserve">H     </v>
          </cell>
          <cell r="D1175" t="str">
            <v>CR</v>
          </cell>
          <cell r="E1175">
            <v>11.91</v>
          </cell>
        </row>
        <row r="1176">
          <cell r="A1176">
            <v>40976</v>
          </cell>
          <cell r="B1176" t="str">
            <v>CAVOUQUEIRO OU OPERADOR DE PERFURATRIZ / ROMPEDOR (MENSALISTA)</v>
          </cell>
          <cell r="C1176" t="str">
            <v xml:space="preserve">MES   </v>
          </cell>
          <cell r="D1176" t="str">
            <v>CR</v>
          </cell>
          <cell r="E1176">
            <v>2113.98</v>
          </cell>
        </row>
        <row r="1177">
          <cell r="A1177">
            <v>39013</v>
          </cell>
          <cell r="B1177" t="str">
            <v>CENTRALIZADOR DE BARRA DE ACO (CHUMBADOR TIPO CARAMBOLA), PARA ACO ATE 20 MM</v>
          </cell>
          <cell r="C1177" t="str">
            <v xml:space="preserve">UN    </v>
          </cell>
          <cell r="D1177" t="str">
            <v>CR</v>
          </cell>
          <cell r="E1177">
            <v>0.91</v>
          </cell>
        </row>
        <row r="1178">
          <cell r="A1178">
            <v>43091</v>
          </cell>
          <cell r="B1178" t="str">
            <v>CENTRO DE MEDICAO AGRUPADA, EM POLICARBONATO / PVC, COM 12 MEDIDORES E PROTECAO GERAL (INCLUI BARRAMENTO, DISJUNTORES E ACESSORIOS DE FIXACAO) (PADRAO CONCESSIONARIA LOCAL)</v>
          </cell>
          <cell r="C1178" t="str">
            <v xml:space="preserve">UN    </v>
          </cell>
          <cell r="D1178" t="str">
            <v>AS</v>
          </cell>
          <cell r="E1178">
            <v>2847.66</v>
          </cell>
        </row>
        <row r="1179">
          <cell r="A1179">
            <v>43092</v>
          </cell>
          <cell r="B1179" t="str">
            <v>CENTRO DE MEDICAO AGRUPADA, EM POLICARBONATO / PVC, COM 16 MEDIDORES E PROTECAO GERAL (INCLUI BARRAMENTO, DISJUNTORES E ACESSORIOS DE FIXACAO) (PADRAO CONCESSIONARIA LOCAL)</v>
          </cell>
          <cell r="C1179" t="str">
            <v xml:space="preserve">UN    </v>
          </cell>
          <cell r="D1179" t="str">
            <v>AS</v>
          </cell>
          <cell r="E1179">
            <v>3796.88</v>
          </cell>
        </row>
        <row r="1180">
          <cell r="A1180">
            <v>43089</v>
          </cell>
          <cell r="B1180" t="str">
            <v>CENTRO DE MEDICAO AGRUPADA, EM POLICARBONATO / PVC, COM 4 MEDIDORES E PROTECAO GERAL (INCLUI BARRAMENTO, DISJUNTORES E ACESSORIOS DE FIXACAO) (PADRAO CONCESSIONARIA LOCAL)</v>
          </cell>
          <cell r="C1180" t="str">
            <v xml:space="preserve">UN    </v>
          </cell>
          <cell r="D1180" t="str">
            <v>AS</v>
          </cell>
          <cell r="E1180">
            <v>661.71</v>
          </cell>
        </row>
        <row r="1181">
          <cell r="A1181">
            <v>43090</v>
          </cell>
          <cell r="B1181" t="str">
            <v>CENTRO DE MEDICAO AGRUPADA, EM POLICARBONATO / PVC, COM 8 MEDIDORES E PROTECAO GERAL (INCLUI BARRAMENTO, DISJUNTORES E ACESSORIOS DE FIXACAO) (PADRAO CONCESSIONARIA LOCAL)</v>
          </cell>
          <cell r="C1181" t="str">
            <v xml:space="preserve">UN    </v>
          </cell>
          <cell r="D1181" t="str">
            <v>AS</v>
          </cell>
          <cell r="E1181">
            <v>1460.34</v>
          </cell>
        </row>
        <row r="1182">
          <cell r="A1182">
            <v>41967</v>
          </cell>
          <cell r="B1182" t="str">
            <v>CERA  LIQUIDA</v>
          </cell>
          <cell r="C1182" t="str">
            <v xml:space="preserve">L     </v>
          </cell>
          <cell r="D1182" t="str">
            <v>CR</v>
          </cell>
          <cell r="E1182">
            <v>8.01</v>
          </cell>
        </row>
        <row r="1183">
          <cell r="A1183">
            <v>12760</v>
          </cell>
          <cell r="B1183" t="str">
            <v>CHAPA ACO INOX AISI 304 NUMERO 4 (E = 6 MM), ACABAMENTO NUMERO 1 (LAMINADO A QUENTE, FOSCO)</v>
          </cell>
          <cell r="C1183" t="str">
            <v xml:space="preserve">M2    </v>
          </cell>
          <cell r="D1183" t="str">
            <v>CR</v>
          </cell>
          <cell r="E1183">
            <v>967.03</v>
          </cell>
        </row>
        <row r="1184">
          <cell r="A1184">
            <v>12759</v>
          </cell>
          <cell r="B1184" t="str">
            <v>CHAPA ACO INOX AISI 304 NUMERO 9 (E = 4 MM), ACABAMENTO NUMERO 1 (LAMINADO A QUENTE, FOSCO)</v>
          </cell>
          <cell r="C1184" t="str">
            <v xml:space="preserve">M2    </v>
          </cell>
          <cell r="D1184" t="str">
            <v>CR</v>
          </cell>
          <cell r="E1184">
            <v>644.67999999999995</v>
          </cell>
        </row>
        <row r="1185">
          <cell r="A1185">
            <v>43105</v>
          </cell>
          <cell r="B1185" t="str">
            <v>CHAPA DE ACO CARBONO GALVANIZADA, PERFURADA (GRADE FUROS) E = 1,5 MM, DIAMETRO DO FURO = 9,52 MM (FUROS ALTERNADOS HORIZ.)</v>
          </cell>
          <cell r="C1185" t="str">
            <v xml:space="preserve">KG    </v>
          </cell>
          <cell r="D1185" t="str">
            <v>CR</v>
          </cell>
          <cell r="E1185">
            <v>21.38</v>
          </cell>
        </row>
        <row r="1186">
          <cell r="A1186">
            <v>40424</v>
          </cell>
          <cell r="B1186" t="str">
            <v>CHAPA DE ACO CARBONO LAMINADO A QUENTE, QUALIDADE ESTRUTURAL, BITOLA 3/16", E =4,75 MM (37,29 KG/M2)</v>
          </cell>
          <cell r="C1186" t="str">
            <v xml:space="preserve">KG    </v>
          </cell>
          <cell r="D1186" t="str">
            <v>CR</v>
          </cell>
          <cell r="E1186">
            <v>5.43</v>
          </cell>
        </row>
        <row r="1187">
          <cell r="A1187">
            <v>1325</v>
          </cell>
          <cell r="B1187" t="str">
            <v>CHAPA DE ACO FINA A FRIO BITOLA MSG 20, E = 0,90 MM (7,20 KG/M2)</v>
          </cell>
          <cell r="C1187" t="str">
            <v xml:space="preserve">KG    </v>
          </cell>
          <cell r="D1187" t="str">
            <v>CR</v>
          </cell>
          <cell r="E1187">
            <v>5.95</v>
          </cell>
        </row>
        <row r="1188">
          <cell r="A1188">
            <v>1327</v>
          </cell>
          <cell r="B1188" t="str">
            <v>CHAPA DE ACO FINA A FRIO BITOLA MSG 24, E = 0,60 MM (4,80 KG/M2)</v>
          </cell>
          <cell r="C1188" t="str">
            <v xml:space="preserve">KG    </v>
          </cell>
          <cell r="D1188" t="str">
            <v>CR</v>
          </cell>
          <cell r="E1188">
            <v>6.33</v>
          </cell>
        </row>
        <row r="1189">
          <cell r="A1189">
            <v>1328</v>
          </cell>
          <cell r="B1189" t="str">
            <v>CHAPA DE ACO FINA A FRIO BITOLA MSG 26, E = 0,45 MM (3,60 KG/M2)</v>
          </cell>
          <cell r="C1189" t="str">
            <v xml:space="preserve">KG    </v>
          </cell>
          <cell r="D1189" t="str">
            <v>CR</v>
          </cell>
          <cell r="E1189">
            <v>5.96</v>
          </cell>
        </row>
        <row r="1190">
          <cell r="A1190">
            <v>1321</v>
          </cell>
          <cell r="B1190" t="str">
            <v>CHAPA DE ACO FINA A QUENTE BITOLA MSG 13, E = 2,25 MM (18,00 KG/M2)</v>
          </cell>
          <cell r="C1190" t="str">
            <v xml:space="preserve">KG    </v>
          </cell>
          <cell r="D1190" t="str">
            <v>CR</v>
          </cell>
          <cell r="E1190">
            <v>5.52</v>
          </cell>
        </row>
        <row r="1191">
          <cell r="A1191">
            <v>1318</v>
          </cell>
          <cell r="B1191" t="str">
            <v>CHAPA DE ACO FINA A QUENTE BITOLA MSG 14, E = 2,00 MM (16,0 KG/M2)</v>
          </cell>
          <cell r="C1191" t="str">
            <v xml:space="preserve">KG    </v>
          </cell>
          <cell r="D1191" t="str">
            <v>CR</v>
          </cell>
          <cell r="E1191">
            <v>5.52</v>
          </cell>
        </row>
        <row r="1192">
          <cell r="A1192">
            <v>1322</v>
          </cell>
          <cell r="B1192" t="str">
            <v>CHAPA DE ACO FINA A QUENTE BITOLA MSG 16, E = 1,50 MM (12,00 KG/M2)</v>
          </cell>
          <cell r="C1192" t="str">
            <v xml:space="preserve">KG    </v>
          </cell>
          <cell r="D1192" t="str">
            <v>CR</v>
          </cell>
          <cell r="E1192">
            <v>5.83</v>
          </cell>
        </row>
        <row r="1193">
          <cell r="A1193">
            <v>1323</v>
          </cell>
          <cell r="B1193" t="str">
            <v>CHAPA DE ACO FINA A QUENTE BITOLA MSG 18, E = 1,20 MM (9,60 KG/M2)</v>
          </cell>
          <cell r="C1193" t="str">
            <v xml:space="preserve">KG    </v>
          </cell>
          <cell r="D1193" t="str">
            <v>CR</v>
          </cell>
          <cell r="E1193">
            <v>5.83</v>
          </cell>
        </row>
        <row r="1194">
          <cell r="A1194">
            <v>1319</v>
          </cell>
          <cell r="B1194" t="str">
            <v>CHAPA DE ACO FINA A QUENTE BITOLA MSG 3/16 ", E = 4,75 MM (38,00 KG/M2)</v>
          </cell>
          <cell r="C1194" t="str">
            <v xml:space="preserve">KG    </v>
          </cell>
          <cell r="D1194" t="str">
            <v>CR</v>
          </cell>
          <cell r="E1194">
            <v>4.92</v>
          </cell>
        </row>
        <row r="1195">
          <cell r="A1195">
            <v>11026</v>
          </cell>
          <cell r="B1195" t="str">
            <v>CHAPA DE ACO GALVANIZADA BITOLA GSG 14, E = 1,95 MM (15,60 KG/M2)</v>
          </cell>
          <cell r="C1195" t="str">
            <v xml:space="preserve">KG    </v>
          </cell>
          <cell r="D1195" t="str">
            <v>CR</v>
          </cell>
          <cell r="E1195">
            <v>6.76</v>
          </cell>
        </row>
        <row r="1196">
          <cell r="A1196">
            <v>11027</v>
          </cell>
          <cell r="B1196" t="str">
            <v>CHAPA DE ACO GALVANIZADA BITOLA GSG 16, E = 1,55 MM (12,40 KG/M2)</v>
          </cell>
          <cell r="C1196" t="str">
            <v xml:space="preserve">KG    </v>
          </cell>
          <cell r="D1196" t="str">
            <v>CR</v>
          </cell>
          <cell r="E1196">
            <v>7.04</v>
          </cell>
        </row>
        <row r="1197">
          <cell r="A1197">
            <v>11046</v>
          </cell>
          <cell r="B1197" t="str">
            <v>CHAPA DE ACO GALVANIZADA BITOLA GSG 18, E = 1,25 MM (10,00 KG/M2)</v>
          </cell>
          <cell r="C1197" t="str">
            <v xml:space="preserve">KG    </v>
          </cell>
          <cell r="D1197" t="str">
            <v>CR</v>
          </cell>
          <cell r="E1197">
            <v>6.74</v>
          </cell>
        </row>
        <row r="1198">
          <cell r="A1198">
            <v>11047</v>
          </cell>
          <cell r="B1198" t="str">
            <v>CHAPA DE ACO GALVANIZADA BITOLA GSG 19, E = 1,11 MM (8,88 KG/M2)</v>
          </cell>
          <cell r="C1198" t="str">
            <v xml:space="preserve">KG    </v>
          </cell>
          <cell r="D1198" t="str">
            <v>CR</v>
          </cell>
          <cell r="E1198">
            <v>7.35</v>
          </cell>
        </row>
        <row r="1199">
          <cell r="A1199">
            <v>43668</v>
          </cell>
          <cell r="B1199" t="str">
            <v>CHAPA DE ACO GALVANIZADA BITOLA GSG 20, E = 0,95 MM (7,60 KG/M2)</v>
          </cell>
          <cell r="C1199" t="str">
            <v xml:space="preserve">KG    </v>
          </cell>
          <cell r="D1199" t="str">
            <v>CR</v>
          </cell>
          <cell r="E1199">
            <v>6.49</v>
          </cell>
        </row>
        <row r="1200">
          <cell r="A1200">
            <v>11049</v>
          </cell>
          <cell r="B1200" t="str">
            <v>CHAPA DE ACO GALVANIZADA BITOLA GSG 22, E = 0,80 MM (6,40 KG/M2)</v>
          </cell>
          <cell r="C1200" t="str">
            <v xml:space="preserve">KG    </v>
          </cell>
          <cell r="D1200" t="str">
            <v xml:space="preserve">C </v>
          </cell>
          <cell r="E1200">
            <v>7.03</v>
          </cell>
        </row>
        <row r="1201">
          <cell r="A1201">
            <v>43106</v>
          </cell>
          <cell r="B1201" t="str">
            <v>CHAPA DE ACO GALVANIZADA BITOLA GSG 24, E = 0,64 (5,12 KG/M2)</v>
          </cell>
          <cell r="C1201" t="str">
            <v xml:space="preserve">KG    </v>
          </cell>
          <cell r="D1201" t="str">
            <v>CR</v>
          </cell>
          <cell r="E1201">
            <v>7.07</v>
          </cell>
        </row>
        <row r="1202">
          <cell r="A1202">
            <v>11051</v>
          </cell>
          <cell r="B1202" t="str">
            <v>CHAPA DE ACO GALVANIZADA BITOLA GSG 26, E = 0,50 MM (4,00 KG/M2)</v>
          </cell>
          <cell r="C1202" t="str">
            <v xml:space="preserve">KG    </v>
          </cell>
          <cell r="D1202" t="str">
            <v>CR</v>
          </cell>
          <cell r="E1202">
            <v>7.38</v>
          </cell>
        </row>
        <row r="1203">
          <cell r="A1203">
            <v>11061</v>
          </cell>
          <cell r="B1203" t="str">
            <v>CHAPA DE ACO GALVANIZADA BITOLA GSG 30, E = 0,35 MM (2,80 KG/M2)</v>
          </cell>
          <cell r="C1203" t="str">
            <v xml:space="preserve">KG    </v>
          </cell>
          <cell r="D1203" t="str">
            <v>CR</v>
          </cell>
          <cell r="E1203">
            <v>8.85</v>
          </cell>
        </row>
        <row r="1204">
          <cell r="A1204">
            <v>43667</v>
          </cell>
          <cell r="B1204" t="str">
            <v>CHAPA DE ACO GROSSA, ASTM A36, E = 1 " (25,40 MM) 199,18 KG/M2</v>
          </cell>
          <cell r="C1204" t="str">
            <v xml:space="preserve">KG    </v>
          </cell>
          <cell r="D1204" t="str">
            <v>CR</v>
          </cell>
          <cell r="E1204">
            <v>6.43</v>
          </cell>
        </row>
        <row r="1205">
          <cell r="A1205">
            <v>1333</v>
          </cell>
          <cell r="B1205" t="str">
            <v>CHAPA DE ACO GROSSA, ASTM A36, E = 1/2 " (12,70 MM) 99,59 KG/M2</v>
          </cell>
          <cell r="C1205" t="str">
            <v xml:space="preserve">KG    </v>
          </cell>
          <cell r="D1205" t="str">
            <v>CR</v>
          </cell>
          <cell r="E1205">
            <v>5.36</v>
          </cell>
        </row>
        <row r="1206">
          <cell r="A1206">
            <v>1330</v>
          </cell>
          <cell r="B1206" t="str">
            <v>CHAPA DE ACO GROSSA, ASTM A36, E = 1/4 " (6,35 MM) 49,79 KG/M2</v>
          </cell>
          <cell r="C1206" t="str">
            <v xml:space="preserve">KG    </v>
          </cell>
          <cell r="D1206" t="str">
            <v>CR</v>
          </cell>
          <cell r="E1206">
            <v>5.31</v>
          </cell>
        </row>
        <row r="1207">
          <cell r="A1207">
            <v>10957</v>
          </cell>
          <cell r="B1207" t="str">
            <v>CHAPA DE ACO GROSSA, ASTM A36, E = 3/4 " (19,05 MM) 149,39 KG/M2</v>
          </cell>
          <cell r="C1207" t="str">
            <v xml:space="preserve">KG    </v>
          </cell>
          <cell r="D1207" t="str">
            <v>CR</v>
          </cell>
          <cell r="E1207">
            <v>6.12</v>
          </cell>
        </row>
        <row r="1208">
          <cell r="A1208">
            <v>1332</v>
          </cell>
          <cell r="B1208" t="str">
            <v>CHAPA DE ACO GROSSA, ASTM A36, E = 3/8 " (9,53 MM) 74,69 KG/M2</v>
          </cell>
          <cell r="C1208" t="str">
            <v xml:space="preserve">KG    </v>
          </cell>
          <cell r="D1208" t="str">
            <v>CR</v>
          </cell>
          <cell r="E1208">
            <v>5.44</v>
          </cell>
        </row>
        <row r="1209">
          <cell r="A1209">
            <v>1334</v>
          </cell>
          <cell r="B1209" t="str">
            <v>CHAPA DE ACO GROSSA, ASTM A36, E = 5/8 " (15,88 MM) 124,49 KG/M2</v>
          </cell>
          <cell r="C1209" t="str">
            <v xml:space="preserve">KG    </v>
          </cell>
          <cell r="D1209" t="str">
            <v>CR</v>
          </cell>
          <cell r="E1209">
            <v>6.04</v>
          </cell>
        </row>
        <row r="1210">
          <cell r="A1210">
            <v>1335</v>
          </cell>
          <cell r="B1210" t="str">
            <v>CHAPA DE ACO GROSSA, ASTM A36, E = 7/8 " (22,23 MM) 174,28 KG/M2</v>
          </cell>
          <cell r="C1210" t="str">
            <v xml:space="preserve">KG    </v>
          </cell>
          <cell r="D1210" t="str">
            <v>CR</v>
          </cell>
          <cell r="E1210">
            <v>6.24</v>
          </cell>
        </row>
        <row r="1211">
          <cell r="A1211">
            <v>40425</v>
          </cell>
          <cell r="B1211" t="str">
            <v>CHAPA DE ACO GROSSA, SAE 1020, BITOLA 1/4", E = 6,35 MM (49,85 KG/M2)</v>
          </cell>
          <cell r="C1211" t="str">
            <v xml:space="preserve">KG    </v>
          </cell>
          <cell r="D1211" t="str">
            <v>CR</v>
          </cell>
          <cell r="E1211">
            <v>5.34</v>
          </cell>
        </row>
        <row r="1212">
          <cell r="A1212">
            <v>1337</v>
          </cell>
          <cell r="B1212" t="str">
            <v>CHAPA DE ACO XADREZ PARA PISOS, E = 1/4 " (6,30 MM) 54,53 KG/M2</v>
          </cell>
          <cell r="C1212" t="str">
            <v xml:space="preserve">KG    </v>
          </cell>
          <cell r="D1212" t="str">
            <v>CR</v>
          </cell>
          <cell r="E1212">
            <v>6.12</v>
          </cell>
        </row>
        <row r="1213">
          <cell r="A1213">
            <v>39416</v>
          </cell>
          <cell r="B1213" t="str">
            <v>CHAPA DE GESSO ACARTONADO, RESISTENTE A UMIDADE (RU), COR VERDE, E = 12,5 MM, 1200 X 1800 MM (L X C)</v>
          </cell>
          <cell r="C1213" t="str">
            <v xml:space="preserve">M2    </v>
          </cell>
          <cell r="D1213" t="str">
            <v>AS</v>
          </cell>
          <cell r="E1213">
            <v>28.52</v>
          </cell>
        </row>
        <row r="1214">
          <cell r="A1214">
            <v>39417</v>
          </cell>
          <cell r="B1214" t="str">
            <v>CHAPA DE GESSO ACARTONADO, RESISTENTE A UMIDADE (RU), COR VERDE, E = 12,5 MM, 1200 X 2400 MM (L X C)</v>
          </cell>
          <cell r="C1214" t="str">
            <v xml:space="preserve">M2    </v>
          </cell>
          <cell r="D1214" t="str">
            <v>AS</v>
          </cell>
          <cell r="E1214">
            <v>29.9</v>
          </cell>
        </row>
        <row r="1215">
          <cell r="A1215">
            <v>39414</v>
          </cell>
          <cell r="B1215" t="str">
            <v>CHAPA DE GESSO ACARTONADO, RESISTENTE AO FOGO (RF), COR ROSA, E = 12,5 MM, 1200 X 1800 MM (L X C)</v>
          </cell>
          <cell r="C1215" t="str">
            <v xml:space="preserve">M2    </v>
          </cell>
          <cell r="D1215" t="str">
            <v>AS</v>
          </cell>
          <cell r="E1215">
            <v>26.78</v>
          </cell>
        </row>
        <row r="1216">
          <cell r="A1216">
            <v>39415</v>
          </cell>
          <cell r="B1216" t="str">
            <v>CHAPA DE GESSO ACARTONADO, RESISTENTE AO FOGO (RF), COR ROSA, E = 12,5 MM, 1200 X 2400 MM (L X C)</v>
          </cell>
          <cell r="C1216" t="str">
            <v xml:space="preserve">M2    </v>
          </cell>
          <cell r="D1216" t="str">
            <v>AS</v>
          </cell>
          <cell r="E1216">
            <v>28.38</v>
          </cell>
        </row>
        <row r="1217">
          <cell r="A1217">
            <v>39412</v>
          </cell>
          <cell r="B1217" t="str">
            <v>CHAPA DE GESSO ACARTONADO, STANDARD (ST), COR BRANCA, E = 12,5 MM, 1200 X 1800 MM (L X C)</v>
          </cell>
          <cell r="C1217" t="str">
            <v xml:space="preserve">M2    </v>
          </cell>
          <cell r="D1217" t="str">
            <v>AS</v>
          </cell>
          <cell r="E1217">
            <v>20.16</v>
          </cell>
        </row>
        <row r="1218">
          <cell r="A1218">
            <v>39413</v>
          </cell>
          <cell r="B1218" t="str">
            <v>CHAPA DE GESSO ACARTONADO, STANDARD (ST), COR BRANCA, E = 12,5 MM, 1200 X 2400 MM (L X C)</v>
          </cell>
          <cell r="C1218" t="str">
            <v xml:space="preserve">M2    </v>
          </cell>
          <cell r="D1218" t="str">
            <v>AS</v>
          </cell>
          <cell r="E1218">
            <v>19.97</v>
          </cell>
        </row>
        <row r="1219">
          <cell r="A1219">
            <v>1338</v>
          </cell>
          <cell r="B1219" t="str">
            <v>CHAPA DE LAMINADO MELAMINICO, LISO BRILHANTE, DE *1,25 X 3,08* M, E = 0,8 MM</v>
          </cell>
          <cell r="C1219" t="str">
            <v xml:space="preserve">M2    </v>
          </cell>
          <cell r="D1219" t="str">
            <v xml:space="preserve">C </v>
          </cell>
          <cell r="E1219">
            <v>28.05</v>
          </cell>
        </row>
        <row r="1220">
          <cell r="A1220">
            <v>1340</v>
          </cell>
          <cell r="B1220" t="str">
            <v>CHAPA DE LAMINADO MELAMINICO, LISO FOSCO, DE *1,25 X 3,08* M, E = 0,8 MM</v>
          </cell>
          <cell r="C1220" t="str">
            <v xml:space="preserve">M2    </v>
          </cell>
          <cell r="D1220" t="str">
            <v>CR</v>
          </cell>
          <cell r="E1220">
            <v>32.43</v>
          </cell>
        </row>
        <row r="1221">
          <cell r="A1221">
            <v>1341</v>
          </cell>
          <cell r="B1221" t="str">
            <v>CHAPA DE LAMINADO MELAMINICO, TEXTURIZADO, DE *1,25 X 3,08* M, E = 0,8 MM</v>
          </cell>
          <cell r="C1221" t="str">
            <v xml:space="preserve">M2    </v>
          </cell>
          <cell r="D1221" t="str">
            <v>CR</v>
          </cell>
          <cell r="E1221">
            <v>31.23</v>
          </cell>
        </row>
        <row r="1222">
          <cell r="A1222">
            <v>11134</v>
          </cell>
          <cell r="B1222" t="str">
            <v>CHAPA DE MADEIRA COMPENSADA NAVAL (COM COLA FENOLICA), E = 10 MM, DE *1,60 X 2,20* M</v>
          </cell>
          <cell r="C1222" t="str">
            <v xml:space="preserve">M2    </v>
          </cell>
          <cell r="D1222" t="str">
            <v xml:space="preserve">C </v>
          </cell>
          <cell r="E1222">
            <v>32.9</v>
          </cell>
        </row>
        <row r="1223">
          <cell r="A1223">
            <v>11135</v>
          </cell>
          <cell r="B1223" t="str">
            <v>CHAPA DE MADEIRA COMPENSADA NAVAL (COM COLA FENOLICA), E = 12 MM, DE *1,60 X 2,20* M</v>
          </cell>
          <cell r="C1223" t="str">
            <v xml:space="preserve">M2    </v>
          </cell>
          <cell r="D1223" t="str">
            <v>CR</v>
          </cell>
          <cell r="E1223">
            <v>40.1</v>
          </cell>
        </row>
        <row r="1224">
          <cell r="A1224">
            <v>11136</v>
          </cell>
          <cell r="B1224" t="str">
            <v>CHAPA DE MADEIRA COMPENSADA NAVAL (COM COLA FENOLICA), E = 15 MM, DE *1,60 X 2,20* M</v>
          </cell>
          <cell r="C1224" t="str">
            <v xml:space="preserve">M2    </v>
          </cell>
          <cell r="D1224" t="str">
            <v>CR</v>
          </cell>
          <cell r="E1224">
            <v>43.38</v>
          </cell>
        </row>
        <row r="1225">
          <cell r="A1225">
            <v>34743</v>
          </cell>
          <cell r="B1225" t="str">
            <v>CHAPA DE MADEIRA COMPENSADA NAVAL (COM COLA FENOLICA), E = 18 MM, DE *1,60 X 2,20* M</v>
          </cell>
          <cell r="C1225" t="str">
            <v xml:space="preserve">M2    </v>
          </cell>
          <cell r="D1225" t="str">
            <v>CR</v>
          </cell>
          <cell r="E1225">
            <v>55.22</v>
          </cell>
        </row>
        <row r="1226">
          <cell r="A1226">
            <v>11137</v>
          </cell>
          <cell r="B1226" t="str">
            <v>CHAPA DE MADEIRA COMPENSADA NAVAL (COM COLA FENOLICA), E = 20 MM, DE *1,60 X 2,20* M</v>
          </cell>
          <cell r="C1226" t="str">
            <v xml:space="preserve">M2    </v>
          </cell>
          <cell r="D1226" t="str">
            <v>CR</v>
          </cell>
          <cell r="E1226">
            <v>61.58</v>
          </cell>
        </row>
        <row r="1227">
          <cell r="A1227">
            <v>34745</v>
          </cell>
          <cell r="B1227" t="str">
            <v>CHAPA DE MADEIRA COMPENSADA NAVAL (COM COLA FENOLICA), E = 25 MM, DE *1,60 X 2,20* M</v>
          </cell>
          <cell r="C1227" t="str">
            <v xml:space="preserve">M2    </v>
          </cell>
          <cell r="D1227" t="str">
            <v>CR</v>
          </cell>
          <cell r="E1227">
            <v>70.180000000000007</v>
          </cell>
        </row>
        <row r="1228">
          <cell r="A1228">
            <v>34746</v>
          </cell>
          <cell r="B1228" t="str">
            <v>CHAPA DE MADEIRA COMPENSADA NAVAL (COM COLA FENOLICA), E = 4 MM, DE *1,60 X 2,20* M</v>
          </cell>
          <cell r="C1228" t="str">
            <v xml:space="preserve">M2    </v>
          </cell>
          <cell r="D1228" t="str">
            <v>CR</v>
          </cell>
          <cell r="E1228">
            <v>18.07</v>
          </cell>
        </row>
        <row r="1229">
          <cell r="A1229">
            <v>1360</v>
          </cell>
          <cell r="B1229" t="str">
            <v>CHAPA DE MADEIRA COMPENSADA NAVAL (COM COLA FENOLICA), E = 6 MM, DE *1,60 X 2,20* M</v>
          </cell>
          <cell r="C1229" t="str">
            <v xml:space="preserve">M2    </v>
          </cell>
          <cell r="D1229" t="str">
            <v>CR</v>
          </cell>
          <cell r="E1229">
            <v>22.32</v>
          </cell>
        </row>
        <row r="1230">
          <cell r="A1230">
            <v>1346</v>
          </cell>
          <cell r="B1230" t="str">
            <v>CHAPA DE MADEIRA COMPENSADA PLASTIFICADA PARA FORMA DE CONCRETO, DE 2,20 x 1,10 M, E = 10 MM</v>
          </cell>
          <cell r="C1230" t="str">
            <v xml:space="preserve">M2    </v>
          </cell>
          <cell r="D1230" t="str">
            <v>CR</v>
          </cell>
          <cell r="E1230">
            <v>17.850000000000001</v>
          </cell>
        </row>
        <row r="1231">
          <cell r="A1231">
            <v>1345</v>
          </cell>
          <cell r="B1231" t="str">
            <v>CHAPA DE MADEIRA COMPENSADA PLASTIFICADA PARA FORMA DE CONCRETO, DE 2,20 x 1,10 M, E = 18 MM</v>
          </cell>
          <cell r="C1231" t="str">
            <v xml:space="preserve">M2    </v>
          </cell>
          <cell r="D1231" t="str">
            <v>CR</v>
          </cell>
          <cell r="E1231">
            <v>28.92</v>
          </cell>
        </row>
        <row r="1232">
          <cell r="A1232">
            <v>1347</v>
          </cell>
          <cell r="B1232" t="str">
            <v>CHAPA DE MADEIRA COMPENSADA PLASTIFICADA PARA FORMA DE CONCRETO, DE 2,20 X 1,10 M, E = 12 MM</v>
          </cell>
          <cell r="C1232" t="str">
            <v xml:space="preserve">M2    </v>
          </cell>
          <cell r="D1232" t="str">
            <v xml:space="preserve">C </v>
          </cell>
          <cell r="E1232">
            <v>21.33</v>
          </cell>
        </row>
        <row r="1233">
          <cell r="A1233">
            <v>1355</v>
          </cell>
          <cell r="B1233" t="str">
            <v>CHAPA DE MADEIRA COMPENSADA RESINADA PARA FORMA DE CONCRETO, DE *2,2 X 1,1* M, E = 14 MM</v>
          </cell>
          <cell r="C1233" t="str">
            <v xml:space="preserve">M2    </v>
          </cell>
          <cell r="D1233" t="str">
            <v>CR</v>
          </cell>
          <cell r="E1233">
            <v>19.34</v>
          </cell>
        </row>
        <row r="1234">
          <cell r="A1234">
            <v>1358</v>
          </cell>
          <cell r="B1234" t="str">
            <v>CHAPA DE MADEIRA COMPENSADA RESINADA PARA FORMA DE CONCRETO, DE *2,2 X 1,1* M, E = 17 MM</v>
          </cell>
          <cell r="C1234" t="str">
            <v xml:space="preserve">M2    </v>
          </cell>
          <cell r="D1234" t="str">
            <v>CR</v>
          </cell>
          <cell r="E1234">
            <v>22.41</v>
          </cell>
        </row>
        <row r="1235">
          <cell r="A1235">
            <v>34659</v>
          </cell>
          <cell r="B1235" t="str">
            <v>CHAPA DE MDF BRANCO LISO 1 FACE, E = 12 MM, DE *2,75 X 1,85* M</v>
          </cell>
          <cell r="C1235" t="str">
            <v xml:space="preserve">M2    </v>
          </cell>
          <cell r="D1235" t="str">
            <v>CR</v>
          </cell>
          <cell r="E1235">
            <v>26.96</v>
          </cell>
        </row>
        <row r="1236">
          <cell r="A1236">
            <v>34514</v>
          </cell>
          <cell r="B1236" t="str">
            <v>CHAPA DE MDF BRANCO LISO 1 FACE, E = 15 MM, DE *2,75 X 1,85* M</v>
          </cell>
          <cell r="C1236" t="str">
            <v xml:space="preserve">M2    </v>
          </cell>
          <cell r="D1236" t="str">
            <v xml:space="preserve">C </v>
          </cell>
          <cell r="E1236">
            <v>29.87</v>
          </cell>
        </row>
        <row r="1237">
          <cell r="A1237">
            <v>34660</v>
          </cell>
          <cell r="B1237" t="str">
            <v>CHAPA DE MDF BRANCO LISO 1 FACE, E = 18 MM, DE *2,75 X 1,85* M</v>
          </cell>
          <cell r="C1237" t="str">
            <v xml:space="preserve">M2    </v>
          </cell>
          <cell r="D1237" t="str">
            <v>CR</v>
          </cell>
          <cell r="E1237">
            <v>37.9</v>
          </cell>
        </row>
        <row r="1238">
          <cell r="A1238">
            <v>34661</v>
          </cell>
          <cell r="B1238" t="str">
            <v>CHAPA DE MDF BRANCO LISO 1 FACE, E = 25 MM, DE *2,75 X 1,85* M</v>
          </cell>
          <cell r="C1238" t="str">
            <v xml:space="preserve">M2    </v>
          </cell>
          <cell r="D1238" t="str">
            <v>CR</v>
          </cell>
          <cell r="E1238">
            <v>54.44</v>
          </cell>
        </row>
        <row r="1239">
          <cell r="A1239">
            <v>34667</v>
          </cell>
          <cell r="B1239" t="str">
            <v>CHAPA DE MDF BRANCO LISO 1 FACE, E = 6 MM, DE *2,75 X 1,85* M</v>
          </cell>
          <cell r="C1239" t="str">
            <v xml:space="preserve">M2    </v>
          </cell>
          <cell r="D1239" t="str">
            <v>CR</v>
          </cell>
          <cell r="E1239">
            <v>19.71</v>
          </cell>
        </row>
        <row r="1240">
          <cell r="A1240">
            <v>34668</v>
          </cell>
          <cell r="B1240" t="str">
            <v>CHAPA DE MDF BRANCO LISO 1 FACE, E = 9 MM, DE *2,75 X 1,85* M</v>
          </cell>
          <cell r="C1240" t="str">
            <v xml:space="preserve">M2    </v>
          </cell>
          <cell r="D1240" t="str">
            <v>CR</v>
          </cell>
          <cell r="E1240">
            <v>25.76</v>
          </cell>
        </row>
        <row r="1241">
          <cell r="A1241">
            <v>34741</v>
          </cell>
          <cell r="B1241" t="str">
            <v>CHAPA DE MDF BRANCO LISO 2 FACES, E = 12 MM, DE *2,75 X 1,85* M</v>
          </cell>
          <cell r="C1241" t="str">
            <v xml:space="preserve">M2    </v>
          </cell>
          <cell r="D1241" t="str">
            <v>CR</v>
          </cell>
          <cell r="E1241">
            <v>28.35</v>
          </cell>
        </row>
        <row r="1242">
          <cell r="A1242">
            <v>34664</v>
          </cell>
          <cell r="B1242" t="str">
            <v>CHAPA DE MDF BRANCO LISO 2 FACES, E = 15 MM, DE *2,75 X 1,85* M</v>
          </cell>
          <cell r="C1242" t="str">
            <v xml:space="preserve">M2    </v>
          </cell>
          <cell r="D1242" t="str">
            <v>CR</v>
          </cell>
          <cell r="E1242">
            <v>30.93</v>
          </cell>
        </row>
        <row r="1243">
          <cell r="A1243">
            <v>34665</v>
          </cell>
          <cell r="B1243" t="str">
            <v>CHAPA DE MDF BRANCO LISO 2 FACES, E = 18 MM, DE *2,75 X 1,85* M</v>
          </cell>
          <cell r="C1243" t="str">
            <v xml:space="preserve">M2    </v>
          </cell>
          <cell r="D1243" t="str">
            <v>CR</v>
          </cell>
          <cell r="E1243">
            <v>38.4</v>
          </cell>
        </row>
        <row r="1244">
          <cell r="A1244">
            <v>34666</v>
          </cell>
          <cell r="B1244" t="str">
            <v>CHAPA DE MDF BRANCO LISO 2 FACES, E = 25 MM, DE *2,75 X 1,85* M</v>
          </cell>
          <cell r="C1244" t="str">
            <v xml:space="preserve">M2    </v>
          </cell>
          <cell r="D1244" t="str">
            <v>CR</v>
          </cell>
          <cell r="E1244">
            <v>58</v>
          </cell>
        </row>
        <row r="1245">
          <cell r="A1245">
            <v>34669</v>
          </cell>
          <cell r="B1245" t="str">
            <v>CHAPA DE MDF BRANCO LISO 2 FACES, E = 6 MM, DE *2,75 X 1,85* M</v>
          </cell>
          <cell r="C1245" t="str">
            <v xml:space="preserve">M2    </v>
          </cell>
          <cell r="D1245" t="str">
            <v>CR</v>
          </cell>
          <cell r="E1245">
            <v>21.27</v>
          </cell>
        </row>
        <row r="1246">
          <cell r="A1246">
            <v>34670</v>
          </cell>
          <cell r="B1246" t="str">
            <v>CHAPA DE MDF BRANCO LISO 2 FACES, E = 9 MM, DE *2,75 X 1,85* M</v>
          </cell>
          <cell r="C1246" t="str">
            <v xml:space="preserve">M2    </v>
          </cell>
          <cell r="D1246" t="str">
            <v>CR</v>
          </cell>
          <cell r="E1246">
            <v>26.01</v>
          </cell>
        </row>
        <row r="1247">
          <cell r="A1247">
            <v>34671</v>
          </cell>
          <cell r="B1247" t="str">
            <v>CHAPA DE MDF CRU, E = 12 MM, DE *2,75 X 1,85* M</v>
          </cell>
          <cell r="C1247" t="str">
            <v xml:space="preserve">M2    </v>
          </cell>
          <cell r="D1247" t="str">
            <v>CR</v>
          </cell>
          <cell r="E1247">
            <v>21.71</v>
          </cell>
        </row>
        <row r="1248">
          <cell r="A1248">
            <v>34672</v>
          </cell>
          <cell r="B1248" t="str">
            <v>CHAPA DE MDF CRU, E = 15 MM, DE *2,75 X 1,85* M</v>
          </cell>
          <cell r="C1248" t="str">
            <v xml:space="preserve">M2    </v>
          </cell>
          <cell r="D1248" t="str">
            <v>CR</v>
          </cell>
          <cell r="E1248">
            <v>22.89</v>
          </cell>
        </row>
        <row r="1249">
          <cell r="A1249">
            <v>34673</v>
          </cell>
          <cell r="B1249" t="str">
            <v>CHAPA DE MDF CRU, E = 18 MM, DE *2,75 X 1,85* M</v>
          </cell>
          <cell r="C1249" t="str">
            <v xml:space="preserve">M2    </v>
          </cell>
          <cell r="D1249" t="str">
            <v>CR</v>
          </cell>
          <cell r="E1249">
            <v>27.94</v>
          </cell>
        </row>
        <row r="1250">
          <cell r="A1250">
            <v>34674</v>
          </cell>
          <cell r="B1250" t="str">
            <v>CHAPA DE MDF CRU, E = 20 MM, DE *2,75 X 1,85* M</v>
          </cell>
          <cell r="C1250" t="str">
            <v xml:space="preserve">M2    </v>
          </cell>
          <cell r="D1250" t="str">
            <v>CR</v>
          </cell>
          <cell r="E1250">
            <v>37.14</v>
          </cell>
        </row>
        <row r="1251">
          <cell r="A1251">
            <v>34675</v>
          </cell>
          <cell r="B1251" t="str">
            <v>CHAPA DE MDF CRU, E = 25 MM, DE *2,75 X 1,85* M</v>
          </cell>
          <cell r="C1251" t="str">
            <v xml:space="preserve">M2    </v>
          </cell>
          <cell r="D1251" t="str">
            <v>CR</v>
          </cell>
          <cell r="E1251">
            <v>45.28</v>
          </cell>
        </row>
        <row r="1252">
          <cell r="A1252">
            <v>34676</v>
          </cell>
          <cell r="B1252" t="str">
            <v>CHAPA DE MDF CRU, E = 6 MM, DE *2,75 X 1,85* M</v>
          </cell>
          <cell r="C1252" t="str">
            <v xml:space="preserve">M2    </v>
          </cell>
          <cell r="D1252" t="str">
            <v>CR</v>
          </cell>
          <cell r="E1252">
            <v>13.03</v>
          </cell>
        </row>
        <row r="1253">
          <cell r="A1253">
            <v>34677</v>
          </cell>
          <cell r="B1253" t="str">
            <v>CHAPA DE MDF CRU, E = 9 MM, DE *2,75 X 1,85* M</v>
          </cell>
          <cell r="C1253" t="str">
            <v xml:space="preserve">M2    </v>
          </cell>
          <cell r="D1253" t="str">
            <v>CR</v>
          </cell>
          <cell r="E1253">
            <v>17.53</v>
          </cell>
        </row>
        <row r="1254">
          <cell r="A1254">
            <v>43126</v>
          </cell>
          <cell r="B1254" t="str">
            <v>CHAPA EM ACO GALVANIZADO PARA STEEL DECK, COM NERVURAS TRAPEZOIDAIS, LARGURA UTIL DE 915 MM E ESPESSURA DE 0,80 MM</v>
          </cell>
          <cell r="C1254" t="str">
            <v xml:space="preserve">M2    </v>
          </cell>
          <cell r="D1254" t="str">
            <v>CR</v>
          </cell>
          <cell r="E1254">
            <v>60.96</v>
          </cell>
        </row>
        <row r="1255">
          <cell r="A1255">
            <v>43124</v>
          </cell>
          <cell r="B1255" t="str">
            <v>CHAPA EM ACO GALVANIZADO PARA STEEL DECK, COM NERVURAS TRAPEZOIDAIS, LARGURA UTIL DE 915 MM E ESPESSURA DE 0,95 MM</v>
          </cell>
          <cell r="C1255" t="str">
            <v xml:space="preserve">M2    </v>
          </cell>
          <cell r="D1255" t="str">
            <v>CR</v>
          </cell>
          <cell r="E1255">
            <v>71.180000000000007</v>
          </cell>
        </row>
        <row r="1256">
          <cell r="A1256">
            <v>43125</v>
          </cell>
          <cell r="B1256" t="str">
            <v>CHAPA EM ACO GALVANIZADO PARA STEEL DECK, COM NERVURAS TRAPEZOIDAIS, LARGURA UTIL DE 915 MM E ESPESSURA DE 1,25 MM</v>
          </cell>
          <cell r="C1256" t="str">
            <v xml:space="preserve">M2    </v>
          </cell>
          <cell r="D1256" t="str">
            <v>CR</v>
          </cell>
          <cell r="E1256">
            <v>92.32</v>
          </cell>
        </row>
        <row r="1257">
          <cell r="A1257">
            <v>40623</v>
          </cell>
          <cell r="B1257" t="str">
            <v>CHAPA PARA EMENDA DE VIGA, EM ACO GROSSO, QUALIDADE ESTRUTURAL, BITOLA 3/16 ", E= 4,75 MM, 4 FUROS, LARGURA 45 MM, COMPRIMENTO 500 MM</v>
          </cell>
          <cell r="C1257" t="str">
            <v xml:space="preserve">PAR   </v>
          </cell>
          <cell r="D1257" t="str">
            <v>CR</v>
          </cell>
          <cell r="E1257">
            <v>59.62</v>
          </cell>
        </row>
        <row r="1258">
          <cell r="A1258">
            <v>43701</v>
          </cell>
          <cell r="B1258" t="str">
            <v>CHAPA/BOBINA LISA EM ALUMINIO, LIGA 1.200 - H14, QUALQUER ESPESSURA, QUALQUER LARGURA</v>
          </cell>
          <cell r="C1258" t="str">
            <v xml:space="preserve">KG    </v>
          </cell>
          <cell r="D1258" t="str">
            <v xml:space="preserve">C </v>
          </cell>
          <cell r="E1258">
            <v>30.03</v>
          </cell>
        </row>
        <row r="1259">
          <cell r="A1259">
            <v>12083</v>
          </cell>
          <cell r="B1259" t="str">
            <v>CHAVE BLINDADA TRIPOLAR PARA MOTORES, DO TIPO FACA, COM PORTA FUSIVEL DO TIPO CARTUCHO, CORRENTE NOMINAL DE 100 A, TENSAO NOMINAL DE 250 V</v>
          </cell>
          <cell r="C1259" t="str">
            <v xml:space="preserve">UN    </v>
          </cell>
          <cell r="D1259" t="str">
            <v>AS</v>
          </cell>
          <cell r="E1259">
            <v>635.83000000000004</v>
          </cell>
        </row>
        <row r="1260">
          <cell r="A1260">
            <v>12081</v>
          </cell>
          <cell r="B1260" t="str">
            <v>CHAVE BLINDADA TRIPOLAR PARA MOTORES, DO TIPO FACA, COM PORTA FUSIVEL DO TIPO CARTUCHO, CORRENTE NOMINAL DE 30 A, TENSAO NOMINAL DE 250 V</v>
          </cell>
          <cell r="C1260" t="str">
            <v xml:space="preserve">UN    </v>
          </cell>
          <cell r="D1260" t="str">
            <v>AS</v>
          </cell>
          <cell r="E1260">
            <v>215.02</v>
          </cell>
        </row>
        <row r="1261">
          <cell r="A1261">
            <v>12082</v>
          </cell>
          <cell r="B1261" t="str">
            <v>CHAVE BLINDADA TRIPOLAR PARA MOTORES, DO TIPO FACA, COM PORTA FUSIVEL DO TIPO CARTUCHO, CORRENTE NOMINAL DE 60 A, TENSAO NOMINAL DE 250 V</v>
          </cell>
          <cell r="C1261" t="str">
            <v xml:space="preserve">UN    </v>
          </cell>
          <cell r="D1261" t="str">
            <v>AS</v>
          </cell>
          <cell r="E1261">
            <v>337.93</v>
          </cell>
        </row>
        <row r="1262">
          <cell r="A1262">
            <v>13354</v>
          </cell>
          <cell r="B1262" t="str">
            <v>CHAVE DE PARTIDA DIRETA TRIFASICA, COM CAIXA TERMOPLASTICA, COM FUSIVEL DE 25 A, PARA MOTOR COM POTENCIA DE 7,5 CV E TENSAO DE 380 V</v>
          </cell>
          <cell r="C1262" t="str">
            <v xml:space="preserve">UN    </v>
          </cell>
          <cell r="D1262" t="str">
            <v>AS</v>
          </cell>
          <cell r="E1262">
            <v>504.7</v>
          </cell>
        </row>
        <row r="1263">
          <cell r="A1263">
            <v>14057</v>
          </cell>
          <cell r="B1263" t="str">
            <v>CHAVE DE PARTIDA DIRETA TRIFASICA, COM CAIXA TERMOPLASTICA, COM FUSIVEL DE 35 A, PARA MOTOR COM POTENCIA DE 5 CV E TENSAO DE 220 V</v>
          </cell>
          <cell r="C1263" t="str">
            <v xml:space="preserve">UN    </v>
          </cell>
          <cell r="D1263" t="str">
            <v>AS</v>
          </cell>
          <cell r="E1263">
            <v>281.77999999999997</v>
          </cell>
        </row>
        <row r="1264">
          <cell r="A1264">
            <v>14058</v>
          </cell>
          <cell r="B1264" t="str">
            <v>CHAVE DE PARTIDA DIRETA TRIFASICA, COM CAIXA TERMOPLASTICA, COM FUSIVEL DE 63 A, PARA MOTOR COM POTENCIA DE 10 CV E TENSAO DE 220 V</v>
          </cell>
          <cell r="C1264" t="str">
            <v xml:space="preserve">UN    </v>
          </cell>
          <cell r="D1264" t="str">
            <v>AS</v>
          </cell>
          <cell r="E1264">
            <v>444.51</v>
          </cell>
        </row>
        <row r="1265">
          <cell r="A1265">
            <v>20971</v>
          </cell>
          <cell r="B1265" t="str">
            <v>CHAVE DUPLA PARA CONEXOES TIPO STORZ, ENGATE RAPIDO 1 1/2" X 2 1/2", EM LATAO, PARA INSTALACAO PREDIAL COMBATE A INCENDIO</v>
          </cell>
          <cell r="C1265" t="str">
            <v xml:space="preserve">UN    </v>
          </cell>
          <cell r="D1265" t="str">
            <v>CR</v>
          </cell>
          <cell r="E1265">
            <v>10.47</v>
          </cell>
        </row>
        <row r="1266">
          <cell r="A1266">
            <v>5047</v>
          </cell>
          <cell r="B1266" t="str">
            <v>CHAVE FUSIVEL PARA REDES DE DISTRIBUICAO, TENSAO DE 15,0 KV, CORRENTE NOMINAL DO PORTA FUSIVEL DE 100 A, CAPACIDADE DE INTERRUPCAO SIMETRICA DE 7,10 KA, CAPACIDADE DE INTERRUPCAO ASSIMETRICA 10,00 KA</v>
          </cell>
          <cell r="C1266" t="str">
            <v xml:space="preserve">UN    </v>
          </cell>
          <cell r="D1266" t="str">
            <v>AS</v>
          </cell>
          <cell r="E1266">
            <v>302.85000000000002</v>
          </cell>
        </row>
        <row r="1267">
          <cell r="A1267">
            <v>13369</v>
          </cell>
          <cell r="B1267" t="str">
            <v>CHAVE SECCIONADORA-FUSIVEL BLINDADA TRIPOLAR, ABERTURA COM CARGA, PARA FUSIVEL NH00, CORRENTE NOMINAL DE 160 A, TENSAO DE 500 V</v>
          </cell>
          <cell r="C1267" t="str">
            <v xml:space="preserve">UN    </v>
          </cell>
          <cell r="D1267" t="str">
            <v>AS</v>
          </cell>
          <cell r="E1267">
            <v>328.51</v>
          </cell>
        </row>
        <row r="1268">
          <cell r="A1268">
            <v>13370</v>
          </cell>
          <cell r="B1268" t="str">
            <v>CHAVE SECCIONADORA-FUSIVEL BLINDADA TRIPOLAR, ABERTURA COM CARGA, PARA FUSIVEL NH01, CORRENTE NOMINAL DE 250 A, TENSAO DE 500 V</v>
          </cell>
          <cell r="C1268" t="str">
            <v xml:space="preserve">UN    </v>
          </cell>
          <cell r="D1268" t="str">
            <v>AS</v>
          </cell>
          <cell r="E1268">
            <v>455.39</v>
          </cell>
        </row>
        <row r="1269">
          <cell r="A1269">
            <v>13279</v>
          </cell>
          <cell r="B1269" t="str">
            <v>CHUMBADOR DE ACO TIPO PARABOLT, * 5/8" X 200* MM,  COM PORCA E ARRUELA</v>
          </cell>
          <cell r="C1269" t="str">
            <v xml:space="preserve">KG    </v>
          </cell>
          <cell r="D1269" t="str">
            <v>CR</v>
          </cell>
          <cell r="E1269">
            <v>14.34</v>
          </cell>
        </row>
        <row r="1270">
          <cell r="A1270">
            <v>11977</v>
          </cell>
          <cell r="B1270" t="str">
            <v>CHUMBADOR DE ACO, DIAMETRO 1/2", COMPRIMENTO 75 MM</v>
          </cell>
          <cell r="C1270" t="str">
            <v xml:space="preserve">UN    </v>
          </cell>
          <cell r="D1270" t="str">
            <v>CR</v>
          </cell>
          <cell r="E1270">
            <v>7.43</v>
          </cell>
        </row>
        <row r="1271">
          <cell r="A1271">
            <v>11975</v>
          </cell>
          <cell r="B1271" t="str">
            <v>CHUMBADOR DE ACO, DIAMETRO 5/8", COMPRIMENTO 6", COM PORCA</v>
          </cell>
          <cell r="C1271" t="str">
            <v xml:space="preserve">UN    </v>
          </cell>
          <cell r="D1271" t="str">
            <v>CR</v>
          </cell>
          <cell r="E1271">
            <v>16.29</v>
          </cell>
        </row>
        <row r="1272">
          <cell r="A1272">
            <v>39746</v>
          </cell>
          <cell r="B1272" t="str">
            <v>CHUMBADOR DE ACO, 1" X 600 MM, PARA POSTES DE ACO COM BASE, INCLUSO PORCA E ARRUELA</v>
          </cell>
          <cell r="C1272" t="str">
            <v xml:space="preserve">UN    </v>
          </cell>
          <cell r="D1272" t="str">
            <v>CR</v>
          </cell>
          <cell r="E1272">
            <v>181.27</v>
          </cell>
        </row>
        <row r="1273">
          <cell r="A1273">
            <v>11976</v>
          </cell>
          <cell r="B1273" t="str">
            <v>CHUMBADOR, DIAMETRO 1/4" COM PARAFUSO 1/4" X 40 MM</v>
          </cell>
          <cell r="C1273" t="str">
            <v xml:space="preserve">UN    </v>
          </cell>
          <cell r="D1273" t="str">
            <v>CR</v>
          </cell>
          <cell r="E1273">
            <v>0.83</v>
          </cell>
        </row>
        <row r="1274">
          <cell r="A1274">
            <v>1368</v>
          </cell>
          <cell r="B1274" t="str">
            <v>CHUVEIRO COMUM EM PLASTICO BRANCO, COM CANO, 3 TEMPERATURAS, 5500 W (110/220 V)</v>
          </cell>
          <cell r="C1274" t="str">
            <v xml:space="preserve">UN    </v>
          </cell>
          <cell r="D1274" t="str">
            <v xml:space="preserve">C </v>
          </cell>
          <cell r="E1274">
            <v>55.4</v>
          </cell>
        </row>
        <row r="1275">
          <cell r="A1275">
            <v>1367</v>
          </cell>
          <cell r="B1275" t="str">
            <v>CHUVEIRO COMUM EM PLASTICO CROMADO, COM CANO, 4 TEMPERATURAS (110/220 V)</v>
          </cell>
          <cell r="C1275" t="str">
            <v xml:space="preserve">UN    </v>
          </cell>
          <cell r="D1275" t="str">
            <v>CR</v>
          </cell>
          <cell r="E1275">
            <v>179.2</v>
          </cell>
        </row>
        <row r="1276">
          <cell r="A1276">
            <v>7608</v>
          </cell>
          <cell r="B1276" t="str">
            <v>CHUVEIRO PLASTICO BRANCO SIMPLES 5 '' PARA ACOPLAR EM HASTE 1/2 ", AGUA FRIA</v>
          </cell>
          <cell r="C1276" t="str">
            <v xml:space="preserve">UN    </v>
          </cell>
          <cell r="D1276" t="str">
            <v>CR</v>
          </cell>
          <cell r="E1276">
            <v>4.29</v>
          </cell>
        </row>
        <row r="1277">
          <cell r="A1277">
            <v>41900</v>
          </cell>
          <cell r="B1277" t="str">
            <v>CIMENTO ASFALTICO DE PETROLEO A GRANEL (CAP) 30/45 (COLETADO CAIXA NA ANP ACRESCIDO DE ICMS)</v>
          </cell>
          <cell r="C1277" t="str">
            <v xml:space="preserve">KG    </v>
          </cell>
          <cell r="D1277" t="str">
            <v xml:space="preserve">C </v>
          </cell>
          <cell r="E1277">
            <v>2.71</v>
          </cell>
        </row>
        <row r="1278">
          <cell r="A1278">
            <v>41899</v>
          </cell>
          <cell r="B1278" t="str">
            <v>CIMENTO ASFALTICO DE PETROLEO A GRANEL (CAP) 50/70 (COLETADO CAIXA NA ANP ACRESCIDO DE ICMS)</v>
          </cell>
          <cell r="C1278" t="str">
            <v xml:space="preserve">T     </v>
          </cell>
          <cell r="D1278" t="str">
            <v xml:space="preserve">C </v>
          </cell>
          <cell r="E1278">
            <v>2645.19</v>
          </cell>
        </row>
        <row r="1279">
          <cell r="A1279">
            <v>1380</v>
          </cell>
          <cell r="B1279" t="str">
            <v>CIMENTO BRANCO</v>
          </cell>
          <cell r="C1279" t="str">
            <v xml:space="preserve">KG    </v>
          </cell>
          <cell r="D1279" t="str">
            <v>CR</v>
          </cell>
          <cell r="E1279">
            <v>2.34</v>
          </cell>
        </row>
        <row r="1280">
          <cell r="A1280">
            <v>1375</v>
          </cell>
          <cell r="B1280" t="str">
            <v>CIMENTO IMPERMEABILIZANTE DE PEGA ULTRARRAPIDA PARA TAMPONAMENTOS</v>
          </cell>
          <cell r="C1280" t="str">
            <v xml:space="preserve">KG    </v>
          </cell>
          <cell r="D1280" t="str">
            <v>CR</v>
          </cell>
          <cell r="E1280">
            <v>9.3000000000000007</v>
          </cell>
        </row>
        <row r="1281">
          <cell r="A1281">
            <v>1379</v>
          </cell>
          <cell r="B1281" t="str">
            <v>CIMENTO PORTLAND COMPOSTO CP II-32</v>
          </cell>
          <cell r="C1281" t="str">
            <v xml:space="preserve">KG    </v>
          </cell>
          <cell r="D1281" t="str">
            <v>CR</v>
          </cell>
          <cell r="E1281">
            <v>0.39</v>
          </cell>
        </row>
        <row r="1282">
          <cell r="A1282">
            <v>10511</v>
          </cell>
          <cell r="B1282" t="str">
            <v>CIMENTO PORTLAND COMPOSTO CP II-32 (SACO DE 50 KG)</v>
          </cell>
          <cell r="C1282" t="str">
            <v xml:space="preserve">50KG  </v>
          </cell>
          <cell r="D1282" t="str">
            <v xml:space="preserve">C </v>
          </cell>
          <cell r="E1282">
            <v>19.95</v>
          </cell>
        </row>
        <row r="1283">
          <cell r="A1283">
            <v>13284</v>
          </cell>
          <cell r="B1283" t="str">
            <v>CIMENTO PORTLAND DE ALTO FORNO (AF) CP III-32</v>
          </cell>
          <cell r="C1283" t="str">
            <v xml:space="preserve">KG    </v>
          </cell>
          <cell r="D1283" t="str">
            <v>CR</v>
          </cell>
          <cell r="E1283">
            <v>0.33</v>
          </cell>
        </row>
        <row r="1284">
          <cell r="A1284">
            <v>25974</v>
          </cell>
          <cell r="B1284" t="str">
            <v>CIMENTO PORTLAND ESTRUTURAL BRANCO CPB-32</v>
          </cell>
          <cell r="C1284" t="str">
            <v xml:space="preserve">KG    </v>
          </cell>
          <cell r="D1284" t="str">
            <v>CR</v>
          </cell>
          <cell r="E1284">
            <v>1.33</v>
          </cell>
        </row>
        <row r="1285">
          <cell r="A1285">
            <v>1382</v>
          </cell>
          <cell r="B1285" t="str">
            <v>CIMENTO PORTLAND POZOLANICO CP IV- 32</v>
          </cell>
          <cell r="C1285" t="str">
            <v xml:space="preserve">50KG  </v>
          </cell>
          <cell r="D1285" t="str">
            <v>CR</v>
          </cell>
          <cell r="E1285">
            <v>19.22</v>
          </cell>
        </row>
        <row r="1286">
          <cell r="A1286">
            <v>34753</v>
          </cell>
          <cell r="B1286" t="str">
            <v>CIMENTO PORTLAND POZOLANICO CP IV-32</v>
          </cell>
          <cell r="C1286" t="str">
            <v xml:space="preserve">KG    </v>
          </cell>
          <cell r="D1286" t="str">
            <v>CR</v>
          </cell>
          <cell r="E1286">
            <v>0.38</v>
          </cell>
        </row>
        <row r="1287">
          <cell r="A1287">
            <v>420</v>
          </cell>
          <cell r="B1287" t="str">
            <v>CINTA CIRCULAR EM ACO GALVANIZADO DE 150 MM DE DIAMETRO PARA FIXACAO DE CAIXA MEDICAO, INCLUI PARAFUSOS E PORCAS</v>
          </cell>
          <cell r="C1287" t="str">
            <v xml:space="preserve">UN    </v>
          </cell>
          <cell r="D1287" t="str">
            <v>AS</v>
          </cell>
          <cell r="E1287">
            <v>20.309999999999999</v>
          </cell>
        </row>
        <row r="1288">
          <cell r="A1288">
            <v>12327</v>
          </cell>
          <cell r="B1288" t="str">
            <v>CINTA CIRCULAR EM ACO GALVANIZADO DE 210 MM DE DIAMETRO PARA INSTALACAO DE TRANSFORMADOR EM POSTE DE CONCRETO</v>
          </cell>
          <cell r="C1288" t="str">
            <v xml:space="preserve">UN    </v>
          </cell>
          <cell r="D1288" t="str">
            <v>AS</v>
          </cell>
          <cell r="E1288">
            <v>24.19</v>
          </cell>
        </row>
        <row r="1289">
          <cell r="A1289">
            <v>36148</v>
          </cell>
          <cell r="B1289" t="str">
            <v>CINTURAO DE SEGURANCA TIPO PARAQUEDISTA, FIVELA EM ACO, AJUSTE NO SUSPENSARIO, CINTURA E PERNAS</v>
          </cell>
          <cell r="C1289" t="str">
            <v xml:space="preserve">UN    </v>
          </cell>
          <cell r="D1289" t="str">
            <v>CR</v>
          </cell>
          <cell r="E1289">
            <v>51.88</v>
          </cell>
        </row>
        <row r="1290">
          <cell r="A1290">
            <v>12329</v>
          </cell>
          <cell r="B1290" t="str">
            <v>COBRE ELETROLITICO EM BARRA OU CHAPA</v>
          </cell>
          <cell r="C1290" t="str">
            <v xml:space="preserve">KG    </v>
          </cell>
          <cell r="D1290" t="str">
            <v>CR</v>
          </cell>
          <cell r="E1290">
            <v>69.98</v>
          </cell>
        </row>
        <row r="1291">
          <cell r="A1291">
            <v>1339</v>
          </cell>
          <cell r="B1291" t="str">
            <v>COLA A BASE DE RESINA SINTETICA PARA CHAPA DE LAMINADO MELAMINICO</v>
          </cell>
          <cell r="C1291" t="str">
            <v xml:space="preserve">KG    </v>
          </cell>
          <cell r="D1291" t="str">
            <v>CR</v>
          </cell>
          <cell r="E1291">
            <v>28.12</v>
          </cell>
        </row>
        <row r="1292">
          <cell r="A1292">
            <v>11849</v>
          </cell>
          <cell r="B1292" t="str">
            <v>COLA BRANCA BASE PVA</v>
          </cell>
          <cell r="C1292" t="str">
            <v xml:space="preserve">L     </v>
          </cell>
          <cell r="D1292" t="str">
            <v>CR</v>
          </cell>
          <cell r="E1292">
            <v>17.09</v>
          </cell>
        </row>
        <row r="1293">
          <cell r="A1293">
            <v>37418</v>
          </cell>
          <cell r="B1293" t="str">
            <v>COLAR DE TOMADA EM POLIPROPILENO, PP, COM PARAFUSOS, PARA PEAD, 63 X 1/2" - LIGACAO PREDIAL DE AGUA</v>
          </cell>
          <cell r="C1293" t="str">
            <v xml:space="preserve">UN    </v>
          </cell>
          <cell r="D1293" t="str">
            <v>AS</v>
          </cell>
          <cell r="E1293">
            <v>15.12</v>
          </cell>
        </row>
        <row r="1294">
          <cell r="A1294">
            <v>37419</v>
          </cell>
          <cell r="B1294" t="str">
            <v>COLAR DE TOMADA EM POLIPROPILENO, PP, COM PARAFUSOS, PARA PEAD, 63 X 3/4" - LIGACAO PREDIAL DE AGUA</v>
          </cell>
          <cell r="C1294" t="str">
            <v xml:space="preserve">UN    </v>
          </cell>
          <cell r="D1294" t="str">
            <v>AS</v>
          </cell>
          <cell r="E1294">
            <v>15.53</v>
          </cell>
        </row>
        <row r="1295">
          <cell r="A1295">
            <v>1427</v>
          </cell>
          <cell r="B1295" t="str">
            <v>COLAR TOMADA PVC, COM TRAVAS, SAIDA COM ROSCA, DE 110 MM X 1/2" OU 110 MM X 3/4", PARA LIGACAO PREDIAL DE AGUA</v>
          </cell>
          <cell r="C1295" t="str">
            <v xml:space="preserve">UN    </v>
          </cell>
          <cell r="D1295" t="str">
            <v>AS</v>
          </cell>
          <cell r="E1295">
            <v>14.4</v>
          </cell>
        </row>
        <row r="1296">
          <cell r="A1296">
            <v>1402</v>
          </cell>
          <cell r="B1296" t="str">
            <v>COLAR TOMADA PVC, COM TRAVAS, SAIDA COM ROSCA, DE 32 MM X 1/2" OU 32 MM X 3/4", PARA LIGACAO PREDIAL DE AGUA</v>
          </cell>
          <cell r="C1296" t="str">
            <v xml:space="preserve">UN    </v>
          </cell>
          <cell r="D1296" t="str">
            <v>AS</v>
          </cell>
          <cell r="E1296">
            <v>4.9800000000000004</v>
          </cell>
        </row>
        <row r="1297">
          <cell r="A1297">
            <v>1420</v>
          </cell>
          <cell r="B1297" t="str">
            <v>COLAR TOMADA PVC, COM TRAVAS, SAIDA COM ROSCA, DE 40 MM X 1/2" OU 40 MM X 3/4", PARA LIGACAO PREDIAL DE AGUA</v>
          </cell>
          <cell r="C1297" t="str">
            <v xml:space="preserve">UN    </v>
          </cell>
          <cell r="D1297" t="str">
            <v>AS</v>
          </cell>
          <cell r="E1297">
            <v>6.41</v>
          </cell>
        </row>
        <row r="1298">
          <cell r="A1298">
            <v>1419</v>
          </cell>
          <cell r="B1298" t="str">
            <v>COLAR TOMADA PVC, COM TRAVAS, SAIDA COM ROSCA, DE 50 MM X 1/2" OU 50 MM X 3/4", PARA LIGACAO PREDIAL DE AGUA</v>
          </cell>
          <cell r="C1298" t="str">
            <v xml:space="preserve">UN    </v>
          </cell>
          <cell r="D1298" t="str">
            <v>AS</v>
          </cell>
          <cell r="E1298">
            <v>7.74</v>
          </cell>
        </row>
        <row r="1299">
          <cell r="A1299">
            <v>1414</v>
          </cell>
          <cell r="B1299" t="str">
            <v>COLAR TOMADA PVC, COM TRAVAS, SAIDA COM ROSCA, DE 60 MM X 1/2" OU 60 MM X 3/4", PARA LIGACAO PREDIAL DE AGUA</v>
          </cell>
          <cell r="C1299" t="str">
            <v xml:space="preserve">UN    </v>
          </cell>
          <cell r="D1299" t="str">
            <v>AS</v>
          </cell>
          <cell r="E1299">
            <v>7.57</v>
          </cell>
        </row>
        <row r="1300">
          <cell r="A1300">
            <v>1413</v>
          </cell>
          <cell r="B1300" t="str">
            <v>COLAR TOMADA PVC, COM TRAVAS, SAIDA COM ROSCA, DE 75 MM X 1/2" OU 75 MM X 3/4", PARA LIGACAO PREDIAL DE AGUA</v>
          </cell>
          <cell r="C1300" t="str">
            <v xml:space="preserve">UN    </v>
          </cell>
          <cell r="D1300" t="str">
            <v>AS</v>
          </cell>
          <cell r="E1300">
            <v>11.18</v>
          </cell>
        </row>
        <row r="1301">
          <cell r="A1301">
            <v>1412</v>
          </cell>
          <cell r="B1301" t="str">
            <v>COLAR TOMADA PVC, COM TRAVAS, SAIDA COM ROSCA, DE 85 MM X 1/2" OU 85 MM X 3/4", PARA LIGACAO PREDIAL DE AGUA</v>
          </cell>
          <cell r="C1301" t="str">
            <v xml:space="preserve">UN    </v>
          </cell>
          <cell r="D1301" t="str">
            <v>AS</v>
          </cell>
          <cell r="E1301">
            <v>9.48</v>
          </cell>
        </row>
        <row r="1302">
          <cell r="A1302">
            <v>1411</v>
          </cell>
          <cell r="B1302" t="str">
            <v>COLAR TOMADA PVC, COM TRAVAS, SAIDA ROSCAVEL COM BUCHA DE LATAO, DE 110 MM X 1/2" OU 110 MM X 3/4", PARA LIGACAO PREDIAL DE AGUA</v>
          </cell>
          <cell r="C1302" t="str">
            <v xml:space="preserve">UN    </v>
          </cell>
          <cell r="D1302" t="str">
            <v>AS</v>
          </cell>
          <cell r="E1302">
            <v>17.239999999999998</v>
          </cell>
        </row>
        <row r="1303">
          <cell r="A1303">
            <v>1406</v>
          </cell>
          <cell r="B1303" t="str">
            <v>COLAR TOMADA PVC, COM TRAVAS, SAIDA ROSCAVEL COM BUCHA DE LATAO, DE 60 MM X 1/2" OU 60 MM X 3/4", PARA LIGACAO PREDIAL DE AGUA</v>
          </cell>
          <cell r="C1303" t="str">
            <v xml:space="preserve">UN    </v>
          </cell>
          <cell r="D1303" t="str">
            <v>AS</v>
          </cell>
          <cell r="E1303">
            <v>11.43</v>
          </cell>
        </row>
        <row r="1304">
          <cell r="A1304">
            <v>1407</v>
          </cell>
          <cell r="B1304" t="str">
            <v>COLAR TOMADA PVC, COM TRAVAS, SAIDA ROSCAVEL COM BUCHA DE LATAO, DE 75 MM X 1/2" OU 75 MM X 3/4", PARA LIGACAO PREDIAL DE AGUA</v>
          </cell>
          <cell r="C1304" t="str">
            <v xml:space="preserve">UN    </v>
          </cell>
          <cell r="D1304" t="str">
            <v>AS</v>
          </cell>
          <cell r="E1304">
            <v>14.26</v>
          </cell>
        </row>
        <row r="1305">
          <cell r="A1305">
            <v>1404</v>
          </cell>
          <cell r="B1305" t="str">
            <v>COLAR TOMADA PVC, COM TRAVAS, SAIDA ROSCAVEL COM BUCHA DE LATAO, DE 85 MM X 1/2" OU 85 MM X 3/4", PARA LIGACAO PREDIAL DE AGUA</v>
          </cell>
          <cell r="C1305" t="str">
            <v xml:space="preserve">UN    </v>
          </cell>
          <cell r="D1305" t="str">
            <v>AS</v>
          </cell>
          <cell r="E1305">
            <v>15.16</v>
          </cell>
        </row>
        <row r="1306">
          <cell r="A1306">
            <v>11281</v>
          </cell>
          <cell r="B1306" t="str">
            <v>COMPACTADOR DE SOLO A PERCUSSAO (SOQUETE), COM MOTOR GASOLINA DE 4 TEMPOS, PESO ENTRE 55 E 65 KG, FORCA DE IMPACTO DE 1.000 A 1.500 KGF, FREQUENCIA DE 600 A 700 GOLPES POR MINUTO, VELOCIDADE DE TRABALHO ENTRE 10 E 15 M/MIN, POTENCIA ENTRE 2,00 E 3,00 HP</v>
          </cell>
          <cell r="C1306" t="str">
            <v xml:space="preserve">UN    </v>
          </cell>
          <cell r="D1306" t="str">
            <v>AS</v>
          </cell>
          <cell r="E1306">
            <v>7805</v>
          </cell>
        </row>
        <row r="1307">
          <cell r="A1307">
            <v>1442</v>
          </cell>
          <cell r="B1307" t="str">
            <v>COMPACTADOR DE SOLO TIPO PLACA VIBRATORIA REVERSIVEL, A GASOLINA, 4 TEMPOS, PESO DE 125 A 150 KG, FORCA CENTRIFUGA DE 2500 A 2800 KGF, LARG. TRABALHO DE 400 A 450 MM, FREQ VIBRACAO DE 4300 A 4500 RPM, VELOC. TRABALHO DE 15 A 20 M/MIN, POT. DE 5,5 A 6,0 HP</v>
          </cell>
          <cell r="C1307" t="str">
            <v xml:space="preserve">UN    </v>
          </cell>
          <cell r="D1307" t="str">
            <v>AS</v>
          </cell>
          <cell r="E1307">
            <v>6552.24</v>
          </cell>
        </row>
        <row r="1308">
          <cell r="A1308">
            <v>13457</v>
          </cell>
          <cell r="B1308" t="str">
            <v>COMPACTADOR DE SOLO TIPO PLACA VIBRATORIA REVERSIVEL, A GASOLINA, 4 TEMPOS, PESO DE 150 A 175 KG, FORCA CENTRIFUGA DE 2800 A 3100 KGF, LARG. TRABALHO DE 450 A 520 MM, FREQ VIBRACAO DE 4000 A 4300 RPM, VELOC. TRABALHO DE 15 A 20 M/MIN, POT. DE 6,0 A 7,0 HP</v>
          </cell>
          <cell r="C1308" t="str">
            <v xml:space="preserve">UN    </v>
          </cell>
          <cell r="D1308" t="str">
            <v>AS</v>
          </cell>
          <cell r="E1308">
            <v>5655.79</v>
          </cell>
        </row>
        <row r="1309">
          <cell r="A1309">
            <v>40699</v>
          </cell>
          <cell r="B1309"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1309" t="str">
            <v xml:space="preserve">UN    </v>
          </cell>
          <cell r="D1309" t="str">
            <v>AS</v>
          </cell>
          <cell r="E1309">
            <v>4372.1400000000003</v>
          </cell>
        </row>
        <row r="1310">
          <cell r="A1310">
            <v>40701</v>
          </cell>
          <cell r="B1310"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1310" t="str">
            <v xml:space="preserve">UN    </v>
          </cell>
          <cell r="D1310" t="str">
            <v>AS</v>
          </cell>
          <cell r="E1310">
            <v>77305.52</v>
          </cell>
        </row>
        <row r="1311">
          <cell r="A1311">
            <v>40700</v>
          </cell>
          <cell r="B1311"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1311" t="str">
            <v xml:space="preserve">UN    </v>
          </cell>
          <cell r="D1311" t="str">
            <v>AS</v>
          </cell>
          <cell r="E1311">
            <v>10177.780000000001</v>
          </cell>
        </row>
        <row r="1312">
          <cell r="A1312">
            <v>13458</v>
          </cell>
          <cell r="B1312" t="str">
            <v>COMPACTADOR DE SOLOS DE PERCURSAO (SOQUETE) COM MOTOR A GASOLINA 4 TEMPOS DE 4 HP (4 CV)</v>
          </cell>
          <cell r="C1312" t="str">
            <v xml:space="preserve">UN    </v>
          </cell>
          <cell r="D1312" t="str">
            <v>AS</v>
          </cell>
          <cell r="E1312">
            <v>9671.41</v>
          </cell>
        </row>
        <row r="1313">
          <cell r="A1313">
            <v>36524</v>
          </cell>
          <cell r="B1313" t="str">
            <v>COMPRESSOR DE AR ESTACIONARIO, VAZAO 620 PCM, PRESSAO EFETIVA DE TRABALHO 109 PSI, MOTOR ELETRICO, POTENCIA 127 CV</v>
          </cell>
          <cell r="C1313" t="str">
            <v xml:space="preserve">UN    </v>
          </cell>
          <cell r="D1313" t="str">
            <v>AS</v>
          </cell>
          <cell r="E1313">
            <v>86280.46</v>
          </cell>
        </row>
        <row r="1314">
          <cell r="A1314">
            <v>36526</v>
          </cell>
          <cell r="B1314" t="str">
            <v>COMPRESSOR DE AR REBOCAVEL VAZAO 400 PCM, PRESSAO EFETIVA DE TRABALHO 102 PSI, MOTOR DIESEL, POTENCIA 110 CV</v>
          </cell>
          <cell r="C1314" t="str">
            <v xml:space="preserve">UN    </v>
          </cell>
          <cell r="D1314" t="str">
            <v>AS</v>
          </cell>
          <cell r="E1314">
            <v>69528.3</v>
          </cell>
        </row>
        <row r="1315">
          <cell r="A1315">
            <v>36523</v>
          </cell>
          <cell r="B1315" t="str">
            <v>COMPRESSOR DE AR REBOCAVEL VAZAO 748 PCM, PRESSAO EFETIVA DE TRABALHO 102 PSI, MOTOR DIESEL, POTENCIA 210 CV</v>
          </cell>
          <cell r="C1315" t="str">
            <v xml:space="preserve">UN    </v>
          </cell>
          <cell r="D1315" t="str">
            <v>AS</v>
          </cell>
          <cell r="E1315">
            <v>148850.72</v>
          </cell>
        </row>
        <row r="1316">
          <cell r="A1316">
            <v>36527</v>
          </cell>
          <cell r="B1316" t="str">
            <v>COMPRESSOR DE AR REBOCAVEL VAZAO 860 PCM, PRESSAO EFETIVA DE TRABALHO 102 PSI, MOTOR DIESEL, POTENCIA 250 CV</v>
          </cell>
          <cell r="C1316" t="str">
            <v xml:space="preserve">UN    </v>
          </cell>
          <cell r="D1316" t="str">
            <v>AS</v>
          </cell>
          <cell r="E1316">
            <v>161682.54</v>
          </cell>
        </row>
        <row r="1317">
          <cell r="A1317">
            <v>13803</v>
          </cell>
          <cell r="B1317" t="str">
            <v>COMPRESSOR DE AR REBOCAVEL, VAZAO *89* PCM, PRESSAO EFETIVA DE TRABALHO *102* PSI, MOTOR DIESEL, POTENCIA *20* CV</v>
          </cell>
          <cell r="C1317" t="str">
            <v xml:space="preserve">UN    </v>
          </cell>
          <cell r="D1317" t="str">
            <v>AS</v>
          </cell>
          <cell r="E1317">
            <v>58463</v>
          </cell>
        </row>
        <row r="1318">
          <cell r="A1318">
            <v>38642</v>
          </cell>
          <cell r="B1318" t="str">
            <v>COMPRESSOR DE AR REBOCAVEL, VAZAO 152 PCM, PRESSAO EFETIVA DE TRABALHO 102 PSI, MOTOR DIESEL, POTENCIA 31,5 KW</v>
          </cell>
          <cell r="C1318" t="str">
            <v xml:space="preserve">UN    </v>
          </cell>
          <cell r="D1318" t="str">
            <v>AS</v>
          </cell>
          <cell r="E1318">
            <v>37643.839999999997</v>
          </cell>
        </row>
        <row r="1319">
          <cell r="A1319">
            <v>36522</v>
          </cell>
          <cell r="B1319" t="str">
            <v>COMPRESSOR DE AR REBOCAVEL, VAZAO 189 PCM, PRESSAO EFETIVA DE TRABALHO 102 PSI, MOTOR DIESEL, POTENCIA 63 CV</v>
          </cell>
          <cell r="C1319" t="str">
            <v xml:space="preserve">UN    </v>
          </cell>
          <cell r="D1319" t="str">
            <v>AS</v>
          </cell>
          <cell r="E1319">
            <v>43779.34</v>
          </cell>
        </row>
        <row r="1320">
          <cell r="A1320">
            <v>36525</v>
          </cell>
          <cell r="B1320" t="str">
            <v>COMPRESSOR DE AR REBOCAVEL, VAZAO 250 PCM, PRESSAO EFETIVA DE TRABALHO 102 PSI, MOTOR DIESEL, POTENCIA 81 CV</v>
          </cell>
          <cell r="C1320" t="str">
            <v xml:space="preserve">UN    </v>
          </cell>
          <cell r="D1320" t="str">
            <v>AS</v>
          </cell>
          <cell r="E1320">
            <v>58630.76</v>
          </cell>
        </row>
        <row r="1321">
          <cell r="A1321">
            <v>41991</v>
          </cell>
          <cell r="B1321" t="str">
            <v>COMPRESSOR DE AR, VAZAO DE 10 PCM, RESERVATORIO 100 L, PRESSAO DE TRABALHO ENTRE 6,9 E 9,7 BAR,  POTENCIA 2 HP, TENSAO 110/220 V (COLETADO CAIXA)</v>
          </cell>
          <cell r="C1321" t="str">
            <v xml:space="preserve">UN    </v>
          </cell>
          <cell r="D1321" t="str">
            <v>AS</v>
          </cell>
          <cell r="E1321">
            <v>2166.4899999999998</v>
          </cell>
        </row>
        <row r="1322">
          <cell r="A1322">
            <v>34348</v>
          </cell>
          <cell r="B1322" t="str">
            <v>CONCERTINA CLIPADA (DUPLA) EM ACO GALVANIZADO DE ALTA RESISTENCIA, COM ESPIRAL DE 300 MM, D = 2,76 MM</v>
          </cell>
          <cell r="C1322" t="str">
            <v xml:space="preserve">M     </v>
          </cell>
          <cell r="D1322" t="str">
            <v>CR</v>
          </cell>
          <cell r="E1322">
            <v>13.8</v>
          </cell>
        </row>
        <row r="1323">
          <cell r="A1323">
            <v>34347</v>
          </cell>
          <cell r="B1323" t="str">
            <v>CONCERTINA SIMPLES EM ACO GALVANIZADO DE ALTA RESISTENCIA, COM ESPIRAL DE 300 MM, D = 2,76 MM</v>
          </cell>
          <cell r="C1323" t="str">
            <v xml:space="preserve">M     </v>
          </cell>
          <cell r="D1323" t="str">
            <v>CR</v>
          </cell>
          <cell r="E1323">
            <v>9.8699999999999992</v>
          </cell>
        </row>
        <row r="1324">
          <cell r="A1324">
            <v>11146</v>
          </cell>
          <cell r="B1324" t="str">
            <v>CONCRETO AUTOADENSAVEL (CAA) CLASSE DE RESISTENCIA C15, ESPALHAMENTO SF2, INCLUI SERVICO DE BOMBEAMENTO (NBR 15823)</v>
          </cell>
          <cell r="C1324" t="str">
            <v xml:space="preserve">M3    </v>
          </cell>
          <cell r="D1324" t="str">
            <v>CR</v>
          </cell>
          <cell r="E1324">
            <v>291.83</v>
          </cell>
        </row>
        <row r="1325">
          <cell r="A1325">
            <v>11147</v>
          </cell>
          <cell r="B1325" t="str">
            <v>CONCRETO AUTOADENSAVEL (CAA) CLASSE DE RESISTENCIA C20, ESPALHAMENTO SF2, INCLUI SERVICO DE BOMBEAMENTO (NBR 15823)</v>
          </cell>
          <cell r="C1325" t="str">
            <v xml:space="preserve">M3    </v>
          </cell>
          <cell r="D1325" t="str">
            <v>CR</v>
          </cell>
          <cell r="E1325">
            <v>303.26</v>
          </cell>
        </row>
        <row r="1326">
          <cell r="A1326">
            <v>34872</v>
          </cell>
          <cell r="B1326" t="str">
            <v>CONCRETO AUTOADENSAVEL (CAA) CLASSE DE RESISTENCIA C25, ESPALHAMENTO SF2, INCLUI SERVICO DE BOMBEAMENTO (NBR 15823)</v>
          </cell>
          <cell r="C1326" t="str">
            <v xml:space="preserve">M3    </v>
          </cell>
          <cell r="D1326" t="str">
            <v>CR</v>
          </cell>
          <cell r="E1326">
            <v>306.66000000000003</v>
          </cell>
        </row>
        <row r="1327">
          <cell r="A1327">
            <v>34491</v>
          </cell>
          <cell r="B1327" t="str">
            <v>CONCRETO AUTOADENSAVEL (CAA) CLASSE DE RESISTENCIA C30, ESPALHAMENTO SF2, INCLUI SERVICO DE BOMBEAMENTO (NBR 15823)</v>
          </cell>
          <cell r="C1327" t="str">
            <v xml:space="preserve">M3    </v>
          </cell>
          <cell r="D1327" t="str">
            <v>CR</v>
          </cell>
          <cell r="E1327">
            <v>315.55</v>
          </cell>
        </row>
        <row r="1328">
          <cell r="A1328">
            <v>34770</v>
          </cell>
          <cell r="B1328" t="str">
            <v>CONCRETO BETUMINOSO USINADO A QUENTE (CBUQ) PARA PAVIMENTACAO ASFALTICA, PADRAO DNIT, FAIXA C, COM CAP 30/45 - AQUISICAO POSTO USINA</v>
          </cell>
          <cell r="C1328" t="str">
            <v xml:space="preserve">T     </v>
          </cell>
          <cell r="D1328" t="str">
            <v>CR</v>
          </cell>
          <cell r="E1328">
            <v>364.89</v>
          </cell>
        </row>
        <row r="1329">
          <cell r="A1329">
            <v>1518</v>
          </cell>
          <cell r="B1329" t="str">
            <v>CONCRETO BETUMINOSO USINADO A QUENTE (CBUQ) PARA PAVIMENTACAO ASFALTICA, PADRAO DNIT, FAIXA C, COM CAP 50/70 - AQUISICAO POSTO USINA</v>
          </cell>
          <cell r="C1329" t="str">
            <v xml:space="preserve">T     </v>
          </cell>
          <cell r="D1329" t="str">
            <v xml:space="preserve">C </v>
          </cell>
          <cell r="E1329">
            <v>372</v>
          </cell>
        </row>
        <row r="1330">
          <cell r="A1330">
            <v>41965</v>
          </cell>
          <cell r="B1330" t="str">
            <v>CONCRETO BETUMINOSO USINADO A QUENTE (CBUQ) PARA PAVIMENTACAO ASFALTICA, PADRAO DNIT, PARA BINDER, COM CAP 50/70 - AQUISICAO POSTO USINA</v>
          </cell>
          <cell r="C1330" t="str">
            <v xml:space="preserve">T     </v>
          </cell>
          <cell r="D1330" t="str">
            <v>CR</v>
          </cell>
          <cell r="E1330">
            <v>360.39</v>
          </cell>
        </row>
        <row r="1331">
          <cell r="A1331">
            <v>34492</v>
          </cell>
          <cell r="B1331" t="str">
            <v>CONCRETO USINADO BOMBEAVEL, CLASSE DE RESISTENCIA C20, COM BRITA 0 E 1, SLUMP = 100 +/- 20 MM, EXCLUI SERVICO DE BOMBEAMENTO (NBR 8953)</v>
          </cell>
          <cell r="C1331" t="str">
            <v xml:space="preserve">M3    </v>
          </cell>
          <cell r="D1331" t="str">
            <v>CR</v>
          </cell>
          <cell r="E1331">
            <v>259.35000000000002</v>
          </cell>
        </row>
        <row r="1332">
          <cell r="A1332">
            <v>1524</v>
          </cell>
          <cell r="B1332" t="str">
            <v>CONCRETO USINADO BOMBEAVEL, CLASSE DE RESISTENCIA C20, COM BRITA 0 E 1, SLUMP = 100 +/- 20 MM, INCLUI SERVICO DE BOMBEAMENTO (NBR 8953)</v>
          </cell>
          <cell r="C1332" t="str">
            <v xml:space="preserve">M3    </v>
          </cell>
          <cell r="D1332" t="str">
            <v xml:space="preserve">C </v>
          </cell>
          <cell r="E1332">
            <v>280</v>
          </cell>
        </row>
        <row r="1333">
          <cell r="A1333">
            <v>38404</v>
          </cell>
          <cell r="B1333" t="str">
            <v>CONCRETO USINADO BOMBEAVEL, CLASSE DE RESISTENCIA C20, COM BRITA 0 E 1, SLUMP = 130 +/- 20 MM, EXCLUI SERVICO DE BOMBEAMENTO (NBR 8953)</v>
          </cell>
          <cell r="C1333" t="str">
            <v xml:space="preserve">M3    </v>
          </cell>
          <cell r="D1333" t="str">
            <v>CR</v>
          </cell>
          <cell r="E1333">
            <v>268.64</v>
          </cell>
        </row>
        <row r="1334">
          <cell r="A1334">
            <v>39849</v>
          </cell>
          <cell r="B1334" t="str">
            <v>CONCRETO USINADO BOMBEAVEL, CLASSE DE RESISTENCIA C20, COM BRITA 0 E 1, SLUMP = 190 +/- 20 MM, INCLUI SERVICO DE BOMBEAMENTO (NBR 8953)</v>
          </cell>
          <cell r="C1334" t="str">
            <v xml:space="preserve">M3    </v>
          </cell>
          <cell r="D1334" t="str">
            <v>CR</v>
          </cell>
          <cell r="E1334">
            <v>307.86</v>
          </cell>
        </row>
        <row r="1335">
          <cell r="A1335">
            <v>38464</v>
          </cell>
          <cell r="B1335" t="str">
            <v>CONCRETO USINADO BOMBEAVEL, CLASSE DE RESISTENCIA C20, COM BRITA 0, SLUMP = 220 +/- 20 MM, INCLUI SERVICO DE BOMBEAMENTO (NBR 8953)</v>
          </cell>
          <cell r="C1335" t="str">
            <v xml:space="preserve">M3    </v>
          </cell>
          <cell r="D1335" t="str">
            <v>CR</v>
          </cell>
          <cell r="E1335">
            <v>312.33</v>
          </cell>
        </row>
        <row r="1336">
          <cell r="A1336">
            <v>34493</v>
          </cell>
          <cell r="B1336" t="str">
            <v>CONCRETO USINADO BOMBEAVEL, CLASSE DE RESISTENCIA C25, COM BRITA 0 E 1, SLUMP = 100 +/- 20 MM, EXCLUI SERVICO DE BOMBEAMENTO (NBR 8953)</v>
          </cell>
          <cell r="C1336" t="str">
            <v xml:space="preserve">M3    </v>
          </cell>
          <cell r="D1336" t="str">
            <v>CR</v>
          </cell>
          <cell r="E1336">
            <v>266.66000000000003</v>
          </cell>
        </row>
        <row r="1337">
          <cell r="A1337">
            <v>1527</v>
          </cell>
          <cell r="B1337" t="str">
            <v>CONCRETO USINADO BOMBEAVEL, CLASSE DE RESISTENCIA C25, COM BRITA 0 E 1, SLUMP = 100 +/- 20 MM, INCLUI SERVICO DE BOMBEAMENTO (NBR 8953)</v>
          </cell>
          <cell r="C1337" t="str">
            <v xml:space="preserve">M3    </v>
          </cell>
          <cell r="D1337" t="str">
            <v>CR</v>
          </cell>
          <cell r="E1337">
            <v>288.88</v>
          </cell>
        </row>
        <row r="1338">
          <cell r="A1338">
            <v>38405</v>
          </cell>
          <cell r="B1338" t="str">
            <v>CONCRETO USINADO BOMBEAVEL, CLASSE DE RESISTENCIA C25, COM BRITA 0 E 1, SLUMP = 130 +/- 20 MM, EXCLUI SERVICO DE BOMBEAMENTO (NBR 8953)</v>
          </cell>
          <cell r="C1338" t="str">
            <v xml:space="preserve">M3    </v>
          </cell>
          <cell r="D1338" t="str">
            <v>CR</v>
          </cell>
          <cell r="E1338">
            <v>276.92</v>
          </cell>
        </row>
        <row r="1339">
          <cell r="A1339">
            <v>38408</v>
          </cell>
          <cell r="B1339" t="str">
            <v>CONCRETO USINADO BOMBEAVEL, CLASSE DE RESISTENCIA C25, COM BRITA 0 E 1, SLUMP = 190 +/- 20 MM, EXCLUI SERVICO DE BOMBEAMENTO (NBR 8953)</v>
          </cell>
          <cell r="C1339" t="str">
            <v xml:space="preserve">M3    </v>
          </cell>
          <cell r="D1339" t="str">
            <v>CR</v>
          </cell>
          <cell r="E1339">
            <v>306.52999999999997</v>
          </cell>
        </row>
        <row r="1340">
          <cell r="A1340">
            <v>34494</v>
          </cell>
          <cell r="B1340" t="str">
            <v>CONCRETO USINADO BOMBEAVEL, CLASSE DE RESISTENCIA C30, COM BRITA 0 E 1, SLUMP = 100 +/- 20 MM, EXCLUI SERVICO DE BOMBEAMENTO (NBR 8953)</v>
          </cell>
          <cell r="C1340" t="str">
            <v xml:space="preserve">M3    </v>
          </cell>
          <cell r="D1340" t="str">
            <v>CR</v>
          </cell>
          <cell r="E1340">
            <v>275.55</v>
          </cell>
        </row>
        <row r="1341">
          <cell r="A1341">
            <v>1525</v>
          </cell>
          <cell r="B1341" t="str">
            <v>CONCRETO USINADO BOMBEAVEL, CLASSE DE RESISTENCIA C30, COM BRITA 0 E 1, SLUMP = 100 +/- 20 MM, INCLUI SERVICO DE BOMBEAMENTO (NBR 8953)</v>
          </cell>
          <cell r="C1341" t="str">
            <v xml:space="preserve">M3    </v>
          </cell>
          <cell r="D1341" t="str">
            <v>CR</v>
          </cell>
          <cell r="E1341">
            <v>297.77</v>
          </cell>
        </row>
        <row r="1342">
          <cell r="A1342">
            <v>38406</v>
          </cell>
          <cell r="B1342" t="str">
            <v>CONCRETO USINADO BOMBEAVEL, CLASSE DE RESISTENCIA C30, COM BRITA 0 E 1, SLUMP = 130 +/- 20 MM, EXCLUI SERVICO DE BOMBEAMENTO (NBR 8953)</v>
          </cell>
          <cell r="C1342" t="str">
            <v xml:space="preserve">M3    </v>
          </cell>
          <cell r="D1342" t="str">
            <v>CR</v>
          </cell>
          <cell r="E1342">
            <v>292.41000000000003</v>
          </cell>
        </row>
        <row r="1343">
          <cell r="A1343">
            <v>38409</v>
          </cell>
          <cell r="B1343" t="str">
            <v>CONCRETO USINADO BOMBEAVEL, CLASSE DE RESISTENCIA C30, COM BRITA 0 E 1, SLUMP = 190 +/- 20 MM, EXCLUI SERVICO DE BOMBEAMENTO (NBR 8953)</v>
          </cell>
          <cell r="C1343" t="str">
            <v xml:space="preserve">M3    </v>
          </cell>
          <cell r="D1343" t="str">
            <v>CR</v>
          </cell>
          <cell r="E1343">
            <v>308.62</v>
          </cell>
        </row>
        <row r="1344">
          <cell r="A1344">
            <v>43360</v>
          </cell>
          <cell r="B1344" t="str">
            <v>CONCRETO USINADO BOMBEAVEL, CLASSE DE RESISTENCIA C30, COM BRITA 0 E 1, SLUMP = 220 +/- 30 MM, EXCLUI SERVICO DE BOMBEAMENTO (NBR 8953)</v>
          </cell>
          <cell r="C1344" t="str">
            <v xml:space="preserve">M3    </v>
          </cell>
          <cell r="D1344" t="str">
            <v>CR</v>
          </cell>
          <cell r="E1344">
            <v>321.8</v>
          </cell>
        </row>
        <row r="1345">
          <cell r="A1345">
            <v>34495</v>
          </cell>
          <cell r="B1345" t="str">
            <v>CONCRETO USINADO BOMBEAVEL, CLASSE DE RESISTENCIA C35, COM BRITA 0 E 1, SLUMP = 100 +/- 20 MM, EXCLUI SERVICO DE BOMBEAMENTO (NBR 8953)</v>
          </cell>
          <cell r="C1345" t="str">
            <v xml:space="preserve">M3    </v>
          </cell>
          <cell r="D1345" t="str">
            <v>CR</v>
          </cell>
          <cell r="E1345">
            <v>284.44</v>
          </cell>
        </row>
        <row r="1346">
          <cell r="A1346">
            <v>11145</v>
          </cell>
          <cell r="B1346" t="str">
            <v>CONCRETO USINADO BOMBEAVEL, CLASSE DE RESISTENCIA C35, COM BRITA 0 E 1, SLUMP = 100 +/- 20 MM, INCLUI SERVICO DE BOMBEAMENTO (NBR 8953)</v>
          </cell>
          <cell r="C1346" t="str">
            <v xml:space="preserve">M3    </v>
          </cell>
          <cell r="D1346" t="str">
            <v>CR</v>
          </cell>
          <cell r="E1346">
            <v>306.66000000000003</v>
          </cell>
        </row>
        <row r="1347">
          <cell r="A1347">
            <v>34496</v>
          </cell>
          <cell r="B1347" t="str">
            <v>CONCRETO USINADO BOMBEAVEL, CLASSE DE RESISTENCIA C40, COM BRITA 0 E 1, SLUMP = 100 +/- 20 MM, EXCLUI SERVICO DE BOMBEAMENTO (NBR 8953)</v>
          </cell>
          <cell r="C1347" t="str">
            <v xml:space="preserve">M3    </v>
          </cell>
          <cell r="D1347" t="str">
            <v>CR</v>
          </cell>
          <cell r="E1347">
            <v>296.72000000000003</v>
          </cell>
        </row>
        <row r="1348">
          <cell r="A1348">
            <v>34479</v>
          </cell>
          <cell r="B1348" t="str">
            <v>CONCRETO USINADO BOMBEAVEL, CLASSE DE RESISTENCIA C40, COM BRITA 0 E 1, SLUMP = 100 +/- 20 MM, INCLUI SERVICO DE BOMBEAMENTO (NBR 8953)</v>
          </cell>
          <cell r="C1348" t="str">
            <v xml:space="preserve">M3    </v>
          </cell>
          <cell r="D1348" t="str">
            <v>CR</v>
          </cell>
          <cell r="E1348">
            <v>315.55</v>
          </cell>
        </row>
        <row r="1349">
          <cell r="A1349">
            <v>34481</v>
          </cell>
          <cell r="B1349" t="str">
            <v>CONCRETO USINADO BOMBEAVEL, CLASSE DE RESISTENCIA C45, COM BRITA 0 E 1, SLUMP = 100 +/- 20 MM, INCLUI SERVICO DE BOMBEAMENTO (NBR 8953)</v>
          </cell>
          <cell r="C1349" t="str">
            <v xml:space="preserve">M3    </v>
          </cell>
          <cell r="D1349" t="str">
            <v>CR</v>
          </cell>
          <cell r="E1349">
            <v>329.71</v>
          </cell>
        </row>
        <row r="1350">
          <cell r="A1350">
            <v>34483</v>
          </cell>
          <cell r="B1350" t="str">
            <v>CONCRETO USINADO BOMBEAVEL, CLASSE DE RESISTENCIA C50, COM BRITA 0 E 1, SLUMP = 100 +/- 20 MM, INCLUI SERVICO DE BOMBEAMENTO (NBR 8953)</v>
          </cell>
          <cell r="C1350" t="str">
            <v xml:space="preserve">M3    </v>
          </cell>
          <cell r="D1350" t="str">
            <v>CR</v>
          </cell>
          <cell r="E1350">
            <v>352.28</v>
          </cell>
        </row>
        <row r="1351">
          <cell r="A1351">
            <v>34485</v>
          </cell>
          <cell r="B1351" t="str">
            <v>CONCRETO USINADO BOMBEAVEL, CLASSE DE RESISTENCIA C60, COM BRITA 0 E 1, SLUMP = 100 +/- 20 MM, INCLUI SERVICO DE BOMBEAMENTO (NBR 8953)</v>
          </cell>
          <cell r="C1351" t="str">
            <v xml:space="preserve">M3    </v>
          </cell>
          <cell r="D1351" t="str">
            <v>CR</v>
          </cell>
          <cell r="E1351">
            <v>376.72</v>
          </cell>
        </row>
        <row r="1352">
          <cell r="A1352">
            <v>34497</v>
          </cell>
          <cell r="B1352" t="str">
            <v>CONCRETO USINADO BOMBEAVEL, CLASSE DE RESISTENCIA C80, COM BRITA 0 E 1, SLUMP = 100 +/- 20 MM, EXCLUI SERVICO DE BOMBEAMENTO (NBR 8953)</v>
          </cell>
          <cell r="C1352" t="str">
            <v xml:space="preserve">M3    </v>
          </cell>
          <cell r="D1352" t="str">
            <v>CR</v>
          </cell>
          <cell r="E1352">
            <v>475.55</v>
          </cell>
        </row>
        <row r="1353">
          <cell r="A1353">
            <v>14041</v>
          </cell>
          <cell r="B1353" t="str">
            <v>CONCRETO USINADO CONVENCIONAL (NAO BOMBEAVEL) CLASSE DE RESISTENCIA C10, COM BRITA 1 E 2, SLUMP = 80 MM +/- 10 MM (NBR 8953)</v>
          </cell>
          <cell r="C1353" t="str">
            <v xml:space="preserve">M3    </v>
          </cell>
          <cell r="D1353" t="str">
            <v>CR</v>
          </cell>
          <cell r="E1353">
            <v>244.88</v>
          </cell>
        </row>
        <row r="1354">
          <cell r="A1354">
            <v>1523</v>
          </cell>
          <cell r="B1354" t="str">
            <v>CONCRETO USINADO CONVENCIONAL (NAO BOMBEAVEL) CLASSE DE RESISTENCIA C15, COM BRITA 1 E 2, SLUMP = 80 MM +/- 10 MM (NBR 8953)</v>
          </cell>
          <cell r="C1354" t="str">
            <v xml:space="preserve">M3    </v>
          </cell>
          <cell r="D1354" t="str">
            <v>CR</v>
          </cell>
          <cell r="E1354">
            <v>248.88</v>
          </cell>
        </row>
        <row r="1355">
          <cell r="A1355">
            <v>14052</v>
          </cell>
          <cell r="B1355" t="str">
            <v>CONDULETE DE ALUMINIO TIPO B, PARA ELETRODUTO ROSCAVEL DE 1/2", COM TAMPA CEGA</v>
          </cell>
          <cell r="C1355" t="str">
            <v xml:space="preserve">UN    </v>
          </cell>
          <cell r="D1355" t="str">
            <v>CR</v>
          </cell>
          <cell r="E1355">
            <v>7.3</v>
          </cell>
        </row>
        <row r="1356">
          <cell r="A1356">
            <v>14054</v>
          </cell>
          <cell r="B1356" t="str">
            <v>CONDULETE DE ALUMINIO TIPO B, PARA ELETRODUTO ROSCAVEL DE 1", COM TAMPA CEGA</v>
          </cell>
          <cell r="C1356" t="str">
            <v xml:space="preserve">UN    </v>
          </cell>
          <cell r="D1356" t="str">
            <v>CR</v>
          </cell>
          <cell r="E1356">
            <v>9.49</v>
          </cell>
        </row>
        <row r="1357">
          <cell r="A1357">
            <v>14053</v>
          </cell>
          <cell r="B1357" t="str">
            <v>CONDULETE DE ALUMINIO TIPO B, PARA ELETRODUTO ROSCAVEL DE 3/4", COM TAMPA CEGA</v>
          </cell>
          <cell r="C1357" t="str">
            <v xml:space="preserve">UN    </v>
          </cell>
          <cell r="D1357" t="str">
            <v>CR</v>
          </cell>
          <cell r="E1357">
            <v>7.41</v>
          </cell>
        </row>
        <row r="1358">
          <cell r="A1358">
            <v>2558</v>
          </cell>
          <cell r="B1358" t="str">
            <v>CONDULETE DE ALUMINIO TIPO C, PARA ELETRODUTO ROSCAVEL DE 1/2", COM TAMPA CEGA</v>
          </cell>
          <cell r="C1358" t="str">
            <v xml:space="preserve">UN    </v>
          </cell>
          <cell r="D1358" t="str">
            <v>CR</v>
          </cell>
          <cell r="E1358">
            <v>5.58</v>
          </cell>
        </row>
        <row r="1359">
          <cell r="A1359">
            <v>2560</v>
          </cell>
          <cell r="B1359" t="str">
            <v>CONDULETE DE ALUMINIO TIPO C, PARA ELETRODUTO ROSCAVEL DE 1", COM TAMPA CEGA</v>
          </cell>
          <cell r="C1359" t="str">
            <v xml:space="preserve">UN    </v>
          </cell>
          <cell r="D1359" t="str">
            <v>CR</v>
          </cell>
          <cell r="E1359">
            <v>9.83</v>
          </cell>
        </row>
        <row r="1360">
          <cell r="A1360">
            <v>2559</v>
          </cell>
          <cell r="B1360" t="str">
            <v>CONDULETE DE ALUMINIO TIPO C, PARA ELETRODUTO ROSCAVEL DE 3/4", COM TAMPA CEGA</v>
          </cell>
          <cell r="C1360" t="str">
            <v xml:space="preserve">UN    </v>
          </cell>
          <cell r="D1360" t="str">
            <v xml:space="preserve">C </v>
          </cell>
          <cell r="E1360">
            <v>7.86</v>
          </cell>
        </row>
        <row r="1361">
          <cell r="A1361">
            <v>2592</v>
          </cell>
          <cell r="B1361" t="str">
            <v>CONDULETE DE ALUMINIO TIPO C, PARA ELETRODUTO ROSCAVEL DE 4", COM TAMPA CEGA</v>
          </cell>
          <cell r="C1361" t="str">
            <v xml:space="preserve">UN    </v>
          </cell>
          <cell r="D1361" t="str">
            <v>CR</v>
          </cell>
          <cell r="E1361">
            <v>130.30000000000001</v>
          </cell>
        </row>
        <row r="1362">
          <cell r="A1362">
            <v>2566</v>
          </cell>
          <cell r="B1362" t="str">
            <v>CONDULETE DE ALUMINIO TIPO E, PARA ELETRODUTO ROSCAVEL DE 1  1/4", COM TAMPA CEGA</v>
          </cell>
          <cell r="C1362" t="str">
            <v xml:space="preserve">UN    </v>
          </cell>
          <cell r="D1362" t="str">
            <v>CR</v>
          </cell>
          <cell r="E1362">
            <v>13.11</v>
          </cell>
        </row>
        <row r="1363">
          <cell r="A1363">
            <v>2589</v>
          </cell>
          <cell r="B1363" t="str">
            <v>CONDULETE DE ALUMINIO TIPO E, PARA ELETRODUTO ROSCAVEL DE 1 1/2", COM TAMPA CEGA</v>
          </cell>
          <cell r="C1363" t="str">
            <v xml:space="preserve">UN    </v>
          </cell>
          <cell r="D1363" t="str">
            <v>CR</v>
          </cell>
          <cell r="E1363">
            <v>17.43</v>
          </cell>
        </row>
        <row r="1364">
          <cell r="A1364">
            <v>2591</v>
          </cell>
          <cell r="B1364" t="str">
            <v>CONDULETE DE ALUMINIO TIPO E, PARA ELETRODUTO ROSCAVEL DE 1/2", COM TAMPA CEGA</v>
          </cell>
          <cell r="C1364" t="str">
            <v xml:space="preserve">UN    </v>
          </cell>
          <cell r="D1364" t="str">
            <v>CR</v>
          </cell>
          <cell r="E1364">
            <v>6.35</v>
          </cell>
        </row>
        <row r="1365">
          <cell r="A1365">
            <v>2590</v>
          </cell>
          <cell r="B1365" t="str">
            <v>CONDULETE DE ALUMINIO TIPO E, PARA ELETRODUTO ROSCAVEL DE 1", COM TAMPA CEGA</v>
          </cell>
          <cell r="C1365" t="str">
            <v xml:space="preserve">UN    </v>
          </cell>
          <cell r="D1365" t="str">
            <v>CR</v>
          </cell>
          <cell r="E1365">
            <v>10.69</v>
          </cell>
        </row>
        <row r="1366">
          <cell r="A1366">
            <v>2567</v>
          </cell>
          <cell r="B1366" t="str">
            <v>CONDULETE DE ALUMINIO TIPO E, PARA ELETRODUTO ROSCAVEL DE 2", COM TAMPA CEGA</v>
          </cell>
          <cell r="C1366" t="str">
            <v xml:space="preserve">UN    </v>
          </cell>
          <cell r="D1366" t="str">
            <v>CR</v>
          </cell>
          <cell r="E1366">
            <v>25.56</v>
          </cell>
        </row>
        <row r="1367">
          <cell r="A1367">
            <v>2565</v>
          </cell>
          <cell r="B1367" t="str">
            <v>CONDULETE DE ALUMINIO TIPO E, PARA ELETRODUTO ROSCAVEL DE 3/4", COM TAMPA CEGA</v>
          </cell>
          <cell r="C1367" t="str">
            <v xml:space="preserve">UN    </v>
          </cell>
          <cell r="D1367" t="str">
            <v>CR</v>
          </cell>
          <cell r="E1367">
            <v>6.36</v>
          </cell>
        </row>
        <row r="1368">
          <cell r="A1368">
            <v>2568</v>
          </cell>
          <cell r="B1368" t="str">
            <v>CONDULETE DE ALUMINIO TIPO E, PARA ELETRODUTO ROSCAVEL DE 3", COM TAMPA CEGA</v>
          </cell>
          <cell r="C1368" t="str">
            <v xml:space="preserve">UN    </v>
          </cell>
          <cell r="D1368" t="str">
            <v>CR</v>
          </cell>
          <cell r="E1368">
            <v>70.989999999999995</v>
          </cell>
        </row>
        <row r="1369">
          <cell r="A1369">
            <v>2594</v>
          </cell>
          <cell r="B1369" t="str">
            <v>CONDULETE DE ALUMINIO TIPO E, PARA ELETRODUTO ROSCAVEL DE 4", COM TAMPA CEGA</v>
          </cell>
          <cell r="C1369" t="str">
            <v xml:space="preserve">UN    </v>
          </cell>
          <cell r="D1369" t="str">
            <v>CR</v>
          </cell>
          <cell r="E1369">
            <v>118.26</v>
          </cell>
        </row>
        <row r="1370">
          <cell r="A1370">
            <v>2587</v>
          </cell>
          <cell r="B1370" t="str">
            <v>CONDULETE DE ALUMINIO TIPO LR, PARA ELETRODUTO ROSCAVEL DE 1 1/2", COM TAMPA CEGA</v>
          </cell>
          <cell r="C1370" t="str">
            <v xml:space="preserve">UN    </v>
          </cell>
          <cell r="D1370" t="str">
            <v>CR</v>
          </cell>
          <cell r="E1370">
            <v>20.149999999999999</v>
          </cell>
        </row>
        <row r="1371">
          <cell r="A1371">
            <v>2588</v>
          </cell>
          <cell r="B1371" t="str">
            <v>CONDULETE DE ALUMINIO TIPO LR, PARA ELETRODUTO ROSCAVEL DE 1 1/4", COM TAMPA CEGA</v>
          </cell>
          <cell r="C1371" t="str">
            <v xml:space="preserve">UN    </v>
          </cell>
          <cell r="D1371" t="str">
            <v>CR</v>
          </cell>
          <cell r="E1371">
            <v>16.010000000000002</v>
          </cell>
        </row>
        <row r="1372">
          <cell r="A1372">
            <v>2569</v>
          </cell>
          <cell r="B1372" t="str">
            <v>CONDULETE DE ALUMINIO TIPO LR, PARA ELETRODUTO ROSCAVEL DE 1/2", COM TAMPA CEGA</v>
          </cell>
          <cell r="C1372" t="str">
            <v xml:space="preserve">UN    </v>
          </cell>
          <cell r="D1372" t="str">
            <v>CR</v>
          </cell>
          <cell r="E1372">
            <v>6.17</v>
          </cell>
        </row>
        <row r="1373">
          <cell r="A1373">
            <v>2570</v>
          </cell>
          <cell r="B1373" t="str">
            <v>CONDULETE DE ALUMINIO TIPO LR, PARA ELETRODUTO ROSCAVEL DE 1", COM TAMPA CEGA</v>
          </cell>
          <cell r="C1373" t="str">
            <v xml:space="preserve">UN    </v>
          </cell>
          <cell r="D1373" t="str">
            <v>CR</v>
          </cell>
          <cell r="E1373">
            <v>10.34</v>
          </cell>
        </row>
        <row r="1374">
          <cell r="A1374">
            <v>2571</v>
          </cell>
          <cell r="B1374" t="str">
            <v>CONDULETE DE ALUMINIO TIPO LR, PARA ELETRODUTO ROSCAVEL DE 2", COM TAMPA CEGA</v>
          </cell>
          <cell r="C1374" t="str">
            <v xml:space="preserve">UN    </v>
          </cell>
          <cell r="D1374" t="str">
            <v>CR</v>
          </cell>
          <cell r="E1374">
            <v>30.7</v>
          </cell>
        </row>
        <row r="1375">
          <cell r="A1375">
            <v>2593</v>
          </cell>
          <cell r="B1375" t="str">
            <v>CONDULETE DE ALUMINIO TIPO LR, PARA ELETRODUTO ROSCAVEL DE 3/4", COM TAMPA CEGA</v>
          </cell>
          <cell r="C1375" t="str">
            <v xml:space="preserve">UN    </v>
          </cell>
          <cell r="D1375" t="str">
            <v>CR</v>
          </cell>
          <cell r="E1375">
            <v>6.57</v>
          </cell>
        </row>
        <row r="1376">
          <cell r="A1376">
            <v>2572</v>
          </cell>
          <cell r="B1376" t="str">
            <v>CONDULETE DE ALUMINIO TIPO LR, PARA ELETRODUTO ROSCAVEL DE 3", COM TAMPA CEGA</v>
          </cell>
          <cell r="C1376" t="str">
            <v xml:space="preserve">UN    </v>
          </cell>
          <cell r="D1376" t="str">
            <v>CR</v>
          </cell>
          <cell r="E1376">
            <v>90.78</v>
          </cell>
        </row>
        <row r="1377">
          <cell r="A1377">
            <v>2595</v>
          </cell>
          <cell r="B1377" t="str">
            <v>CONDULETE DE ALUMINIO TIPO LR, PARA ELETRODUTO ROSCAVEL DE 4", COM TAMPA CEGA</v>
          </cell>
          <cell r="C1377" t="str">
            <v xml:space="preserve">UN    </v>
          </cell>
          <cell r="D1377" t="str">
            <v>CR</v>
          </cell>
          <cell r="E1377">
            <v>141.63999999999999</v>
          </cell>
        </row>
        <row r="1378">
          <cell r="A1378">
            <v>2576</v>
          </cell>
          <cell r="B1378" t="str">
            <v>CONDULETE DE ALUMINIO TIPO T, PARA ELETRODUTO ROSCAVEL DE 1 1/2", COM TAMPA CEGA</v>
          </cell>
          <cell r="C1378" t="str">
            <v xml:space="preserve">UN    </v>
          </cell>
          <cell r="D1378" t="str">
            <v>CR</v>
          </cell>
          <cell r="E1378">
            <v>24.14</v>
          </cell>
        </row>
        <row r="1379">
          <cell r="A1379">
            <v>2575</v>
          </cell>
          <cell r="B1379" t="str">
            <v>CONDULETE DE ALUMINIO TIPO T, PARA ELETRODUTO ROSCAVEL DE 1 1/4", COM TAMPA CEGA</v>
          </cell>
          <cell r="C1379" t="str">
            <v xml:space="preserve">UN    </v>
          </cell>
          <cell r="D1379" t="str">
            <v>CR</v>
          </cell>
          <cell r="E1379">
            <v>18.149999999999999</v>
          </cell>
        </row>
        <row r="1380">
          <cell r="A1380">
            <v>2573</v>
          </cell>
          <cell r="B1380" t="str">
            <v>CONDULETE DE ALUMINIO TIPO T, PARA ELETRODUTO ROSCAVEL DE 1/2", COM TAMPA CEGA</v>
          </cell>
          <cell r="C1380" t="str">
            <v xml:space="preserve">UN    </v>
          </cell>
          <cell r="D1380" t="str">
            <v>CR</v>
          </cell>
          <cell r="E1380">
            <v>7.53</v>
          </cell>
        </row>
        <row r="1381">
          <cell r="A1381">
            <v>2586</v>
          </cell>
          <cell r="B1381" t="str">
            <v>CONDULETE DE ALUMINIO TIPO T, PARA ELETRODUTO ROSCAVEL DE 1", COM TAMPA CEGA</v>
          </cell>
          <cell r="C1381" t="str">
            <v xml:space="preserve">UN    </v>
          </cell>
          <cell r="D1381" t="str">
            <v>CR</v>
          </cell>
          <cell r="E1381">
            <v>12.22</v>
          </cell>
        </row>
        <row r="1382">
          <cell r="A1382">
            <v>2577</v>
          </cell>
          <cell r="B1382" t="str">
            <v>CONDULETE DE ALUMINIO TIPO T, PARA ELETRODUTO ROSCAVEL DE 2", COM TAMPA CEGA</v>
          </cell>
          <cell r="C1382" t="str">
            <v xml:space="preserve">UN    </v>
          </cell>
          <cell r="D1382" t="str">
            <v>CR</v>
          </cell>
          <cell r="E1382">
            <v>32.72</v>
          </cell>
        </row>
        <row r="1383">
          <cell r="A1383">
            <v>2574</v>
          </cell>
          <cell r="B1383" t="str">
            <v>CONDULETE DE ALUMINIO TIPO T, PARA ELETRODUTO ROSCAVEL DE 3/4", COM TAMPA CEGA</v>
          </cell>
          <cell r="C1383" t="str">
            <v xml:space="preserve">UN    </v>
          </cell>
          <cell r="D1383" t="str">
            <v>CR</v>
          </cell>
          <cell r="E1383">
            <v>7.58</v>
          </cell>
        </row>
        <row r="1384">
          <cell r="A1384">
            <v>2578</v>
          </cell>
          <cell r="B1384" t="str">
            <v>CONDULETE DE ALUMINIO TIPO T, PARA ELETRODUTO ROSCAVEL DE 3", COM TAMPA CEGA</v>
          </cell>
          <cell r="C1384" t="str">
            <v xml:space="preserve">UN    </v>
          </cell>
          <cell r="D1384" t="str">
            <v>CR</v>
          </cell>
          <cell r="E1384">
            <v>102.15</v>
          </cell>
        </row>
        <row r="1385">
          <cell r="A1385">
            <v>2585</v>
          </cell>
          <cell r="B1385" t="str">
            <v>CONDULETE DE ALUMINIO TIPO T, PARA ELETRODUTO ROSCAVEL DE 4", COM TAMPA CEGA</v>
          </cell>
          <cell r="C1385" t="str">
            <v xml:space="preserve">UN    </v>
          </cell>
          <cell r="D1385" t="str">
            <v>CR</v>
          </cell>
          <cell r="E1385">
            <v>140.16999999999999</v>
          </cell>
        </row>
        <row r="1386">
          <cell r="A1386">
            <v>12008</v>
          </cell>
          <cell r="B1386" t="str">
            <v>CONDULETE DE ALUMINIO TIPO TB, PARA ELETRODUTO ROSCAVEL DE 3", COM TAMPA CEGA</v>
          </cell>
          <cell r="C1386" t="str">
            <v xml:space="preserve">UN    </v>
          </cell>
          <cell r="D1386" t="str">
            <v>CR</v>
          </cell>
          <cell r="E1386">
            <v>75.209999999999994</v>
          </cell>
        </row>
        <row r="1387">
          <cell r="A1387">
            <v>2582</v>
          </cell>
          <cell r="B1387" t="str">
            <v>CONDULETE DE ALUMINIO TIPO X, PARA ELETRODUTO ROSCAVEL DE 1 1/2", COM TAMPA CEGA</v>
          </cell>
          <cell r="C1387" t="str">
            <v xml:space="preserve">UN    </v>
          </cell>
          <cell r="D1387" t="str">
            <v>CR</v>
          </cell>
          <cell r="E1387">
            <v>22.39</v>
          </cell>
        </row>
        <row r="1388">
          <cell r="A1388">
            <v>2597</v>
          </cell>
          <cell r="B1388" t="str">
            <v>CONDULETE DE ALUMINIO TIPO X, PARA ELETRODUTO ROSCAVEL DE 1 1/4", COM TAMPA CEGA</v>
          </cell>
          <cell r="C1388" t="str">
            <v xml:space="preserve">UN    </v>
          </cell>
          <cell r="D1388" t="str">
            <v>CR</v>
          </cell>
          <cell r="E1388">
            <v>19.190000000000001</v>
          </cell>
        </row>
        <row r="1389">
          <cell r="A1389">
            <v>2579</v>
          </cell>
          <cell r="B1389" t="str">
            <v>CONDULETE DE ALUMINIO TIPO X, PARA ELETRODUTO ROSCAVEL DE 1/2", COM TAMPA CEGA</v>
          </cell>
          <cell r="C1389" t="str">
            <v xml:space="preserve">UN    </v>
          </cell>
          <cell r="D1389" t="str">
            <v>CR</v>
          </cell>
          <cell r="E1389">
            <v>9.14</v>
          </cell>
        </row>
        <row r="1390">
          <cell r="A1390">
            <v>2581</v>
          </cell>
          <cell r="B1390" t="str">
            <v>CONDULETE DE ALUMINIO TIPO X, PARA ELETRODUTO ROSCAVEL DE 1", COM TAMPA CEGA</v>
          </cell>
          <cell r="C1390" t="str">
            <v xml:space="preserve">UN    </v>
          </cell>
          <cell r="D1390" t="str">
            <v>CR</v>
          </cell>
          <cell r="E1390">
            <v>11.69</v>
          </cell>
        </row>
        <row r="1391">
          <cell r="A1391">
            <v>2596</v>
          </cell>
          <cell r="B1391" t="str">
            <v>CONDULETE DE ALUMINIO TIPO X, PARA ELETRODUTO ROSCAVEL DE 2", COM TAMPA CEGA</v>
          </cell>
          <cell r="C1391" t="str">
            <v xml:space="preserve">UN    </v>
          </cell>
          <cell r="D1391" t="str">
            <v>CR</v>
          </cell>
          <cell r="E1391">
            <v>34.58</v>
          </cell>
        </row>
        <row r="1392">
          <cell r="A1392">
            <v>2580</v>
          </cell>
          <cell r="B1392" t="str">
            <v>CONDULETE DE ALUMINIO TIPO X, PARA ELETRODUTO ROSCAVEL DE 3/4", COM TAMPA CEGA</v>
          </cell>
          <cell r="C1392" t="str">
            <v xml:space="preserve">UN    </v>
          </cell>
          <cell r="D1392" t="str">
            <v>CR</v>
          </cell>
          <cell r="E1392">
            <v>10.01</v>
          </cell>
        </row>
        <row r="1393">
          <cell r="A1393">
            <v>2583</v>
          </cell>
          <cell r="B1393" t="str">
            <v>CONDULETE DE ALUMINIO TIPO X, PARA ELETRODUTO ROSCAVEL DE 3", COM TAMPA CEGA</v>
          </cell>
          <cell r="C1393" t="str">
            <v xml:space="preserve">UN    </v>
          </cell>
          <cell r="D1393" t="str">
            <v>CR</v>
          </cell>
          <cell r="E1393">
            <v>84.11</v>
          </cell>
        </row>
        <row r="1394">
          <cell r="A1394">
            <v>2584</v>
          </cell>
          <cell r="B1394" t="str">
            <v>CONDULETE DE ALUMINIO TIPO X, PARA ELETRODUTO ROSCAVEL DE 4", COM TAMPA CEGA</v>
          </cell>
          <cell r="C1394" t="str">
            <v xml:space="preserve">UN    </v>
          </cell>
          <cell r="D1394" t="str">
            <v>CR</v>
          </cell>
          <cell r="E1394">
            <v>140.03</v>
          </cell>
        </row>
        <row r="1395">
          <cell r="A1395">
            <v>12010</v>
          </cell>
          <cell r="B1395" t="str">
            <v>CONDULETE EM PVC, TIPO "B", SEM TAMPA, DE 1/2" OU 3/4"</v>
          </cell>
          <cell r="C1395" t="str">
            <v xml:space="preserve">UN    </v>
          </cell>
          <cell r="D1395" t="str">
            <v>CR</v>
          </cell>
          <cell r="E1395">
            <v>8.4499999999999993</v>
          </cell>
        </row>
        <row r="1396">
          <cell r="A1396">
            <v>39329</v>
          </cell>
          <cell r="B1396" t="str">
            <v>CONDULETE EM PVC, TIPO "B", SEM TAMPA, DE 1"</v>
          </cell>
          <cell r="C1396" t="str">
            <v xml:space="preserve">UN    </v>
          </cell>
          <cell r="D1396" t="str">
            <v>CR</v>
          </cell>
          <cell r="E1396">
            <v>8.84</v>
          </cell>
        </row>
        <row r="1397">
          <cell r="A1397">
            <v>39330</v>
          </cell>
          <cell r="B1397" t="str">
            <v>CONDULETE EM PVC, TIPO "C", SEM TAMPA, DE 1/2"</v>
          </cell>
          <cell r="C1397" t="str">
            <v xml:space="preserve">UN    </v>
          </cell>
          <cell r="D1397" t="str">
            <v>CR</v>
          </cell>
          <cell r="E1397">
            <v>9.3000000000000007</v>
          </cell>
        </row>
        <row r="1398">
          <cell r="A1398">
            <v>39332</v>
          </cell>
          <cell r="B1398" t="str">
            <v>CONDULETE EM PVC, TIPO "C", SEM TAMPA, DE 1"</v>
          </cell>
          <cell r="C1398" t="str">
            <v xml:space="preserve">UN    </v>
          </cell>
          <cell r="D1398" t="str">
            <v>CR</v>
          </cell>
          <cell r="E1398">
            <v>10.39</v>
          </cell>
        </row>
        <row r="1399">
          <cell r="A1399">
            <v>39331</v>
          </cell>
          <cell r="B1399" t="str">
            <v>CONDULETE EM PVC, TIPO "C", SEM TAMPA, DE 3/4"</v>
          </cell>
          <cell r="C1399" t="str">
            <v xml:space="preserve">UN    </v>
          </cell>
          <cell r="D1399" t="str">
            <v>CR</v>
          </cell>
          <cell r="E1399">
            <v>8.27</v>
          </cell>
        </row>
        <row r="1400">
          <cell r="A1400">
            <v>39333</v>
          </cell>
          <cell r="B1400" t="str">
            <v>CONDULETE EM PVC, TIPO "E", SEM TAMPA, DE 1/2"</v>
          </cell>
          <cell r="C1400" t="str">
            <v xml:space="preserve">UN    </v>
          </cell>
          <cell r="D1400" t="str">
            <v>CR</v>
          </cell>
          <cell r="E1400">
            <v>8.06</v>
          </cell>
        </row>
        <row r="1401">
          <cell r="A1401">
            <v>39335</v>
          </cell>
          <cell r="B1401" t="str">
            <v>CONDULETE EM PVC, TIPO "E", SEM TAMPA, DE 1"</v>
          </cell>
          <cell r="C1401" t="str">
            <v xml:space="preserve">UN    </v>
          </cell>
          <cell r="D1401" t="str">
            <v>CR</v>
          </cell>
          <cell r="E1401">
            <v>9.33</v>
          </cell>
        </row>
        <row r="1402">
          <cell r="A1402">
            <v>39334</v>
          </cell>
          <cell r="B1402" t="str">
            <v>CONDULETE EM PVC, TIPO "E", SEM TAMPA, DE 3/4"</v>
          </cell>
          <cell r="C1402" t="str">
            <v xml:space="preserve">UN    </v>
          </cell>
          <cell r="D1402" t="str">
            <v>CR</v>
          </cell>
          <cell r="E1402">
            <v>7.42</v>
          </cell>
        </row>
        <row r="1403">
          <cell r="A1403">
            <v>12016</v>
          </cell>
          <cell r="B1403" t="str">
            <v>CONDULETE EM PVC, TIPO "LB", SEM TAMPA, DE 1/2" OU 3/4"</v>
          </cell>
          <cell r="C1403" t="str">
            <v xml:space="preserve">UN    </v>
          </cell>
          <cell r="D1403" t="str">
            <v>CR</v>
          </cell>
          <cell r="E1403">
            <v>9.31</v>
          </cell>
        </row>
        <row r="1404">
          <cell r="A1404">
            <v>12015</v>
          </cell>
          <cell r="B1404" t="str">
            <v>CONDULETE EM PVC, TIPO "LB", SEM TAMPA, DE 1"</v>
          </cell>
          <cell r="C1404" t="str">
            <v xml:space="preserve">UN    </v>
          </cell>
          <cell r="D1404" t="str">
            <v>CR</v>
          </cell>
          <cell r="E1404">
            <v>10.84</v>
          </cell>
        </row>
        <row r="1405">
          <cell r="A1405">
            <v>12020</v>
          </cell>
          <cell r="B1405" t="str">
            <v>CONDULETE EM PVC, TIPO "LL", SEM TAMPA, DE 1/2" OU 3/4"</v>
          </cell>
          <cell r="C1405" t="str">
            <v xml:space="preserve">UN    </v>
          </cell>
          <cell r="D1405" t="str">
            <v>CR</v>
          </cell>
          <cell r="E1405">
            <v>9.31</v>
          </cell>
        </row>
        <row r="1406">
          <cell r="A1406">
            <v>12019</v>
          </cell>
          <cell r="B1406" t="str">
            <v>CONDULETE EM PVC, TIPO "LL", SEM TAMPA, DE 1"</v>
          </cell>
          <cell r="C1406" t="str">
            <v xml:space="preserve">UN    </v>
          </cell>
          <cell r="D1406" t="str">
            <v>CR</v>
          </cell>
          <cell r="E1406">
            <v>10.84</v>
          </cell>
        </row>
        <row r="1407">
          <cell r="A1407">
            <v>39336</v>
          </cell>
          <cell r="B1407" t="str">
            <v>CONDULETE EM PVC, TIPO "LR", SEM TAMPA, DE 1/2"</v>
          </cell>
          <cell r="C1407" t="str">
            <v xml:space="preserve">UN    </v>
          </cell>
          <cell r="D1407" t="str">
            <v>CR</v>
          </cell>
          <cell r="E1407">
            <v>9.3000000000000007</v>
          </cell>
        </row>
        <row r="1408">
          <cell r="A1408">
            <v>39338</v>
          </cell>
          <cell r="B1408" t="str">
            <v>CONDULETE EM PVC, TIPO "LR", SEM TAMPA, DE 1"</v>
          </cell>
          <cell r="C1408" t="str">
            <v xml:space="preserve">UN    </v>
          </cell>
          <cell r="D1408" t="str">
            <v>CR</v>
          </cell>
          <cell r="E1408">
            <v>10.39</v>
          </cell>
        </row>
        <row r="1409">
          <cell r="A1409">
            <v>39337</v>
          </cell>
          <cell r="B1409" t="str">
            <v>CONDULETE EM PVC, TIPO "LR", SEM TAMPA, DE 3/4"</v>
          </cell>
          <cell r="C1409" t="str">
            <v xml:space="preserve">UN    </v>
          </cell>
          <cell r="D1409" t="str">
            <v>CR</v>
          </cell>
          <cell r="E1409">
            <v>8.27</v>
          </cell>
        </row>
        <row r="1410">
          <cell r="A1410">
            <v>39341</v>
          </cell>
          <cell r="B1410" t="str">
            <v>CONDULETE EM PVC, TIPO "T", SEM TAMPA, DE 1"</v>
          </cell>
          <cell r="C1410" t="str">
            <v xml:space="preserve">UN    </v>
          </cell>
          <cell r="D1410" t="str">
            <v>CR</v>
          </cell>
          <cell r="E1410">
            <v>13.54</v>
          </cell>
        </row>
        <row r="1411">
          <cell r="A1411">
            <v>39340</v>
          </cell>
          <cell r="B1411" t="str">
            <v>CONDULETE EM PVC, TIPO "T", SEM TAMPA, DE 3/4"</v>
          </cell>
          <cell r="C1411" t="str">
            <v xml:space="preserve">UN    </v>
          </cell>
          <cell r="D1411" t="str">
            <v>CR</v>
          </cell>
          <cell r="E1411">
            <v>9.94</v>
          </cell>
        </row>
        <row r="1412">
          <cell r="A1412">
            <v>12025</v>
          </cell>
          <cell r="B1412" t="str">
            <v>CONDULETE EM PVC, TIPO "TB", SEM TAMPA, DE 1/2" OU 3/4"</v>
          </cell>
          <cell r="C1412" t="str">
            <v xml:space="preserve">UN    </v>
          </cell>
          <cell r="D1412" t="str">
            <v>CR</v>
          </cell>
          <cell r="E1412">
            <v>10.27</v>
          </cell>
        </row>
        <row r="1413">
          <cell r="A1413">
            <v>39342</v>
          </cell>
          <cell r="B1413" t="str">
            <v>CONDULETE EM PVC, TIPO "TB", SEM TAMPA, DE 1"</v>
          </cell>
          <cell r="C1413" t="str">
            <v xml:space="preserve">UN    </v>
          </cell>
          <cell r="D1413" t="str">
            <v>CR</v>
          </cell>
          <cell r="E1413">
            <v>13.54</v>
          </cell>
        </row>
        <row r="1414">
          <cell r="A1414">
            <v>39343</v>
          </cell>
          <cell r="B1414" t="str">
            <v>CONDULETE EM PVC, TIPO "X", SEM TAMPA, DE 1/2"</v>
          </cell>
          <cell r="C1414" t="str">
            <v xml:space="preserve">UN    </v>
          </cell>
          <cell r="D1414" t="str">
            <v>CR</v>
          </cell>
          <cell r="E1414">
            <v>11.43</v>
          </cell>
        </row>
        <row r="1415">
          <cell r="A1415">
            <v>39345</v>
          </cell>
          <cell r="B1415" t="str">
            <v>CONDULETE EM PVC, TIPO "X", SEM TAMPA, DE 1"</v>
          </cell>
          <cell r="C1415" t="str">
            <v xml:space="preserve">UN    </v>
          </cell>
          <cell r="D1415" t="str">
            <v>CR</v>
          </cell>
          <cell r="E1415">
            <v>15.48</v>
          </cell>
        </row>
        <row r="1416">
          <cell r="A1416">
            <v>39344</v>
          </cell>
          <cell r="B1416" t="str">
            <v>CONDULETE EM PVC, TIPO "X", SEM TAMPA, DE 3/4"</v>
          </cell>
          <cell r="C1416" t="str">
            <v xml:space="preserve">UN    </v>
          </cell>
          <cell r="D1416" t="str">
            <v>CR</v>
          </cell>
          <cell r="E1416">
            <v>11.06</v>
          </cell>
        </row>
        <row r="1417">
          <cell r="A1417">
            <v>12623</v>
          </cell>
          <cell r="B1417" t="str">
            <v>CONDUTOR PLUVIAL, PVC, CIRCULAR, DIAMETRO ENTRE 80 E 100 MM, PARA DRENAGEM PREDIAL</v>
          </cell>
          <cell r="C1417" t="str">
            <v xml:space="preserve">M     </v>
          </cell>
          <cell r="D1417" t="str">
            <v>AS</v>
          </cell>
          <cell r="E1417">
            <v>9.58</v>
          </cell>
        </row>
        <row r="1418">
          <cell r="A1418">
            <v>34498</v>
          </cell>
          <cell r="B1418" t="str">
            <v>CONE DE SINALIZACAO EM PVC FLEXIVEL, H = 70 / 76 CM (NBR 15071)</v>
          </cell>
          <cell r="C1418" t="str">
            <v xml:space="preserve">UN    </v>
          </cell>
          <cell r="D1418" t="str">
            <v>CR</v>
          </cell>
          <cell r="E1418">
            <v>114.5</v>
          </cell>
        </row>
        <row r="1419">
          <cell r="A1419">
            <v>13244</v>
          </cell>
          <cell r="B1419" t="str">
            <v>CONE DE SINALIZACAO EM PVC RIGIDO COM FAIXA REFLETIVA, H = 70 / 76 CM</v>
          </cell>
          <cell r="C1419" t="str">
            <v xml:space="preserve">UN    </v>
          </cell>
          <cell r="D1419" t="str">
            <v xml:space="preserve">C </v>
          </cell>
          <cell r="E1419">
            <v>48.2</v>
          </cell>
        </row>
        <row r="1420">
          <cell r="A1420">
            <v>38998</v>
          </cell>
          <cell r="B1420" t="str">
            <v>CONECTOR / ADAPTADOR FEMEA, COM INSERTO METALICO, PPR, DN 25 MM X 1/2", PARA AGUA QUENTE E FRIA PREDIAL</v>
          </cell>
          <cell r="C1420" t="str">
            <v xml:space="preserve">UN    </v>
          </cell>
          <cell r="D1420" t="str">
            <v>CR</v>
          </cell>
          <cell r="E1420">
            <v>7.25</v>
          </cell>
        </row>
        <row r="1421">
          <cell r="A1421">
            <v>38999</v>
          </cell>
          <cell r="B1421" t="str">
            <v>CONECTOR / ADAPTADOR FEMEA, COM INSERTO METALICO, PPR, DN 32 MM X 3/4", PARA AGUA QUENTE E FRIA PREDIAL</v>
          </cell>
          <cell r="C1421" t="str">
            <v xml:space="preserve">UN    </v>
          </cell>
          <cell r="D1421" t="str">
            <v>CR</v>
          </cell>
          <cell r="E1421">
            <v>11.99</v>
          </cell>
        </row>
        <row r="1422">
          <cell r="A1422">
            <v>38996</v>
          </cell>
          <cell r="B1422" t="str">
            <v>CONECTOR / ADAPTADOR MACHO, COM INSERTO METALICO, PPR, DN 25 MM X 1/2", PARA AGUA QUENTE E FRIA PREDIAL</v>
          </cell>
          <cell r="C1422" t="str">
            <v xml:space="preserve">UN    </v>
          </cell>
          <cell r="D1422" t="str">
            <v>CR</v>
          </cell>
          <cell r="E1422">
            <v>10.47</v>
          </cell>
        </row>
        <row r="1423">
          <cell r="A1423">
            <v>38997</v>
          </cell>
          <cell r="B1423" t="str">
            <v>CONECTOR / ADAPTADOR MACHO, COM INSERTO METALICO, PPR, DN 32 MM X 3/4", PARA AGUA QUENTE E FRIA PREDIAL</v>
          </cell>
          <cell r="C1423" t="str">
            <v xml:space="preserve">UN    </v>
          </cell>
          <cell r="D1423" t="str">
            <v>CR</v>
          </cell>
          <cell r="E1423">
            <v>16.95</v>
          </cell>
        </row>
        <row r="1424">
          <cell r="A1424">
            <v>39862</v>
          </cell>
          <cell r="B1424" t="str">
            <v>CONECTOR BRONZE/LATAO (REF 603) SEM ANEL DE SOLDA, BOLSA X ROSCA F, 15 MM X 1/2"</v>
          </cell>
          <cell r="C1424" t="str">
            <v xml:space="preserve">UN    </v>
          </cell>
          <cell r="D1424" t="str">
            <v>AS</v>
          </cell>
          <cell r="E1424">
            <v>9.07</v>
          </cell>
        </row>
        <row r="1425">
          <cell r="A1425">
            <v>39863</v>
          </cell>
          <cell r="B1425" t="str">
            <v>CONECTOR BRONZE/LATAO (REF 603) SEM ANEL DE SOLDA, BOLSA X ROSCA F, 22 MM X 1/2"</v>
          </cell>
          <cell r="C1425" t="str">
            <v xml:space="preserve">UN    </v>
          </cell>
          <cell r="D1425" t="str">
            <v>AS</v>
          </cell>
          <cell r="E1425">
            <v>9.19</v>
          </cell>
        </row>
        <row r="1426">
          <cell r="A1426">
            <v>39864</v>
          </cell>
          <cell r="B1426" t="str">
            <v>CONECTOR BRONZE/LATAO (REF 603) SEM ANEL DE SOLDA, BOLSA X ROSCA F, 22 MM X 3/4"</v>
          </cell>
          <cell r="C1426" t="str">
            <v xml:space="preserve">UN    </v>
          </cell>
          <cell r="D1426" t="str">
            <v>AS</v>
          </cell>
          <cell r="E1426">
            <v>11.41</v>
          </cell>
        </row>
        <row r="1427">
          <cell r="A1427">
            <v>39865</v>
          </cell>
          <cell r="B1427" t="str">
            <v>CONECTOR BRONZE/LATAO (REF 603) SEM ANEL DE SOLDA, BOLSA X ROSCA F, 28 MM X 1/2"</v>
          </cell>
          <cell r="C1427" t="str">
            <v xml:space="preserve">UN    </v>
          </cell>
          <cell r="D1427" t="str">
            <v>AS</v>
          </cell>
          <cell r="E1427">
            <v>16.079999999999998</v>
          </cell>
        </row>
        <row r="1428">
          <cell r="A1428">
            <v>2517</v>
          </cell>
          <cell r="B1428" t="str">
            <v>CONECTOR CURVO 90 GRAUS DE ALUMINIO, BITOLA 1 1/2", PARA ADAPTAR ENTRADA DE ELETRODUTO METALICO FLEXIVEL EM QUADROS</v>
          </cell>
          <cell r="C1428" t="str">
            <v xml:space="preserve">UN    </v>
          </cell>
          <cell r="D1428" t="str">
            <v>CR</v>
          </cell>
          <cell r="E1428">
            <v>13.95</v>
          </cell>
        </row>
        <row r="1429">
          <cell r="A1429">
            <v>2522</v>
          </cell>
          <cell r="B1429" t="str">
            <v>CONECTOR CURVO 90 GRAUS DE ALUMINIO, BITOLA 1 1/4", PARA ADAPTAR ENTRADA DE ELETRODUTO METALICO FLEXIVEL EM QUADROS</v>
          </cell>
          <cell r="C1429" t="str">
            <v xml:space="preserve">UN    </v>
          </cell>
          <cell r="D1429" t="str">
            <v>CR</v>
          </cell>
          <cell r="E1429">
            <v>9.01</v>
          </cell>
        </row>
        <row r="1430">
          <cell r="A1430">
            <v>2548</v>
          </cell>
          <cell r="B1430" t="str">
            <v>CONECTOR CURVO 90 GRAUS DE ALUMINIO, BITOLA 1/2", PARA ADAPTAR ENTRADA DE ELETRODUTO METALICO FLEXIVEL EM QUADROS</v>
          </cell>
          <cell r="C1430" t="str">
            <v xml:space="preserve">UN    </v>
          </cell>
          <cell r="D1430" t="str">
            <v>CR</v>
          </cell>
          <cell r="E1430">
            <v>5.54</v>
          </cell>
        </row>
        <row r="1431">
          <cell r="A1431">
            <v>2516</v>
          </cell>
          <cell r="B1431" t="str">
            <v>CONECTOR CURVO 90 GRAUS DE ALUMINIO, BITOLA 1", PARA ADAPTAR ENTRADA DE ELETRODUTO METALICO FLEXIVEL EM QUADROS</v>
          </cell>
          <cell r="C1431" t="str">
            <v xml:space="preserve">UN    </v>
          </cell>
          <cell r="D1431" t="str">
            <v>CR</v>
          </cell>
          <cell r="E1431">
            <v>7.24</v>
          </cell>
        </row>
        <row r="1432">
          <cell r="A1432">
            <v>2518</v>
          </cell>
          <cell r="B1432" t="str">
            <v>CONECTOR CURVO 90 GRAUS DE ALUMINIO, BITOLA 2 1/2", PARA ADAPTAR ENTRADA DE ELETRODUTO METALICO FLEXIVEL EM QUADROS</v>
          </cell>
          <cell r="C1432" t="str">
            <v xml:space="preserve">UN    </v>
          </cell>
          <cell r="D1432" t="str">
            <v>CR</v>
          </cell>
          <cell r="E1432">
            <v>66.41</v>
          </cell>
        </row>
        <row r="1433">
          <cell r="A1433">
            <v>2521</v>
          </cell>
          <cell r="B1433" t="str">
            <v>CONECTOR CURVO 90 GRAUS DE ALUMINIO, BITOLA 2", PARA ADAPTAR ENTRADA DE ELETRODUTO METALICO FLEXIVEL EM QUADROS</v>
          </cell>
          <cell r="C1433" t="str">
            <v xml:space="preserve">UN    </v>
          </cell>
          <cell r="D1433" t="str">
            <v>CR</v>
          </cell>
          <cell r="E1433">
            <v>28.27</v>
          </cell>
        </row>
        <row r="1434">
          <cell r="A1434">
            <v>2515</v>
          </cell>
          <cell r="B1434" t="str">
            <v>CONECTOR CURVO 90 GRAUS DE ALUMINIO, BITOLA 3/4", PARA ADAPTAR ENTRADA DE ELETRODUTO METALICO FLEXIVEL EM QUADROS</v>
          </cell>
          <cell r="C1434" t="str">
            <v xml:space="preserve">UN    </v>
          </cell>
          <cell r="D1434" t="str">
            <v>CR</v>
          </cell>
          <cell r="E1434">
            <v>6.02</v>
          </cell>
        </row>
        <row r="1435">
          <cell r="A1435">
            <v>2519</v>
          </cell>
          <cell r="B1435" t="str">
            <v>CONECTOR CURVO 90 GRAUS DE ALUMINIO, BITOLA 3", PARA ADAPTAR ENTRADA DE ELETRODUTO METALICO FLEXIVEL EM QUADROS</v>
          </cell>
          <cell r="C1435" t="str">
            <v xml:space="preserve">UN    </v>
          </cell>
          <cell r="D1435" t="str">
            <v>CR</v>
          </cell>
          <cell r="E1435">
            <v>80.069999999999993</v>
          </cell>
        </row>
        <row r="1436">
          <cell r="A1436">
            <v>2520</v>
          </cell>
          <cell r="B1436" t="str">
            <v>CONECTOR CURVO 90 GRAUS DE ALUMINIO, BITOLA 4", PARA ADAPTAR ENTRADA DE ELETRODUTO METALICO FLEXIVEL EM QUADROS</v>
          </cell>
          <cell r="C1436" t="str">
            <v xml:space="preserve">UN    </v>
          </cell>
          <cell r="D1436" t="str">
            <v>CR</v>
          </cell>
          <cell r="E1436">
            <v>147.38</v>
          </cell>
        </row>
        <row r="1437">
          <cell r="A1437">
            <v>1602</v>
          </cell>
          <cell r="B1437" t="str">
            <v>CONECTOR DE ALUMINIO TIPO PRENSA CABO, BITOLA 1 1/2", PARA CABOS DE DIAMETRO DE 37 A 40 MM</v>
          </cell>
          <cell r="C1437" t="str">
            <v xml:space="preserve">UN    </v>
          </cell>
          <cell r="D1437" t="str">
            <v>AS</v>
          </cell>
          <cell r="E1437">
            <v>31.85</v>
          </cell>
        </row>
        <row r="1438">
          <cell r="A1438">
            <v>1601</v>
          </cell>
          <cell r="B1438" t="str">
            <v>CONECTOR DE ALUMINIO TIPO PRENSA CABO, BITOLA 1 1/4", PARA CABOS DE DIAMETRO DE 31 A 34 MM</v>
          </cell>
          <cell r="C1438" t="str">
            <v xml:space="preserve">UN    </v>
          </cell>
          <cell r="D1438" t="str">
            <v>AS</v>
          </cell>
          <cell r="E1438">
            <v>28.38</v>
          </cell>
        </row>
        <row r="1439">
          <cell r="A1439">
            <v>1598</v>
          </cell>
          <cell r="B1439" t="str">
            <v>CONECTOR DE ALUMINIO TIPO PRENSA CABO, BITOLA 1/2", PARA CABOS DE DIAMETRO DE 12,5 A 15 MM</v>
          </cell>
          <cell r="C1439" t="str">
            <v xml:space="preserve">UN    </v>
          </cell>
          <cell r="D1439" t="str">
            <v>AS</v>
          </cell>
          <cell r="E1439">
            <v>8.4</v>
          </cell>
        </row>
        <row r="1440">
          <cell r="A1440">
            <v>1600</v>
          </cell>
          <cell r="B1440" t="str">
            <v>CONECTOR DE ALUMINIO TIPO PRENSA CABO, BITOLA 1", PARA CABOS DE DIAMETRO DE 22,5 A 25 MM</v>
          </cell>
          <cell r="C1440" t="str">
            <v xml:space="preserve">UN    </v>
          </cell>
          <cell r="D1440" t="str">
            <v>AS</v>
          </cell>
          <cell r="E1440">
            <v>12.4</v>
          </cell>
        </row>
        <row r="1441">
          <cell r="A1441">
            <v>1603</v>
          </cell>
          <cell r="B1441" t="str">
            <v>CONECTOR DE ALUMINIO TIPO PRENSA CABO, BITOLA 2", PARA CABOS DE DIAMETRO DE 47,5 A 50 MM</v>
          </cell>
          <cell r="C1441" t="str">
            <v xml:space="preserve">UN    </v>
          </cell>
          <cell r="D1441" t="str">
            <v>AS</v>
          </cell>
          <cell r="E1441">
            <v>48.08</v>
          </cell>
        </row>
        <row r="1442">
          <cell r="A1442">
            <v>1599</v>
          </cell>
          <cell r="B1442" t="str">
            <v>CONECTOR DE ALUMINIO TIPO PRENSA CABO, BITOLA 3/4", PARA CABOS DE DIAMETRO DE 17,5 A 20 MM</v>
          </cell>
          <cell r="C1442" t="str">
            <v xml:space="preserve">UN    </v>
          </cell>
          <cell r="D1442" t="str">
            <v>AS</v>
          </cell>
          <cell r="E1442">
            <v>9.74</v>
          </cell>
        </row>
        <row r="1443">
          <cell r="A1443">
            <v>1597</v>
          </cell>
          <cell r="B1443" t="str">
            <v>CONECTOR DE ALUMINIO TIPO PRENSA CABO, BITOLA 3/8", PARA CABOS DE DIAMETRO DE 9 A 10 MM</v>
          </cell>
          <cell r="C1443" t="str">
            <v xml:space="preserve">UN    </v>
          </cell>
          <cell r="D1443" t="str">
            <v>AS</v>
          </cell>
          <cell r="E1443">
            <v>7.89</v>
          </cell>
        </row>
        <row r="1444">
          <cell r="A1444">
            <v>39600</v>
          </cell>
          <cell r="B1444" t="str">
            <v>CONECTOR FEMEA RJ - 45, CATEGORIA 5 E</v>
          </cell>
          <cell r="C1444" t="str">
            <v xml:space="preserve">UN    </v>
          </cell>
          <cell r="D1444" t="str">
            <v>CR</v>
          </cell>
          <cell r="E1444">
            <v>7.82</v>
          </cell>
        </row>
        <row r="1445">
          <cell r="A1445">
            <v>39601</v>
          </cell>
          <cell r="B1445" t="str">
            <v>CONECTOR FEMEA RJ - 45, CATEGORIA 6</v>
          </cell>
          <cell r="C1445" t="str">
            <v xml:space="preserve">UN    </v>
          </cell>
          <cell r="D1445" t="str">
            <v>CR</v>
          </cell>
          <cell r="E1445">
            <v>13.6</v>
          </cell>
        </row>
        <row r="1446">
          <cell r="A1446">
            <v>39602</v>
          </cell>
          <cell r="B1446" t="str">
            <v>CONECTOR MACHO RJ - 45, CATEGORIA 5 E</v>
          </cell>
          <cell r="C1446" t="str">
            <v xml:space="preserve">UN    </v>
          </cell>
          <cell r="D1446" t="str">
            <v>CR</v>
          </cell>
          <cell r="E1446">
            <v>0.89</v>
          </cell>
        </row>
        <row r="1447">
          <cell r="A1447">
            <v>39603</v>
          </cell>
          <cell r="B1447" t="str">
            <v>CONECTOR MACHO RJ - 45, CATEGORIA 6</v>
          </cell>
          <cell r="C1447" t="str">
            <v xml:space="preserve">UN    </v>
          </cell>
          <cell r="D1447" t="str">
            <v>CR</v>
          </cell>
          <cell r="E1447">
            <v>1.53</v>
          </cell>
        </row>
        <row r="1448">
          <cell r="A1448">
            <v>11821</v>
          </cell>
          <cell r="B1448" t="str">
            <v>CONECTOR METALICO TIPO PARAFUSO FENDIDO (SPLIT BOLT), COM SEPARADOR DE CABOS BIMETALICOS, PARA CABOS ATE 25 MM2</v>
          </cell>
          <cell r="C1448" t="str">
            <v xml:space="preserve">UN    </v>
          </cell>
          <cell r="D1448" t="str">
            <v>AS</v>
          </cell>
          <cell r="E1448">
            <v>6.48</v>
          </cell>
        </row>
        <row r="1449">
          <cell r="A1449">
            <v>1562</v>
          </cell>
          <cell r="B1449" t="str">
            <v>CONECTOR METALICO TIPO PARAFUSO FENDIDO (SPLIT BOLT), COM SEPARADOR DE CABOS BIMETALICOS, PARA CABOS ATE 50 MM2</v>
          </cell>
          <cell r="C1449" t="str">
            <v xml:space="preserve">UN    </v>
          </cell>
          <cell r="D1449" t="str">
            <v>AS</v>
          </cell>
          <cell r="E1449">
            <v>10.62</v>
          </cell>
        </row>
        <row r="1450">
          <cell r="A1450">
            <v>1563</v>
          </cell>
          <cell r="B1450" t="str">
            <v>CONECTOR METALICO TIPO PARAFUSO FENDIDO (SPLIT BOLT), COM SEPARADOR DE CABOS BIMETALICOS, PARA CABOS ATE 70 MM2</v>
          </cell>
          <cell r="C1450" t="str">
            <v xml:space="preserve">UN    </v>
          </cell>
          <cell r="D1450" t="str">
            <v>AS</v>
          </cell>
          <cell r="E1450">
            <v>14.25</v>
          </cell>
        </row>
        <row r="1451">
          <cell r="A1451">
            <v>11856</v>
          </cell>
          <cell r="B1451" t="str">
            <v>CONECTOR METALICO TIPO PARAFUSO FENDIDO (SPLIT BOLT), PARA CABOS ATE 10 MM2</v>
          </cell>
          <cell r="C1451" t="str">
            <v xml:space="preserve">UN    </v>
          </cell>
          <cell r="D1451" t="str">
            <v>AS</v>
          </cell>
          <cell r="E1451">
            <v>4.25</v>
          </cell>
        </row>
        <row r="1452">
          <cell r="A1452">
            <v>11857</v>
          </cell>
          <cell r="B1452" t="str">
            <v>CONECTOR METALICO TIPO PARAFUSO FENDIDO (SPLIT BOLT), PARA CABOS ATE 120 MM2</v>
          </cell>
          <cell r="C1452" t="str">
            <v xml:space="preserve">UN    </v>
          </cell>
          <cell r="D1452" t="str">
            <v>AS</v>
          </cell>
          <cell r="E1452">
            <v>22.36</v>
          </cell>
        </row>
        <row r="1453">
          <cell r="A1453">
            <v>11858</v>
          </cell>
          <cell r="B1453" t="str">
            <v>CONECTOR METALICO TIPO PARAFUSO FENDIDO (SPLIT BOLT), PARA CABOS ATE 150 MM2</v>
          </cell>
          <cell r="C1453" t="str">
            <v xml:space="preserve">UN    </v>
          </cell>
          <cell r="D1453" t="str">
            <v>AS</v>
          </cell>
          <cell r="E1453">
            <v>27.76</v>
          </cell>
        </row>
        <row r="1454">
          <cell r="A1454">
            <v>1539</v>
          </cell>
          <cell r="B1454" t="str">
            <v>CONECTOR METALICO TIPO PARAFUSO FENDIDO (SPLIT BOLT), PARA CABOS ATE 16 MM2</v>
          </cell>
          <cell r="C1454" t="str">
            <v xml:space="preserve">UN    </v>
          </cell>
          <cell r="D1454" t="str">
            <v>AS</v>
          </cell>
          <cell r="E1454">
            <v>4.99</v>
          </cell>
        </row>
        <row r="1455">
          <cell r="A1455">
            <v>11859</v>
          </cell>
          <cell r="B1455" t="str">
            <v>CONECTOR METALICO TIPO PARAFUSO FENDIDO (SPLIT BOLT), PARA CABOS ATE 185 MM2</v>
          </cell>
          <cell r="C1455" t="str">
            <v xml:space="preserve">UN    </v>
          </cell>
          <cell r="D1455" t="str">
            <v>AS</v>
          </cell>
          <cell r="E1455">
            <v>37.770000000000003</v>
          </cell>
        </row>
        <row r="1456">
          <cell r="A1456">
            <v>1550</v>
          </cell>
          <cell r="B1456" t="str">
            <v>CONECTOR METALICO TIPO PARAFUSO FENDIDO (SPLIT BOLT), PARA CABOS ATE 25 MM2</v>
          </cell>
          <cell r="C1456" t="str">
            <v xml:space="preserve">UN    </v>
          </cell>
          <cell r="D1456" t="str">
            <v>AS</v>
          </cell>
          <cell r="E1456">
            <v>5.27</v>
          </cell>
        </row>
        <row r="1457">
          <cell r="A1457">
            <v>11854</v>
          </cell>
          <cell r="B1457" t="str">
            <v>CONECTOR METALICO TIPO PARAFUSO FENDIDO (SPLIT BOLT), PARA CABOS ATE 35 MM2</v>
          </cell>
          <cell r="C1457" t="str">
            <v xml:space="preserve">UN    </v>
          </cell>
          <cell r="D1457" t="str">
            <v>AS</v>
          </cell>
          <cell r="E1457">
            <v>6.58</v>
          </cell>
        </row>
        <row r="1458">
          <cell r="A1458">
            <v>11862</v>
          </cell>
          <cell r="B1458" t="str">
            <v>CONECTOR METALICO TIPO PARAFUSO FENDIDO (SPLIT BOLT), PARA CABOS ATE 50 MM2</v>
          </cell>
          <cell r="C1458" t="str">
            <v xml:space="preserve">UN    </v>
          </cell>
          <cell r="D1458" t="str">
            <v>AS</v>
          </cell>
          <cell r="E1458">
            <v>9.23</v>
          </cell>
        </row>
        <row r="1459">
          <cell r="A1459">
            <v>11863</v>
          </cell>
          <cell r="B1459" t="str">
            <v>CONECTOR METALICO TIPO PARAFUSO FENDIDO (SPLIT BOLT), PARA CABOS ATE 6 MM2</v>
          </cell>
          <cell r="C1459" t="str">
            <v xml:space="preserve">UN    </v>
          </cell>
          <cell r="D1459" t="str">
            <v>AS</v>
          </cell>
          <cell r="E1459">
            <v>3.73</v>
          </cell>
        </row>
        <row r="1460">
          <cell r="A1460">
            <v>11855</v>
          </cell>
          <cell r="B1460" t="str">
            <v>CONECTOR METALICO TIPO PARAFUSO FENDIDO (SPLIT BOLT), PARA CABOS ATE 70 MM2</v>
          </cell>
          <cell r="C1460" t="str">
            <v xml:space="preserve">UN    </v>
          </cell>
          <cell r="D1460" t="str">
            <v>AS</v>
          </cell>
          <cell r="E1460">
            <v>13.78</v>
          </cell>
        </row>
        <row r="1461">
          <cell r="A1461">
            <v>11864</v>
          </cell>
          <cell r="B1461" t="str">
            <v>CONECTOR METALICO TIPO PARAFUSO FENDIDO (SPLIT BOLT), PARA CABOS ATE 95 MM2</v>
          </cell>
          <cell r="C1461" t="str">
            <v xml:space="preserve">UN    </v>
          </cell>
          <cell r="D1461" t="str">
            <v>AS</v>
          </cell>
          <cell r="E1461">
            <v>20.84</v>
          </cell>
        </row>
        <row r="1462">
          <cell r="A1462">
            <v>2527</v>
          </cell>
          <cell r="B1462" t="str">
            <v>CONECTOR RETO DE ALUMINIO PARA ELETRODUTO DE 1 1/2", PARA ADAPTAR ENTRADA DE ELETRODUTO METALICO FLEXIVEL EM QUADROS</v>
          </cell>
          <cell r="C1462" t="str">
            <v xml:space="preserve">UN    </v>
          </cell>
          <cell r="D1462" t="str">
            <v>CR</v>
          </cell>
          <cell r="E1462">
            <v>4.99</v>
          </cell>
        </row>
        <row r="1463">
          <cell r="A1463">
            <v>2526</v>
          </cell>
          <cell r="B1463" t="str">
            <v>CONECTOR RETO DE ALUMINIO PARA ELETRODUTO DE 1 1/4", PARA ADAPTAR ENTRADA DE ELETRODUTO METALICO FLEXIVEL EM QUADROS</v>
          </cell>
          <cell r="C1463" t="str">
            <v xml:space="preserve">UN    </v>
          </cell>
          <cell r="D1463" t="str">
            <v>CR</v>
          </cell>
          <cell r="E1463">
            <v>3.2</v>
          </cell>
        </row>
        <row r="1464">
          <cell r="A1464">
            <v>2487</v>
          </cell>
          <cell r="B1464" t="str">
            <v>CONECTOR RETO DE ALUMINIO PARA ELETRODUTO DE 1/2", PARA ADAPTAR ENTRADA DE ELETRODUTO METALICO FLEXIVEL EM QUADROS</v>
          </cell>
          <cell r="C1464" t="str">
            <v xml:space="preserve">UN    </v>
          </cell>
          <cell r="D1464" t="str">
            <v>CR</v>
          </cell>
          <cell r="E1464">
            <v>1.0900000000000001</v>
          </cell>
        </row>
        <row r="1465">
          <cell r="A1465">
            <v>2483</v>
          </cell>
          <cell r="B1465" t="str">
            <v>CONECTOR RETO DE ALUMINIO PARA ELETRODUTO DE 1", PARA ADAPTAR ENTRADA DE ELETRODUTO METALICO FLEXIVEL EM QUADROS</v>
          </cell>
          <cell r="C1465" t="str">
            <v xml:space="preserve">UN    </v>
          </cell>
          <cell r="D1465" t="str">
            <v>CR</v>
          </cell>
          <cell r="E1465">
            <v>2.27</v>
          </cell>
        </row>
        <row r="1466">
          <cell r="A1466">
            <v>2528</v>
          </cell>
          <cell r="B1466" t="str">
            <v>CONECTOR RETO DE ALUMINIO PARA ELETRODUTO DE 2 1/2", PARA ADAPTAR ENTRADA DE ELETRODUTO METALICO FLEXIVEL EM QUADROS</v>
          </cell>
          <cell r="C1466" t="str">
            <v xml:space="preserve">UN    </v>
          </cell>
          <cell r="D1466" t="str">
            <v>CR</v>
          </cell>
          <cell r="E1466">
            <v>12.56</v>
          </cell>
        </row>
        <row r="1467">
          <cell r="A1467">
            <v>2489</v>
          </cell>
          <cell r="B1467" t="str">
            <v>CONECTOR RETO DE ALUMINIO PARA ELETRODUTO DE 2", PARA ADAPTAR ENTRADA DE ELETRODUTO METALICO FLEXIVEL EM QUADROS</v>
          </cell>
          <cell r="C1467" t="str">
            <v xml:space="preserve">UN    </v>
          </cell>
          <cell r="D1467" t="str">
            <v>CR</v>
          </cell>
          <cell r="E1467">
            <v>5.53</v>
          </cell>
        </row>
        <row r="1468">
          <cell r="A1468">
            <v>2488</v>
          </cell>
          <cell r="B1468" t="str">
            <v>CONECTOR RETO DE ALUMINIO PARA ELETRODUTO DE 3/4", PARA ADAPTAR ENTRADA DE ELETRODUTO METALICO FLEXIVEL EM QUADROS</v>
          </cell>
          <cell r="C1468" t="str">
            <v xml:space="preserve">UN    </v>
          </cell>
          <cell r="D1468" t="str">
            <v>CR</v>
          </cell>
          <cell r="E1468">
            <v>1.28</v>
          </cell>
        </row>
        <row r="1469">
          <cell r="A1469">
            <v>2484</v>
          </cell>
          <cell r="B1469" t="str">
            <v>CONECTOR RETO DE ALUMINIO PARA ELETRODUTO DE 3", PARA ADAPTAR ENTRADA DE ELETRODUTO METALICO FLEXIVEL EM QUADROS</v>
          </cell>
          <cell r="C1469" t="str">
            <v xml:space="preserve">UN    </v>
          </cell>
          <cell r="D1469" t="str">
            <v>CR</v>
          </cell>
          <cell r="E1469">
            <v>18.25</v>
          </cell>
        </row>
        <row r="1470">
          <cell r="A1470">
            <v>2485</v>
          </cell>
          <cell r="B1470" t="str">
            <v>CONECTOR RETO DE ALUMINIO PARA ELETRODUTO DE 4", PARA ADAPTAR ENTRADA DE ELETRODUTO METALICO FLEXIVEL EM QUADROS</v>
          </cell>
          <cell r="C1470" t="str">
            <v xml:space="preserve">UN    </v>
          </cell>
          <cell r="D1470" t="str">
            <v>CR</v>
          </cell>
          <cell r="E1470">
            <v>28.6</v>
          </cell>
        </row>
        <row r="1471">
          <cell r="A1471">
            <v>38005</v>
          </cell>
          <cell r="B1471" t="str">
            <v>CONECTOR, CPVC, SOLDAVEL, 15 MM X 1/2", PARA AGUA QUENTE</v>
          </cell>
          <cell r="C1471" t="str">
            <v xml:space="preserve">UN    </v>
          </cell>
          <cell r="D1471" t="str">
            <v>CR</v>
          </cell>
          <cell r="E1471">
            <v>13.47</v>
          </cell>
        </row>
        <row r="1472">
          <cell r="A1472">
            <v>38006</v>
          </cell>
          <cell r="B1472" t="str">
            <v>CONECTOR, CPVC, SOLDAVEL, 22 MM X 1/2", PARA AGUA QUENTE</v>
          </cell>
          <cell r="C1472" t="str">
            <v xml:space="preserve">UN    </v>
          </cell>
          <cell r="D1472" t="str">
            <v>CR</v>
          </cell>
          <cell r="E1472">
            <v>16.54</v>
          </cell>
        </row>
        <row r="1473">
          <cell r="A1473">
            <v>38428</v>
          </cell>
          <cell r="B1473" t="str">
            <v>CONECTOR, CPVC, SOLDAVEL, 22 MM X 3/4", PARA AGUA QUENTE</v>
          </cell>
          <cell r="C1473" t="str">
            <v xml:space="preserve">UN    </v>
          </cell>
          <cell r="D1473" t="str">
            <v>CR</v>
          </cell>
          <cell r="E1473">
            <v>15.49</v>
          </cell>
        </row>
        <row r="1474">
          <cell r="A1474">
            <v>38007</v>
          </cell>
          <cell r="B1474" t="str">
            <v>CONECTOR, CPVC, SOLDAVEL, 28 MM X 1", PARA AGUA QUENTE</v>
          </cell>
          <cell r="C1474" t="str">
            <v xml:space="preserve">UN    </v>
          </cell>
          <cell r="D1474" t="str">
            <v>CR</v>
          </cell>
          <cell r="E1474">
            <v>25.31</v>
          </cell>
        </row>
        <row r="1475">
          <cell r="A1475">
            <v>38008</v>
          </cell>
          <cell r="B1475" t="str">
            <v>CONECTOR, CPVC, SOLDAVEL, 35 MM X 1 1/4", PARA AGUA QUENTE</v>
          </cell>
          <cell r="C1475" t="str">
            <v xml:space="preserve">UN    </v>
          </cell>
          <cell r="D1475" t="str">
            <v>CR</v>
          </cell>
          <cell r="E1475">
            <v>101.94</v>
          </cell>
        </row>
        <row r="1476">
          <cell r="A1476">
            <v>38009</v>
          </cell>
          <cell r="B1476" t="str">
            <v>CONECTOR, CPVC, SOLDAVEL, 42 MM X 1 1/2", PARA AGUA QUENTE</v>
          </cell>
          <cell r="C1476" t="str">
            <v xml:space="preserve">UN    </v>
          </cell>
          <cell r="D1476" t="str">
            <v>CR</v>
          </cell>
          <cell r="E1476">
            <v>124.59</v>
          </cell>
        </row>
        <row r="1477">
          <cell r="A1477">
            <v>39279</v>
          </cell>
          <cell r="B1477" t="str">
            <v>CONEXAO FIXA, ROSCA FEMEA, EM PLASTICO, DN 16 MM X 1/2", PARA CONEXAO COM CRIMPAGEM EM TUBO PEX</v>
          </cell>
          <cell r="C1477" t="str">
            <v xml:space="preserve">UN    </v>
          </cell>
          <cell r="D1477" t="str">
            <v>AS</v>
          </cell>
          <cell r="E1477">
            <v>10.52</v>
          </cell>
        </row>
        <row r="1478">
          <cell r="A1478">
            <v>38845</v>
          </cell>
          <cell r="B1478" t="str">
            <v>CONEXAO FIXA, ROSCA FEMEA, EM PLASTICO, DN 16 MM X 3/4", PARA CONEXAO COM CRIMPAGEM EM TUBO PEX</v>
          </cell>
          <cell r="C1478" t="str">
            <v xml:space="preserve">UN    </v>
          </cell>
          <cell r="D1478" t="str">
            <v>AS</v>
          </cell>
          <cell r="E1478">
            <v>15.23</v>
          </cell>
        </row>
        <row r="1479">
          <cell r="A1479">
            <v>39280</v>
          </cell>
          <cell r="B1479" t="str">
            <v>CONEXAO FIXA, ROSCA FEMEA, EM PLASTICO, DN 20 MM X 1/2", PARA CONEXAO COM CRIMPAGEM EM TUBO PEX</v>
          </cell>
          <cell r="C1479" t="str">
            <v xml:space="preserve">UN    </v>
          </cell>
          <cell r="D1479" t="str">
            <v>AS</v>
          </cell>
          <cell r="E1479">
            <v>13.65</v>
          </cell>
        </row>
        <row r="1480">
          <cell r="A1480">
            <v>39281</v>
          </cell>
          <cell r="B1480" t="str">
            <v>CONEXAO FIXA, ROSCA FEMEA, EM PLASTICO, DN 20 MM X 3/4", PARA CONEXAO COM CRIMPAGEM EM TUBO PEX</v>
          </cell>
          <cell r="C1480" t="str">
            <v xml:space="preserve">UN    </v>
          </cell>
          <cell r="D1480" t="str">
            <v>AS</v>
          </cell>
          <cell r="E1480">
            <v>17.96</v>
          </cell>
        </row>
        <row r="1481">
          <cell r="A1481">
            <v>38849</v>
          </cell>
          <cell r="B1481" t="str">
            <v>CONEXAO FIXA, ROSCA FEMEA, EM PLASTICO, DN 25 MM X 1/2", PARA CONEXAO COM CRIMPAGEM EM TUBO PEX</v>
          </cell>
          <cell r="C1481" t="str">
            <v xml:space="preserve">UN    </v>
          </cell>
          <cell r="D1481" t="str">
            <v>AS</v>
          </cell>
          <cell r="E1481">
            <v>15.39</v>
          </cell>
        </row>
        <row r="1482">
          <cell r="A1482">
            <v>39282</v>
          </cell>
          <cell r="B1482" t="str">
            <v>CONEXAO FIXA, ROSCA FEMEA, EM PLASTICO, DN 25 MM X 3/4", PARA CONEXAO COM CRIMPAGEM EM TUBO PEX</v>
          </cell>
          <cell r="C1482" t="str">
            <v xml:space="preserve">UN    </v>
          </cell>
          <cell r="D1482" t="str">
            <v>AS</v>
          </cell>
          <cell r="E1482">
            <v>18.39</v>
          </cell>
        </row>
        <row r="1483">
          <cell r="A1483">
            <v>38852</v>
          </cell>
          <cell r="B1483" t="str">
            <v>CONEXAO FIXA, ROSCA FEMEA, EM PLASTICO, DN 32 MM X 3/4", PARA CONEXAO COM CRIMPAGEM EM TUBO PEX</v>
          </cell>
          <cell r="C1483" t="str">
            <v xml:space="preserve">UN    </v>
          </cell>
          <cell r="D1483" t="str">
            <v>AS</v>
          </cell>
          <cell r="E1483">
            <v>25.02</v>
          </cell>
        </row>
        <row r="1484">
          <cell r="A1484">
            <v>38844</v>
          </cell>
          <cell r="B1484" t="str">
            <v>CONEXAO FIXA, ROSCA FEMEA, METALICA, COM ANEL DESLIZANTE, DN 16 MM X 1/2", PARA TUBO PEX</v>
          </cell>
          <cell r="C1484" t="str">
            <v xml:space="preserve">UN    </v>
          </cell>
          <cell r="D1484" t="str">
            <v>AS</v>
          </cell>
          <cell r="E1484">
            <v>7.69</v>
          </cell>
        </row>
        <row r="1485">
          <cell r="A1485">
            <v>38846</v>
          </cell>
          <cell r="B1485" t="str">
            <v>CONEXAO FIXA, ROSCA FEMEA, METALICA, COM ANEL DESLIZANTE, DN 20 MM X 1/2", PARA TUBO PEX</v>
          </cell>
          <cell r="C1485" t="str">
            <v xml:space="preserve">UN    </v>
          </cell>
          <cell r="D1485" t="str">
            <v>AS</v>
          </cell>
          <cell r="E1485">
            <v>8.41</v>
          </cell>
        </row>
        <row r="1486">
          <cell r="A1486">
            <v>38847</v>
          </cell>
          <cell r="B1486" t="str">
            <v>CONEXAO FIXA, ROSCA FEMEA, METALICA, COM ANEL DESLIZANTE, DN 20 MM X 3/4", PARA TUBO PEX</v>
          </cell>
          <cell r="C1486" t="str">
            <v xml:space="preserve">UN    </v>
          </cell>
          <cell r="D1486" t="str">
            <v>AS</v>
          </cell>
          <cell r="E1486">
            <v>10.35</v>
          </cell>
        </row>
        <row r="1487">
          <cell r="A1487">
            <v>38850</v>
          </cell>
          <cell r="B1487" t="str">
            <v>CONEXAO FIXA, ROSCA FEMEA, METALICA, COM ANEL DESLIZANTE, DN 25 MM X 1", PARA TUBO PEX</v>
          </cell>
          <cell r="C1487" t="str">
            <v xml:space="preserve">UN    </v>
          </cell>
          <cell r="D1487" t="str">
            <v>AS</v>
          </cell>
          <cell r="E1487">
            <v>14.38</v>
          </cell>
        </row>
        <row r="1488">
          <cell r="A1488">
            <v>38848</v>
          </cell>
          <cell r="B1488" t="str">
            <v>CONEXAO FIXA, ROSCA FEMEA, METALICA, COM ANEL DESLIZANTE, DN 25 MM X 3/4", PARA TUBO PEX</v>
          </cell>
          <cell r="C1488" t="str">
            <v xml:space="preserve">UN    </v>
          </cell>
          <cell r="D1488" t="str">
            <v>AS</v>
          </cell>
          <cell r="E1488">
            <v>12.03</v>
          </cell>
        </row>
        <row r="1489">
          <cell r="A1489">
            <v>38851</v>
          </cell>
          <cell r="B1489" t="str">
            <v>CONEXAO FIXA, ROSCA FEMEA, METALICA, COM ANEL DESLIZANTE, DN 32 MM X 1", PARA TUBO PEX</v>
          </cell>
          <cell r="C1489" t="str">
            <v xml:space="preserve">UN    </v>
          </cell>
          <cell r="D1489" t="str">
            <v>AS</v>
          </cell>
          <cell r="E1489">
            <v>21.86</v>
          </cell>
        </row>
        <row r="1490">
          <cell r="A1490">
            <v>38860</v>
          </cell>
          <cell r="B1490" t="str">
            <v>CONEXAO FIXA, ROSCA MACHO, METALICA, PARA TUBO PEX, DN 16 MM X 1/2"</v>
          </cell>
          <cell r="C1490" t="str">
            <v xml:space="preserve">UN    </v>
          </cell>
          <cell r="D1490" t="str">
            <v>AS</v>
          </cell>
          <cell r="E1490">
            <v>6.18</v>
          </cell>
        </row>
        <row r="1491">
          <cell r="A1491">
            <v>38861</v>
          </cell>
          <cell r="B1491" t="str">
            <v>CONEXAO FIXA, ROSCA MACHO, METALICA, PARA TUBO PEX, DN 16 MM X 3/4"</v>
          </cell>
          <cell r="C1491" t="str">
            <v xml:space="preserve">UN    </v>
          </cell>
          <cell r="D1491" t="str">
            <v>AS</v>
          </cell>
          <cell r="E1491">
            <v>8.32</v>
          </cell>
        </row>
        <row r="1492">
          <cell r="A1492">
            <v>38862</v>
          </cell>
          <cell r="B1492" t="str">
            <v>CONEXAO FIXA, ROSCA MACHO, METALICA, PARA TUBO PEX, DN 20 MM X 1/2"</v>
          </cell>
          <cell r="C1492" t="str">
            <v xml:space="preserve">UN    </v>
          </cell>
          <cell r="D1492" t="str">
            <v>AS</v>
          </cell>
          <cell r="E1492">
            <v>7.01</v>
          </cell>
        </row>
        <row r="1493">
          <cell r="A1493">
            <v>38863</v>
          </cell>
          <cell r="B1493" t="str">
            <v>CONEXAO FIXA, ROSCA MACHO, METALICA, PARA TUBO PEX, DN 20 MM X 3/4"</v>
          </cell>
          <cell r="C1493" t="str">
            <v xml:space="preserve">UN    </v>
          </cell>
          <cell r="D1493" t="str">
            <v>AS</v>
          </cell>
          <cell r="E1493">
            <v>8.0500000000000007</v>
          </cell>
        </row>
        <row r="1494">
          <cell r="A1494">
            <v>38865</v>
          </cell>
          <cell r="B1494" t="str">
            <v>CONEXAO FIXA, ROSCA MACHO, METALICA, PARA TUBO PEX, DN 25 MM X 1/2"</v>
          </cell>
          <cell r="C1494" t="str">
            <v xml:space="preserve">UN    </v>
          </cell>
          <cell r="D1494" t="str">
            <v>AS</v>
          </cell>
          <cell r="E1494">
            <v>10.94</v>
          </cell>
        </row>
        <row r="1495">
          <cell r="A1495">
            <v>38864</v>
          </cell>
          <cell r="B1495" t="str">
            <v>CONEXAO FIXA, ROSCA MACHO, METALICA, PARA TUBO PEX, DN 25 MM X 1"</v>
          </cell>
          <cell r="C1495" t="str">
            <v xml:space="preserve">UN    </v>
          </cell>
          <cell r="D1495" t="str">
            <v>AS</v>
          </cell>
          <cell r="E1495">
            <v>16.72</v>
          </cell>
        </row>
        <row r="1496">
          <cell r="A1496">
            <v>38866</v>
          </cell>
          <cell r="B1496" t="str">
            <v>CONEXAO FIXA, ROSCA MACHO, METALICA, PARA TUBO PEX, DN 25 MM X 3/4"</v>
          </cell>
          <cell r="C1496" t="str">
            <v xml:space="preserve">UN    </v>
          </cell>
          <cell r="D1496" t="str">
            <v>AS</v>
          </cell>
          <cell r="E1496">
            <v>11.77</v>
          </cell>
        </row>
        <row r="1497">
          <cell r="A1497">
            <v>38868</v>
          </cell>
          <cell r="B1497" t="str">
            <v>CONEXAO FIXA, ROSCA MACHO, METALICA, PARA TUBO PEX, DN 32 MM X 1"</v>
          </cell>
          <cell r="C1497" t="str">
            <v xml:space="preserve">UN    </v>
          </cell>
          <cell r="D1497" t="str">
            <v>AS</v>
          </cell>
          <cell r="E1497">
            <v>19.62</v>
          </cell>
        </row>
        <row r="1498">
          <cell r="A1498">
            <v>38853</v>
          </cell>
          <cell r="B1498" t="str">
            <v>CONEXAO MOVEL, ROSCA FEMEA, METALICA, COM ANEL DESLIZANTE, PARA TUBO PEX, DN 16 MM X 1/2"</v>
          </cell>
          <cell r="C1498" t="str">
            <v xml:space="preserve">UN    </v>
          </cell>
          <cell r="D1498" t="str">
            <v>AS</v>
          </cell>
          <cell r="E1498">
            <v>6.34</v>
          </cell>
        </row>
        <row r="1499">
          <cell r="A1499">
            <v>38854</v>
          </cell>
          <cell r="B1499" t="str">
            <v>CONEXAO MOVEL, ROSCA FEMEA, METALICA, COM ANEL DESLIZANTE, PARA TUBO PEX, DN 16 MM X 3/4"</v>
          </cell>
          <cell r="C1499" t="str">
            <v xml:space="preserve">UN    </v>
          </cell>
          <cell r="D1499" t="str">
            <v>AS</v>
          </cell>
          <cell r="E1499">
            <v>8.66</v>
          </cell>
        </row>
        <row r="1500">
          <cell r="A1500">
            <v>38855</v>
          </cell>
          <cell r="B1500" t="str">
            <v>CONEXAO MOVEL, ROSCA FEMEA, METALICA, COM ANEL DESLIZANTE, PARA TUBO PEX, DN 20 MM X 1/2"</v>
          </cell>
          <cell r="C1500" t="str">
            <v xml:space="preserve">UN    </v>
          </cell>
          <cell r="D1500" t="str">
            <v>AS</v>
          </cell>
          <cell r="E1500">
            <v>6.42</v>
          </cell>
        </row>
        <row r="1501">
          <cell r="A1501">
            <v>38856</v>
          </cell>
          <cell r="B1501" t="str">
            <v>CONEXAO MOVEL, ROSCA FEMEA, METALICA, COM ANEL DESLIZANTE, PARA TUBO PEX, DN 20 MM X 3/4"</v>
          </cell>
          <cell r="C1501" t="str">
            <v xml:space="preserve">UN    </v>
          </cell>
          <cell r="D1501" t="str">
            <v>AS</v>
          </cell>
          <cell r="E1501">
            <v>10.32</v>
          </cell>
        </row>
        <row r="1502">
          <cell r="A1502">
            <v>38857</v>
          </cell>
          <cell r="B1502" t="str">
            <v>CONEXAO MOVEL, ROSCA FEMEA, METALICA, COM ANEL DESLIZANTE, PARA TUBO PEX, DN 25 MM X 1"</v>
          </cell>
          <cell r="C1502" t="str">
            <v xml:space="preserve">UN    </v>
          </cell>
          <cell r="D1502" t="str">
            <v>AS</v>
          </cell>
          <cell r="E1502">
            <v>13.65</v>
          </cell>
        </row>
        <row r="1503">
          <cell r="A1503">
            <v>38858</v>
          </cell>
          <cell r="B1503" t="str">
            <v>CONEXAO MOVEL, ROSCA FEMEA, METALICA, COM ANEL DESLIZANTE, PARA TUBO PEX, DN 25 MM X 3/4"</v>
          </cell>
          <cell r="C1503" t="str">
            <v xml:space="preserve">UN    </v>
          </cell>
          <cell r="D1503" t="str">
            <v>AS</v>
          </cell>
          <cell r="E1503">
            <v>12.41</v>
          </cell>
        </row>
        <row r="1504">
          <cell r="A1504">
            <v>38859</v>
          </cell>
          <cell r="B1504" t="str">
            <v>CONEXAO MOVEL, ROSCA FEMEA, METALICA, COM ANEL DESLIZANTE, PARA TUBO PEX, DN 32 MM X 1"</v>
          </cell>
          <cell r="C1504" t="str">
            <v xml:space="preserve">UN    </v>
          </cell>
          <cell r="D1504" t="str">
            <v>AS</v>
          </cell>
          <cell r="E1504">
            <v>20.100000000000001</v>
          </cell>
        </row>
        <row r="1505">
          <cell r="A1505">
            <v>1607</v>
          </cell>
          <cell r="B1505" t="str">
            <v>CONJUNTO ARRUELAS DE VEDACAO 5/16" PARA TELHA FIBROCIMENTO (UMA ARRUELA METALICA E UMA ARRUELA PVC - CONICAS)</v>
          </cell>
          <cell r="C1505" t="str">
            <v xml:space="preserve">CJ    </v>
          </cell>
          <cell r="D1505" t="str">
            <v>CR</v>
          </cell>
          <cell r="E1505">
            <v>0.15</v>
          </cell>
        </row>
        <row r="1506">
          <cell r="A1506">
            <v>11467</v>
          </cell>
          <cell r="B1506" t="str">
            <v>CONJUNTO DE FECHADURA DE SOBREPOR EM FERRO PINTADO, SEM MACANETA, COM CHAVE GRANDE (SEM CILINDRO) - TIPO CAIXAO - COMPLETA</v>
          </cell>
          <cell r="C1506" t="str">
            <v xml:space="preserve">UN    </v>
          </cell>
          <cell r="D1506" t="str">
            <v>CR</v>
          </cell>
          <cell r="E1506">
            <v>12.36</v>
          </cell>
        </row>
        <row r="1507">
          <cell r="A1507">
            <v>38169</v>
          </cell>
          <cell r="B1507" t="str">
            <v>CONJUNTO DE FERRAGENS PIVO, PARA PORTA PIVOTANTE DE ATE 100 KG, REGULAVEL COM ESFERA , CROMADO - SUPERIOR E INFERIOR - COMPLETO</v>
          </cell>
          <cell r="C1507" t="str">
            <v xml:space="preserve">CJ    </v>
          </cell>
          <cell r="D1507" t="str">
            <v>CR</v>
          </cell>
          <cell r="E1507">
            <v>57.03</v>
          </cell>
        </row>
        <row r="1508">
          <cell r="A1508">
            <v>6142</v>
          </cell>
          <cell r="B1508" t="str">
            <v>CONJUNTO DE LIGACAO PARA BACIA SANITARIA AJUSTAVEL, EM PLASTICO BRANCO, COM TUBO, CANOPLA E ESPUDE</v>
          </cell>
          <cell r="C1508" t="str">
            <v xml:space="preserve">UN    </v>
          </cell>
          <cell r="D1508" t="str">
            <v>CR</v>
          </cell>
          <cell r="E1508">
            <v>6.04</v>
          </cell>
        </row>
        <row r="1509">
          <cell r="A1509">
            <v>11686</v>
          </cell>
          <cell r="B1509" t="str">
            <v>CONJUNTO DE LIGACAO PARA BACIA SANITARIA EM PLASTICO BRANCO COM TUBO, CANOPLA E ANEL DE EXPANSAO (TUBO 1.1/2 '' X 20 CM)</v>
          </cell>
          <cell r="C1509" t="str">
            <v xml:space="preserve">UN    </v>
          </cell>
          <cell r="D1509" t="str">
            <v>CR</v>
          </cell>
          <cell r="E1509">
            <v>8.39</v>
          </cell>
        </row>
        <row r="1510">
          <cell r="A1510">
            <v>37598</v>
          </cell>
          <cell r="B1510" t="str">
            <v>CONJUNTO MONTADO ESTOPIM COM ESPOLETA COMUM NUMERO 8, COM CABECA ACENDEDORA, 1,5 M</v>
          </cell>
          <cell r="C1510" t="str">
            <v xml:space="preserve">UN    </v>
          </cell>
          <cell r="D1510" t="str">
            <v>AS</v>
          </cell>
          <cell r="E1510">
            <v>22.83</v>
          </cell>
        </row>
        <row r="1511">
          <cell r="A1511">
            <v>25398</v>
          </cell>
          <cell r="B1511" t="str">
            <v>CONJUNTO PARA FUTSAL COM TRAVES OFICIAIS DE 3,00 X 2,00 M EM TUBO DE ACO GALVANIZADO 3" COM REQUADRO EM TUBO DE 1", PINTURA EM PRIMER COM TINTA ESMALTE SINTETICO E REDES DE POLIETILENO FIO 4 MM</v>
          </cell>
          <cell r="C1511" t="str">
            <v xml:space="preserve">UN    </v>
          </cell>
          <cell r="D1511" t="str">
            <v>AS</v>
          </cell>
          <cell r="E1511">
            <v>2122.5100000000002</v>
          </cell>
        </row>
        <row r="1512">
          <cell r="A1512">
            <v>25399</v>
          </cell>
          <cell r="B1512" t="str">
            <v>CONJUNTO PARA QUADRA DE  VOLEI COM POSTES EM TUBO DE ACO GALVANIZADO 3", H = *255* CM, PINTURA EM TINTA ESMALTE SINTETICO, REDE DE NYLON COM 2 MM, MALHA 10 X 10 CM E ANTENAS OFICIAIS EM FIBRA DE VIDRO</v>
          </cell>
          <cell r="C1512" t="str">
            <v xml:space="preserve">UN    </v>
          </cell>
          <cell r="D1512" t="str">
            <v>AS</v>
          </cell>
          <cell r="E1512">
            <v>1288.55</v>
          </cell>
        </row>
        <row r="1513">
          <cell r="A1513">
            <v>10667</v>
          </cell>
          <cell r="B1513" t="str">
            <v>CONTAINER ALMOXARIFADO, DE *2,40* X *6,00* M, PADRAO SIMPLES, SEM REVESTIMENTO E SEM DIVISORIAS INTERNOS E SEM SANITARIO, PARA USO EM CANTEIRO DE OBRAS</v>
          </cell>
          <cell r="C1513" t="str">
            <v xml:space="preserve">UN    </v>
          </cell>
          <cell r="D1513" t="str">
            <v>AS</v>
          </cell>
          <cell r="E1513">
            <v>11245</v>
          </cell>
        </row>
        <row r="1514">
          <cell r="A1514">
            <v>1613</v>
          </cell>
          <cell r="B1514" t="str">
            <v>CONTATOR TRIPOLAR, CORRENTE DE *110* A, TENSAO NOMINAL DE *500* V, CATEGORIA AC-2 E AC-3</v>
          </cell>
          <cell r="C1514" t="str">
            <v xml:space="preserve">UN    </v>
          </cell>
          <cell r="D1514" t="str">
            <v>CR</v>
          </cell>
          <cell r="E1514">
            <v>2240.9499999999998</v>
          </cell>
        </row>
        <row r="1515">
          <cell r="A1515">
            <v>1626</v>
          </cell>
          <cell r="B1515" t="str">
            <v>CONTATOR TRIPOLAR, CORRENTE DE *185* A, TENSAO NOMINAL DE *500* V, CATEGORIA AC-2 E AC-3</v>
          </cell>
          <cell r="C1515" t="str">
            <v xml:space="preserve">UN    </v>
          </cell>
          <cell r="D1515" t="str">
            <v>CR</v>
          </cell>
          <cell r="E1515">
            <v>3351.61</v>
          </cell>
        </row>
        <row r="1516">
          <cell r="A1516">
            <v>1625</v>
          </cell>
          <cell r="B1516" t="str">
            <v>CONTATOR TRIPOLAR, CORRENTE DE *22* A, TENSAO NOMINAL DE *500* V, CATEGORIA AC-2 E AC-3</v>
          </cell>
          <cell r="C1516" t="str">
            <v xml:space="preserve">UN    </v>
          </cell>
          <cell r="D1516" t="str">
            <v>CR</v>
          </cell>
          <cell r="E1516">
            <v>234.1</v>
          </cell>
        </row>
        <row r="1517">
          <cell r="A1517">
            <v>1622</v>
          </cell>
          <cell r="B1517" t="str">
            <v>CONTATOR TRIPOLAR, CORRENTE DE *265* A, TENSAO NOMINAL DE *500* V, CATEGORIA AC-2 E AC-3</v>
          </cell>
          <cell r="C1517" t="str">
            <v xml:space="preserve">UN    </v>
          </cell>
          <cell r="D1517" t="str">
            <v>CR</v>
          </cell>
          <cell r="E1517">
            <v>7563.21</v>
          </cell>
        </row>
        <row r="1518">
          <cell r="A1518">
            <v>1620</v>
          </cell>
          <cell r="B1518" t="str">
            <v>CONTATOR TRIPOLAR, CORRENTE DE *38* A, TENSAO NOMINAL DE *500* V, CATEGORIA AC-2 E AC-3</v>
          </cell>
          <cell r="C1518" t="str">
            <v xml:space="preserve">UN    </v>
          </cell>
          <cell r="D1518" t="str">
            <v>CR</v>
          </cell>
          <cell r="E1518">
            <v>493.13</v>
          </cell>
        </row>
        <row r="1519">
          <cell r="A1519">
            <v>1629</v>
          </cell>
          <cell r="B1519" t="str">
            <v>CONTATOR TRIPOLAR, CORRENTE DE *500* A, TENSAO NOMINAL DE *500* V, CATEGORIA AC-2 E AC-3</v>
          </cell>
          <cell r="C1519" t="str">
            <v xml:space="preserve">UN    </v>
          </cell>
          <cell r="D1519" t="str">
            <v>CR</v>
          </cell>
          <cell r="E1519">
            <v>18407.07</v>
          </cell>
        </row>
        <row r="1520">
          <cell r="A1520">
            <v>1627</v>
          </cell>
          <cell r="B1520" t="str">
            <v>CONTATOR TRIPOLAR, CORRENTE DE *65* A, TENSAO NOMINAL DE *500* V, CATEGORIA AC-2 E AC-3</v>
          </cell>
          <cell r="C1520" t="str">
            <v xml:space="preserve">UN    </v>
          </cell>
          <cell r="D1520" t="str">
            <v>CR</v>
          </cell>
          <cell r="E1520">
            <v>942.61</v>
          </cell>
        </row>
        <row r="1521">
          <cell r="A1521">
            <v>1623</v>
          </cell>
          <cell r="B1521" t="str">
            <v>CONTATOR TRIPOLAR, CORRENTE DE 12 A, TENSAO NOMINAL DE *500* V, CATEGORIA AC-2 E AC-3</v>
          </cell>
          <cell r="C1521" t="str">
            <v xml:space="preserve">UN    </v>
          </cell>
          <cell r="D1521" t="str">
            <v>CR</v>
          </cell>
          <cell r="E1521">
            <v>190.91</v>
          </cell>
        </row>
        <row r="1522">
          <cell r="A1522">
            <v>1619</v>
          </cell>
          <cell r="B1522" t="str">
            <v>CONTATOR TRIPOLAR, CORRENTE DE 25 A, TENSAO NOMINAL DE *500* V, CATEGORIA AC-2 E AC-3</v>
          </cell>
          <cell r="C1522" t="str">
            <v xml:space="preserve">UN    </v>
          </cell>
          <cell r="D1522" t="str">
            <v>CR</v>
          </cell>
          <cell r="E1522">
            <v>262.62</v>
          </cell>
        </row>
        <row r="1523">
          <cell r="A1523">
            <v>1630</v>
          </cell>
          <cell r="B1523" t="str">
            <v>CONTATOR TRIPOLAR, CORRENTE DE 250 A, TENSAO NOMINAL DE *500* V, PARA ACIONAMENTO DE CAPACITORES</v>
          </cell>
          <cell r="C1523" t="str">
            <v xml:space="preserve">UN    </v>
          </cell>
          <cell r="D1523" t="str">
            <v>CR</v>
          </cell>
          <cell r="E1523">
            <v>5782.23</v>
          </cell>
        </row>
        <row r="1524">
          <cell r="A1524">
            <v>1616</v>
          </cell>
          <cell r="B1524" t="str">
            <v>CONTATOR TRIPOLAR, CORRENTE DE 300 A, TENSAO NOMINAL DE *500* V, CATEGORIA AC-2 E AC-3</v>
          </cell>
          <cell r="C1524" t="str">
            <v xml:space="preserve">UN    </v>
          </cell>
          <cell r="D1524" t="str">
            <v>CR</v>
          </cell>
          <cell r="E1524">
            <v>8893.18</v>
          </cell>
        </row>
        <row r="1525">
          <cell r="A1525">
            <v>1614</v>
          </cell>
          <cell r="B1525" t="str">
            <v>CONTATOR TRIPOLAR, CORRENTE DE 32 A, TENSAO NOMINAL DE *500* V, CATEGORIA AC-2 E AC-3</v>
          </cell>
          <cell r="C1525" t="str">
            <v xml:space="preserve">UN    </v>
          </cell>
          <cell r="D1525" t="str">
            <v>CR</v>
          </cell>
          <cell r="E1525">
            <v>406.45</v>
          </cell>
        </row>
        <row r="1526">
          <cell r="A1526">
            <v>1617</v>
          </cell>
          <cell r="B1526" t="str">
            <v>CONTATOR TRIPOLAR, CORRENTE DE 400 A, TENSAO NOMINAL DE *500* V, CATEGORIA AC-2 E AC-3</v>
          </cell>
          <cell r="C1526" t="str">
            <v xml:space="preserve">UN    </v>
          </cell>
          <cell r="D1526" t="str">
            <v>CR</v>
          </cell>
          <cell r="E1526">
            <v>10616.53</v>
          </cell>
        </row>
        <row r="1527">
          <cell r="A1527">
            <v>1621</v>
          </cell>
          <cell r="B1527" t="str">
            <v>CONTATOR TRIPOLAR, CORRENTE DE 45 A, TENSAO NOMINAL DE *500* V, CATEGORIA AC-2 E AC-3</v>
          </cell>
          <cell r="C1527" t="str">
            <v xml:space="preserve">UN    </v>
          </cell>
          <cell r="D1527" t="str">
            <v>CR</v>
          </cell>
          <cell r="E1527">
            <v>726.92</v>
          </cell>
        </row>
        <row r="1528">
          <cell r="A1528">
            <v>1624</v>
          </cell>
          <cell r="B1528" t="str">
            <v>CONTATOR TRIPOLAR, CORRENTE DE 630 A, TENSAO NOMINAL DE *500* V, CATEGORIA AC-2 E AC-3</v>
          </cell>
          <cell r="C1528" t="str">
            <v xml:space="preserve">UN    </v>
          </cell>
          <cell r="D1528" t="str">
            <v>CR</v>
          </cell>
          <cell r="E1528">
            <v>26095.95</v>
          </cell>
        </row>
        <row r="1529">
          <cell r="A1529">
            <v>1615</v>
          </cell>
          <cell r="B1529" t="str">
            <v>CONTATOR TRIPOLAR, CORRENTE DE 75 A, TENSAO NOMINAL DE *500* V, CATEGORIA AC-2 E AC-3</v>
          </cell>
          <cell r="C1529" t="str">
            <v xml:space="preserve">UN    </v>
          </cell>
          <cell r="D1529" t="str">
            <v>CR</v>
          </cell>
          <cell r="E1529">
            <v>1365.05</v>
          </cell>
        </row>
        <row r="1530">
          <cell r="A1530">
            <v>1612</v>
          </cell>
          <cell r="B1530" t="str">
            <v>CONTATOR TRIPOLAR, CORRENTE DE 9 A, TENSAO NOMINAL DE *500* V, CATEGORIA AC-2 E AC-3</v>
          </cell>
          <cell r="C1530" t="str">
            <v xml:space="preserve">UN    </v>
          </cell>
          <cell r="D1530" t="str">
            <v xml:space="preserve">C </v>
          </cell>
          <cell r="E1530">
            <v>179.79</v>
          </cell>
        </row>
        <row r="1531">
          <cell r="A1531">
            <v>1618</v>
          </cell>
          <cell r="B1531" t="str">
            <v>CONTATOR TRIPOLAR, CORRENTE DE 95 A, TENSAO NOMINAL DE *500* V, CATEGORIA AC-2 E AC-3</v>
          </cell>
          <cell r="C1531" t="str">
            <v xml:space="preserve">UN    </v>
          </cell>
          <cell r="D1531" t="str">
            <v>CR</v>
          </cell>
          <cell r="E1531">
            <v>1875.78</v>
          </cell>
        </row>
        <row r="1532">
          <cell r="A1532">
            <v>14211</v>
          </cell>
          <cell r="B1532" t="str">
            <v>CONTRA-PORCA SEXTAVADA, DIAMETRO NOMINAL 1 3/8", ALTURA 35 MM</v>
          </cell>
          <cell r="C1532" t="str">
            <v xml:space="preserve">UN    </v>
          </cell>
          <cell r="D1532" t="str">
            <v>CR</v>
          </cell>
          <cell r="E1532">
            <v>31.04</v>
          </cell>
        </row>
        <row r="1533">
          <cell r="A1533">
            <v>34500</v>
          </cell>
          <cell r="B1533" t="str">
            <v>COORDENADOR / GERENTE DE OBRA</v>
          </cell>
          <cell r="C1533" t="str">
            <v xml:space="preserve">H     </v>
          </cell>
          <cell r="D1533" t="str">
            <v>CR</v>
          </cell>
          <cell r="E1533">
            <v>109.39</v>
          </cell>
        </row>
        <row r="1534">
          <cell r="A1534">
            <v>40934</v>
          </cell>
          <cell r="B1534" t="str">
            <v>COORDENADOR / GERENTE DE OBRA (MENSALISTA)</v>
          </cell>
          <cell r="C1534" t="str">
            <v xml:space="preserve">MES   </v>
          </cell>
          <cell r="D1534" t="str">
            <v>CR</v>
          </cell>
          <cell r="E1534">
            <v>19389.330000000002</v>
          </cell>
        </row>
        <row r="1535">
          <cell r="A1535">
            <v>5328</v>
          </cell>
          <cell r="B1535" t="str">
            <v>CORANTE LIQUIDO PARA TINTA PVA, BISNAGA 50 ML</v>
          </cell>
          <cell r="C1535" t="str">
            <v xml:space="preserve">UN    </v>
          </cell>
          <cell r="D1535" t="str">
            <v>CR</v>
          </cell>
          <cell r="E1535">
            <v>4.7699999999999996</v>
          </cell>
        </row>
        <row r="1536">
          <cell r="A1536">
            <v>38200</v>
          </cell>
          <cell r="B1536" t="str">
            <v>CORDA DE POLIAMIDA 12 MM TIPO BOMBEIRO, PARA TRABALHO EM ALTURA</v>
          </cell>
          <cell r="C1536" t="str">
            <v xml:space="preserve">100M  </v>
          </cell>
          <cell r="D1536" t="str">
            <v>CR</v>
          </cell>
          <cell r="E1536">
            <v>461.4</v>
          </cell>
        </row>
        <row r="1537">
          <cell r="A1537">
            <v>39269</v>
          </cell>
          <cell r="B1537" t="str">
            <v>CORDAO DE COBRE, FLEXIVEL, TORCIDO, CLASSE 4 OU 5, ISOLACAO EM PVC/D, 300 V, 2 CONDUTORES DE 0,5 MM2</v>
          </cell>
          <cell r="C1537" t="str">
            <v xml:space="preserve">M     </v>
          </cell>
          <cell r="D1537" t="str">
            <v>CR</v>
          </cell>
          <cell r="E1537">
            <v>0.68</v>
          </cell>
        </row>
        <row r="1538">
          <cell r="A1538">
            <v>11889</v>
          </cell>
          <cell r="B1538" t="str">
            <v>CORDAO DE COBRE, FLEXIVEL, TORCIDO, CLASSE 4 OU 5, ISOLACAO EM PVC/D, 300 V, 2 CONDUTORES DE 0,75 MM2</v>
          </cell>
          <cell r="C1538" t="str">
            <v xml:space="preserve">M     </v>
          </cell>
          <cell r="D1538" t="str">
            <v>CR</v>
          </cell>
          <cell r="E1538">
            <v>0.95</v>
          </cell>
        </row>
        <row r="1539">
          <cell r="A1539">
            <v>39270</v>
          </cell>
          <cell r="B1539" t="str">
            <v>CORDAO DE COBRE, FLEXIVEL, TORCIDO, CLASSE 4 OU 5, ISOLACAO EM PVC/D, 300 V, 2 CONDUTORES DE 1,0 MM2</v>
          </cell>
          <cell r="C1539" t="str">
            <v xml:space="preserve">M     </v>
          </cell>
          <cell r="D1539" t="str">
            <v>CR</v>
          </cell>
          <cell r="E1539">
            <v>1.1299999999999999</v>
          </cell>
        </row>
        <row r="1540">
          <cell r="A1540">
            <v>11890</v>
          </cell>
          <cell r="B1540" t="str">
            <v>CORDAO DE COBRE, FLEXIVEL, TORCIDO, CLASSE 4 OU 5, ISOLACAO EM PVC/D, 300 V, 2 CONDUTORES DE 1,5 MM2</v>
          </cell>
          <cell r="C1540" t="str">
            <v xml:space="preserve">M     </v>
          </cell>
          <cell r="D1540" t="str">
            <v>CR</v>
          </cell>
          <cell r="E1540">
            <v>1.47</v>
          </cell>
        </row>
        <row r="1541">
          <cell r="A1541">
            <v>11891</v>
          </cell>
          <cell r="B1541" t="str">
            <v>CORDAO DE COBRE, FLEXIVEL, TORCIDO, CLASSE 4 OU 5, ISOLACAO EM PVC/D, 300 V, 2 CONDUTORES DE 2,5 MM2</v>
          </cell>
          <cell r="C1541" t="str">
            <v xml:space="preserve">M     </v>
          </cell>
          <cell r="D1541" t="str">
            <v>CR</v>
          </cell>
          <cell r="E1541">
            <v>2.42</v>
          </cell>
        </row>
        <row r="1542">
          <cell r="A1542">
            <v>11892</v>
          </cell>
          <cell r="B1542" t="str">
            <v>CORDAO DE COBRE, FLEXIVEL, TORCIDO, CLASSE 4 OU 5, ISOLACAO EM PVC/D, 300 V, 2 CONDUTORES DE 4 MM2</v>
          </cell>
          <cell r="C1542" t="str">
            <v xml:space="preserve">M     </v>
          </cell>
          <cell r="D1542" t="str">
            <v>CR</v>
          </cell>
          <cell r="E1542">
            <v>3.74</v>
          </cell>
        </row>
        <row r="1543">
          <cell r="A1543">
            <v>37601</v>
          </cell>
          <cell r="B1543" t="str">
            <v>CORDEL DETONANTE, NP 05 G/M</v>
          </cell>
          <cell r="C1543" t="str">
            <v xml:space="preserve">M     </v>
          </cell>
          <cell r="D1543" t="str">
            <v>AS</v>
          </cell>
          <cell r="E1543">
            <v>5.07</v>
          </cell>
        </row>
        <row r="1544">
          <cell r="A1544">
            <v>1634</v>
          </cell>
          <cell r="B1544" t="str">
            <v>CORDEL DETONANTE, NP 10 G/M</v>
          </cell>
          <cell r="C1544" t="str">
            <v xml:space="preserve">M     </v>
          </cell>
          <cell r="D1544" t="str">
            <v>AS</v>
          </cell>
          <cell r="E1544">
            <v>5.24</v>
          </cell>
        </row>
        <row r="1545">
          <cell r="A1545">
            <v>5086</v>
          </cell>
          <cell r="B1545" t="str">
            <v>CORRENTE DE ELO CURTO COMUM, SOLDADA, GALVANIZADA, ESPESSURA DO ELO = 1/2" (12,5 MM)</v>
          </cell>
          <cell r="C1545" t="str">
            <v xml:space="preserve">KG    </v>
          </cell>
          <cell r="D1545" t="str">
            <v>CR</v>
          </cell>
          <cell r="E1545">
            <v>23.61</v>
          </cell>
        </row>
        <row r="1546">
          <cell r="A1546">
            <v>11280</v>
          </cell>
          <cell r="B1546" t="str">
            <v>CORTADEIRA DE PISO DE CONCRETO E ASFALTO, PARA DISCO PADRAO DE DIAMETRO 350 MM (14") OU 450 MM (18") , MOTOR A GASOLINA, POTENCIA 13 HP, SEM DISCO</v>
          </cell>
          <cell r="C1546" t="str">
            <v xml:space="preserve">UN    </v>
          </cell>
          <cell r="D1546" t="str">
            <v>CR</v>
          </cell>
          <cell r="E1546">
            <v>9691.61</v>
          </cell>
        </row>
        <row r="1547">
          <cell r="A1547">
            <v>40519</v>
          </cell>
          <cell r="B1547" t="str">
            <v>CORTADEIRA HIDRAULICA DE VERGALHAO, PARA ACO DE DIAMETRO ATE 50 MM, MOTOR ELETRICO TRIFASICO, POTENCIA DE 5,5 HP A 7,5 HP</v>
          </cell>
          <cell r="C1547" t="str">
            <v xml:space="preserve">UN    </v>
          </cell>
          <cell r="D1547" t="str">
            <v>CR</v>
          </cell>
          <cell r="E1547">
            <v>79894.36</v>
          </cell>
        </row>
        <row r="1548">
          <cell r="A1548">
            <v>39869</v>
          </cell>
          <cell r="B1548" t="str">
            <v>COTOVELO BRONZE/LATAO (REF 707-3) SEM ANEL DE SOLDA, BOLSA X ROSCA F, 15MM X 1/2"</v>
          </cell>
          <cell r="C1548" t="str">
            <v xml:space="preserve">UN    </v>
          </cell>
          <cell r="D1548" t="str">
            <v>AS</v>
          </cell>
          <cell r="E1548">
            <v>9</v>
          </cell>
        </row>
        <row r="1549">
          <cell r="A1549">
            <v>39870</v>
          </cell>
          <cell r="B1549" t="str">
            <v>COTOVELO BRONZE/LATAO (REF 707-3) SEM ANEL DE SOLDA, BOLSA X ROSCA F, 22MM X 1/2"</v>
          </cell>
          <cell r="C1549" t="str">
            <v xml:space="preserve">UN    </v>
          </cell>
          <cell r="D1549" t="str">
            <v>AS</v>
          </cell>
          <cell r="E1549">
            <v>13.77</v>
          </cell>
        </row>
        <row r="1550">
          <cell r="A1550">
            <v>39871</v>
          </cell>
          <cell r="B1550" t="str">
            <v>COTOVELO BRONZE/LATAO (REF 707-3) SEM ANEL DE SOLDA, BOLSA X ROSCA F, 22MM X 3/4"</v>
          </cell>
          <cell r="C1550" t="str">
            <v xml:space="preserve">UN    </v>
          </cell>
          <cell r="D1550" t="str">
            <v>AS</v>
          </cell>
          <cell r="E1550">
            <v>15.44</v>
          </cell>
        </row>
        <row r="1551">
          <cell r="A1551">
            <v>12722</v>
          </cell>
          <cell r="B1551" t="str">
            <v>COTOVELO DE COBRE 90 GRAUS (REF 607) SEM ANEL DE SOLDA, BOLSA X BOLSA, 104 MM</v>
          </cell>
          <cell r="C1551" t="str">
            <v xml:space="preserve">UN    </v>
          </cell>
          <cell r="D1551" t="str">
            <v>AS</v>
          </cell>
          <cell r="E1551">
            <v>516.62</v>
          </cell>
        </row>
        <row r="1552">
          <cell r="A1552">
            <v>12714</v>
          </cell>
          <cell r="B1552" t="str">
            <v>COTOVELO DE COBRE 90 GRAUS (REF 607) SEM ANEL DE SOLDA, BOLSA X BOLSA, 15 MM</v>
          </cell>
          <cell r="C1552" t="str">
            <v xml:space="preserve">UN    </v>
          </cell>
          <cell r="D1552" t="str">
            <v>AS</v>
          </cell>
          <cell r="E1552">
            <v>3.37</v>
          </cell>
        </row>
        <row r="1553">
          <cell r="A1553">
            <v>12715</v>
          </cell>
          <cell r="B1553" t="str">
            <v>COTOVELO DE COBRE 90 GRAUS (REF 607) SEM ANEL DE SOLDA, BOLSA X BOLSA, 22 MM</v>
          </cell>
          <cell r="C1553" t="str">
            <v xml:space="preserve">UN    </v>
          </cell>
          <cell r="D1553" t="str">
            <v>AS</v>
          </cell>
          <cell r="E1553">
            <v>7.61</v>
          </cell>
        </row>
        <row r="1554">
          <cell r="A1554">
            <v>12716</v>
          </cell>
          <cell r="B1554" t="str">
            <v>COTOVELO DE COBRE 90 GRAUS (REF 607) SEM ANEL DE SOLDA, BOLSA X BOLSA, 28 MM</v>
          </cell>
          <cell r="C1554" t="str">
            <v xml:space="preserve">UN    </v>
          </cell>
          <cell r="D1554" t="str">
            <v>AS</v>
          </cell>
          <cell r="E1554">
            <v>13.07</v>
          </cell>
        </row>
        <row r="1555">
          <cell r="A1555">
            <v>12717</v>
          </cell>
          <cell r="B1555" t="str">
            <v>COTOVELO DE COBRE 90 GRAUS (REF 607) SEM ANEL DE SOLDA, BOLSA X BOLSA, 35 MM</v>
          </cell>
          <cell r="C1555" t="str">
            <v xml:space="preserve">UN    </v>
          </cell>
          <cell r="D1555" t="str">
            <v>AS</v>
          </cell>
          <cell r="E1555">
            <v>25.7</v>
          </cell>
        </row>
        <row r="1556">
          <cell r="A1556">
            <v>12718</v>
          </cell>
          <cell r="B1556" t="str">
            <v>COTOVELO DE COBRE 90 GRAUS (REF 607) SEM ANEL DE SOLDA, BOLSA X BOLSA, 42 MM</v>
          </cell>
          <cell r="C1556" t="str">
            <v xml:space="preserve">UN    </v>
          </cell>
          <cell r="D1556" t="str">
            <v>AS</v>
          </cell>
          <cell r="E1556">
            <v>39.44</v>
          </cell>
        </row>
        <row r="1557">
          <cell r="A1557">
            <v>12719</v>
          </cell>
          <cell r="B1557" t="str">
            <v>COTOVELO DE COBRE 90 GRAUS (REF 607) SEM ANEL DE SOLDA, BOLSA X BOLSA, 54 MM</v>
          </cell>
          <cell r="C1557" t="str">
            <v xml:space="preserve">UN    </v>
          </cell>
          <cell r="D1557" t="str">
            <v>AS</v>
          </cell>
          <cell r="E1557">
            <v>62.61</v>
          </cell>
        </row>
        <row r="1558">
          <cell r="A1558">
            <v>12720</v>
          </cell>
          <cell r="B1558" t="str">
            <v>COTOVELO DE COBRE 90 GRAUS (REF 607) SEM ANEL DE SOLDA, BOLSA X BOLSA, 66 MM</v>
          </cell>
          <cell r="C1558" t="str">
            <v xml:space="preserve">UN    </v>
          </cell>
          <cell r="D1558" t="str">
            <v>AS</v>
          </cell>
          <cell r="E1558">
            <v>218.03</v>
          </cell>
        </row>
        <row r="1559">
          <cell r="A1559">
            <v>12721</v>
          </cell>
          <cell r="B1559" t="str">
            <v>COTOVELO DE COBRE 90 GRAUS (REF 607) SEM ANEL DE SOLDA, BOLSA X BOLSA, 79 MM</v>
          </cell>
          <cell r="C1559" t="str">
            <v xml:space="preserve">UN    </v>
          </cell>
          <cell r="D1559" t="str">
            <v>AS</v>
          </cell>
          <cell r="E1559">
            <v>209.07</v>
          </cell>
        </row>
        <row r="1560">
          <cell r="A1560">
            <v>3468</v>
          </cell>
          <cell r="B1560" t="str">
            <v>COTOVELO DE REDUCAO 90 GRAUS DE FERRO GALVANIZADO, COM ROSCA BSP, DE 1 1/2" X 1"</v>
          </cell>
          <cell r="C1560" t="str">
            <v xml:space="preserve">UN    </v>
          </cell>
          <cell r="D1560" t="str">
            <v>CR</v>
          </cell>
          <cell r="E1560">
            <v>24.69</v>
          </cell>
        </row>
        <row r="1561">
          <cell r="A1561">
            <v>3465</v>
          </cell>
          <cell r="B1561" t="str">
            <v>COTOVELO DE REDUCAO 90 GRAUS DE FERRO GALVANIZADO, COM ROSCA BSP, DE 1 1/2" X 3/4"</v>
          </cell>
          <cell r="C1561" t="str">
            <v xml:space="preserve">UN    </v>
          </cell>
          <cell r="D1561" t="str">
            <v>CR</v>
          </cell>
          <cell r="E1561">
            <v>24.68</v>
          </cell>
        </row>
        <row r="1562">
          <cell r="A1562">
            <v>12403</v>
          </cell>
          <cell r="B1562" t="str">
            <v>COTOVELO DE REDUCAO 90 GRAUS DE FERRO GALVANIZADO, COM ROSCA BSP, DE 1 1/4" X 1"</v>
          </cell>
          <cell r="C1562" t="str">
            <v xml:space="preserve">UN    </v>
          </cell>
          <cell r="D1562" t="str">
            <v>CR</v>
          </cell>
          <cell r="E1562">
            <v>17.59</v>
          </cell>
        </row>
        <row r="1563">
          <cell r="A1563">
            <v>3463</v>
          </cell>
          <cell r="B1563" t="str">
            <v>COTOVELO DE REDUCAO 90 GRAUS DE FERRO GALVANIZADO, COM ROSCA BSP, DE 1" X 1/2"</v>
          </cell>
          <cell r="C1563" t="str">
            <v xml:space="preserve">UN    </v>
          </cell>
          <cell r="D1563" t="str">
            <v>CR</v>
          </cell>
          <cell r="E1563">
            <v>10.28</v>
          </cell>
        </row>
        <row r="1564">
          <cell r="A1564">
            <v>3464</v>
          </cell>
          <cell r="B1564" t="str">
            <v>COTOVELO DE REDUCAO 90 GRAUS DE FERRO GALVANIZADO, COM ROSCA BSP, DE 1" X 3/4"</v>
          </cell>
          <cell r="C1564" t="str">
            <v xml:space="preserve">UN    </v>
          </cell>
          <cell r="D1564" t="str">
            <v>CR</v>
          </cell>
          <cell r="E1564">
            <v>10.28</v>
          </cell>
        </row>
        <row r="1565">
          <cell r="A1565">
            <v>3466</v>
          </cell>
          <cell r="B1565" t="str">
            <v>COTOVELO DE REDUCAO 90 GRAUS DE FERRO GALVANIZADO, COM ROSCA BSP, DE 2 1/2" X 2"</v>
          </cell>
          <cell r="C1565" t="str">
            <v xml:space="preserve">UN    </v>
          </cell>
          <cell r="D1565" t="str">
            <v>CR</v>
          </cell>
          <cell r="E1565">
            <v>62.69</v>
          </cell>
        </row>
        <row r="1566">
          <cell r="A1566">
            <v>3467</v>
          </cell>
          <cell r="B1566" t="str">
            <v>COTOVELO DE REDUCAO 90 GRAUS DE FERRO GALVANIZADO, COM ROSCA BSP, DE 2" X 1 1/2"</v>
          </cell>
          <cell r="C1566" t="str">
            <v xml:space="preserve">UN    </v>
          </cell>
          <cell r="D1566" t="str">
            <v>CR</v>
          </cell>
          <cell r="E1566">
            <v>35.4</v>
          </cell>
        </row>
        <row r="1567">
          <cell r="A1567">
            <v>3462</v>
          </cell>
          <cell r="B1567" t="str">
            <v>COTOVELO DE REDUCAO 90 GRAUS DE FERRO GALVANIZADO, COM ROSCA BSP, DE 3/4" X 1/2"</v>
          </cell>
          <cell r="C1567" t="str">
            <v xml:space="preserve">UN    </v>
          </cell>
          <cell r="D1567" t="str">
            <v>CR</v>
          </cell>
          <cell r="E1567">
            <v>6.78</v>
          </cell>
        </row>
        <row r="1568">
          <cell r="A1568">
            <v>3446</v>
          </cell>
          <cell r="B1568" t="str">
            <v>COTOVELO 45 GRAUS DE FERRO GALVANIZADO, COM ROSCA BSP, DE 1 1/2"</v>
          </cell>
          <cell r="C1568" t="str">
            <v xml:space="preserve">UN    </v>
          </cell>
          <cell r="D1568" t="str">
            <v>CR</v>
          </cell>
          <cell r="E1568">
            <v>20.87</v>
          </cell>
        </row>
        <row r="1569">
          <cell r="A1569">
            <v>3445</v>
          </cell>
          <cell r="B1569" t="str">
            <v>COTOVELO 45 GRAUS DE FERRO GALVANIZADO, COM ROSCA BSP, DE 1 1/4"</v>
          </cell>
          <cell r="C1569" t="str">
            <v xml:space="preserve">UN    </v>
          </cell>
          <cell r="D1569" t="str">
            <v>CR</v>
          </cell>
          <cell r="E1569">
            <v>17.04</v>
          </cell>
        </row>
        <row r="1570">
          <cell r="A1570">
            <v>3441</v>
          </cell>
          <cell r="B1570" t="str">
            <v>COTOVELO 45 GRAUS DE FERRO GALVANIZADO, COM ROSCA BSP, DE 1/2"</v>
          </cell>
          <cell r="C1570" t="str">
            <v xml:space="preserve">UN    </v>
          </cell>
          <cell r="D1570" t="str">
            <v>CR</v>
          </cell>
          <cell r="E1570">
            <v>4.8099999999999996</v>
          </cell>
        </row>
        <row r="1571">
          <cell r="A1571">
            <v>3444</v>
          </cell>
          <cell r="B1571" t="str">
            <v>COTOVELO 45 GRAUS DE FERRO GALVANIZADO, COM ROSCA BSP, DE 1"</v>
          </cell>
          <cell r="C1571" t="str">
            <v xml:space="preserve">UN    </v>
          </cell>
          <cell r="D1571" t="str">
            <v>CR</v>
          </cell>
          <cell r="E1571">
            <v>10.48</v>
          </cell>
        </row>
        <row r="1572">
          <cell r="A1572">
            <v>12402</v>
          </cell>
          <cell r="B1572" t="str">
            <v>COTOVELO 45 GRAUS DE FERRO GALVANIZADO, COM ROSCA BSP, DE 2 1/2"</v>
          </cell>
          <cell r="C1572" t="str">
            <v xml:space="preserve">UN    </v>
          </cell>
          <cell r="D1572" t="str">
            <v>CR</v>
          </cell>
          <cell r="E1572">
            <v>58.67</v>
          </cell>
        </row>
        <row r="1573">
          <cell r="A1573">
            <v>3447</v>
          </cell>
          <cell r="B1573" t="str">
            <v>COTOVELO 45 GRAUS DE FERRO GALVANIZADO, COM ROSCA BSP, DE 2"</v>
          </cell>
          <cell r="C1573" t="str">
            <v xml:space="preserve">UN    </v>
          </cell>
          <cell r="D1573" t="str">
            <v>CR</v>
          </cell>
          <cell r="E1573">
            <v>30.35</v>
          </cell>
        </row>
        <row r="1574">
          <cell r="A1574">
            <v>3442</v>
          </cell>
          <cell r="B1574" t="str">
            <v>COTOVELO 45 GRAUS DE FERRO GALVANIZADO, COM ROSCA BSP, DE 3/4"</v>
          </cell>
          <cell r="C1574" t="str">
            <v xml:space="preserve">UN    </v>
          </cell>
          <cell r="D1574" t="str">
            <v>CR</v>
          </cell>
          <cell r="E1574">
            <v>7.19</v>
          </cell>
        </row>
        <row r="1575">
          <cell r="A1575">
            <v>3448</v>
          </cell>
          <cell r="B1575" t="str">
            <v>COTOVELO 45 GRAUS DE FERRO GALVANIZADO, COM ROSCA BSP, DE 3"</v>
          </cell>
          <cell r="C1575" t="str">
            <v xml:space="preserve">UN    </v>
          </cell>
          <cell r="D1575" t="str">
            <v>CR</v>
          </cell>
          <cell r="E1575">
            <v>85.77</v>
          </cell>
        </row>
        <row r="1576">
          <cell r="A1576">
            <v>3449</v>
          </cell>
          <cell r="B1576" t="str">
            <v>COTOVELO 45 GRAUS DE FERRO GALVANIZADO, COM ROSCA BSP, DE 4"</v>
          </cell>
          <cell r="C1576" t="str">
            <v xml:space="preserve">UN    </v>
          </cell>
          <cell r="D1576" t="str">
            <v>CR</v>
          </cell>
          <cell r="E1576">
            <v>150.29</v>
          </cell>
        </row>
        <row r="1577">
          <cell r="A1577">
            <v>37438</v>
          </cell>
          <cell r="B1577" t="str">
            <v>COTOVELO 45 GRAUS, PEAD PE 100, DE 125 MM, PARA ELETROFUSAO</v>
          </cell>
          <cell r="C1577" t="str">
            <v xml:space="preserve">UN    </v>
          </cell>
          <cell r="D1577" t="str">
            <v>AS</v>
          </cell>
          <cell r="E1577">
            <v>164.35</v>
          </cell>
        </row>
        <row r="1578">
          <cell r="A1578">
            <v>37439</v>
          </cell>
          <cell r="B1578" t="str">
            <v>COTOVELO 45 GRAUS, PEAD PE 100, DE 200 MM, PARA ELETROFUSAO</v>
          </cell>
          <cell r="C1578" t="str">
            <v xml:space="preserve">UN    </v>
          </cell>
          <cell r="D1578" t="str">
            <v>AS</v>
          </cell>
          <cell r="E1578">
            <v>1074.51</v>
          </cell>
        </row>
        <row r="1579">
          <cell r="A1579">
            <v>37435</v>
          </cell>
          <cell r="B1579" t="str">
            <v>COTOVELO 45 GRAUS, PEAD PE 100, DE 32 MM, PARA ELETROFUSAO</v>
          </cell>
          <cell r="C1579" t="str">
            <v xml:space="preserve">UN    </v>
          </cell>
          <cell r="D1579" t="str">
            <v>AS</v>
          </cell>
          <cell r="E1579">
            <v>19.309999999999999</v>
          </cell>
        </row>
        <row r="1580">
          <cell r="A1580">
            <v>37436</v>
          </cell>
          <cell r="B1580" t="str">
            <v>COTOVELO 45 GRAUS, PEAD PE 100, DE 40 MM, PARA ELETROFUSAO</v>
          </cell>
          <cell r="C1580" t="str">
            <v xml:space="preserve">UN    </v>
          </cell>
          <cell r="D1580" t="str">
            <v>AS</v>
          </cell>
          <cell r="E1580">
            <v>22.79</v>
          </cell>
        </row>
        <row r="1581">
          <cell r="A1581">
            <v>37437</v>
          </cell>
          <cell r="B1581" t="str">
            <v>COTOVELO 45 GRAUS, PEAD PE 100, DE 63 MM, PARA ELETROFUSAO</v>
          </cell>
          <cell r="C1581" t="str">
            <v xml:space="preserve">UN    </v>
          </cell>
          <cell r="D1581" t="str">
            <v>AS</v>
          </cell>
          <cell r="E1581">
            <v>32.97</v>
          </cell>
        </row>
        <row r="1582">
          <cell r="A1582">
            <v>3473</v>
          </cell>
          <cell r="B1582" t="str">
            <v>COTOVELO 90 GRAUS DE FERRO GALVANIZADO, COM ROSCA BSP MACHO/FEMEA, DE 1 1/2"</v>
          </cell>
          <cell r="C1582" t="str">
            <v xml:space="preserve">UN    </v>
          </cell>
          <cell r="D1582" t="str">
            <v>CR</v>
          </cell>
          <cell r="E1582">
            <v>23.6</v>
          </cell>
        </row>
        <row r="1583">
          <cell r="A1583">
            <v>3474</v>
          </cell>
          <cell r="B1583" t="str">
            <v>COTOVELO 90 GRAUS DE FERRO GALVANIZADO, COM ROSCA BSP MACHO/FEMEA, DE 1 1/4"</v>
          </cell>
          <cell r="C1583" t="str">
            <v xml:space="preserve">UN    </v>
          </cell>
          <cell r="D1583" t="str">
            <v>CR</v>
          </cell>
          <cell r="E1583">
            <v>19.45</v>
          </cell>
        </row>
        <row r="1584">
          <cell r="A1584">
            <v>3450</v>
          </cell>
          <cell r="B1584" t="str">
            <v>COTOVELO 90 GRAUS DE FERRO GALVANIZADO, COM ROSCA BSP MACHO/FEMEA, DE 1/2"</v>
          </cell>
          <cell r="C1584" t="str">
            <v xml:space="preserve">UN    </v>
          </cell>
          <cell r="D1584" t="str">
            <v>CR</v>
          </cell>
          <cell r="E1584">
            <v>5.64</v>
          </cell>
        </row>
        <row r="1585">
          <cell r="A1585">
            <v>3443</v>
          </cell>
          <cell r="B1585" t="str">
            <v>COTOVELO 90 GRAUS DE FERRO GALVANIZADO, COM ROSCA BSP MACHO/FEMEA, DE 1"</v>
          </cell>
          <cell r="C1585" t="str">
            <v xml:space="preserve">UN    </v>
          </cell>
          <cell r="D1585" t="str">
            <v>CR</v>
          </cell>
          <cell r="E1585">
            <v>12.1</v>
          </cell>
        </row>
        <row r="1586">
          <cell r="A1586">
            <v>3453</v>
          </cell>
          <cell r="B1586" t="str">
            <v>COTOVELO 90 GRAUS DE FERRO GALVANIZADO, COM ROSCA BSP MACHO/FEMEA, DE 2 1/2"</v>
          </cell>
          <cell r="C1586" t="str">
            <v xml:space="preserve">UN    </v>
          </cell>
          <cell r="D1586" t="str">
            <v>CR</v>
          </cell>
          <cell r="E1586">
            <v>68.88</v>
          </cell>
        </row>
        <row r="1587">
          <cell r="A1587">
            <v>3452</v>
          </cell>
          <cell r="B1587" t="str">
            <v>COTOVELO 90 GRAUS DE FERRO GALVANIZADO, COM ROSCA BSP MACHO/FEMEA, DE 2"</v>
          </cell>
          <cell r="C1587" t="str">
            <v xml:space="preserve">UN    </v>
          </cell>
          <cell r="D1587" t="str">
            <v>CR</v>
          </cell>
          <cell r="E1587">
            <v>34</v>
          </cell>
        </row>
        <row r="1588">
          <cell r="A1588">
            <v>3451</v>
          </cell>
          <cell r="B1588" t="str">
            <v>COTOVELO 90 GRAUS DE FERRO GALVANIZADO, COM ROSCA BSP MACHO/FEMEA, DE 3/4"</v>
          </cell>
          <cell r="C1588" t="str">
            <v xml:space="preserve">UN    </v>
          </cell>
          <cell r="D1588" t="str">
            <v>CR</v>
          </cell>
          <cell r="E1588">
            <v>6.74</v>
          </cell>
        </row>
        <row r="1589">
          <cell r="A1589">
            <v>3454</v>
          </cell>
          <cell r="B1589" t="str">
            <v>COTOVELO 90 GRAUS DE FERRO GALVANIZADO, COM ROSCA BSP MACHO/FEMEA, DE 3"</v>
          </cell>
          <cell r="C1589" t="str">
            <v xml:space="preserve">UN    </v>
          </cell>
          <cell r="D1589" t="str">
            <v>CR</v>
          </cell>
          <cell r="E1589">
            <v>104.76</v>
          </cell>
        </row>
        <row r="1590">
          <cell r="A1590">
            <v>3458</v>
          </cell>
          <cell r="B1590" t="str">
            <v>COTOVELO 90 GRAUS DE FERRO GALVANIZADO, COM ROSCA BSP, DE 1 1/2"</v>
          </cell>
          <cell r="C1590" t="str">
            <v xml:space="preserve">UN    </v>
          </cell>
          <cell r="D1590" t="str">
            <v>CR</v>
          </cell>
          <cell r="E1590">
            <v>18.91</v>
          </cell>
        </row>
        <row r="1591">
          <cell r="A1591">
            <v>3457</v>
          </cell>
          <cell r="B1591" t="str">
            <v>COTOVELO 90 GRAUS DE FERRO GALVANIZADO, COM ROSCA BSP, DE 1 1/4"</v>
          </cell>
          <cell r="C1591" t="str">
            <v xml:space="preserve">UN    </v>
          </cell>
          <cell r="D1591" t="str">
            <v>CR</v>
          </cell>
          <cell r="E1591">
            <v>14.2</v>
          </cell>
        </row>
        <row r="1592">
          <cell r="A1592">
            <v>3455</v>
          </cell>
          <cell r="B1592" t="str">
            <v>COTOVELO 90 GRAUS DE FERRO GALVANIZADO, COM ROSCA BSP, DE 1/2"</v>
          </cell>
          <cell r="C1592" t="str">
            <v xml:space="preserve">UN    </v>
          </cell>
          <cell r="D1592" t="str">
            <v>CR</v>
          </cell>
          <cell r="E1592">
            <v>4.03</v>
          </cell>
        </row>
        <row r="1593">
          <cell r="A1593">
            <v>3472</v>
          </cell>
          <cell r="B1593" t="str">
            <v>COTOVELO 90 GRAUS DE FERRO GALVANIZADO, COM ROSCA BSP, DE 1"</v>
          </cell>
          <cell r="C1593" t="str">
            <v xml:space="preserve">UN    </v>
          </cell>
          <cell r="D1593" t="str">
            <v>CR</v>
          </cell>
          <cell r="E1593">
            <v>9.06</v>
          </cell>
        </row>
        <row r="1594">
          <cell r="A1594">
            <v>3470</v>
          </cell>
          <cell r="B1594" t="str">
            <v>COTOVELO 90 GRAUS DE FERRO GALVANIZADO, COM ROSCA BSP, DE 2 1/2"</v>
          </cell>
          <cell r="C1594" t="str">
            <v xml:space="preserve">UN    </v>
          </cell>
          <cell r="D1594" t="str">
            <v>CR</v>
          </cell>
          <cell r="E1594">
            <v>52.82</v>
          </cell>
        </row>
        <row r="1595">
          <cell r="A1595">
            <v>3471</v>
          </cell>
          <cell r="B1595" t="str">
            <v>COTOVELO 90 GRAUS DE FERRO GALVANIZADO, COM ROSCA BSP, DE 2"</v>
          </cell>
          <cell r="C1595" t="str">
            <v xml:space="preserve">UN    </v>
          </cell>
          <cell r="D1595" t="str">
            <v>CR</v>
          </cell>
          <cell r="E1595">
            <v>29.02</v>
          </cell>
        </row>
        <row r="1596">
          <cell r="A1596">
            <v>3456</v>
          </cell>
          <cell r="B1596" t="str">
            <v>COTOVELO 90 GRAUS DE FERRO GALVANIZADO, COM ROSCA BSP, DE 3/4"</v>
          </cell>
          <cell r="C1596" t="str">
            <v xml:space="preserve">UN    </v>
          </cell>
          <cell r="D1596" t="str">
            <v>CR</v>
          </cell>
          <cell r="E1596">
            <v>6.03</v>
          </cell>
        </row>
        <row r="1597">
          <cell r="A1597">
            <v>3459</v>
          </cell>
          <cell r="B1597" t="str">
            <v>COTOVELO 90 GRAUS DE FERRO GALVANIZADO, COM ROSCA BSP, DE 3"</v>
          </cell>
          <cell r="C1597" t="str">
            <v xml:space="preserve">UN    </v>
          </cell>
          <cell r="D1597" t="str">
            <v>CR</v>
          </cell>
          <cell r="E1597">
            <v>74.5</v>
          </cell>
        </row>
        <row r="1598">
          <cell r="A1598">
            <v>3469</v>
          </cell>
          <cell r="B1598" t="str">
            <v>COTOVELO 90 GRAUS DE FERRO GALVANIZADO, COM ROSCA BSP, DE 4"</v>
          </cell>
          <cell r="C1598" t="str">
            <v xml:space="preserve">UN    </v>
          </cell>
          <cell r="D1598" t="str">
            <v>CR</v>
          </cell>
          <cell r="E1598">
            <v>141.68</v>
          </cell>
        </row>
        <row r="1599">
          <cell r="A1599">
            <v>3460</v>
          </cell>
          <cell r="B1599" t="str">
            <v>COTOVELO 90 GRAUS DE FERRO GALVANIZADO, COM ROSCA BSP, DE 5"</v>
          </cell>
          <cell r="C1599" t="str">
            <v xml:space="preserve">UN    </v>
          </cell>
          <cell r="D1599" t="str">
            <v>CR</v>
          </cell>
          <cell r="E1599">
            <v>206.73</v>
          </cell>
        </row>
        <row r="1600">
          <cell r="A1600">
            <v>3461</v>
          </cell>
          <cell r="B1600" t="str">
            <v>COTOVELO 90 GRAUS DE FERRO GALVANIZADO, COM ROSCA BSP, DE 6"</v>
          </cell>
          <cell r="C1600" t="str">
            <v xml:space="preserve">UN    </v>
          </cell>
          <cell r="D1600" t="str">
            <v>CR</v>
          </cell>
          <cell r="E1600">
            <v>528.39</v>
          </cell>
        </row>
        <row r="1601">
          <cell r="A1601">
            <v>37433</v>
          </cell>
          <cell r="B1601" t="str">
            <v>COTOVELO 90 GRAUS, PEAD PE 100, DE 125 MM, PARA ELETROFUSAO</v>
          </cell>
          <cell r="C1601" t="str">
            <v xml:space="preserve">UN    </v>
          </cell>
          <cell r="D1601" t="str">
            <v>AS</v>
          </cell>
          <cell r="E1601">
            <v>164.35</v>
          </cell>
        </row>
        <row r="1602">
          <cell r="A1602">
            <v>37430</v>
          </cell>
          <cell r="B1602" t="str">
            <v>COTOVELO 90 GRAUS, PEAD PE 100, DE 20 MM, PARA ELETROFUSAO</v>
          </cell>
          <cell r="C1602" t="str">
            <v xml:space="preserve">UN    </v>
          </cell>
          <cell r="D1602" t="str">
            <v>AS</v>
          </cell>
          <cell r="E1602">
            <v>20.59</v>
          </cell>
        </row>
        <row r="1603">
          <cell r="A1603">
            <v>37434</v>
          </cell>
          <cell r="B1603" t="str">
            <v>COTOVELO 90 GRAUS, PEAD PE 100, DE 200 MM, PARA ELETROFUSAO</v>
          </cell>
          <cell r="C1603" t="str">
            <v xml:space="preserve">UN    </v>
          </cell>
          <cell r="D1603" t="str">
            <v>AS</v>
          </cell>
          <cell r="E1603">
            <v>1532.39</v>
          </cell>
        </row>
        <row r="1604">
          <cell r="A1604">
            <v>37431</v>
          </cell>
          <cell r="B1604" t="str">
            <v>COTOVELO 90 GRAUS, PEAD PE 100, DE 32 MM, PARA ELETROFUSAO</v>
          </cell>
          <cell r="C1604" t="str">
            <v xml:space="preserve">UN    </v>
          </cell>
          <cell r="D1604" t="str">
            <v>AS</v>
          </cell>
          <cell r="E1604">
            <v>27.94</v>
          </cell>
        </row>
        <row r="1605">
          <cell r="A1605">
            <v>37432</v>
          </cell>
          <cell r="B1605" t="str">
            <v>COTOVELO 90 GRAUS, PEAD PE 100, DE 63 MM, PARA ELETROFUSAO</v>
          </cell>
          <cell r="C1605" t="str">
            <v xml:space="preserve">UN    </v>
          </cell>
          <cell r="D1605" t="str">
            <v>AS</v>
          </cell>
          <cell r="E1605">
            <v>51.53</v>
          </cell>
        </row>
        <row r="1606">
          <cell r="A1606">
            <v>37413</v>
          </cell>
          <cell r="B1606" t="str">
            <v>COTOVELO/JOELHO COM ADAPTADOR, 90 GRAUS, EM POLIPROPILENO, PN 16, PARA TUBOS PEAD, 20 MM X 1/2" - LIGACAO PREDIAL DE AGUA</v>
          </cell>
          <cell r="C1606" t="str">
            <v xml:space="preserve">UN    </v>
          </cell>
          <cell r="D1606" t="str">
            <v>AS</v>
          </cell>
          <cell r="E1606">
            <v>3.46</v>
          </cell>
        </row>
        <row r="1607">
          <cell r="A1607">
            <v>37414</v>
          </cell>
          <cell r="B1607" t="str">
            <v>COTOVELO/JOELHO COM ADAPTADOR, 90 GRAUS, EM POLIPROPILENO, PN 16, PARA TUBOS PEAD, 20 MM X 3/4" - LIGACAO PREDIAL DE AGUA</v>
          </cell>
          <cell r="C1607" t="str">
            <v xml:space="preserve">UN    </v>
          </cell>
          <cell r="D1607" t="str">
            <v>AS</v>
          </cell>
          <cell r="E1607">
            <v>3.93</v>
          </cell>
        </row>
        <row r="1608">
          <cell r="A1608">
            <v>37415</v>
          </cell>
          <cell r="B1608" t="str">
            <v>COTOVELO/JOELHO COM ADAPTADOR, 90 GRAUS, EM POLIPROPILENO, PN 16, PARA TUBOS PEAD, 32 MM X 1" - LIGACAO PREDIAL DE AGUA</v>
          </cell>
          <cell r="C1608" t="str">
            <v xml:space="preserve">UN    </v>
          </cell>
          <cell r="D1608" t="str">
            <v>AS</v>
          </cell>
          <cell r="E1608">
            <v>7.15</v>
          </cell>
        </row>
        <row r="1609">
          <cell r="A1609">
            <v>37416</v>
          </cell>
          <cell r="B1609" t="str">
            <v>COTOVELO/JOELHO 90 GRAUS, EM POLIPROPILENO, PN 16, PARA TUBOS PEAD, 20 X 20 MM - LIGACAO PREDIAL DE AGUA</v>
          </cell>
          <cell r="C1609" t="str">
            <v xml:space="preserve">UN    </v>
          </cell>
          <cell r="D1609" t="str">
            <v>AS</v>
          </cell>
          <cell r="E1609">
            <v>3.24</v>
          </cell>
        </row>
        <row r="1610">
          <cell r="A1610">
            <v>37417</v>
          </cell>
          <cell r="B1610" t="str">
            <v>COTOVELO/JOELHO 90 GRAUS, EM POLIPROPILENO, PN 16, PARA TUBOS PEAD, 32 X 32 MM - LIGACAO PREDIAL DE AGUA</v>
          </cell>
          <cell r="C1610" t="str">
            <v xml:space="preserve">UN    </v>
          </cell>
          <cell r="D1610" t="str">
            <v>AS</v>
          </cell>
          <cell r="E1610">
            <v>4.66</v>
          </cell>
        </row>
        <row r="1611">
          <cell r="A1611">
            <v>34519</v>
          </cell>
          <cell r="B1611" t="str">
            <v>CRUZETA DE CONCRETO LEVE, COMP. 2000 MM SECAO, 90 X 90 MM</v>
          </cell>
          <cell r="C1611" t="str">
            <v xml:space="preserve">UN    </v>
          </cell>
          <cell r="D1611" t="str">
            <v>CR</v>
          </cell>
          <cell r="E1611">
            <v>73.16</v>
          </cell>
        </row>
        <row r="1612">
          <cell r="A1612">
            <v>10510</v>
          </cell>
          <cell r="B1612" t="str">
            <v>CRUZETA DE EUCALIPTO TRATADO, OU EQUIVALENTE DA REGIAO, *2,4* M, SECAO *9 X 11,5* CM</v>
          </cell>
          <cell r="C1612" t="str">
            <v xml:space="preserve">UN    </v>
          </cell>
          <cell r="D1612" t="str">
            <v>CR</v>
          </cell>
          <cell r="E1612">
            <v>54.78</v>
          </cell>
        </row>
        <row r="1613">
          <cell r="A1613">
            <v>1649</v>
          </cell>
          <cell r="B1613" t="str">
            <v>CRUZETA DE FERRO GALVANIZADO, COM ROSCA BSP, DE 1 1/2"</v>
          </cell>
          <cell r="C1613" t="str">
            <v xml:space="preserve">UN    </v>
          </cell>
          <cell r="D1613" t="str">
            <v>CR</v>
          </cell>
          <cell r="E1613">
            <v>44.61</v>
          </cell>
        </row>
        <row r="1614">
          <cell r="A1614">
            <v>1653</v>
          </cell>
          <cell r="B1614" t="str">
            <v>CRUZETA DE FERRO GALVANIZADO, COM ROSCA BSP, DE 1 1/4"</v>
          </cell>
          <cell r="C1614" t="str">
            <v xml:space="preserve">UN    </v>
          </cell>
          <cell r="D1614" t="str">
            <v>CR</v>
          </cell>
          <cell r="E1614">
            <v>34.94</v>
          </cell>
        </row>
        <row r="1615">
          <cell r="A1615">
            <v>1647</v>
          </cell>
          <cell r="B1615" t="str">
            <v>CRUZETA DE FERRO GALVANIZADO, COM ROSCA BSP, DE 1/2"</v>
          </cell>
          <cell r="C1615" t="str">
            <v xml:space="preserve">UN    </v>
          </cell>
          <cell r="D1615" t="str">
            <v>CR</v>
          </cell>
          <cell r="E1615">
            <v>12.51</v>
          </cell>
        </row>
        <row r="1616">
          <cell r="A1616">
            <v>1648</v>
          </cell>
          <cell r="B1616" t="str">
            <v>CRUZETA DE FERRO GALVANIZADO, COM ROSCA BSP, DE 1"</v>
          </cell>
          <cell r="C1616" t="str">
            <v xml:space="preserve">UN    </v>
          </cell>
          <cell r="D1616" t="str">
            <v>CR</v>
          </cell>
          <cell r="E1616">
            <v>24.02</v>
          </cell>
        </row>
        <row r="1617">
          <cell r="A1617">
            <v>1651</v>
          </cell>
          <cell r="B1617" t="str">
            <v>CRUZETA DE FERRO GALVANIZADO, COM ROSCA BSP, DE 2 1/2"</v>
          </cell>
          <cell r="C1617" t="str">
            <v xml:space="preserve">UN    </v>
          </cell>
          <cell r="D1617" t="str">
            <v>CR</v>
          </cell>
          <cell r="E1617">
            <v>111.45</v>
          </cell>
        </row>
        <row r="1618">
          <cell r="A1618">
            <v>1650</v>
          </cell>
          <cell r="B1618" t="str">
            <v>CRUZETA DE FERRO GALVANIZADO, COM ROSCA BSP, DE 2"</v>
          </cell>
          <cell r="C1618" t="str">
            <v xml:space="preserve">UN    </v>
          </cell>
          <cell r="D1618" t="str">
            <v>CR</v>
          </cell>
          <cell r="E1618">
            <v>61.6</v>
          </cell>
        </row>
        <row r="1619">
          <cell r="A1619">
            <v>1654</v>
          </cell>
          <cell r="B1619" t="str">
            <v>CRUZETA DE FERRO GALVANIZADO, COM ROSCA BSP, DE 3/4"</v>
          </cell>
          <cell r="C1619" t="str">
            <v xml:space="preserve">UN    </v>
          </cell>
          <cell r="D1619" t="str">
            <v>CR</v>
          </cell>
          <cell r="E1619">
            <v>17.170000000000002</v>
          </cell>
        </row>
        <row r="1620">
          <cell r="A1620">
            <v>1652</v>
          </cell>
          <cell r="B1620" t="str">
            <v>CRUZETA DE FERRO GALVANIZADO, COM ROSCA BSP, DE 3"</v>
          </cell>
          <cell r="C1620" t="str">
            <v xml:space="preserve">UN    </v>
          </cell>
          <cell r="D1620" t="str">
            <v>CR</v>
          </cell>
          <cell r="E1620">
            <v>159.96</v>
          </cell>
        </row>
        <row r="1621">
          <cell r="A1621">
            <v>1747</v>
          </cell>
          <cell r="B1621" t="str">
            <v>CUBA ACO INOX (AISI 304) DE EMBUTIR COM VALVULA DE 3 1/2 ", DE *56 X 33 X 12* CM</v>
          </cell>
          <cell r="C1621" t="str">
            <v xml:space="preserve">UN    </v>
          </cell>
          <cell r="D1621" t="str">
            <v>CR</v>
          </cell>
          <cell r="E1621">
            <v>132.65</v>
          </cell>
        </row>
        <row r="1622">
          <cell r="A1622">
            <v>1744</v>
          </cell>
          <cell r="B1622" t="str">
            <v>CUBA ACO INOX (AISI 304) DE EMBUTIR COM VALVULA 3 1/2 ", DE *40 X 34 X 12* CM</v>
          </cell>
          <cell r="C1622" t="str">
            <v xml:space="preserve">UN    </v>
          </cell>
          <cell r="D1622" t="str">
            <v>CR</v>
          </cell>
          <cell r="E1622">
            <v>91.88</v>
          </cell>
        </row>
        <row r="1623">
          <cell r="A1623">
            <v>1743</v>
          </cell>
          <cell r="B1623" t="str">
            <v>CUBA ACO INOX (AISI 304) DE EMBUTIR COM VALVULA 3 1/2 ", DE *46 X 30 X 12* CM</v>
          </cell>
          <cell r="C1623" t="str">
            <v xml:space="preserve">UN    </v>
          </cell>
          <cell r="D1623" t="str">
            <v>CR</v>
          </cell>
          <cell r="E1623">
            <v>120.66</v>
          </cell>
        </row>
        <row r="1624">
          <cell r="A1624">
            <v>39640</v>
          </cell>
          <cell r="B1624" t="str">
            <v>CUMEEIRA ARTICULADA (ABA INFERIOR) PARA TELHA ONDULADA DE FIBROCIMENTO E = 4 MM, ABA *330* MM, COMPRIMENTO 500 MM (SEM AMIANTO)</v>
          </cell>
          <cell r="C1624" t="str">
            <v xml:space="preserve">UN    </v>
          </cell>
          <cell r="D1624" t="str">
            <v>CR</v>
          </cell>
          <cell r="E1624">
            <v>4.99</v>
          </cell>
        </row>
        <row r="1625">
          <cell r="A1625">
            <v>11013</v>
          </cell>
          <cell r="B1625" t="str">
            <v>CUMEEIRA ARTICULADA (ABA INTERNA INFERIOR OU EXTERNA SUPERIOR) PARA TELHA ESTRUTURAL DE FIBROCIMENTO, 1 ABA, E = 6 MM (SEM AMIANTO)</v>
          </cell>
          <cell r="C1625" t="str">
            <v xml:space="preserve">UN    </v>
          </cell>
          <cell r="D1625" t="str">
            <v>CR</v>
          </cell>
          <cell r="E1625">
            <v>10.28</v>
          </cell>
        </row>
        <row r="1626">
          <cell r="A1626">
            <v>11017</v>
          </cell>
          <cell r="B1626" t="str">
            <v>CUMEEIRA ARTICULADA (ABA SUPERIOR) PARA TELHA ONDULADA DE FIBROCIMENTO E = 4 MM, ABA *330* MM, COMPRIMENTO 500 MM (SEM AMIANTO)</v>
          </cell>
          <cell r="C1626" t="str">
            <v xml:space="preserve">UN    </v>
          </cell>
          <cell r="D1626" t="str">
            <v>CR</v>
          </cell>
          <cell r="E1626">
            <v>4.38</v>
          </cell>
        </row>
        <row r="1627">
          <cell r="A1627">
            <v>20236</v>
          </cell>
          <cell r="B1627" t="str">
            <v>CUMEEIRA ARTICULADA (PAR) PARA TELHA ONDULADA DE FIBROCIMENTO, E = 6 MM, ABA 350 MM, COMPRIMENTO 1100 MM (SEM AMIANTO)</v>
          </cell>
          <cell r="C1627" t="str">
            <v xml:space="preserve">UN    </v>
          </cell>
          <cell r="D1627" t="str">
            <v>CR</v>
          </cell>
          <cell r="E1627">
            <v>19.32</v>
          </cell>
        </row>
        <row r="1628">
          <cell r="A1628">
            <v>7215</v>
          </cell>
          <cell r="B1628" t="str">
            <v>CUMEEIRA NORMAL PARA TELHA ESTRUTURAL DE FIBROCIMENTO 1 ABA, E = 6 MM, COMPRIMENTO 608 MM (SEM AMIANTO)</v>
          </cell>
          <cell r="C1628" t="str">
            <v xml:space="preserve">UN    </v>
          </cell>
          <cell r="D1628" t="str">
            <v>CR</v>
          </cell>
          <cell r="E1628">
            <v>16.54</v>
          </cell>
        </row>
        <row r="1629">
          <cell r="A1629">
            <v>7216</v>
          </cell>
          <cell r="B1629" t="str">
            <v>CUMEEIRA NORMAL PARA TELHA ESTRUTURAL DE FIBROCIMENTO 2 ABAS, E = 6 MM, DE 1050 X 935 MM (SEM AMIANTO)</v>
          </cell>
          <cell r="C1629" t="str">
            <v xml:space="preserve">UN    </v>
          </cell>
          <cell r="D1629" t="str">
            <v>CR</v>
          </cell>
          <cell r="E1629">
            <v>69.13</v>
          </cell>
        </row>
        <row r="1630">
          <cell r="A1630">
            <v>20235</v>
          </cell>
          <cell r="B1630" t="str">
            <v>CUMEEIRA NORMAL PARA TELHA ONDULADA DE FIBROCIMENTO, E = 6 MM, ABA 300 MM, COMPRIMENTO 1100 MM (SEM AMIANTO)</v>
          </cell>
          <cell r="C1630" t="str">
            <v xml:space="preserve">UN    </v>
          </cell>
          <cell r="D1630" t="str">
            <v>CR</v>
          </cell>
          <cell r="E1630">
            <v>34.950000000000003</v>
          </cell>
        </row>
        <row r="1631">
          <cell r="A1631">
            <v>7181</v>
          </cell>
          <cell r="B1631" t="str">
            <v>CUMEEIRA PARA TELHA CERAMICA, COMPRIMENTO DE *41* CM, RENDIMENTO DE *3* TELHAS/M</v>
          </cell>
          <cell r="C1631" t="str">
            <v xml:space="preserve">UN    </v>
          </cell>
          <cell r="D1631" t="str">
            <v>CR</v>
          </cell>
          <cell r="E1631">
            <v>2.2000000000000002</v>
          </cell>
        </row>
        <row r="1632">
          <cell r="A1632">
            <v>40742</v>
          </cell>
          <cell r="B1632" t="str">
            <v>CUMEEIRA PARA TELHA DE CONCRETO, PARA 2 AGUAS DE TELHADO, COR CINZA, RENDIMENTO DE *3* TELHAS/M</v>
          </cell>
          <cell r="C1632" t="str">
            <v xml:space="preserve">UN    </v>
          </cell>
          <cell r="D1632" t="str">
            <v>CR</v>
          </cell>
          <cell r="E1632">
            <v>5.42</v>
          </cell>
        </row>
        <row r="1633">
          <cell r="A1633">
            <v>7214</v>
          </cell>
          <cell r="B1633" t="str">
            <v>CUMEEIRA SHED PARA TELHA ONDULADA DE FIBROCIMENTO, E = 6 MM, ABA 280 MM, COMPRIMENTO 1100 MM (SEM AMIANTO)</v>
          </cell>
          <cell r="C1633" t="str">
            <v xml:space="preserve">UN    </v>
          </cell>
          <cell r="D1633" t="str">
            <v>CR</v>
          </cell>
          <cell r="E1633">
            <v>23.68</v>
          </cell>
        </row>
        <row r="1634">
          <cell r="A1634">
            <v>7219</v>
          </cell>
          <cell r="B1634" t="str">
            <v>CUMEEIRA UNIVERSAL PARA TELHA ONDULADA DE FIBROCIMENTO, E = 6 MM, ABA 210 MM, COMPRIMENTO 1100 MM (SEM AMIANTO)</v>
          </cell>
          <cell r="C1634" t="str">
            <v xml:space="preserve">UN    </v>
          </cell>
          <cell r="D1634" t="str">
            <v>CR</v>
          </cell>
          <cell r="E1634">
            <v>24.51</v>
          </cell>
        </row>
        <row r="1635">
          <cell r="A1635">
            <v>37972</v>
          </cell>
          <cell r="B1635" t="str">
            <v>CURVA CPVC, 90 GRAUS, SOLDAVEL, 22 MM, PARA AGUA QUENTE</v>
          </cell>
          <cell r="C1635" t="str">
            <v xml:space="preserve">UN    </v>
          </cell>
          <cell r="D1635" t="str">
            <v>CR</v>
          </cell>
          <cell r="E1635">
            <v>4.82</v>
          </cell>
        </row>
        <row r="1636">
          <cell r="A1636">
            <v>37973</v>
          </cell>
          <cell r="B1636" t="str">
            <v>CURVA CPVC, 90 GRAUS, SOLDAVEL, 28 MM, PARA AGUA QUENTE</v>
          </cell>
          <cell r="C1636" t="str">
            <v xml:space="preserve">UN    </v>
          </cell>
          <cell r="D1636" t="str">
            <v>CR</v>
          </cell>
          <cell r="E1636">
            <v>7.72</v>
          </cell>
        </row>
        <row r="1637">
          <cell r="A1637">
            <v>37971</v>
          </cell>
          <cell r="B1637" t="str">
            <v>CURVA CPVC, 90 GRAUS, SOLDAVEL,15 MM, PARA AGUA QUENTE</v>
          </cell>
          <cell r="C1637" t="str">
            <v xml:space="preserve">UN    </v>
          </cell>
          <cell r="D1637" t="str">
            <v>CR</v>
          </cell>
          <cell r="E1637">
            <v>2.9</v>
          </cell>
        </row>
        <row r="1638">
          <cell r="A1638">
            <v>20094</v>
          </cell>
          <cell r="B1638" t="str">
            <v>CURVA CURTA PVC, PB, JE, 45 GRAUS, DN 100 MM, PARA REDE COLETORA ESGOTO (NBR 10569)</v>
          </cell>
          <cell r="C1638" t="str">
            <v xml:space="preserve">UN    </v>
          </cell>
          <cell r="D1638" t="str">
            <v>CR</v>
          </cell>
          <cell r="E1638">
            <v>9.9</v>
          </cell>
        </row>
        <row r="1639">
          <cell r="A1639">
            <v>20095</v>
          </cell>
          <cell r="B1639" t="str">
            <v>CURVA CURTA PVC, PB, JE, 90 GRAUS, DN 100 MM, PARA REDE COLETORA ESGOTO (NBR 10569)</v>
          </cell>
          <cell r="C1639" t="str">
            <v xml:space="preserve">UN    </v>
          </cell>
          <cell r="D1639" t="str">
            <v>CR</v>
          </cell>
          <cell r="E1639">
            <v>12.61</v>
          </cell>
        </row>
        <row r="1640">
          <cell r="A1640">
            <v>1954</v>
          </cell>
          <cell r="B1640" t="str">
            <v>CURVA DE PVC 45 GRAUS, SOLDAVEL, 110 MM, PARA AGUA FRIA PREDIAL (NBR 5648)</v>
          </cell>
          <cell r="C1640" t="str">
            <v xml:space="preserve">UN    </v>
          </cell>
          <cell r="D1640" t="str">
            <v>CR</v>
          </cell>
          <cell r="E1640">
            <v>90.48</v>
          </cell>
        </row>
        <row r="1641">
          <cell r="A1641">
            <v>1926</v>
          </cell>
          <cell r="B1641" t="str">
            <v>CURVA DE PVC 45 GRAUS, SOLDAVEL, 20 MM, PARA AGUA FRIA PREDIAL (NBR 5648)</v>
          </cell>
          <cell r="C1641" t="str">
            <v xml:space="preserve">UN    </v>
          </cell>
          <cell r="D1641" t="str">
            <v>CR</v>
          </cell>
          <cell r="E1641">
            <v>1.19</v>
          </cell>
        </row>
        <row r="1642">
          <cell r="A1642">
            <v>1927</v>
          </cell>
          <cell r="B1642" t="str">
            <v>CURVA DE PVC 45 GRAUS, SOLDAVEL, 25 MM, PARA AGUA FRIA PREDIAL (NBR 5648)</v>
          </cell>
          <cell r="C1642" t="str">
            <v xml:space="preserve">UN    </v>
          </cell>
          <cell r="D1642" t="str">
            <v>CR</v>
          </cell>
          <cell r="E1642">
            <v>1.57</v>
          </cell>
        </row>
        <row r="1643">
          <cell r="A1643">
            <v>1923</v>
          </cell>
          <cell r="B1643" t="str">
            <v>CURVA DE PVC 45 GRAUS, SOLDAVEL, 32 MM, PARA AGUA FRIA PREDIAL (NBR 5648)</v>
          </cell>
          <cell r="C1643" t="str">
            <v xml:space="preserve">UN    </v>
          </cell>
          <cell r="D1643" t="str">
            <v>CR</v>
          </cell>
          <cell r="E1643">
            <v>2.58</v>
          </cell>
        </row>
        <row r="1644">
          <cell r="A1644">
            <v>1929</v>
          </cell>
          <cell r="B1644" t="str">
            <v>CURVA DE PVC 45 GRAUS, SOLDAVEL, 40 MM, PARA AGUA FRIA PREDIAL (NBR 5648)</v>
          </cell>
          <cell r="C1644" t="str">
            <v xml:space="preserve">UN    </v>
          </cell>
          <cell r="D1644" t="str">
            <v>CR</v>
          </cell>
          <cell r="E1644">
            <v>4.22</v>
          </cell>
        </row>
        <row r="1645">
          <cell r="A1645">
            <v>1930</v>
          </cell>
          <cell r="B1645" t="str">
            <v>CURVA DE PVC 45 GRAUS, SOLDAVEL, 50 MM, PARA AGUA FRIA PREDIAL (NBR 5648)</v>
          </cell>
          <cell r="C1645" t="str">
            <v xml:space="preserve">UN    </v>
          </cell>
          <cell r="D1645" t="str">
            <v>CR</v>
          </cell>
          <cell r="E1645">
            <v>8.19</v>
          </cell>
        </row>
        <row r="1646">
          <cell r="A1646">
            <v>1924</v>
          </cell>
          <cell r="B1646" t="str">
            <v>CURVA DE PVC 45 GRAUS, SOLDAVEL, 60 MM, PARA AGUA FRIA PREDIAL (NBR 5648)</v>
          </cell>
          <cell r="C1646" t="str">
            <v xml:space="preserve">UN    </v>
          </cell>
          <cell r="D1646" t="str">
            <v>CR</v>
          </cell>
          <cell r="E1646">
            <v>14.12</v>
          </cell>
        </row>
        <row r="1647">
          <cell r="A1647">
            <v>1922</v>
          </cell>
          <cell r="B1647" t="str">
            <v>CURVA DE PVC 45 GRAUS, SOLDAVEL, 75 MM, PARA AGUA FRIA PREDIAL (NBR 5648)</v>
          </cell>
          <cell r="C1647" t="str">
            <v xml:space="preserve">UN    </v>
          </cell>
          <cell r="D1647" t="str">
            <v>CR</v>
          </cell>
          <cell r="E1647">
            <v>20.97</v>
          </cell>
        </row>
        <row r="1648">
          <cell r="A1648">
            <v>1953</v>
          </cell>
          <cell r="B1648" t="str">
            <v>CURVA DE PVC 45 GRAUS, SOLDAVEL, 85 MM, PARA AGUA FRIA PREDIAL (NBR 5648)</v>
          </cell>
          <cell r="C1648" t="str">
            <v xml:space="preserve">UN    </v>
          </cell>
          <cell r="D1648" t="str">
            <v>CR</v>
          </cell>
          <cell r="E1648">
            <v>36.659999999999997</v>
          </cell>
        </row>
        <row r="1649">
          <cell r="A1649">
            <v>1962</v>
          </cell>
          <cell r="B1649" t="str">
            <v>CURVA DE PVC 90 GRAUS, SOLDAVEL, 110 MM, PARA AGUA FRIA PREDIAL (NBR 5648)</v>
          </cell>
          <cell r="C1649" t="str">
            <v xml:space="preserve">UN    </v>
          </cell>
          <cell r="D1649" t="str">
            <v>CR</v>
          </cell>
          <cell r="E1649">
            <v>119.93</v>
          </cell>
        </row>
        <row r="1650">
          <cell r="A1650">
            <v>1955</v>
          </cell>
          <cell r="B1650" t="str">
            <v>CURVA DE PVC 90 GRAUS, SOLDAVEL, 20 MM, PARA AGUA FRIA PREDIAL (NBR 5648)</v>
          </cell>
          <cell r="C1650" t="str">
            <v xml:space="preserve">UN    </v>
          </cell>
          <cell r="D1650" t="str">
            <v>CR</v>
          </cell>
          <cell r="E1650">
            <v>1.58</v>
          </cell>
        </row>
        <row r="1651">
          <cell r="A1651">
            <v>1956</v>
          </cell>
          <cell r="B1651" t="str">
            <v>CURVA DE PVC 90 GRAUS, SOLDAVEL, 25 MM, PARA AGUA FRIA PREDIAL (NBR 5648)</v>
          </cell>
          <cell r="C1651" t="str">
            <v xml:space="preserve">UN    </v>
          </cell>
          <cell r="D1651" t="str">
            <v>CR</v>
          </cell>
          <cell r="E1651">
            <v>2.04</v>
          </cell>
        </row>
        <row r="1652">
          <cell r="A1652">
            <v>1957</v>
          </cell>
          <cell r="B1652" t="str">
            <v>CURVA DE PVC 90 GRAUS, SOLDAVEL, 32 MM, PARA AGUA FRIA PREDIAL (NBR 5648)</v>
          </cell>
          <cell r="C1652" t="str">
            <v xml:space="preserve">UN    </v>
          </cell>
          <cell r="D1652" t="str">
            <v>CR</v>
          </cell>
          <cell r="E1652">
            <v>4.6399999999999997</v>
          </cell>
        </row>
        <row r="1653">
          <cell r="A1653">
            <v>1958</v>
          </cell>
          <cell r="B1653" t="str">
            <v>CURVA DE PVC 90 GRAUS, SOLDAVEL, 40 MM, PARA AGUA FRIA PREDIAL (NBR 5648)</v>
          </cell>
          <cell r="C1653" t="str">
            <v xml:space="preserve">UN    </v>
          </cell>
          <cell r="D1653" t="str">
            <v>CR</v>
          </cell>
          <cell r="E1653">
            <v>8.25</v>
          </cell>
        </row>
        <row r="1654">
          <cell r="A1654">
            <v>1959</v>
          </cell>
          <cell r="B1654" t="str">
            <v>CURVA DE PVC 90 GRAUS, SOLDAVEL, 50 MM, PARA AGUA FRIA PREDIAL (NBR 5648)</v>
          </cell>
          <cell r="C1654" t="str">
            <v xml:space="preserve">UN    </v>
          </cell>
          <cell r="D1654" t="str">
            <v>CR</v>
          </cell>
          <cell r="E1654">
            <v>10.06</v>
          </cell>
        </row>
        <row r="1655">
          <cell r="A1655">
            <v>1925</v>
          </cell>
          <cell r="B1655" t="str">
            <v>CURVA DE PVC 90 GRAUS, SOLDAVEL, 60 MM, PARA AGUA FRIA PREDIAL (NBR 5648)</v>
          </cell>
          <cell r="C1655" t="str">
            <v xml:space="preserve">UN    </v>
          </cell>
          <cell r="D1655" t="str">
            <v>CR</v>
          </cell>
          <cell r="E1655">
            <v>24.87</v>
          </cell>
        </row>
        <row r="1656">
          <cell r="A1656">
            <v>1960</v>
          </cell>
          <cell r="B1656" t="str">
            <v>CURVA DE PVC 90 GRAUS, SOLDAVEL, 75 MM, PARA AGUA FRIA PREDIAL (NBR 5648)</v>
          </cell>
          <cell r="C1656" t="str">
            <v xml:space="preserve">UN    </v>
          </cell>
          <cell r="D1656" t="str">
            <v>CR</v>
          </cell>
          <cell r="E1656">
            <v>35.35</v>
          </cell>
        </row>
        <row r="1657">
          <cell r="A1657">
            <v>1961</v>
          </cell>
          <cell r="B1657" t="str">
            <v>CURVA DE PVC 90 GRAUS, SOLDAVEL, 85 MM, PARA AGUA FRIA PREDIAL (NBR 5648)</v>
          </cell>
          <cell r="C1657" t="str">
            <v xml:space="preserve">UN    </v>
          </cell>
          <cell r="D1657" t="str">
            <v>CR</v>
          </cell>
          <cell r="E1657">
            <v>50.8</v>
          </cell>
        </row>
        <row r="1658">
          <cell r="A1658">
            <v>38426</v>
          </cell>
          <cell r="B1658" t="str">
            <v>CURVA DE PVC, 45 GRAUS, SERIE R, DN 100 MM, PARA ESGOTO PREDIAL</v>
          </cell>
          <cell r="C1658" t="str">
            <v xml:space="preserve">UN    </v>
          </cell>
          <cell r="D1658" t="str">
            <v>CR</v>
          </cell>
          <cell r="E1658">
            <v>14.47</v>
          </cell>
        </row>
        <row r="1659">
          <cell r="A1659">
            <v>38423</v>
          </cell>
          <cell r="B1659" t="str">
            <v>CURVA DE PVC, 90 GRAUS, SERIE R, DN 100 MM, PARA ESGOTO PREDIAL</v>
          </cell>
          <cell r="C1659" t="str">
            <v xml:space="preserve">UN    </v>
          </cell>
          <cell r="D1659" t="str">
            <v>CR</v>
          </cell>
          <cell r="E1659">
            <v>32.82</v>
          </cell>
        </row>
        <row r="1660">
          <cell r="A1660">
            <v>38421</v>
          </cell>
          <cell r="B1660" t="str">
            <v>CURVA DE PVC, 90 GRAUS, SERIE R, DN 50 MM, PARA ESGOTO PREDIAL</v>
          </cell>
          <cell r="C1660" t="str">
            <v xml:space="preserve">UN    </v>
          </cell>
          <cell r="D1660" t="str">
            <v>CR</v>
          </cell>
          <cell r="E1660">
            <v>15.49</v>
          </cell>
        </row>
        <row r="1661">
          <cell r="A1661">
            <v>38422</v>
          </cell>
          <cell r="B1661" t="str">
            <v>CURVA DE PVC, 90 GRAUS, SERIE R, DN 75 MM, PARA ESGOTO PREDIAL</v>
          </cell>
          <cell r="C1661" t="str">
            <v xml:space="preserve">UN    </v>
          </cell>
          <cell r="D1661" t="str">
            <v>CR</v>
          </cell>
          <cell r="E1661">
            <v>22.64</v>
          </cell>
        </row>
        <row r="1662">
          <cell r="A1662">
            <v>39866</v>
          </cell>
          <cell r="B1662" t="str">
            <v>CURVA DE TRANSPOSICAO BRONZE/LATAO (REF 736) SEM ANEL DE SOLDA, BOLSA X BOLSA, 15 MM</v>
          </cell>
          <cell r="C1662" t="str">
            <v xml:space="preserve">UN    </v>
          </cell>
          <cell r="D1662" t="str">
            <v>AS</v>
          </cell>
          <cell r="E1662">
            <v>11.92</v>
          </cell>
        </row>
        <row r="1663">
          <cell r="A1663">
            <v>39867</v>
          </cell>
          <cell r="B1663" t="str">
            <v>CURVA DE TRANSPOSICAO BRONZE/LATAO (REF 736) SEM ANEL DE SOLDA, BOLSA X BOLSA, 22 MM</v>
          </cell>
          <cell r="C1663" t="str">
            <v xml:space="preserve">UN    </v>
          </cell>
          <cell r="D1663" t="str">
            <v>AS</v>
          </cell>
          <cell r="E1663">
            <v>26.51</v>
          </cell>
        </row>
        <row r="1664">
          <cell r="A1664">
            <v>39868</v>
          </cell>
          <cell r="B1664" t="str">
            <v>CURVA DE TRANSPOSICAO BRONZE/LATAO (REF 736) SEM ANEL DE SOLDA, BOLSA X BOLSA, 28 MM</v>
          </cell>
          <cell r="C1664" t="str">
            <v xml:space="preserve">UN    </v>
          </cell>
          <cell r="D1664" t="str">
            <v>AS</v>
          </cell>
          <cell r="E1664">
            <v>47.76</v>
          </cell>
        </row>
        <row r="1665">
          <cell r="A1665">
            <v>37999</v>
          </cell>
          <cell r="B1665" t="str">
            <v>CURVA DE TRANSPOSICAO, CPVC, SOLDAVEL, 15 MM</v>
          </cell>
          <cell r="C1665" t="str">
            <v xml:space="preserve">UN    </v>
          </cell>
          <cell r="D1665" t="str">
            <v>CR</v>
          </cell>
          <cell r="E1665">
            <v>4.63</v>
          </cell>
        </row>
        <row r="1666">
          <cell r="A1666">
            <v>38000</v>
          </cell>
          <cell r="B1666" t="str">
            <v>CURVA DE TRANSPOSICAO, CPVC, SOLDAVEL, 22 MM</v>
          </cell>
          <cell r="C1666" t="str">
            <v xml:space="preserve">UN    </v>
          </cell>
          <cell r="D1666" t="str">
            <v>CR</v>
          </cell>
          <cell r="E1666">
            <v>6.12</v>
          </cell>
        </row>
        <row r="1667">
          <cell r="A1667">
            <v>38129</v>
          </cell>
          <cell r="B1667" t="str">
            <v>CURVA DE TRANSPOSICAO, PVC SOLDAVEL, 20 MM, PARA AGUA FRIA PREDIAL</v>
          </cell>
          <cell r="C1667" t="str">
            <v xml:space="preserve">UN    </v>
          </cell>
          <cell r="D1667" t="str">
            <v>CR</v>
          </cell>
          <cell r="E1667">
            <v>2.75</v>
          </cell>
        </row>
        <row r="1668">
          <cell r="A1668">
            <v>38025</v>
          </cell>
          <cell r="B1668" t="str">
            <v>CURVA DE TRANSPOSICAO, PVC, SOLDAVEL, 25 MM, PARA AGUA FRIA PREDIAL</v>
          </cell>
          <cell r="C1668" t="str">
            <v xml:space="preserve">UN    </v>
          </cell>
          <cell r="D1668" t="str">
            <v>CR</v>
          </cell>
          <cell r="E1668">
            <v>4.59</v>
          </cell>
        </row>
        <row r="1669">
          <cell r="A1669">
            <v>38026</v>
          </cell>
          <cell r="B1669" t="str">
            <v>CURVA DE TRANSPOSICAO, PVC, SOLDAVEL, 32 MM, PARA AGUA FRIA PREDIAL</v>
          </cell>
          <cell r="C1669" t="str">
            <v xml:space="preserve">UN    </v>
          </cell>
          <cell r="D1669" t="str">
            <v>CR</v>
          </cell>
          <cell r="E1669">
            <v>12.29</v>
          </cell>
        </row>
        <row r="1670">
          <cell r="A1670">
            <v>1858</v>
          </cell>
          <cell r="B1670" t="str">
            <v>CURVA LONGA PVC, PB, JE, 45 GRAUS, DN 100 MM, PARA REDE COLETORA ESGOTO (NBR 10569)</v>
          </cell>
          <cell r="C1670" t="str">
            <v xml:space="preserve">UN    </v>
          </cell>
          <cell r="D1670" t="str">
            <v>CR</v>
          </cell>
          <cell r="E1670">
            <v>13.87</v>
          </cell>
        </row>
        <row r="1671">
          <cell r="A1671">
            <v>1844</v>
          </cell>
          <cell r="B1671" t="str">
            <v>CURVA LONGA PVC, PB, JE, 45 GRAUS, DN 150 MM, PARA REDE COLETORA ESGOTO (NBR 10569)</v>
          </cell>
          <cell r="C1671" t="str">
            <v xml:space="preserve">UN    </v>
          </cell>
          <cell r="D1671" t="str">
            <v>CR</v>
          </cell>
          <cell r="E1671">
            <v>51.14</v>
          </cell>
        </row>
        <row r="1672">
          <cell r="A1672">
            <v>1863</v>
          </cell>
          <cell r="B1672" t="str">
            <v>CURVA LONGA PVC, PB, JE, 90 GRAUS, DN 100 MM, PARA REDE COLETORA ESGOTO (NBR 10569)</v>
          </cell>
          <cell r="C1672" t="str">
            <v xml:space="preserve">UN    </v>
          </cell>
          <cell r="D1672" t="str">
            <v>CR</v>
          </cell>
          <cell r="E1672">
            <v>20.12</v>
          </cell>
        </row>
        <row r="1673">
          <cell r="A1673">
            <v>1865</v>
          </cell>
          <cell r="B1673" t="str">
            <v>CURVA LONGA PVC, PB, JE, 90 GRAUS, DN 150 MM, PARA REDE COLETORA ESGOTO (NBR 10569)</v>
          </cell>
          <cell r="C1673" t="str">
            <v xml:space="preserve">UN    </v>
          </cell>
          <cell r="D1673" t="str">
            <v>CR</v>
          </cell>
          <cell r="E1673">
            <v>73.430000000000007</v>
          </cell>
        </row>
        <row r="1674">
          <cell r="A1674">
            <v>36355</v>
          </cell>
          <cell r="B1674" t="str">
            <v>CURVA PPR 90 GRAUS, DN 20 MM, PARA AGUA QUENTE PREDIAL</v>
          </cell>
          <cell r="C1674" t="str">
            <v xml:space="preserve">UN    </v>
          </cell>
          <cell r="D1674" t="str">
            <v>CR</v>
          </cell>
          <cell r="E1674">
            <v>4.01</v>
          </cell>
        </row>
        <row r="1675">
          <cell r="A1675">
            <v>36356</v>
          </cell>
          <cell r="B1675" t="str">
            <v>CURVA PPR 90 GRAUS, DN 25 MM, PARA AGUA QUENTE PREDIAL</v>
          </cell>
          <cell r="C1675" t="str">
            <v xml:space="preserve">UN    </v>
          </cell>
          <cell r="D1675" t="str">
            <v>CR</v>
          </cell>
          <cell r="E1675">
            <v>6.74</v>
          </cell>
        </row>
        <row r="1676">
          <cell r="A1676">
            <v>1932</v>
          </cell>
          <cell r="B1676" t="str">
            <v>CURVA PVC CURTA 90 G, DN 50 MM, PARA ESGOTO PREDIAL</v>
          </cell>
          <cell r="C1676" t="str">
            <v xml:space="preserve">UN    </v>
          </cell>
          <cell r="D1676" t="str">
            <v>CR</v>
          </cell>
          <cell r="E1676">
            <v>5.59</v>
          </cell>
        </row>
        <row r="1677">
          <cell r="A1677">
            <v>1933</v>
          </cell>
          <cell r="B1677" t="str">
            <v>CURVA PVC CURTA 90 GRAUS, DN 40 MM, PARA ESGOTO PREDIAL</v>
          </cell>
          <cell r="C1677" t="str">
            <v xml:space="preserve">UN    </v>
          </cell>
          <cell r="D1677" t="str">
            <v>CR</v>
          </cell>
          <cell r="E1677">
            <v>2.46</v>
          </cell>
        </row>
        <row r="1678">
          <cell r="A1678">
            <v>1951</v>
          </cell>
          <cell r="B1678" t="str">
            <v>CURVA PVC CURTA 90 GRAUS, DN 75 MM, PARA ESGOTO PREDIAL</v>
          </cell>
          <cell r="C1678" t="str">
            <v xml:space="preserve">UN    </v>
          </cell>
          <cell r="D1678" t="str">
            <v>CR</v>
          </cell>
          <cell r="E1678">
            <v>10.93</v>
          </cell>
        </row>
        <row r="1679">
          <cell r="A1679">
            <v>1966</v>
          </cell>
          <cell r="B1679" t="str">
            <v>CURVA PVC CURTA 90 GRAUS, 100 MM, PARA ESGOTO PREDIAL</v>
          </cell>
          <cell r="C1679" t="str">
            <v xml:space="preserve">UN    </v>
          </cell>
          <cell r="D1679" t="str">
            <v>CR</v>
          </cell>
          <cell r="E1679">
            <v>12.58</v>
          </cell>
        </row>
        <row r="1680">
          <cell r="A1680">
            <v>1952</v>
          </cell>
          <cell r="B1680" t="str">
            <v>CURVA PVC LEVE, 90 GRAUS, COM PONTA E BOLSA LISA, DN 150 MM</v>
          </cell>
          <cell r="C1680" t="str">
            <v xml:space="preserve">UN    </v>
          </cell>
          <cell r="D1680" t="str">
            <v>CR</v>
          </cell>
          <cell r="E1680">
            <v>47.25</v>
          </cell>
        </row>
        <row r="1681">
          <cell r="A1681">
            <v>20104</v>
          </cell>
          <cell r="B1681" t="str">
            <v>CURVA PVC LEVE, 90 GRAUS, COM PONTA E BOLSA LISA, DN 250 MM</v>
          </cell>
          <cell r="C1681" t="str">
            <v xml:space="preserve">UN    </v>
          </cell>
          <cell r="D1681" t="str">
            <v>CR</v>
          </cell>
          <cell r="E1681">
            <v>349.15</v>
          </cell>
        </row>
        <row r="1682">
          <cell r="A1682">
            <v>20105</v>
          </cell>
          <cell r="B1682" t="str">
            <v>CURVA PVC LEVE, 90 GRAUS, COM PONTA E BOLSA LISA, DN 300 MM</v>
          </cell>
          <cell r="C1682" t="str">
            <v xml:space="preserve">UN    </v>
          </cell>
          <cell r="D1682" t="str">
            <v>CR</v>
          </cell>
          <cell r="E1682">
            <v>543.83000000000004</v>
          </cell>
        </row>
        <row r="1683">
          <cell r="A1683">
            <v>1965</v>
          </cell>
          <cell r="B1683" t="str">
            <v>CURVA PVC LONGA 45 GRAUS, 100 MM, PARA ESGOTO PREDIAL</v>
          </cell>
          <cell r="C1683" t="str">
            <v xml:space="preserve">UN    </v>
          </cell>
          <cell r="D1683" t="str">
            <v>CR</v>
          </cell>
          <cell r="E1683">
            <v>25.51</v>
          </cell>
        </row>
        <row r="1684">
          <cell r="A1684">
            <v>10765</v>
          </cell>
          <cell r="B1684" t="str">
            <v>CURVA PVC LONGA 45G, DN 50 MM, PARA ESGOTO PREDIAL</v>
          </cell>
          <cell r="C1684" t="str">
            <v xml:space="preserve">UN    </v>
          </cell>
          <cell r="D1684" t="str">
            <v>CR</v>
          </cell>
          <cell r="E1684">
            <v>6.44</v>
          </cell>
        </row>
        <row r="1685">
          <cell r="A1685">
            <v>10767</v>
          </cell>
          <cell r="B1685" t="str">
            <v>CURVA PVC LONGA 45G, DN 75 MM, PARA ESGOTO PREDIAL</v>
          </cell>
          <cell r="C1685" t="str">
            <v xml:space="preserve">UN    </v>
          </cell>
          <cell r="D1685" t="str">
            <v>CR</v>
          </cell>
          <cell r="E1685">
            <v>21.12</v>
          </cell>
        </row>
        <row r="1686">
          <cell r="A1686">
            <v>1970</v>
          </cell>
          <cell r="B1686" t="str">
            <v>CURVA PVC LONGA 90 GRAUS, 100 MM, PARA ESGOTO PREDIAL</v>
          </cell>
          <cell r="C1686" t="str">
            <v xml:space="preserve">UN    </v>
          </cell>
          <cell r="D1686" t="str">
            <v>CR</v>
          </cell>
          <cell r="E1686">
            <v>26.47</v>
          </cell>
        </row>
        <row r="1687">
          <cell r="A1687">
            <v>1967</v>
          </cell>
          <cell r="B1687" t="str">
            <v>CURVA PVC LONGA 90 GRAUS, 40 MM, PARA ESGOTO PREDIAL</v>
          </cell>
          <cell r="C1687" t="str">
            <v xml:space="preserve">UN    </v>
          </cell>
          <cell r="D1687" t="str">
            <v>CR</v>
          </cell>
          <cell r="E1687">
            <v>2.94</v>
          </cell>
        </row>
        <row r="1688">
          <cell r="A1688">
            <v>1968</v>
          </cell>
          <cell r="B1688" t="str">
            <v>CURVA PVC LONGA 90 GRAUS, 50 MM, PARA ESGOTO PREDIAL</v>
          </cell>
          <cell r="C1688" t="str">
            <v xml:space="preserve">UN    </v>
          </cell>
          <cell r="D1688" t="str">
            <v>CR</v>
          </cell>
          <cell r="E1688">
            <v>6.17</v>
          </cell>
        </row>
        <row r="1689">
          <cell r="A1689">
            <v>1969</v>
          </cell>
          <cell r="B1689" t="str">
            <v>CURVA PVC LONGA 90 GRAUS, 75 MM, PARA ESGOTO PREDIAL</v>
          </cell>
          <cell r="C1689" t="str">
            <v xml:space="preserve">UN    </v>
          </cell>
          <cell r="D1689" t="str">
            <v>CR</v>
          </cell>
          <cell r="E1689">
            <v>18.16</v>
          </cell>
        </row>
        <row r="1690">
          <cell r="A1690">
            <v>1839</v>
          </cell>
          <cell r="B1690" t="str">
            <v>CURVA PVC PBA, JE, PB, 22 GRAUS, DN 100 / DE 110 MM, PARA REDE AGUA (NBR 10351)</v>
          </cell>
          <cell r="C1690" t="str">
            <v xml:space="preserve">UN    </v>
          </cell>
          <cell r="D1690" t="str">
            <v>AS</v>
          </cell>
          <cell r="E1690">
            <v>103.2</v>
          </cell>
        </row>
        <row r="1691">
          <cell r="A1691">
            <v>1835</v>
          </cell>
          <cell r="B1691" t="str">
            <v>CURVA PVC PBA, JE, PB, 22 GRAUS, DN 50 / DE 60 MM, PARA REDE AGUA (NBR 10351)</v>
          </cell>
          <cell r="C1691" t="str">
            <v xml:space="preserve">UN    </v>
          </cell>
          <cell r="D1691" t="str">
            <v>AS</v>
          </cell>
          <cell r="E1691">
            <v>21.94</v>
          </cell>
        </row>
        <row r="1692">
          <cell r="A1692">
            <v>1823</v>
          </cell>
          <cell r="B1692" t="str">
            <v>CURVA PVC PBA, JE, PB, 22 GRAUS, DN 75 / DE 85 MM, PARA REDE AGUA (NBR 10351)</v>
          </cell>
          <cell r="C1692" t="str">
            <v xml:space="preserve">UN    </v>
          </cell>
          <cell r="D1692" t="str">
            <v>AS</v>
          </cell>
          <cell r="E1692">
            <v>42.42</v>
          </cell>
        </row>
        <row r="1693">
          <cell r="A1693">
            <v>1827</v>
          </cell>
          <cell r="B1693" t="str">
            <v>CURVA PVC PBA, JE, PB, 45 GRAUS, DN 100 / DE 110 MM, PARA REDE AGUA (NBR 10351)</v>
          </cell>
          <cell r="C1693" t="str">
            <v xml:space="preserve">UN    </v>
          </cell>
          <cell r="D1693" t="str">
            <v>AS</v>
          </cell>
          <cell r="E1693">
            <v>102.2</v>
          </cell>
        </row>
        <row r="1694">
          <cell r="A1694">
            <v>1831</v>
          </cell>
          <cell r="B1694" t="str">
            <v>CURVA PVC PBA, JE, PB, 45 GRAUS, DN 50 / DE 60 MM, PARA REDE AGUA (NBR 10351)</v>
          </cell>
          <cell r="C1694" t="str">
            <v xml:space="preserve">UN    </v>
          </cell>
          <cell r="D1694" t="str">
            <v>AS</v>
          </cell>
          <cell r="E1694">
            <v>22.31</v>
          </cell>
        </row>
        <row r="1695">
          <cell r="A1695">
            <v>1825</v>
          </cell>
          <cell r="B1695" t="str">
            <v>CURVA PVC PBA, JE, PB, 45 GRAUS, DN 75 / DE 85 MM, PARA REDE AGUA (NBR 10351)</v>
          </cell>
          <cell r="C1695" t="str">
            <v xml:space="preserve">UN    </v>
          </cell>
          <cell r="D1695" t="str">
            <v>AS</v>
          </cell>
          <cell r="E1695">
            <v>55.06</v>
          </cell>
        </row>
        <row r="1696">
          <cell r="A1696">
            <v>1828</v>
          </cell>
          <cell r="B1696" t="str">
            <v>CURVA PVC PBA, JE, PB, 90 GRAUS, DN 100 / DE 110 MM, PARA REDE AGUA (NBR 10351)</v>
          </cell>
          <cell r="C1696" t="str">
            <v xml:space="preserve">UN    </v>
          </cell>
          <cell r="D1696" t="str">
            <v>AS</v>
          </cell>
          <cell r="E1696">
            <v>124.71</v>
          </cell>
        </row>
        <row r="1697">
          <cell r="A1697">
            <v>1845</v>
          </cell>
          <cell r="B1697" t="str">
            <v>CURVA PVC PBA, JE, PB, 90 GRAUS, DN 50 / DE 60 MM, PARA REDE AGUA (NBR 10351)</v>
          </cell>
          <cell r="C1697" t="str">
            <v xml:space="preserve">UN    </v>
          </cell>
          <cell r="D1697" t="str">
            <v>AS</v>
          </cell>
          <cell r="E1697">
            <v>27.96</v>
          </cell>
        </row>
        <row r="1698">
          <cell r="A1698">
            <v>1824</v>
          </cell>
          <cell r="B1698" t="str">
            <v>CURVA PVC PBA, JE, PB, 90 GRAUS, DN 75 / DE 85 MM, PARA REDE AGUA (NBR 10351)</v>
          </cell>
          <cell r="C1698" t="str">
            <v xml:space="preserve">UN    </v>
          </cell>
          <cell r="D1698" t="str">
            <v>AS</v>
          </cell>
          <cell r="E1698">
            <v>66</v>
          </cell>
        </row>
        <row r="1699">
          <cell r="A1699">
            <v>1941</v>
          </cell>
          <cell r="B1699" t="str">
            <v>CURVA PVC 90 GRAUS, ROSCAVEL, 1 1/2",  AGUA FRIA PREDIAL</v>
          </cell>
          <cell r="C1699" t="str">
            <v xml:space="preserve">UN    </v>
          </cell>
          <cell r="D1699" t="str">
            <v>CR</v>
          </cell>
          <cell r="E1699">
            <v>17.72</v>
          </cell>
        </row>
        <row r="1700">
          <cell r="A1700">
            <v>1940</v>
          </cell>
          <cell r="B1700" t="str">
            <v>CURVA PVC 90 GRAUS, ROSCAVEL, 1 1/4",  AGUA FRIA PREDIAL</v>
          </cell>
          <cell r="C1700" t="str">
            <v xml:space="preserve">UN    </v>
          </cell>
          <cell r="D1700" t="str">
            <v>CR</v>
          </cell>
          <cell r="E1700">
            <v>13.39</v>
          </cell>
        </row>
        <row r="1701">
          <cell r="A1701">
            <v>1937</v>
          </cell>
          <cell r="B1701" t="str">
            <v>CURVA PVC 90 GRAUS, ROSCAVEL, 1/2",  AGUA FRIA PREDIAL</v>
          </cell>
          <cell r="C1701" t="str">
            <v xml:space="preserve">UN    </v>
          </cell>
          <cell r="D1701" t="str">
            <v>CR</v>
          </cell>
          <cell r="E1701">
            <v>2.78</v>
          </cell>
        </row>
        <row r="1702">
          <cell r="A1702">
            <v>1939</v>
          </cell>
          <cell r="B1702" t="str">
            <v>CURVA PVC 90 GRAUS, ROSCAVEL, 1",  AGUA FRIA PREDIAL</v>
          </cell>
          <cell r="C1702" t="str">
            <v xml:space="preserve">UN    </v>
          </cell>
          <cell r="D1702" t="str">
            <v>CR</v>
          </cell>
          <cell r="E1702">
            <v>5.51</v>
          </cell>
        </row>
        <row r="1703">
          <cell r="A1703">
            <v>1942</v>
          </cell>
          <cell r="B1703" t="str">
            <v>CURVA PVC 90 GRAUS, ROSCAVEL, 2",  AGUA FRIA PREDIAL</v>
          </cell>
          <cell r="C1703" t="str">
            <v xml:space="preserve">UN    </v>
          </cell>
          <cell r="D1703" t="str">
            <v>CR</v>
          </cell>
          <cell r="E1703">
            <v>25.29</v>
          </cell>
        </row>
        <row r="1704">
          <cell r="A1704">
            <v>1938</v>
          </cell>
          <cell r="B1704" t="str">
            <v>CURVA PVC 90 GRAUS, ROSCAVEL, 3/4",  AGUA FRIA PREDIAL</v>
          </cell>
          <cell r="C1704" t="str">
            <v xml:space="preserve">UN    </v>
          </cell>
          <cell r="D1704" t="str">
            <v>CR</v>
          </cell>
          <cell r="E1704">
            <v>3.52</v>
          </cell>
        </row>
        <row r="1705">
          <cell r="A1705">
            <v>42692</v>
          </cell>
          <cell r="B1705" t="str">
            <v>CURVA PVC, BB, JE, 45 GRAUS, DN 200 MM, PARA TUBO CORRUGADO E/OU LISO, REDE COLETORA ESGOTO (NBR 10569)</v>
          </cell>
          <cell r="C1705" t="str">
            <v xml:space="preserve">UN    </v>
          </cell>
          <cell r="D1705" t="str">
            <v>CR</v>
          </cell>
          <cell r="E1705">
            <v>162.91999999999999</v>
          </cell>
        </row>
        <row r="1706">
          <cell r="A1706">
            <v>42693</v>
          </cell>
          <cell r="B1706" t="str">
            <v>CURVA PVC, BB, JE, 45 GRAUS, DN 250 MM, PARA TUBO CORRUGADO E/OU LISO, REDE COLETORA ESGOTO (NBR 10569)</v>
          </cell>
          <cell r="C1706" t="str">
            <v xml:space="preserve">UN    </v>
          </cell>
          <cell r="D1706" t="str">
            <v>CR</v>
          </cell>
          <cell r="E1706">
            <v>268</v>
          </cell>
        </row>
        <row r="1707">
          <cell r="A1707">
            <v>42695</v>
          </cell>
          <cell r="B1707" t="str">
            <v>CURVA PVC, BB, JE, 90 GRAUS, DN 200 MM, PARA TUBO CORRUGADO E/OU LISO, REDE COLETORA ESGOTO (NBR 10569)</v>
          </cell>
          <cell r="C1707" t="str">
            <v xml:space="preserve">UN    </v>
          </cell>
          <cell r="D1707" t="str">
            <v>CR</v>
          </cell>
          <cell r="E1707">
            <v>203.77</v>
          </cell>
        </row>
        <row r="1708">
          <cell r="A1708">
            <v>42694</v>
          </cell>
          <cell r="B1708" t="str">
            <v>CURVA PVC, BB, JE, 90 GRAUS, DN 250 MM, PARA TUBO CORRUGADO E/OU LISO, REDE COLETORA ESGOTO (NBR 10569)</v>
          </cell>
          <cell r="C1708" t="str">
            <v xml:space="preserve">UN    </v>
          </cell>
          <cell r="D1708" t="str">
            <v>CR</v>
          </cell>
          <cell r="E1708">
            <v>301.25</v>
          </cell>
        </row>
        <row r="1709">
          <cell r="A1709">
            <v>20097</v>
          </cell>
          <cell r="B1709" t="str">
            <v>CURVA PVC, SERIE R, 87.30 GRAUS, CURTA, 100 MM, PARA ESGOTO PREDIAL (PARA PE-DE-COLUNA)</v>
          </cell>
          <cell r="C1709" t="str">
            <v xml:space="preserve">UN    </v>
          </cell>
          <cell r="D1709" t="str">
            <v>CR</v>
          </cell>
          <cell r="E1709">
            <v>25.01</v>
          </cell>
        </row>
        <row r="1710">
          <cell r="A1710">
            <v>20098</v>
          </cell>
          <cell r="B1710" t="str">
            <v>CURVA PVC, SERIE R, 87.30 GRAUS, CURTA, 150 MM, PARA ESGOTO PREDIAL (PARA PE-DE-COLUNA)</v>
          </cell>
          <cell r="C1710" t="str">
            <v xml:space="preserve">UN    </v>
          </cell>
          <cell r="D1710" t="str">
            <v>CR</v>
          </cell>
          <cell r="E1710">
            <v>84.33</v>
          </cell>
        </row>
        <row r="1711">
          <cell r="A1711">
            <v>20096</v>
          </cell>
          <cell r="B1711" t="str">
            <v>CURVA PVC, SERIE R, 87.30 GRAUS, CURTA, 75 MM, PARA ESGOTO PREDIAL (PARA PE-DE-COLUNA)</v>
          </cell>
          <cell r="C1711" t="str">
            <v xml:space="preserve">UN    </v>
          </cell>
          <cell r="D1711" t="str">
            <v>CR</v>
          </cell>
          <cell r="E1711">
            <v>16.36</v>
          </cell>
        </row>
        <row r="1712">
          <cell r="A1712">
            <v>1964</v>
          </cell>
          <cell r="B1712" t="str">
            <v>CURVA PVC, 45 GRAUS, CURTA, PB, DN 100 MM, PARA ESGOTO PREDIAL</v>
          </cell>
          <cell r="C1712" t="str">
            <v xml:space="preserve">UN    </v>
          </cell>
          <cell r="D1712" t="str">
            <v>CR</v>
          </cell>
          <cell r="E1712">
            <v>15.12</v>
          </cell>
        </row>
        <row r="1713">
          <cell r="A1713">
            <v>1880</v>
          </cell>
          <cell r="B1713" t="str">
            <v>CURVA 135 GRAUS, DE PVC RIGIDO ROSCAVEL, DE 1", PARA ELETRODUTO</v>
          </cell>
          <cell r="C1713" t="str">
            <v xml:space="preserve">UN    </v>
          </cell>
          <cell r="D1713" t="str">
            <v>CR</v>
          </cell>
          <cell r="E1713">
            <v>2.76</v>
          </cell>
        </row>
        <row r="1714">
          <cell r="A1714">
            <v>39274</v>
          </cell>
          <cell r="B1714" t="str">
            <v>CURVA 135 GRAUS, DE PVC RIGIDO ROSCAVEL, DE 3/4", PARA ELETRODUTO</v>
          </cell>
          <cell r="C1714" t="str">
            <v xml:space="preserve">UN    </v>
          </cell>
          <cell r="D1714" t="str">
            <v>CR</v>
          </cell>
          <cell r="E1714">
            <v>2.14</v>
          </cell>
        </row>
        <row r="1715">
          <cell r="A1715">
            <v>2628</v>
          </cell>
          <cell r="B1715" t="str">
            <v>CURVA 135 GRAUS, PARA ELETRODUTO, EM ACO GALVANIZADO ELETROLITICO, DIAMETRO DE 100 MM (4")</v>
          </cell>
          <cell r="C1715" t="str">
            <v xml:space="preserve">UN    </v>
          </cell>
          <cell r="D1715" t="str">
            <v>CR</v>
          </cell>
          <cell r="E1715">
            <v>179.96</v>
          </cell>
        </row>
        <row r="1716">
          <cell r="A1716">
            <v>2622</v>
          </cell>
          <cell r="B1716" t="str">
            <v>CURVA 135 GRAUS, PARA ELETRODUTO, EM ACO GALVANIZADO ELETROLITICO, DIAMETRO DE 15 MM (1/2")</v>
          </cell>
          <cell r="C1716" t="str">
            <v xml:space="preserve">UN    </v>
          </cell>
          <cell r="D1716" t="str">
            <v>CR</v>
          </cell>
          <cell r="E1716">
            <v>4.2699999999999996</v>
          </cell>
        </row>
        <row r="1717">
          <cell r="A1717">
            <v>2623</v>
          </cell>
          <cell r="B1717" t="str">
            <v>CURVA 135 GRAUS, PARA ELETRODUTO, EM ACO GALVANIZADO ELETROLITICO, DIAMETRO DE 20 MM (3/4")</v>
          </cell>
          <cell r="C1717" t="str">
            <v xml:space="preserve">UN    </v>
          </cell>
          <cell r="D1717" t="str">
            <v>CR</v>
          </cell>
          <cell r="E1717">
            <v>5.14</v>
          </cell>
        </row>
        <row r="1718">
          <cell r="A1718">
            <v>2624</v>
          </cell>
          <cell r="B1718" t="str">
            <v>CURVA 135 GRAUS, PARA ELETRODUTO, EM ACO GALVANIZADO ELETROLITICO, DIAMETRO DE 25 MM (1")</v>
          </cell>
          <cell r="C1718" t="str">
            <v xml:space="preserve">UN    </v>
          </cell>
          <cell r="D1718" t="str">
            <v>CR</v>
          </cell>
          <cell r="E1718">
            <v>8.18</v>
          </cell>
        </row>
        <row r="1719">
          <cell r="A1719">
            <v>2625</v>
          </cell>
          <cell r="B1719" t="str">
            <v>CURVA 135 GRAUS, PARA ELETRODUTO, EM ACO GALVANIZADO ELETROLITICO, DIAMETRO DE 32 MM (1 1/4")</v>
          </cell>
          <cell r="C1719" t="str">
            <v xml:space="preserve">UN    </v>
          </cell>
          <cell r="D1719" t="str">
            <v>CR</v>
          </cell>
          <cell r="E1719">
            <v>17.27</v>
          </cell>
        </row>
        <row r="1720">
          <cell r="A1720">
            <v>2626</v>
          </cell>
          <cell r="B1720" t="str">
            <v>CURVA 135 GRAUS, PARA ELETRODUTO, EM ACO GALVANIZADO ELETROLITICO, DIAMETRO DE 40 MM (1 1/2")</v>
          </cell>
          <cell r="C1720" t="str">
            <v xml:space="preserve">UN    </v>
          </cell>
          <cell r="D1720" t="str">
            <v>CR</v>
          </cell>
          <cell r="E1720">
            <v>25.3</v>
          </cell>
        </row>
        <row r="1721">
          <cell r="A1721">
            <v>2630</v>
          </cell>
          <cell r="B1721" t="str">
            <v>CURVA 135 GRAUS, PARA ELETRODUTO, EM ACO GALVANIZADO ELETROLITICO, DIAMETRO DE 50 MM (2")</v>
          </cell>
          <cell r="C1721" t="str">
            <v xml:space="preserve">UN    </v>
          </cell>
          <cell r="D1721" t="str">
            <v>CR</v>
          </cell>
          <cell r="E1721">
            <v>38.479999999999997</v>
          </cell>
        </row>
        <row r="1722">
          <cell r="A1722">
            <v>2627</v>
          </cell>
          <cell r="B1722" t="str">
            <v>CURVA 135 GRAUS, PARA ELETRODUTO, EM ACO GALVANIZADO ELETROLITICO, DIAMETRO DE 65 MM (2 1/2")</v>
          </cell>
          <cell r="C1722" t="str">
            <v xml:space="preserve">UN    </v>
          </cell>
          <cell r="D1722" t="str">
            <v>CR</v>
          </cell>
          <cell r="E1722">
            <v>67.78</v>
          </cell>
        </row>
        <row r="1723">
          <cell r="A1723">
            <v>2629</v>
          </cell>
          <cell r="B1723" t="str">
            <v>CURVA 135 GRAUS, PARA ELETRODUTO, EM ACO GALVANIZADO ELETROLITICO, DIAMETRO DE 80 MM (3")</v>
          </cell>
          <cell r="C1723" t="str">
            <v xml:space="preserve">UN    </v>
          </cell>
          <cell r="D1723" t="str">
            <v>CR</v>
          </cell>
          <cell r="E1723">
            <v>91.68</v>
          </cell>
        </row>
        <row r="1724">
          <cell r="A1724">
            <v>12033</v>
          </cell>
          <cell r="B1724" t="str">
            <v>CURVA 180 GRAUS, DE PVC RIGIDO ROSCAVEL, DE 1 1/2", PARA ELETRODUTO</v>
          </cell>
          <cell r="C1724" t="str">
            <v xml:space="preserve">UN    </v>
          </cell>
          <cell r="D1724" t="str">
            <v>CR</v>
          </cell>
          <cell r="E1724">
            <v>8.82</v>
          </cell>
        </row>
        <row r="1725">
          <cell r="A1725">
            <v>40408</v>
          </cell>
          <cell r="B1725" t="str">
            <v>CURVA 180 GRAUS, DE PVC RIGIDO ROSCAVEL, DE 1 1/4", PARA ELETRODUTO</v>
          </cell>
          <cell r="C1725" t="str">
            <v xml:space="preserve">UN    </v>
          </cell>
          <cell r="D1725" t="str">
            <v>CR</v>
          </cell>
          <cell r="E1725">
            <v>5.79</v>
          </cell>
        </row>
        <row r="1726">
          <cell r="A1726">
            <v>40409</v>
          </cell>
          <cell r="B1726" t="str">
            <v>CURVA 180 GRAUS, DE PVC RIGIDO ROSCAVEL, DE 1/2", PARA ELETRODUTO</v>
          </cell>
          <cell r="C1726" t="str">
            <v xml:space="preserve">UN    </v>
          </cell>
          <cell r="D1726" t="str">
            <v>CR</v>
          </cell>
          <cell r="E1726">
            <v>2.0499999999999998</v>
          </cell>
        </row>
        <row r="1727">
          <cell r="A1727">
            <v>39276</v>
          </cell>
          <cell r="B1727" t="str">
            <v>CURVA 180 GRAUS, DE PVC RIGIDO ROSCAVEL, DE 1", PARA ELETRODUTO</v>
          </cell>
          <cell r="C1727" t="str">
            <v xml:space="preserve">UN    </v>
          </cell>
          <cell r="D1727" t="str">
            <v>CR</v>
          </cell>
          <cell r="E1727">
            <v>5.22</v>
          </cell>
        </row>
        <row r="1728">
          <cell r="A1728">
            <v>39277</v>
          </cell>
          <cell r="B1728" t="str">
            <v>CURVA 180 GRAUS, DE PVC RIGIDO ROSCAVEL, DE 2", PARA ELETRODUTO</v>
          </cell>
          <cell r="C1728" t="str">
            <v xml:space="preserve">UN    </v>
          </cell>
          <cell r="D1728" t="str">
            <v>CR</v>
          </cell>
          <cell r="E1728">
            <v>14.1</v>
          </cell>
        </row>
        <row r="1729">
          <cell r="A1729">
            <v>12034</v>
          </cell>
          <cell r="B1729" t="str">
            <v>CURVA 180 GRAUS, DE PVC RIGIDO ROSCAVEL, DE 3/4", PARA ELETRODUTO</v>
          </cell>
          <cell r="C1729" t="str">
            <v xml:space="preserve">UN    </v>
          </cell>
          <cell r="D1729" t="str">
            <v>CR</v>
          </cell>
          <cell r="E1729">
            <v>3.99</v>
          </cell>
        </row>
        <row r="1730">
          <cell r="A1730">
            <v>39879</v>
          </cell>
          <cell r="B1730" t="str">
            <v>CURVA 45 GRAUS DE COBRE (REF 606) SEM ANEL DE SOLDA, BOLSA X BOLSA, 15 MM</v>
          </cell>
          <cell r="C1730" t="str">
            <v xml:space="preserve">UN    </v>
          </cell>
          <cell r="D1730" t="str">
            <v>AS</v>
          </cell>
          <cell r="E1730">
            <v>3.35</v>
          </cell>
        </row>
        <row r="1731">
          <cell r="A1731">
            <v>39880</v>
          </cell>
          <cell r="B1731" t="str">
            <v>CURVA 45 GRAUS DE COBRE (REF 606) SEM ANEL DE SOLDA, BOLSA X BOLSA, 22 MM</v>
          </cell>
          <cell r="C1731" t="str">
            <v xml:space="preserve">UN    </v>
          </cell>
          <cell r="D1731" t="str">
            <v>AS</v>
          </cell>
          <cell r="E1731">
            <v>7.42</v>
          </cell>
        </row>
        <row r="1732">
          <cell r="A1732">
            <v>39881</v>
          </cell>
          <cell r="B1732" t="str">
            <v>CURVA 45 GRAUS DE COBRE (REF 606) SEM ANEL DE SOLDA, BOLSA X BOLSA, 28 MM</v>
          </cell>
          <cell r="C1732" t="str">
            <v xml:space="preserve">UN    </v>
          </cell>
          <cell r="D1732" t="str">
            <v>AS</v>
          </cell>
          <cell r="E1732">
            <v>11.91</v>
          </cell>
        </row>
        <row r="1733">
          <cell r="A1733">
            <v>39882</v>
          </cell>
          <cell r="B1733" t="str">
            <v>CURVA 45 GRAUS DE COBRE (REF 606) SEM ANEL DE SOLDA, BOLSA X BOLSA, 35 MM</v>
          </cell>
          <cell r="C1733" t="str">
            <v xml:space="preserve">UN    </v>
          </cell>
          <cell r="D1733" t="str">
            <v>AS</v>
          </cell>
          <cell r="E1733">
            <v>31.38</v>
          </cell>
        </row>
        <row r="1734">
          <cell r="A1734">
            <v>39883</v>
          </cell>
          <cell r="B1734" t="str">
            <v>CURVA 45 GRAUS DE COBRE (REF 606) SEM ANEL DE SOLDA, BOLSA X BOLSA, 42 MM</v>
          </cell>
          <cell r="C1734" t="str">
            <v xml:space="preserve">UN    </v>
          </cell>
          <cell r="D1734" t="str">
            <v>AS</v>
          </cell>
          <cell r="E1734">
            <v>50.12</v>
          </cell>
        </row>
        <row r="1735">
          <cell r="A1735">
            <v>39884</v>
          </cell>
          <cell r="B1735" t="str">
            <v>CURVA 45 GRAUS DE COBRE (REF 606) SEM ANEL DE SOLDA, BOLSA X BOLSA, 54 MM</v>
          </cell>
          <cell r="C1735" t="str">
            <v xml:space="preserve">UN    </v>
          </cell>
          <cell r="D1735" t="str">
            <v>AS</v>
          </cell>
          <cell r="E1735">
            <v>74.44</v>
          </cell>
        </row>
        <row r="1736">
          <cell r="A1736">
            <v>39885</v>
          </cell>
          <cell r="B1736" t="str">
            <v>CURVA 45 GRAUS DE COBRE (REF 606) SEM ANEL DE SOLDA, BOLSA X BOLSA, 66 MM</v>
          </cell>
          <cell r="C1736" t="str">
            <v xml:space="preserve">UN    </v>
          </cell>
          <cell r="D1736" t="str">
            <v>AS</v>
          </cell>
          <cell r="E1736">
            <v>176.92</v>
          </cell>
        </row>
        <row r="1737">
          <cell r="A1737">
            <v>1777</v>
          </cell>
          <cell r="B1737" t="str">
            <v>CURVA 45 GRAUS DE FERRO GALVANIZADO, COM ROSCA BSP FEMEA, DE 1 1/2"</v>
          </cell>
          <cell r="C1737" t="str">
            <v xml:space="preserve">UN    </v>
          </cell>
          <cell r="D1737" t="str">
            <v>CR</v>
          </cell>
          <cell r="E1737">
            <v>48.09</v>
          </cell>
        </row>
        <row r="1738">
          <cell r="A1738">
            <v>1819</v>
          </cell>
          <cell r="B1738" t="str">
            <v>CURVA 45 GRAUS DE FERRO GALVANIZADO, COM ROSCA BSP FEMEA, DE 1 1/4"</v>
          </cell>
          <cell r="C1738" t="str">
            <v xml:space="preserve">UN    </v>
          </cell>
          <cell r="D1738" t="str">
            <v>CR</v>
          </cell>
          <cell r="E1738">
            <v>34.99</v>
          </cell>
        </row>
        <row r="1739">
          <cell r="A1739">
            <v>1775</v>
          </cell>
          <cell r="B1739" t="str">
            <v>CURVA 45 GRAUS DE FERRO GALVANIZADO, COM ROSCA BSP FEMEA, DE 1/2"</v>
          </cell>
          <cell r="C1739" t="str">
            <v xml:space="preserve">UN    </v>
          </cell>
          <cell r="D1739" t="str">
            <v>CR</v>
          </cell>
          <cell r="E1739">
            <v>10.46</v>
          </cell>
        </row>
        <row r="1740">
          <cell r="A1740">
            <v>1776</v>
          </cell>
          <cell r="B1740" t="str">
            <v>CURVA 45 GRAUS DE FERRO GALVANIZADO, COM ROSCA BSP FEMEA, DE 1"</v>
          </cell>
          <cell r="C1740" t="str">
            <v xml:space="preserve">UN    </v>
          </cell>
          <cell r="D1740" t="str">
            <v>CR</v>
          </cell>
          <cell r="E1740">
            <v>28.47</v>
          </cell>
        </row>
        <row r="1741">
          <cell r="A1741">
            <v>1778</v>
          </cell>
          <cell r="B1741" t="str">
            <v>CURVA 45 GRAUS DE FERRO GALVANIZADO, COM ROSCA BSP FEMEA, DE 2 1/2"</v>
          </cell>
          <cell r="C1741" t="str">
            <v xml:space="preserve">UN    </v>
          </cell>
          <cell r="D1741" t="str">
            <v>CR</v>
          </cell>
          <cell r="E1741">
            <v>116.42</v>
          </cell>
        </row>
        <row r="1742">
          <cell r="A1742">
            <v>1818</v>
          </cell>
          <cell r="B1742" t="str">
            <v>CURVA 45 GRAUS DE FERRO GALVANIZADO, COM ROSCA BSP FEMEA, DE 2"</v>
          </cell>
          <cell r="C1742" t="str">
            <v xml:space="preserve">UN    </v>
          </cell>
          <cell r="D1742" t="str">
            <v>CR</v>
          </cell>
          <cell r="E1742">
            <v>77.28</v>
          </cell>
        </row>
        <row r="1743">
          <cell r="A1743">
            <v>1820</v>
          </cell>
          <cell r="B1743" t="str">
            <v>CURVA 45 GRAUS DE FERRO GALVANIZADO, COM ROSCA BSP FEMEA, DE 3/4"</v>
          </cell>
          <cell r="C1743" t="str">
            <v xml:space="preserve">UN    </v>
          </cell>
          <cell r="D1743" t="str">
            <v>CR</v>
          </cell>
          <cell r="E1743">
            <v>15.11</v>
          </cell>
        </row>
        <row r="1744">
          <cell r="A1744">
            <v>1779</v>
          </cell>
          <cell r="B1744" t="str">
            <v>CURVA 45 GRAUS DE FERRO GALVANIZADO, COM ROSCA BSP FEMEA, DE 3"</v>
          </cell>
          <cell r="C1744" t="str">
            <v xml:space="preserve">UN    </v>
          </cell>
          <cell r="D1744" t="str">
            <v>CR</v>
          </cell>
          <cell r="E1744">
            <v>169.31</v>
          </cell>
        </row>
        <row r="1745">
          <cell r="A1745">
            <v>1780</v>
          </cell>
          <cell r="B1745" t="str">
            <v>CURVA 45 GRAUS DE FERRO GALVANIZADO, COM ROSCA BSP FEMEA, DE 4"</v>
          </cell>
          <cell r="C1745" t="str">
            <v xml:space="preserve">UN    </v>
          </cell>
          <cell r="D1745" t="str">
            <v>CR</v>
          </cell>
          <cell r="E1745">
            <v>349.05</v>
          </cell>
        </row>
        <row r="1746">
          <cell r="A1746">
            <v>1783</v>
          </cell>
          <cell r="B1746" t="str">
            <v>CURVA 45 GRAUS DE FERRO GALVANIZADO, COM ROSCA BSP MACHO/FEMEA, DE 1 1/2"</v>
          </cell>
          <cell r="C1746" t="str">
            <v xml:space="preserve">UN    </v>
          </cell>
          <cell r="D1746" t="str">
            <v>CR</v>
          </cell>
          <cell r="E1746">
            <v>36.9</v>
          </cell>
        </row>
        <row r="1747">
          <cell r="A1747">
            <v>1782</v>
          </cell>
          <cell r="B1747" t="str">
            <v>CURVA 45 GRAUS DE FERRO GALVANIZADO, COM ROSCA BSP MACHO/FEMEA, DE 1 1/4"</v>
          </cell>
          <cell r="C1747" t="str">
            <v xml:space="preserve">UN    </v>
          </cell>
          <cell r="D1747" t="str">
            <v>CR</v>
          </cell>
          <cell r="E1747">
            <v>29.18</v>
          </cell>
        </row>
        <row r="1748">
          <cell r="A1748">
            <v>1817</v>
          </cell>
          <cell r="B1748" t="str">
            <v>CURVA 45 GRAUS DE FERRO GALVANIZADO, COM ROSCA BSP MACHO/FEMEA, DE 1/2"</v>
          </cell>
          <cell r="C1748" t="str">
            <v xml:space="preserve">UN    </v>
          </cell>
          <cell r="D1748" t="str">
            <v>CR</v>
          </cell>
          <cell r="E1748">
            <v>8.69</v>
          </cell>
        </row>
        <row r="1749">
          <cell r="A1749">
            <v>1781</v>
          </cell>
          <cell r="B1749" t="str">
            <v>CURVA 45 GRAUS DE FERRO GALVANIZADO, COM ROSCA BSP MACHO/FEMEA, DE 1"</v>
          </cell>
          <cell r="C1749" t="str">
            <v xml:space="preserve">UN    </v>
          </cell>
          <cell r="D1749" t="str">
            <v>CR</v>
          </cell>
          <cell r="E1749">
            <v>19.010000000000002</v>
          </cell>
        </row>
        <row r="1750">
          <cell r="A1750">
            <v>1784</v>
          </cell>
          <cell r="B1750" t="str">
            <v>CURVA 45 GRAUS DE FERRO GALVANIZADO, COM ROSCA BSP MACHO/FEMEA, DE 2 1/2"</v>
          </cell>
          <cell r="C1750" t="str">
            <v xml:space="preserve">UN    </v>
          </cell>
          <cell r="D1750" t="str">
            <v>CR</v>
          </cell>
          <cell r="E1750">
            <v>104.21</v>
          </cell>
        </row>
        <row r="1751">
          <cell r="A1751">
            <v>1810</v>
          </cell>
          <cell r="B1751" t="str">
            <v>CURVA 45 GRAUS DE FERRO GALVANIZADO, COM ROSCA BSP MACHO/FEMEA, DE 2"</v>
          </cell>
          <cell r="C1751" t="str">
            <v xml:space="preserve">UN    </v>
          </cell>
          <cell r="D1751" t="str">
            <v>CR</v>
          </cell>
          <cell r="E1751">
            <v>57.8</v>
          </cell>
        </row>
        <row r="1752">
          <cell r="A1752">
            <v>1811</v>
          </cell>
          <cell r="B1752" t="str">
            <v>CURVA 45 GRAUS DE FERRO GALVANIZADO, COM ROSCA BSP MACHO/FEMEA, DE 3/4"</v>
          </cell>
          <cell r="C1752" t="str">
            <v xml:space="preserve">UN    </v>
          </cell>
          <cell r="D1752" t="str">
            <v>CR</v>
          </cell>
          <cell r="E1752">
            <v>12.5</v>
          </cell>
        </row>
        <row r="1753">
          <cell r="A1753">
            <v>1812</v>
          </cell>
          <cell r="B1753" t="str">
            <v>CURVA 45 GRAUS DE FERRO GALVANIZADO, COM ROSCA BSP MACHO/FEMEA, DE 3"</v>
          </cell>
          <cell r="C1753" t="str">
            <v xml:space="preserve">UN    </v>
          </cell>
          <cell r="D1753" t="str">
            <v>CR</v>
          </cell>
          <cell r="E1753">
            <v>145.91</v>
          </cell>
        </row>
        <row r="1754">
          <cell r="A1754">
            <v>40386</v>
          </cell>
          <cell r="B1754" t="str">
            <v>CURVA 45 GRAUS EM ACO CARBONO, SOLDAVEL, PRESSAO 3.000 LBS, DN 1 1/2"</v>
          </cell>
          <cell r="C1754" t="str">
            <v xml:space="preserve">UN    </v>
          </cell>
          <cell r="D1754" t="str">
            <v>CR</v>
          </cell>
          <cell r="E1754">
            <v>45.97</v>
          </cell>
        </row>
        <row r="1755">
          <cell r="A1755">
            <v>40384</v>
          </cell>
          <cell r="B1755" t="str">
            <v>CURVA 45 GRAUS EM ACO CARBONO, SOLDAVEL, PRESSAO 3.000 LBS, DN 1 1/4"</v>
          </cell>
          <cell r="C1755" t="str">
            <v xml:space="preserve">UN    </v>
          </cell>
          <cell r="D1755" t="str">
            <v>CR</v>
          </cell>
          <cell r="E1755">
            <v>31.47</v>
          </cell>
        </row>
        <row r="1756">
          <cell r="A1756">
            <v>40379</v>
          </cell>
          <cell r="B1756" t="str">
            <v>CURVA 45 GRAUS EM ACO CARBONO, SOLDAVEL, PRESSAO 3.000 LBS, DN 1/2"</v>
          </cell>
          <cell r="C1756" t="str">
            <v xml:space="preserve">UN    </v>
          </cell>
          <cell r="D1756" t="str">
            <v>CR</v>
          </cell>
          <cell r="E1756">
            <v>10.88</v>
          </cell>
        </row>
        <row r="1757">
          <cell r="A1757">
            <v>40423</v>
          </cell>
          <cell r="B1757" t="str">
            <v>CURVA 45 GRAUS EM ACO CARBONO, SOLDAVEL, PRESSAO 3.000 LBS, DN 1"</v>
          </cell>
          <cell r="C1757" t="str">
            <v xml:space="preserve">UN    </v>
          </cell>
          <cell r="D1757" t="str">
            <v>CR</v>
          </cell>
          <cell r="E1757">
            <v>20.59</v>
          </cell>
        </row>
        <row r="1758">
          <cell r="A1758">
            <v>40389</v>
          </cell>
          <cell r="B1758" t="str">
            <v>CURVA 45 GRAUS EM ACO CARBONO, SOLDAVEL, PRESSAO 3.000 LBS, DN 2 1/2"</v>
          </cell>
          <cell r="C1758" t="str">
            <v xml:space="preserve">UN    </v>
          </cell>
          <cell r="D1758" t="str">
            <v>CR</v>
          </cell>
          <cell r="E1758">
            <v>130.58000000000001</v>
          </cell>
        </row>
        <row r="1759">
          <cell r="A1759">
            <v>40388</v>
          </cell>
          <cell r="B1759" t="str">
            <v>CURVA 45 GRAUS EM ACO CARBONO, SOLDAVEL, PRESSAO 3.000 LBS, DN 2"</v>
          </cell>
          <cell r="C1759" t="str">
            <v xml:space="preserve">UN    </v>
          </cell>
          <cell r="D1759" t="str">
            <v>CR</v>
          </cell>
          <cell r="E1759">
            <v>65.36</v>
          </cell>
        </row>
        <row r="1760">
          <cell r="A1760">
            <v>40381</v>
          </cell>
          <cell r="B1760" t="str">
            <v>CURVA 45 GRAUS EM ACO CARBONO, SOLDAVEL, PRESSAO 3.000 LBS, DN 3/4"</v>
          </cell>
          <cell r="C1760" t="str">
            <v xml:space="preserve">UN    </v>
          </cell>
          <cell r="D1760" t="str">
            <v>CR</v>
          </cell>
          <cell r="E1760">
            <v>14.5</v>
          </cell>
        </row>
        <row r="1761">
          <cell r="A1761">
            <v>40391</v>
          </cell>
          <cell r="B1761" t="str">
            <v>CURVA 45 GRAUS EM ACO CARBONO, SOLDAVEL, PRESSAO 3.000 LBS, DN 3"</v>
          </cell>
          <cell r="C1761" t="str">
            <v xml:space="preserve">UN    </v>
          </cell>
          <cell r="D1761" t="str">
            <v>CR</v>
          </cell>
          <cell r="E1761">
            <v>338.92</v>
          </cell>
        </row>
        <row r="1762">
          <cell r="A1762">
            <v>40414</v>
          </cell>
          <cell r="B1762" t="str">
            <v>CURVA 45 GRAUS RANHURADA EM FERRO FUNDIDO, DN 50 MM (2")</v>
          </cell>
          <cell r="C1762" t="str">
            <v xml:space="preserve">UN    </v>
          </cell>
          <cell r="D1762" t="str">
            <v>AS</v>
          </cell>
          <cell r="E1762">
            <v>17.78</v>
          </cell>
        </row>
        <row r="1763">
          <cell r="A1763">
            <v>40416</v>
          </cell>
          <cell r="B1763" t="str">
            <v>CURVA 45 GRAUS RANHURADA EM FERRO FUNDIDO, DN 65 MM (2 1/2")</v>
          </cell>
          <cell r="C1763" t="str">
            <v xml:space="preserve">UN    </v>
          </cell>
          <cell r="D1763" t="str">
            <v>AS</v>
          </cell>
          <cell r="E1763">
            <v>24.58</v>
          </cell>
        </row>
        <row r="1764">
          <cell r="A1764">
            <v>40418</v>
          </cell>
          <cell r="B1764" t="str">
            <v>CURVA 45 GRAUS RANHURADA EM FERRO FUNDIDO, DN 80 MM (3")</v>
          </cell>
          <cell r="C1764" t="str">
            <v xml:space="preserve">UN    </v>
          </cell>
          <cell r="D1764" t="str">
            <v>AS</v>
          </cell>
          <cell r="E1764">
            <v>29.31</v>
          </cell>
        </row>
        <row r="1765">
          <cell r="A1765">
            <v>2609</v>
          </cell>
          <cell r="B1765" t="str">
            <v>CURVA 45 GRAUS, PARA ELETRODUTO, EM ACO GALVANIZADO ELETROLITICO, DIAMETRO DE 20 MM (3/4")</v>
          </cell>
          <cell r="C1765" t="str">
            <v xml:space="preserve">UN    </v>
          </cell>
          <cell r="D1765" t="str">
            <v>CR</v>
          </cell>
          <cell r="E1765">
            <v>4.01</v>
          </cell>
        </row>
        <row r="1766">
          <cell r="A1766">
            <v>2634</v>
          </cell>
          <cell r="B1766" t="str">
            <v>CURVA 45 GRAUS, PARA ELETRODUTO, EM ACO GALVANIZADO ELETROLITICO, DIAMETRO DE 25 MM (1")</v>
          </cell>
          <cell r="C1766" t="str">
            <v xml:space="preserve">UN    </v>
          </cell>
          <cell r="D1766" t="str">
            <v>CR</v>
          </cell>
          <cell r="E1766">
            <v>5.27</v>
          </cell>
        </row>
        <row r="1767">
          <cell r="A1767">
            <v>2611</v>
          </cell>
          <cell r="B1767" t="str">
            <v>CURVA 45 GRAUS, PARA ELETRODUTO, EM ACO GALVANIZADO ELETROLITICO, DIAMETRO DE 40 MM (1 1/2")</v>
          </cell>
          <cell r="C1767" t="str">
            <v xml:space="preserve">UN    </v>
          </cell>
          <cell r="D1767" t="str">
            <v>CR</v>
          </cell>
          <cell r="E1767">
            <v>14.86</v>
          </cell>
        </row>
        <row r="1768">
          <cell r="A1768">
            <v>34359</v>
          </cell>
          <cell r="B1768" t="str">
            <v>CURVA 90 GRAUS DE BARRA CHATA EM ALUMINIO 3/4 " X 1/4 " X 300 MM</v>
          </cell>
          <cell r="C1768" t="str">
            <v xml:space="preserve">UN    </v>
          </cell>
          <cell r="D1768" t="str">
            <v>CR</v>
          </cell>
          <cell r="E1768">
            <v>10.08</v>
          </cell>
        </row>
        <row r="1769">
          <cell r="A1769">
            <v>1789</v>
          </cell>
          <cell r="B1769" t="str">
            <v>CURVA 90 GRAUS DE FERRO GALVANIZADO, COM ROSCA BSP FEMEA, DE 1 1/2"</v>
          </cell>
          <cell r="C1769" t="str">
            <v xml:space="preserve">UN    </v>
          </cell>
          <cell r="D1769" t="str">
            <v>CR</v>
          </cell>
          <cell r="E1769">
            <v>46.16</v>
          </cell>
        </row>
        <row r="1770">
          <cell r="A1770">
            <v>1788</v>
          </cell>
          <cell r="B1770" t="str">
            <v>CURVA 90 GRAUS DE FERRO GALVANIZADO, COM ROSCA BSP FEMEA, DE 1 1/4"</v>
          </cell>
          <cell r="C1770" t="str">
            <v xml:space="preserve">UN    </v>
          </cell>
          <cell r="D1770" t="str">
            <v>CR</v>
          </cell>
          <cell r="E1770">
            <v>37</v>
          </cell>
        </row>
        <row r="1771">
          <cell r="A1771">
            <v>1786</v>
          </cell>
          <cell r="B1771" t="str">
            <v>CURVA 90 GRAUS DE FERRO GALVANIZADO, COM ROSCA BSP FEMEA, DE 1/2"</v>
          </cell>
          <cell r="C1771" t="str">
            <v xml:space="preserve">UN    </v>
          </cell>
          <cell r="D1771" t="str">
            <v>CR</v>
          </cell>
          <cell r="E1771">
            <v>9.18</v>
          </cell>
        </row>
        <row r="1772">
          <cell r="A1772">
            <v>1787</v>
          </cell>
          <cell r="B1772" t="str">
            <v>CURVA 90 GRAUS DE FERRO GALVANIZADO, COM ROSCA BSP FEMEA, DE 1"</v>
          </cell>
          <cell r="C1772" t="str">
            <v xml:space="preserve">UN    </v>
          </cell>
          <cell r="D1772" t="str">
            <v>CR</v>
          </cell>
          <cell r="E1772">
            <v>22</v>
          </cell>
        </row>
        <row r="1773">
          <cell r="A1773">
            <v>1791</v>
          </cell>
          <cell r="B1773" t="str">
            <v>CURVA 90 GRAUS DE FERRO GALVANIZADO, COM ROSCA BSP FEMEA, DE 2 1/2"</v>
          </cell>
          <cell r="C1773" t="str">
            <v xml:space="preserve">UN    </v>
          </cell>
          <cell r="D1773" t="str">
            <v>CR</v>
          </cell>
          <cell r="E1773">
            <v>133.41</v>
          </cell>
        </row>
        <row r="1774">
          <cell r="A1774">
            <v>1790</v>
          </cell>
          <cell r="B1774" t="str">
            <v>CURVA 90 GRAUS DE FERRO GALVANIZADO, COM ROSCA BSP FEMEA, DE 2"</v>
          </cell>
          <cell r="C1774" t="str">
            <v xml:space="preserve">UN    </v>
          </cell>
          <cell r="D1774" t="str">
            <v>CR</v>
          </cell>
          <cell r="E1774">
            <v>76.87</v>
          </cell>
        </row>
        <row r="1775">
          <cell r="A1775">
            <v>1813</v>
          </cell>
          <cell r="B1775" t="str">
            <v>CURVA 90 GRAUS DE FERRO GALVANIZADO, COM ROSCA BSP FEMEA, DE 3/4"</v>
          </cell>
          <cell r="C1775" t="str">
            <v xml:space="preserve">UN    </v>
          </cell>
          <cell r="D1775" t="str">
            <v>CR</v>
          </cell>
          <cell r="E1775">
            <v>14.58</v>
          </cell>
        </row>
        <row r="1776">
          <cell r="A1776">
            <v>1792</v>
          </cell>
          <cell r="B1776" t="str">
            <v>CURVA 90 GRAUS DE FERRO GALVANIZADO, COM ROSCA BSP FEMEA, DE 3"</v>
          </cell>
          <cell r="C1776" t="str">
            <v xml:space="preserve">UN    </v>
          </cell>
          <cell r="D1776" t="str">
            <v>CR</v>
          </cell>
          <cell r="E1776">
            <v>180.08</v>
          </cell>
        </row>
        <row r="1777">
          <cell r="A1777">
            <v>1793</v>
          </cell>
          <cell r="B1777" t="str">
            <v>CURVA 90 GRAUS DE FERRO GALVANIZADO, COM ROSCA BSP FEMEA, DE 4"</v>
          </cell>
          <cell r="C1777" t="str">
            <v xml:space="preserve">UN    </v>
          </cell>
          <cell r="D1777" t="str">
            <v>CR</v>
          </cell>
          <cell r="E1777">
            <v>363.88</v>
          </cell>
        </row>
        <row r="1778">
          <cell r="A1778">
            <v>1809</v>
          </cell>
          <cell r="B1778" t="str">
            <v>CURVA 90 GRAUS DE FERRO GALVANIZADO, COM ROSCA BSP MACHO/FEMEA, DE 1 1/2"</v>
          </cell>
          <cell r="C1778" t="str">
            <v xml:space="preserve">UN    </v>
          </cell>
          <cell r="D1778" t="str">
            <v>CR</v>
          </cell>
          <cell r="E1778">
            <v>43.28</v>
          </cell>
        </row>
        <row r="1779">
          <cell r="A1779">
            <v>1814</v>
          </cell>
          <cell r="B1779" t="str">
            <v>CURVA 90 GRAUS DE FERRO GALVANIZADO, COM ROSCA BSP MACHO/FEMEA, DE 1 1/4"</v>
          </cell>
          <cell r="C1779" t="str">
            <v xml:space="preserve">UN    </v>
          </cell>
          <cell r="D1779" t="str">
            <v>CR</v>
          </cell>
          <cell r="E1779">
            <v>35.549999999999997</v>
          </cell>
        </row>
        <row r="1780">
          <cell r="A1780">
            <v>1803</v>
          </cell>
          <cell r="B1780" t="str">
            <v>CURVA 90 GRAUS DE FERRO GALVANIZADO, COM ROSCA BSP MACHO/FEMEA, DE 1/2"</v>
          </cell>
          <cell r="C1780" t="str">
            <v xml:space="preserve">UN    </v>
          </cell>
          <cell r="D1780" t="str">
            <v>CR</v>
          </cell>
          <cell r="E1780">
            <v>8.98</v>
          </cell>
        </row>
        <row r="1781">
          <cell r="A1781">
            <v>1805</v>
          </cell>
          <cell r="B1781" t="str">
            <v>CURVA 90 GRAUS DE FERRO GALVANIZADO, COM ROSCA BSP MACHO/FEMEA, DE 1"</v>
          </cell>
          <cell r="C1781" t="str">
            <v xml:space="preserve">UN    </v>
          </cell>
          <cell r="D1781" t="str">
            <v>CR</v>
          </cell>
          <cell r="E1781">
            <v>20.63</v>
          </cell>
        </row>
        <row r="1782">
          <cell r="A1782">
            <v>1821</v>
          </cell>
          <cell r="B1782" t="str">
            <v>CURVA 90 GRAUS DE FERRO GALVANIZADO, COM ROSCA BSP MACHO/FEMEA, DE 2 1/2"</v>
          </cell>
          <cell r="C1782" t="str">
            <v xml:space="preserve">UN    </v>
          </cell>
          <cell r="D1782" t="str">
            <v>CR</v>
          </cell>
          <cell r="E1782">
            <v>121.89</v>
          </cell>
        </row>
        <row r="1783">
          <cell r="A1783">
            <v>1806</v>
          </cell>
          <cell r="B1783" t="str">
            <v>CURVA 90 GRAUS DE FERRO GALVANIZADO, COM ROSCA BSP MACHO/FEMEA, DE 2"</v>
          </cell>
          <cell r="C1783" t="str">
            <v xml:space="preserve">UN    </v>
          </cell>
          <cell r="D1783" t="str">
            <v>CR</v>
          </cell>
          <cell r="E1783">
            <v>72.55</v>
          </cell>
        </row>
        <row r="1784">
          <cell r="A1784">
            <v>1804</v>
          </cell>
          <cell r="B1784" t="str">
            <v>CURVA 90 GRAUS DE FERRO GALVANIZADO, COM ROSCA BSP MACHO/FEMEA, DE 3/4"</v>
          </cell>
          <cell r="C1784" t="str">
            <v xml:space="preserve">UN    </v>
          </cell>
          <cell r="D1784" t="str">
            <v>CR</v>
          </cell>
          <cell r="E1784">
            <v>12.79</v>
          </cell>
        </row>
        <row r="1785">
          <cell r="A1785">
            <v>1807</v>
          </cell>
          <cell r="B1785" t="str">
            <v>CURVA 90 GRAUS DE FERRO GALVANIZADO, COM ROSCA BSP MACHO/FEMEA, DE 3"</v>
          </cell>
          <cell r="C1785" t="str">
            <v xml:space="preserve">UN    </v>
          </cell>
          <cell r="D1785" t="str">
            <v>CR</v>
          </cell>
          <cell r="E1785">
            <v>174.32</v>
          </cell>
        </row>
        <row r="1786">
          <cell r="A1786">
            <v>1808</v>
          </cell>
          <cell r="B1786" t="str">
            <v>CURVA 90 GRAUS DE FERRO GALVANIZADO, COM ROSCA BSP MACHO/FEMEA, DE 4"</v>
          </cell>
          <cell r="C1786" t="str">
            <v xml:space="preserve">UN    </v>
          </cell>
          <cell r="D1786" t="str">
            <v>CR</v>
          </cell>
          <cell r="E1786">
            <v>349.48</v>
          </cell>
        </row>
        <row r="1787">
          <cell r="A1787">
            <v>1797</v>
          </cell>
          <cell r="B1787" t="str">
            <v>CURVA 90 GRAUS DE FERRO GALVANIZADO, COM ROSCA BSP MACHO, DE 1 1/2"</v>
          </cell>
          <cell r="C1787" t="str">
            <v xml:space="preserve">UN    </v>
          </cell>
          <cell r="D1787" t="str">
            <v>CR</v>
          </cell>
          <cell r="E1787">
            <v>52.41</v>
          </cell>
        </row>
        <row r="1788">
          <cell r="A1788">
            <v>1796</v>
          </cell>
          <cell r="B1788" t="str">
            <v>CURVA 90 GRAUS DE FERRO GALVANIZADO, COM ROSCA BSP MACHO, DE 1 1/4"</v>
          </cell>
          <cell r="C1788" t="str">
            <v xml:space="preserve">UN    </v>
          </cell>
          <cell r="D1788" t="str">
            <v>CR</v>
          </cell>
          <cell r="E1788">
            <v>40.200000000000003</v>
          </cell>
        </row>
        <row r="1789">
          <cell r="A1789">
            <v>1794</v>
          </cell>
          <cell r="B1789" t="str">
            <v>CURVA 90 GRAUS DE FERRO GALVANIZADO, COM ROSCA BSP MACHO, DE 1/2"</v>
          </cell>
          <cell r="C1789" t="str">
            <v xml:space="preserve">UN    </v>
          </cell>
          <cell r="D1789" t="str">
            <v>CR</v>
          </cell>
          <cell r="E1789">
            <v>9.6</v>
          </cell>
        </row>
        <row r="1790">
          <cell r="A1790">
            <v>1816</v>
          </cell>
          <cell r="B1790" t="str">
            <v>CURVA 90 GRAUS DE FERRO GALVANIZADO, COM ROSCA BSP MACHO, DE 1"</v>
          </cell>
          <cell r="C1790" t="str">
            <v xml:space="preserve">UN    </v>
          </cell>
          <cell r="D1790" t="str">
            <v>CR</v>
          </cell>
          <cell r="E1790">
            <v>21.64</v>
          </cell>
        </row>
        <row r="1791">
          <cell r="A1791">
            <v>1815</v>
          </cell>
          <cell r="B1791" t="str">
            <v>CURVA 90 GRAUS DE FERRO GALVANIZADO, COM ROSCA BSP MACHO, DE 2 1/2"</v>
          </cell>
          <cell r="C1791" t="str">
            <v xml:space="preserve">UN    </v>
          </cell>
          <cell r="D1791" t="str">
            <v>CR</v>
          </cell>
          <cell r="E1791">
            <v>166.19</v>
          </cell>
        </row>
        <row r="1792">
          <cell r="A1792">
            <v>1798</v>
          </cell>
          <cell r="B1792" t="str">
            <v>CURVA 90 GRAUS DE FERRO GALVANIZADO, COM ROSCA BSP MACHO, DE 2"</v>
          </cell>
          <cell r="C1792" t="str">
            <v xml:space="preserve">UN    </v>
          </cell>
          <cell r="D1792" t="str">
            <v>CR</v>
          </cell>
          <cell r="E1792">
            <v>74.36</v>
          </cell>
        </row>
        <row r="1793">
          <cell r="A1793">
            <v>1795</v>
          </cell>
          <cell r="B1793" t="str">
            <v>CURVA 90 GRAUS DE FERRO GALVANIZADO, COM ROSCA BSP MACHO, DE 3/4"</v>
          </cell>
          <cell r="C1793" t="str">
            <v xml:space="preserve">UN    </v>
          </cell>
          <cell r="D1793" t="str">
            <v>CR</v>
          </cell>
          <cell r="E1793">
            <v>13.29</v>
          </cell>
        </row>
        <row r="1794">
          <cell r="A1794">
            <v>1799</v>
          </cell>
          <cell r="B1794" t="str">
            <v>CURVA 90 GRAUS DE FERRO GALVANIZADO, COM ROSCA BSP MACHO, DE 3"</v>
          </cell>
          <cell r="C1794" t="str">
            <v xml:space="preserve">UN    </v>
          </cell>
          <cell r="D1794" t="str">
            <v>CR</v>
          </cell>
          <cell r="E1794">
            <v>216.45</v>
          </cell>
        </row>
        <row r="1795">
          <cell r="A1795">
            <v>1800</v>
          </cell>
          <cell r="B1795" t="str">
            <v>CURVA 90 GRAUS DE FERRO GALVANIZADO, COM ROSCA BSP MACHO, DE 4"</v>
          </cell>
          <cell r="C1795" t="str">
            <v xml:space="preserve">UN    </v>
          </cell>
          <cell r="D1795" t="str">
            <v>CR</v>
          </cell>
          <cell r="E1795">
            <v>413.24</v>
          </cell>
        </row>
        <row r="1796">
          <cell r="A1796">
            <v>1802</v>
          </cell>
          <cell r="B1796" t="str">
            <v>CURVA 90 GRAUS DE FERRO GALVANIZADO, COM ROSCA BSP MACHO, DE 6"</v>
          </cell>
          <cell r="C1796" t="str">
            <v xml:space="preserve">UN    </v>
          </cell>
          <cell r="D1796" t="str">
            <v>CR</v>
          </cell>
          <cell r="E1796">
            <v>1033.68</v>
          </cell>
        </row>
        <row r="1797">
          <cell r="A1797">
            <v>40385</v>
          </cell>
          <cell r="B1797" t="str">
            <v>CURVA 90 GRAUS EM ACO CARBONO, RAIO CURTO, SOLDAVEL, PRESSAO 3.000 LBS, DN 1 1/2"</v>
          </cell>
          <cell r="C1797" t="str">
            <v xml:space="preserve">UN    </v>
          </cell>
          <cell r="D1797" t="str">
            <v>CR</v>
          </cell>
          <cell r="E1797">
            <v>45.97</v>
          </cell>
        </row>
        <row r="1798">
          <cell r="A1798">
            <v>40383</v>
          </cell>
          <cell r="B1798" t="str">
            <v>CURVA 90 GRAUS EM ACO CARBONO, RAIO CURTO, SOLDAVEL, PRESSAO 3.000 LBS, DN 1 1/4"</v>
          </cell>
          <cell r="C1798" t="str">
            <v xml:space="preserve">UN    </v>
          </cell>
          <cell r="D1798" t="str">
            <v>CR</v>
          </cell>
          <cell r="E1798">
            <v>31.47</v>
          </cell>
        </row>
        <row r="1799">
          <cell r="A1799">
            <v>40378</v>
          </cell>
          <cell r="B1799" t="str">
            <v>CURVA 90 GRAUS EM ACO CARBONO, RAIO CURTO, SOLDAVEL, PRESSAO 3.000 LBS, DN 1/2"</v>
          </cell>
          <cell r="C1799" t="str">
            <v xml:space="preserve">UN    </v>
          </cell>
          <cell r="D1799" t="str">
            <v>CR</v>
          </cell>
          <cell r="E1799">
            <v>10.88</v>
          </cell>
        </row>
        <row r="1800">
          <cell r="A1800">
            <v>40382</v>
          </cell>
          <cell r="B1800" t="str">
            <v>CURVA 90 GRAUS EM ACO CARBONO, RAIO CURTO, SOLDAVEL, PRESSAO 3.000 LBS, DN 1"</v>
          </cell>
          <cell r="C1800" t="str">
            <v xml:space="preserve">UN    </v>
          </cell>
          <cell r="D1800" t="str">
            <v>CR</v>
          </cell>
          <cell r="E1800">
            <v>20.59</v>
          </cell>
        </row>
        <row r="1801">
          <cell r="A1801">
            <v>40422</v>
          </cell>
          <cell r="B1801" t="str">
            <v>CURVA 90 GRAUS EM ACO CARBONO, RAIO CURTO, SOLDAVEL, PRESSAO 3.000 LBS, DN 2 1/2"</v>
          </cell>
          <cell r="C1801" t="str">
            <v xml:space="preserve">UN    </v>
          </cell>
          <cell r="D1801" t="str">
            <v>CR</v>
          </cell>
          <cell r="E1801">
            <v>140.27000000000001</v>
          </cell>
        </row>
        <row r="1802">
          <cell r="A1802">
            <v>40387</v>
          </cell>
          <cell r="B1802" t="str">
            <v>CURVA 90 GRAUS EM ACO CARBONO, RAIO CURTO, SOLDAVEL, PRESSAO 3.000 LBS, DN 2"</v>
          </cell>
          <cell r="C1802" t="str">
            <v xml:space="preserve">UN    </v>
          </cell>
          <cell r="D1802" t="str">
            <v>CR</v>
          </cell>
          <cell r="E1802">
            <v>71.42</v>
          </cell>
        </row>
        <row r="1803">
          <cell r="A1803">
            <v>40380</v>
          </cell>
          <cell r="B1803" t="str">
            <v>CURVA 90 GRAUS EM ACO CARBONO, RAIO CURTO, SOLDAVEL, PRESSAO 3.000 LBS, DN 3/4"</v>
          </cell>
          <cell r="C1803" t="str">
            <v xml:space="preserve">UN    </v>
          </cell>
          <cell r="D1803" t="str">
            <v>CR</v>
          </cell>
          <cell r="E1803">
            <v>14.5</v>
          </cell>
        </row>
        <row r="1804">
          <cell r="A1804">
            <v>40390</v>
          </cell>
          <cell r="B1804" t="str">
            <v>CURVA 90 GRAUS EM ACO CARBONO, RAIO CURTO, SOLDAVEL, PRESSAO 3.000 LBS, DN 3"</v>
          </cell>
          <cell r="C1804" t="str">
            <v xml:space="preserve">UN    </v>
          </cell>
          <cell r="D1804" t="str">
            <v>CR</v>
          </cell>
          <cell r="E1804">
            <v>295.43</v>
          </cell>
        </row>
        <row r="1805">
          <cell r="A1805">
            <v>40413</v>
          </cell>
          <cell r="B1805" t="str">
            <v>CURVA 90 GRAUS RANHURADA EM FERRO FUNDIDO, DN 50 MM (2")</v>
          </cell>
          <cell r="C1805" t="str">
            <v xml:space="preserve">UN    </v>
          </cell>
          <cell r="D1805" t="str">
            <v>AS</v>
          </cell>
          <cell r="E1805">
            <v>19.309999999999999</v>
          </cell>
        </row>
        <row r="1806">
          <cell r="A1806">
            <v>40415</v>
          </cell>
          <cell r="B1806" t="str">
            <v>CURVA 90 GRAUS RANHURADA EM FERRO FUNDIDO, DN 65 MM (2 1/2")</v>
          </cell>
          <cell r="C1806" t="str">
            <v xml:space="preserve">UN    </v>
          </cell>
          <cell r="D1806" t="str">
            <v>AS</v>
          </cell>
          <cell r="E1806">
            <v>27.52</v>
          </cell>
        </row>
        <row r="1807">
          <cell r="A1807">
            <v>40417</v>
          </cell>
          <cell r="B1807" t="str">
            <v>CURVA 90 GRAUS RANHURADA EM FERRO FUNDIDO, DN 80 MM (3")</v>
          </cell>
          <cell r="C1807" t="str">
            <v xml:space="preserve">UN    </v>
          </cell>
          <cell r="D1807" t="str">
            <v>AS</v>
          </cell>
          <cell r="E1807">
            <v>32.47</v>
          </cell>
        </row>
        <row r="1808">
          <cell r="A1808">
            <v>39271</v>
          </cell>
          <cell r="B1808" t="str">
            <v>CURVA 90 GRAUS, CURTA, DE PVC RIGIDO ROSCAVEL, DE 1/2", PARA ELETRODUTO</v>
          </cell>
          <cell r="C1808" t="str">
            <v xml:space="preserve">UN    </v>
          </cell>
          <cell r="D1808" t="str">
            <v>CR</v>
          </cell>
          <cell r="E1808">
            <v>1.77</v>
          </cell>
        </row>
        <row r="1809">
          <cell r="A1809">
            <v>39273</v>
          </cell>
          <cell r="B1809" t="str">
            <v>CURVA 90 GRAUS, CURTA, DE PVC RIGIDO ROSCAVEL, DE 1", PARA ELETRODUTO</v>
          </cell>
          <cell r="C1809" t="str">
            <v xml:space="preserve">UN    </v>
          </cell>
          <cell r="D1809" t="str">
            <v>CR</v>
          </cell>
          <cell r="E1809">
            <v>3.02</v>
          </cell>
        </row>
        <row r="1810">
          <cell r="A1810">
            <v>39272</v>
          </cell>
          <cell r="B1810" t="str">
            <v>CURVA 90 GRAUS, CURTA, DE PVC RIGIDO ROSCAVEL, DE 3/4", PARA ELETRODUTO</v>
          </cell>
          <cell r="C1810" t="str">
            <v xml:space="preserve">UN    </v>
          </cell>
          <cell r="D1810" t="str">
            <v>CR</v>
          </cell>
          <cell r="E1810">
            <v>2.1800000000000002</v>
          </cell>
        </row>
        <row r="1811">
          <cell r="A1811">
            <v>1875</v>
          </cell>
          <cell r="B1811" t="str">
            <v>CURVA 90 GRAUS, LONGA, DE PVC RIGIDO ROSCAVEL, DE 1 1/2", PARA ELETRODUTO</v>
          </cell>
          <cell r="C1811" t="str">
            <v xml:space="preserve">UN    </v>
          </cell>
          <cell r="D1811" t="str">
            <v>CR</v>
          </cell>
          <cell r="E1811">
            <v>4.82</v>
          </cell>
        </row>
        <row r="1812">
          <cell r="A1812">
            <v>1874</v>
          </cell>
          <cell r="B1812" t="str">
            <v>CURVA 90 GRAUS, LONGA, DE PVC RIGIDO ROSCAVEL, DE 1 1/4", PARA ELETRODUTO</v>
          </cell>
          <cell r="C1812" t="str">
            <v xml:space="preserve">UN    </v>
          </cell>
          <cell r="D1812" t="str">
            <v>CR</v>
          </cell>
          <cell r="E1812">
            <v>3.98</v>
          </cell>
        </row>
        <row r="1813">
          <cell r="A1813">
            <v>1870</v>
          </cell>
          <cell r="B1813" t="str">
            <v>CURVA 90 GRAUS, LONGA, DE PVC RIGIDO ROSCAVEL, DE 1/2", PARA ELETRODUTO</v>
          </cell>
          <cell r="C1813" t="str">
            <v xml:space="preserve">UN    </v>
          </cell>
          <cell r="D1813" t="str">
            <v xml:space="preserve">C </v>
          </cell>
          <cell r="E1813">
            <v>2.2999999999999998</v>
          </cell>
        </row>
        <row r="1814">
          <cell r="A1814">
            <v>1884</v>
          </cell>
          <cell r="B1814" t="str">
            <v>CURVA 90 GRAUS, LONGA, DE PVC RIGIDO ROSCAVEL, DE 1", PARA ELETRODUTO</v>
          </cell>
          <cell r="C1814" t="str">
            <v xml:space="preserve">UN    </v>
          </cell>
          <cell r="D1814" t="str">
            <v>CR</v>
          </cell>
          <cell r="E1814">
            <v>3.53</v>
          </cell>
        </row>
        <row r="1815">
          <cell r="A1815">
            <v>1887</v>
          </cell>
          <cell r="B1815" t="str">
            <v>CURVA 90 GRAUS, LONGA, DE PVC RIGIDO ROSCAVEL, DE 2 1/2", PARA ELETRODUTO</v>
          </cell>
          <cell r="C1815" t="str">
            <v xml:space="preserve">UN    </v>
          </cell>
          <cell r="D1815" t="str">
            <v>CR</v>
          </cell>
          <cell r="E1815">
            <v>20</v>
          </cell>
        </row>
        <row r="1816">
          <cell r="A1816">
            <v>1876</v>
          </cell>
          <cell r="B1816" t="str">
            <v>CURVA 90 GRAUS, LONGA, DE PVC RIGIDO ROSCAVEL, DE 2", PARA ELETRODUTO</v>
          </cell>
          <cell r="C1816" t="str">
            <v xml:space="preserve">UN    </v>
          </cell>
          <cell r="D1816" t="str">
            <v>CR</v>
          </cell>
          <cell r="E1816">
            <v>7.84</v>
          </cell>
        </row>
        <row r="1817">
          <cell r="A1817">
            <v>1879</v>
          </cell>
          <cell r="B1817" t="str">
            <v>CURVA 90 GRAUS, LONGA, DE PVC RIGIDO ROSCAVEL, DE 3/4", PARA ELETRODUTO</v>
          </cell>
          <cell r="C1817" t="str">
            <v xml:space="preserve">UN    </v>
          </cell>
          <cell r="D1817" t="str">
            <v>CR</v>
          </cell>
          <cell r="E1817">
            <v>2.33</v>
          </cell>
        </row>
        <row r="1818">
          <cell r="A1818">
            <v>1877</v>
          </cell>
          <cell r="B1818" t="str">
            <v>CURVA 90 GRAUS, LONGA, DE PVC RIGIDO ROSCAVEL, DE 3", PARA ELETRODUTO</v>
          </cell>
          <cell r="C1818" t="str">
            <v xml:space="preserve">UN    </v>
          </cell>
          <cell r="D1818" t="str">
            <v>CR</v>
          </cell>
          <cell r="E1818">
            <v>20.02</v>
          </cell>
        </row>
        <row r="1819">
          <cell r="A1819">
            <v>1878</v>
          </cell>
          <cell r="B1819" t="str">
            <v>CURVA 90 GRAUS, LONGA, DE PVC RIGIDO ROSCAVEL, DE 4", PARA ELETRODUTO</v>
          </cell>
          <cell r="C1819" t="str">
            <v xml:space="preserve">UN    </v>
          </cell>
          <cell r="D1819" t="str">
            <v>CR</v>
          </cell>
          <cell r="E1819">
            <v>40.229999999999997</v>
          </cell>
        </row>
        <row r="1820">
          <cell r="A1820">
            <v>2621</v>
          </cell>
          <cell r="B1820" t="str">
            <v>CURVA 90 GRAUS, PARA ELETRODUTO, EM ACO GALVANIZADO ELETROLITICO, DIAMETRO DE 100 MM (4")</v>
          </cell>
          <cell r="C1820" t="str">
            <v xml:space="preserve">UN    </v>
          </cell>
          <cell r="D1820" t="str">
            <v>CR</v>
          </cell>
          <cell r="E1820">
            <v>127.15</v>
          </cell>
        </row>
        <row r="1821">
          <cell r="A1821">
            <v>2616</v>
          </cell>
          <cell r="B1821" t="str">
            <v>CURVA 90 GRAUS, PARA ELETRODUTO, EM ACO GALVANIZADO ELETROLITICO, DIAMETRO DE 15 MM (1/2")</v>
          </cell>
          <cell r="C1821" t="str">
            <v xml:space="preserve">UN    </v>
          </cell>
          <cell r="D1821" t="str">
            <v>CR</v>
          </cell>
          <cell r="E1821">
            <v>3.6</v>
          </cell>
        </row>
        <row r="1822">
          <cell r="A1822">
            <v>2633</v>
          </cell>
          <cell r="B1822" t="str">
            <v>CURVA 90 GRAUS, PARA ELETRODUTO, EM ACO GALVANIZADO ELETROLITICO, DIAMETRO DE 20 MM (3/4")</v>
          </cell>
          <cell r="C1822" t="str">
            <v xml:space="preserve">UN    </v>
          </cell>
          <cell r="D1822" t="str">
            <v>CR</v>
          </cell>
          <cell r="E1822">
            <v>4.07</v>
          </cell>
        </row>
        <row r="1823">
          <cell r="A1823">
            <v>2617</v>
          </cell>
          <cell r="B1823" t="str">
            <v>CURVA 90 GRAUS, PARA ELETRODUTO, EM ACO GALVANIZADO ELETROLITICO, DIAMETRO DE 25 MM (1")</v>
          </cell>
          <cell r="C1823" t="str">
            <v xml:space="preserve">UN    </v>
          </cell>
          <cell r="D1823" t="str">
            <v>CR</v>
          </cell>
          <cell r="E1823">
            <v>5.53</v>
          </cell>
        </row>
        <row r="1824">
          <cell r="A1824">
            <v>2618</v>
          </cell>
          <cell r="B1824" t="str">
            <v>CURVA 90 GRAUS, PARA ELETRODUTO, EM ACO GALVANIZADO ELETROLITICO, DIAMETRO DE 32 MM (1 1/4")</v>
          </cell>
          <cell r="C1824" t="str">
            <v xml:space="preserve">UN    </v>
          </cell>
          <cell r="D1824" t="str">
            <v>CR</v>
          </cell>
          <cell r="E1824">
            <v>12.59</v>
          </cell>
        </row>
        <row r="1825">
          <cell r="A1825">
            <v>2632</v>
          </cell>
          <cell r="B1825" t="str">
            <v>CURVA 90 GRAUS, PARA ELETRODUTO, EM ACO GALVANIZADO ELETROLITICO, DIAMETRO DE 40 MM (1 1/2")</v>
          </cell>
          <cell r="C1825" t="str">
            <v xml:space="preserve">UN    </v>
          </cell>
          <cell r="D1825" t="str">
            <v>CR</v>
          </cell>
          <cell r="E1825">
            <v>15.36</v>
          </cell>
        </row>
        <row r="1826">
          <cell r="A1826">
            <v>2631</v>
          </cell>
          <cell r="B1826" t="str">
            <v>CURVA 90 GRAUS, PARA ELETRODUTO, EM ACO GALVANIZADO ELETROLITICO, DIAMETRO DE 50 MM (2")</v>
          </cell>
          <cell r="C1826" t="str">
            <v xml:space="preserve">UN    </v>
          </cell>
          <cell r="D1826" t="str">
            <v>CR</v>
          </cell>
          <cell r="E1826">
            <v>22.55</v>
          </cell>
        </row>
        <row r="1827">
          <cell r="A1827">
            <v>2619</v>
          </cell>
          <cell r="B1827" t="str">
            <v>CURVA 90 GRAUS, PARA ELETRODUTO, EM ACO GALVANIZADO ELETROLITICO, DIAMETRO DE 65 MM (2 1/2")</v>
          </cell>
          <cell r="C1827" t="str">
            <v xml:space="preserve">UN    </v>
          </cell>
          <cell r="D1827" t="str">
            <v>CR</v>
          </cell>
          <cell r="E1827">
            <v>57.1</v>
          </cell>
        </row>
        <row r="1828">
          <cell r="A1828">
            <v>2620</v>
          </cell>
          <cell r="B1828" t="str">
            <v>CURVA 90 GRAUS, PARA ELETRODUTO, EM ACO GALVANIZADO ELETROLITICO, DIAMETRO DE 80 MM (3")</v>
          </cell>
          <cell r="C1828" t="str">
            <v xml:space="preserve">UN    </v>
          </cell>
          <cell r="D1828" t="str">
            <v>CR</v>
          </cell>
          <cell r="E1828">
            <v>74.97</v>
          </cell>
        </row>
        <row r="1829">
          <cell r="A1829">
            <v>25968</v>
          </cell>
          <cell r="B1829" t="str">
            <v>DENTE PARA FRESADORA</v>
          </cell>
          <cell r="C1829" t="str">
            <v xml:space="preserve">UN    </v>
          </cell>
          <cell r="D1829" t="str">
            <v>AS</v>
          </cell>
          <cell r="E1829">
            <v>41.06</v>
          </cell>
        </row>
        <row r="1830">
          <cell r="A1830">
            <v>38369</v>
          </cell>
          <cell r="B1830" t="str">
            <v>DESEMPENADEIRA DE ACO DENTADA 12 X *25* CM, DENTES 8 X 8 MM, CABO FECHADO DE MADEIRA</v>
          </cell>
          <cell r="C1830" t="str">
            <v xml:space="preserve">UN    </v>
          </cell>
          <cell r="D1830" t="str">
            <v>CR</v>
          </cell>
          <cell r="E1830">
            <v>12.59</v>
          </cell>
        </row>
        <row r="1831">
          <cell r="A1831">
            <v>38370</v>
          </cell>
          <cell r="B1831" t="str">
            <v>DESEMPENADEIRA DE ACO LISA 12 X *25* CM COM CABO FECHADO DE MADEIRA</v>
          </cell>
          <cell r="C1831" t="str">
            <v xml:space="preserve">UN    </v>
          </cell>
          <cell r="D1831" t="str">
            <v>CR</v>
          </cell>
          <cell r="E1831">
            <v>12.59</v>
          </cell>
        </row>
        <row r="1832">
          <cell r="A1832">
            <v>38372</v>
          </cell>
          <cell r="B1832" t="str">
            <v>DESEMPENADEIRA PLASTICA LISA *14 X 27* CM</v>
          </cell>
          <cell r="C1832" t="str">
            <v xml:space="preserve">UN    </v>
          </cell>
          <cell r="D1832" t="str">
            <v>CR</v>
          </cell>
          <cell r="E1832">
            <v>16.02</v>
          </cell>
        </row>
        <row r="1833">
          <cell r="A1833">
            <v>2357</v>
          </cell>
          <cell r="B1833" t="str">
            <v>DESENHISTA COPISTA</v>
          </cell>
          <cell r="C1833" t="str">
            <v xml:space="preserve">H     </v>
          </cell>
          <cell r="D1833" t="str">
            <v>CR</v>
          </cell>
          <cell r="E1833">
            <v>36.909999999999997</v>
          </cell>
        </row>
        <row r="1834">
          <cell r="A1834">
            <v>40806</v>
          </cell>
          <cell r="B1834" t="str">
            <v>DESENHISTA COPISTA (MENSALISTA)</v>
          </cell>
          <cell r="C1834" t="str">
            <v xml:space="preserve">MES   </v>
          </cell>
          <cell r="D1834" t="str">
            <v>CR</v>
          </cell>
          <cell r="E1834">
            <v>6543.15</v>
          </cell>
        </row>
        <row r="1835">
          <cell r="A1835">
            <v>2355</v>
          </cell>
          <cell r="B1835" t="str">
            <v>DESENHISTA DETALHISTA</v>
          </cell>
          <cell r="C1835" t="str">
            <v xml:space="preserve">H     </v>
          </cell>
          <cell r="D1835" t="str">
            <v>CR</v>
          </cell>
          <cell r="E1835">
            <v>51.06</v>
          </cell>
        </row>
        <row r="1836">
          <cell r="A1836">
            <v>40805</v>
          </cell>
          <cell r="B1836" t="str">
            <v>DESENHISTA DETALHISTA (MENSALISTA)</v>
          </cell>
          <cell r="C1836" t="str">
            <v xml:space="preserve">MES   </v>
          </cell>
          <cell r="D1836" t="str">
            <v>CR</v>
          </cell>
          <cell r="E1836">
            <v>9050.01</v>
          </cell>
        </row>
        <row r="1837">
          <cell r="A1837">
            <v>2358</v>
          </cell>
          <cell r="B1837" t="str">
            <v>DESENHISTA PROJETISTA</v>
          </cell>
          <cell r="C1837" t="str">
            <v xml:space="preserve">H     </v>
          </cell>
          <cell r="D1837" t="str">
            <v>CR</v>
          </cell>
          <cell r="E1837">
            <v>50.52</v>
          </cell>
        </row>
        <row r="1838">
          <cell r="A1838">
            <v>40807</v>
          </cell>
          <cell r="B1838" t="str">
            <v>DESENHISTA PROJETISTA (MENSALISTA)</v>
          </cell>
          <cell r="C1838" t="str">
            <v xml:space="preserve">MES   </v>
          </cell>
          <cell r="D1838" t="str">
            <v>CR</v>
          </cell>
          <cell r="E1838">
            <v>8956.9</v>
          </cell>
        </row>
        <row r="1839">
          <cell r="A1839">
            <v>2359</v>
          </cell>
          <cell r="B1839" t="str">
            <v>DESENHISTA TECNICO AUXILIAR</v>
          </cell>
          <cell r="C1839" t="str">
            <v xml:space="preserve">H     </v>
          </cell>
          <cell r="D1839" t="str">
            <v>CR</v>
          </cell>
          <cell r="E1839">
            <v>44.93</v>
          </cell>
        </row>
        <row r="1840">
          <cell r="A1840">
            <v>40808</v>
          </cell>
          <cell r="B1840" t="str">
            <v>DESENHISTA TECNICO AUXILIAR (MENSALISTA)</v>
          </cell>
          <cell r="C1840" t="str">
            <v xml:space="preserve">MES   </v>
          </cell>
          <cell r="D1840" t="str">
            <v>CR</v>
          </cell>
          <cell r="E1840">
            <v>7964.01</v>
          </cell>
        </row>
        <row r="1841">
          <cell r="A1841">
            <v>43144</v>
          </cell>
          <cell r="B1841" t="str">
            <v>DESMOLDANTE PARA CONCRETO ESTAMPADO</v>
          </cell>
          <cell r="C1841" t="str">
            <v xml:space="preserve">KG    </v>
          </cell>
          <cell r="D1841" t="str">
            <v>CR</v>
          </cell>
          <cell r="E1841">
            <v>20.64</v>
          </cell>
        </row>
        <row r="1842">
          <cell r="A1842">
            <v>39397</v>
          </cell>
          <cell r="B1842" t="str">
            <v>DESMOLDANTE PARA FORMAS METALICAS A BASE DE OLEO VEGETAL</v>
          </cell>
          <cell r="C1842" t="str">
            <v xml:space="preserve">L     </v>
          </cell>
          <cell r="D1842" t="str">
            <v>CR</v>
          </cell>
          <cell r="E1842">
            <v>9.4</v>
          </cell>
        </row>
        <row r="1843">
          <cell r="A1843">
            <v>2692</v>
          </cell>
          <cell r="B1843" t="str">
            <v>DESMOLDANTE PROTETOR PARA FORMAS DE MADEIRA, DE BASE OLEOSA EMULSIONADA EM AGUA</v>
          </cell>
          <cell r="C1843" t="str">
            <v xml:space="preserve">L     </v>
          </cell>
          <cell r="D1843" t="str">
            <v>CR</v>
          </cell>
          <cell r="E1843">
            <v>3.79</v>
          </cell>
        </row>
        <row r="1844">
          <cell r="A1844">
            <v>6</v>
          </cell>
          <cell r="B1844" t="str">
            <v>DETERGENTE AMONIACO (AMONIA DILUIDA)</v>
          </cell>
          <cell r="C1844" t="str">
            <v xml:space="preserve">L     </v>
          </cell>
          <cell r="D1844" t="str">
            <v>CR</v>
          </cell>
          <cell r="E1844">
            <v>3.86</v>
          </cell>
        </row>
        <row r="1845">
          <cell r="A1845">
            <v>5330</v>
          </cell>
          <cell r="B1845" t="str">
            <v>DILUENTE EPOXI</v>
          </cell>
          <cell r="C1845" t="str">
            <v xml:space="preserve">L     </v>
          </cell>
          <cell r="D1845" t="str">
            <v>CR</v>
          </cell>
          <cell r="E1845">
            <v>40.43</v>
          </cell>
        </row>
        <row r="1846">
          <cell r="A1846">
            <v>26017</v>
          </cell>
          <cell r="B1846" t="str">
            <v>DISCO DE BORRACHA PARA LIXADEIRA RIGIDO 7 " COM ARRUELA CENTRAL</v>
          </cell>
          <cell r="C1846" t="str">
            <v xml:space="preserve">UN    </v>
          </cell>
          <cell r="D1846" t="str">
            <v>CR</v>
          </cell>
          <cell r="E1846">
            <v>34.39</v>
          </cell>
        </row>
        <row r="1847">
          <cell r="A1847">
            <v>25931</v>
          </cell>
          <cell r="B1847" t="str">
            <v>DISCO DE CORTE DIAMANTADO SEGMENTADO DIAMETRO DE 180 MM PARA ESMERILHADEIRA 7 "</v>
          </cell>
          <cell r="C1847" t="str">
            <v xml:space="preserve">UN    </v>
          </cell>
          <cell r="D1847" t="str">
            <v>CR</v>
          </cell>
          <cell r="E1847">
            <v>109.31</v>
          </cell>
        </row>
        <row r="1848">
          <cell r="A1848">
            <v>38140</v>
          </cell>
          <cell r="B1848" t="str">
            <v>DISCO DE CORTE DIAMANTADO SEGMENTADO PARA CONCRETO, DIAMETRO DE 110 MM, FURO DE 20 MM</v>
          </cell>
          <cell r="C1848" t="str">
            <v xml:space="preserve">UN    </v>
          </cell>
          <cell r="D1848" t="str">
            <v xml:space="preserve">C </v>
          </cell>
          <cell r="E1848">
            <v>26.51</v>
          </cell>
        </row>
        <row r="1849">
          <cell r="A1849">
            <v>13887</v>
          </cell>
          <cell r="B1849" t="str">
            <v>DISCO DE CORTE DIAMANTADO SEGMENTADO PARA CONCRETO, DIAMETRO DE 350 MM, FURO DE 1 " (14 X 1 ")</v>
          </cell>
          <cell r="C1849" t="str">
            <v xml:space="preserve">UN    </v>
          </cell>
          <cell r="D1849" t="str">
            <v>CR</v>
          </cell>
          <cell r="E1849">
            <v>627.64</v>
          </cell>
        </row>
        <row r="1850">
          <cell r="A1850">
            <v>26018</v>
          </cell>
          <cell r="B1850" t="str">
            <v>DISCO DE CORTE PARA METAL COM DUAS TELAS 12 X 1/8 X 3/4 " (300 X 3,2 X 19,05 MM)</v>
          </cell>
          <cell r="C1850" t="str">
            <v xml:space="preserve">UN    </v>
          </cell>
          <cell r="D1850" t="str">
            <v>CR</v>
          </cell>
          <cell r="E1850">
            <v>27.94</v>
          </cell>
        </row>
        <row r="1851">
          <cell r="A1851">
            <v>26019</v>
          </cell>
          <cell r="B1851" t="str">
            <v>DISCO DE DESBASTE PARA METAL FERROSO EM GERAL, COM TRES TELAS,  9 X 1/4 X 7/8 " (228,6 X 6,4 X 22,2 MM)</v>
          </cell>
          <cell r="C1851" t="str">
            <v xml:space="preserve">UN    </v>
          </cell>
          <cell r="D1851" t="str">
            <v>CR</v>
          </cell>
          <cell r="E1851">
            <v>26.38</v>
          </cell>
        </row>
        <row r="1852">
          <cell r="A1852">
            <v>26020</v>
          </cell>
          <cell r="B1852" t="str">
            <v>DISCO DE LIXA PARA METAL, DIAMETRO = 180 MM, GRAO 120</v>
          </cell>
          <cell r="C1852" t="str">
            <v xml:space="preserve">UN    </v>
          </cell>
          <cell r="D1852" t="str">
            <v>CR</v>
          </cell>
          <cell r="E1852">
            <v>6.87</v>
          </cell>
        </row>
        <row r="1853">
          <cell r="A1853">
            <v>34544</v>
          </cell>
          <cell r="B1853" t="str">
            <v>DISJUNTOR  TERMOMAGNETICO TRIPOLAR 3 X 400 A / ICC - 25 KA</v>
          </cell>
          <cell r="C1853" t="str">
            <v xml:space="preserve">UN    </v>
          </cell>
          <cell r="D1853" t="str">
            <v>CR</v>
          </cell>
          <cell r="E1853">
            <v>1753.38</v>
          </cell>
        </row>
        <row r="1854">
          <cell r="A1854">
            <v>34729</v>
          </cell>
          <cell r="B1854" t="str">
            <v>DISJUNTOR TERMICO E MAGNETICO AJUSTAVEIS, TRIPOLAR DE 100 ATE 250A, CAPACIDADE DE INTERRUPCAO DE 35KA</v>
          </cell>
          <cell r="C1854" t="str">
            <v xml:space="preserve">UN    </v>
          </cell>
          <cell r="D1854" t="str">
            <v>CR</v>
          </cell>
          <cell r="E1854">
            <v>1379.3</v>
          </cell>
        </row>
        <row r="1855">
          <cell r="A1855">
            <v>34734</v>
          </cell>
          <cell r="B1855" t="str">
            <v>DISJUNTOR TERMICO E MAGNETICO AJUSTAVEIS, TRIPOLAR DE 300 ATE 400A, CAPACIDADE DE INTERRUPCAO DE 35KA</v>
          </cell>
          <cell r="C1855" t="str">
            <v xml:space="preserve">UN    </v>
          </cell>
          <cell r="D1855" t="str">
            <v>CR</v>
          </cell>
          <cell r="E1855">
            <v>2135.6</v>
          </cell>
        </row>
        <row r="1856">
          <cell r="A1856">
            <v>34738</v>
          </cell>
          <cell r="B1856" t="str">
            <v>DISJUNTOR TERMICO E MAGNETICO AJUSTAVEIS, TRIPOLAR DE 450 ATE 600A, CAPACIDADE DE INTERRUPCAO DE 35KA</v>
          </cell>
          <cell r="C1856" t="str">
            <v xml:space="preserve">UN    </v>
          </cell>
          <cell r="D1856" t="str">
            <v>CR</v>
          </cell>
          <cell r="E1856">
            <v>4989.43</v>
          </cell>
        </row>
        <row r="1857">
          <cell r="A1857">
            <v>2391</v>
          </cell>
          <cell r="B1857" t="str">
            <v>DISJUNTOR TERMOMAGNETICO TRIPOLAR 125A</v>
          </cell>
          <cell r="C1857" t="str">
            <v xml:space="preserve">UN    </v>
          </cell>
          <cell r="D1857" t="str">
            <v>CR</v>
          </cell>
          <cell r="E1857">
            <v>405.8</v>
          </cell>
        </row>
        <row r="1858">
          <cell r="A1858">
            <v>2374</v>
          </cell>
          <cell r="B1858" t="str">
            <v>DISJUNTOR TERMOMAGNETICO TRIPOLAR 150 A / 600 V, TIPO FXD / ICC - 35 KA</v>
          </cell>
          <cell r="C1858" t="str">
            <v xml:space="preserve">UN    </v>
          </cell>
          <cell r="D1858" t="str">
            <v>CR</v>
          </cell>
          <cell r="E1858">
            <v>460.37</v>
          </cell>
        </row>
        <row r="1859">
          <cell r="A1859">
            <v>2377</v>
          </cell>
          <cell r="B1859" t="str">
            <v>DISJUNTOR TERMOMAGNETICO TRIPOLAR 200 A / 600 V, TIPO FXD / ICC - 35 KA</v>
          </cell>
          <cell r="C1859" t="str">
            <v xml:space="preserve">UN    </v>
          </cell>
          <cell r="D1859" t="str">
            <v>CR</v>
          </cell>
          <cell r="E1859">
            <v>646.09</v>
          </cell>
        </row>
        <row r="1860">
          <cell r="A1860">
            <v>2393</v>
          </cell>
          <cell r="B1860" t="str">
            <v>DISJUNTOR TERMOMAGNETICO TRIPOLAR 250 A / 600 V, TIPO FXD</v>
          </cell>
          <cell r="C1860" t="str">
            <v xml:space="preserve">UN    </v>
          </cell>
          <cell r="D1860" t="str">
            <v>CR</v>
          </cell>
          <cell r="E1860">
            <v>1081.96</v>
          </cell>
        </row>
        <row r="1861">
          <cell r="A1861">
            <v>34705</v>
          </cell>
          <cell r="B1861" t="str">
            <v>DISJUNTOR TERMOMAGNETICO TRIPOLAR 3  X 250 A/ICC - 25 KA</v>
          </cell>
          <cell r="C1861" t="str">
            <v xml:space="preserve">UN    </v>
          </cell>
          <cell r="D1861" t="str">
            <v>CR</v>
          </cell>
          <cell r="E1861">
            <v>946.33</v>
          </cell>
        </row>
        <row r="1862">
          <cell r="A1862">
            <v>34707</v>
          </cell>
          <cell r="B1862" t="str">
            <v>DISJUNTOR TERMOMAGNETICO TRIPOLAR 3 X 350 A/ICC - 25 KA</v>
          </cell>
          <cell r="C1862" t="str">
            <v xml:space="preserve">UN    </v>
          </cell>
          <cell r="D1862" t="str">
            <v>CR</v>
          </cell>
          <cell r="E1862">
            <v>1753.56</v>
          </cell>
        </row>
        <row r="1863">
          <cell r="A1863">
            <v>2378</v>
          </cell>
          <cell r="B1863" t="str">
            <v>DISJUNTOR TERMOMAGNETICO TRIPOLAR 300 A / 600 V, TIPO JXD / ICC - 40 KA</v>
          </cell>
          <cell r="C1863" t="str">
            <v xml:space="preserve">UN    </v>
          </cell>
          <cell r="D1863" t="str">
            <v>CR</v>
          </cell>
          <cell r="E1863">
            <v>1486.21</v>
          </cell>
        </row>
        <row r="1864">
          <cell r="A1864">
            <v>2379</v>
          </cell>
          <cell r="B1864" t="str">
            <v>DISJUNTOR TERMOMAGNETICO TRIPOLAR 400 A / 600 V, TIPO JXD / ICC - 40 KA</v>
          </cell>
          <cell r="C1864" t="str">
            <v xml:space="preserve">UN    </v>
          </cell>
          <cell r="D1864" t="str">
            <v>CR</v>
          </cell>
          <cell r="E1864">
            <v>1486.21</v>
          </cell>
        </row>
        <row r="1865">
          <cell r="A1865">
            <v>2376</v>
          </cell>
          <cell r="B1865" t="str">
            <v>DISJUNTOR TERMOMAGNETICO TRIPOLAR 600 A / 600 V, TIPO LXD / ICC - 40 KA</v>
          </cell>
          <cell r="C1865" t="str">
            <v xml:space="preserve">UN    </v>
          </cell>
          <cell r="D1865" t="str">
            <v>CR</v>
          </cell>
          <cell r="E1865">
            <v>2447.7800000000002</v>
          </cell>
        </row>
        <row r="1866">
          <cell r="A1866">
            <v>2394</v>
          </cell>
          <cell r="B1866" t="str">
            <v>DISJUNTOR TERMOMAGNETICO TRIPOLAR 800 A / 600 V, TIPO LMXD</v>
          </cell>
          <cell r="C1866" t="str">
            <v xml:space="preserve">UN    </v>
          </cell>
          <cell r="D1866" t="str">
            <v>CR</v>
          </cell>
          <cell r="E1866">
            <v>5232.91</v>
          </cell>
        </row>
        <row r="1867">
          <cell r="A1867">
            <v>34686</v>
          </cell>
          <cell r="B1867" t="str">
            <v>DISJUNTOR TIPO DIN / IEC, MONOPOLAR DE 40  ATE 50A</v>
          </cell>
          <cell r="C1867" t="str">
            <v xml:space="preserve">UN    </v>
          </cell>
          <cell r="D1867" t="str">
            <v>CR</v>
          </cell>
          <cell r="E1867">
            <v>15.71</v>
          </cell>
        </row>
        <row r="1868">
          <cell r="A1868">
            <v>34616</v>
          </cell>
          <cell r="B1868" t="str">
            <v>DISJUNTOR TIPO DIN/IEC, BIPOLAR DE 6 ATE 32A</v>
          </cell>
          <cell r="C1868" t="str">
            <v xml:space="preserve">UN    </v>
          </cell>
          <cell r="D1868" t="str">
            <v>CR</v>
          </cell>
          <cell r="E1868">
            <v>60.72</v>
          </cell>
        </row>
        <row r="1869">
          <cell r="A1869">
            <v>34623</v>
          </cell>
          <cell r="B1869" t="str">
            <v>DISJUNTOR TIPO DIN/IEC, BIPOLAR 40 ATE 50A</v>
          </cell>
          <cell r="C1869" t="str">
            <v xml:space="preserve">UN    </v>
          </cell>
          <cell r="D1869" t="str">
            <v>CR</v>
          </cell>
          <cell r="E1869">
            <v>59.79</v>
          </cell>
        </row>
        <row r="1870">
          <cell r="A1870">
            <v>34628</v>
          </cell>
          <cell r="B1870" t="str">
            <v>DISJUNTOR TIPO DIN/IEC, BIPOLAR 63 A</v>
          </cell>
          <cell r="C1870" t="str">
            <v xml:space="preserve">UN    </v>
          </cell>
          <cell r="D1870" t="str">
            <v>CR</v>
          </cell>
          <cell r="E1870">
            <v>85.64</v>
          </cell>
        </row>
        <row r="1871">
          <cell r="A1871">
            <v>34653</v>
          </cell>
          <cell r="B1871" t="str">
            <v>DISJUNTOR TIPO DIN/IEC, MONOPOLAR DE 6  ATE  32A</v>
          </cell>
          <cell r="C1871" t="str">
            <v xml:space="preserve">UN    </v>
          </cell>
          <cell r="D1871" t="str">
            <v>CR</v>
          </cell>
          <cell r="E1871">
            <v>10.59</v>
          </cell>
        </row>
        <row r="1872">
          <cell r="A1872">
            <v>34688</v>
          </cell>
          <cell r="B1872" t="str">
            <v>DISJUNTOR TIPO DIN/IEC, MONOPOLAR DE 63 A</v>
          </cell>
          <cell r="C1872" t="str">
            <v xml:space="preserve">UN    </v>
          </cell>
          <cell r="D1872" t="str">
            <v>CR</v>
          </cell>
          <cell r="E1872">
            <v>19.2</v>
          </cell>
        </row>
        <row r="1873">
          <cell r="A1873">
            <v>34709</v>
          </cell>
          <cell r="B1873" t="str">
            <v>DISJUNTOR TIPO DIN/IEC, TRIPOLAR DE 10 ATE 50A</v>
          </cell>
          <cell r="C1873" t="str">
            <v xml:space="preserve">UN    </v>
          </cell>
          <cell r="D1873" t="str">
            <v>CR</v>
          </cell>
          <cell r="E1873">
            <v>74.400000000000006</v>
          </cell>
        </row>
        <row r="1874">
          <cell r="A1874">
            <v>34714</v>
          </cell>
          <cell r="B1874" t="str">
            <v>DISJUNTOR TIPO DIN/IEC, TRIPOLAR 63 A</v>
          </cell>
          <cell r="C1874" t="str">
            <v xml:space="preserve">UN    </v>
          </cell>
          <cell r="D1874" t="str">
            <v>CR</v>
          </cell>
          <cell r="E1874">
            <v>88.86</v>
          </cell>
        </row>
        <row r="1875">
          <cell r="A1875">
            <v>2388</v>
          </cell>
          <cell r="B1875" t="str">
            <v>DISJUNTOR TIPO NEMA, BIPOLAR 10  ATE  50 A, TENSAO MAXIMA 415 V</v>
          </cell>
          <cell r="C1875" t="str">
            <v xml:space="preserve">UN    </v>
          </cell>
          <cell r="D1875" t="str">
            <v>CR</v>
          </cell>
          <cell r="E1875">
            <v>73.84</v>
          </cell>
        </row>
        <row r="1876">
          <cell r="A1876">
            <v>34606</v>
          </cell>
          <cell r="B1876" t="str">
            <v>DISJUNTOR TIPO NEMA, BIPOLAR 60 ATE 100A, TENSAO MAXIMA 415 V</v>
          </cell>
          <cell r="C1876" t="str">
            <v xml:space="preserve">UN    </v>
          </cell>
          <cell r="D1876" t="str">
            <v>CR</v>
          </cell>
          <cell r="E1876">
            <v>113.26</v>
          </cell>
        </row>
        <row r="1877">
          <cell r="A1877">
            <v>34689</v>
          </cell>
          <cell r="B1877" t="str">
            <v>DISJUNTOR TIPO NEMA, MONOPOLAR DE 60 ATE 70A, TENSAO MAXIMA DE 240 V</v>
          </cell>
          <cell r="C1877" t="str">
            <v xml:space="preserve">UN    </v>
          </cell>
          <cell r="D1877" t="str">
            <v>CR</v>
          </cell>
          <cell r="E1877">
            <v>36.06</v>
          </cell>
        </row>
        <row r="1878">
          <cell r="A1878">
            <v>2370</v>
          </cell>
          <cell r="B1878" t="str">
            <v>DISJUNTOR TIPO NEMA, MONOPOLAR 10 ATE 30A, TENSAO MAXIMA DE 240 V</v>
          </cell>
          <cell r="C1878" t="str">
            <v xml:space="preserve">UN    </v>
          </cell>
          <cell r="D1878" t="str">
            <v xml:space="preserve">C </v>
          </cell>
          <cell r="E1878">
            <v>13.72</v>
          </cell>
        </row>
        <row r="1879">
          <cell r="A1879">
            <v>2386</v>
          </cell>
          <cell r="B1879" t="str">
            <v>DISJUNTOR TIPO NEMA, MONOPOLAR 35  ATE  50 A, TENSAO MAXIMA DE 240 V</v>
          </cell>
          <cell r="C1879" t="str">
            <v xml:space="preserve">UN    </v>
          </cell>
          <cell r="D1879" t="str">
            <v>CR</v>
          </cell>
          <cell r="E1879">
            <v>23.01</v>
          </cell>
        </row>
        <row r="1880">
          <cell r="A1880">
            <v>2392</v>
          </cell>
          <cell r="B1880" t="str">
            <v>DISJUNTOR TIPO NEMA, TRIPOLAR 10  ATE  50A, TENSAO MAXIMA DE 415 V</v>
          </cell>
          <cell r="C1880" t="str">
            <v xml:space="preserve">UN    </v>
          </cell>
          <cell r="D1880" t="str">
            <v>CR</v>
          </cell>
          <cell r="E1880">
            <v>92.1</v>
          </cell>
        </row>
        <row r="1881">
          <cell r="A1881">
            <v>2373</v>
          </cell>
          <cell r="B1881" t="str">
            <v>DISJUNTOR TIPO NEMA, TRIPOLAR 60 ATE 100 A, TENSAO MAXIMA DE 415 V</v>
          </cell>
          <cell r="C1881" t="str">
            <v xml:space="preserve">UN    </v>
          </cell>
          <cell r="D1881" t="str">
            <v>CR</v>
          </cell>
          <cell r="E1881">
            <v>129.76</v>
          </cell>
        </row>
        <row r="1882">
          <cell r="A1882">
            <v>39465</v>
          </cell>
          <cell r="B1882" t="str">
            <v>DISPOSITIVO DPS CLASSE II, 1 POLO, TENSAO MAXIMA DE 175 V, CORRENTE MAXIMA DE *20* KA (TIPO AC)</v>
          </cell>
          <cell r="C1882" t="str">
            <v xml:space="preserve">UN    </v>
          </cell>
          <cell r="D1882" t="str">
            <v>CR</v>
          </cell>
          <cell r="E1882">
            <v>79.27</v>
          </cell>
        </row>
        <row r="1883">
          <cell r="A1883">
            <v>39466</v>
          </cell>
          <cell r="B1883" t="str">
            <v>DISPOSITIVO DPS CLASSE II, 1 POLO, TENSAO MAXIMA DE 175 V, CORRENTE MAXIMA DE *30* KA (TIPO AC)</v>
          </cell>
          <cell r="C1883" t="str">
            <v xml:space="preserve">UN    </v>
          </cell>
          <cell r="D1883" t="str">
            <v>CR</v>
          </cell>
          <cell r="E1883">
            <v>89.18</v>
          </cell>
        </row>
        <row r="1884">
          <cell r="A1884">
            <v>39467</v>
          </cell>
          <cell r="B1884" t="str">
            <v>DISPOSITIVO DPS CLASSE II, 1 POLO, TENSAO MAXIMA DE 175 V, CORRENTE MAXIMA DE *45* KA (TIPO AC)</v>
          </cell>
          <cell r="C1884" t="str">
            <v xml:space="preserve">UN    </v>
          </cell>
          <cell r="D1884" t="str">
            <v>CR</v>
          </cell>
          <cell r="E1884">
            <v>114.07</v>
          </cell>
        </row>
        <row r="1885">
          <cell r="A1885">
            <v>39468</v>
          </cell>
          <cell r="B1885" t="str">
            <v>DISPOSITIVO DPS CLASSE II, 1 POLO, TENSAO MAXIMA DE 175 V, CORRENTE MAXIMA DE *90* KA (TIPO AC)</v>
          </cell>
          <cell r="C1885" t="str">
            <v xml:space="preserve">UN    </v>
          </cell>
          <cell r="D1885" t="str">
            <v>CR</v>
          </cell>
          <cell r="E1885">
            <v>202.75</v>
          </cell>
        </row>
        <row r="1886">
          <cell r="A1886">
            <v>39469</v>
          </cell>
          <cell r="B1886" t="str">
            <v>DISPOSITIVO DPS CLASSE II, 1 POLO, TENSAO MAXIMA DE 275 V, CORRENTE MAXIMA DE *20* KA (TIPO AC)</v>
          </cell>
          <cell r="C1886" t="str">
            <v xml:space="preserve">UN    </v>
          </cell>
          <cell r="D1886" t="str">
            <v>CR</v>
          </cell>
          <cell r="E1886">
            <v>82.59</v>
          </cell>
        </row>
        <row r="1887">
          <cell r="A1887">
            <v>39470</v>
          </cell>
          <cell r="B1887" t="str">
            <v>DISPOSITIVO DPS CLASSE II, 1 POLO, TENSAO MAXIMA DE 275 V, CORRENTE MAXIMA DE *30* KA (TIPO AC)</v>
          </cell>
          <cell r="C1887" t="str">
            <v xml:space="preserve">UN    </v>
          </cell>
          <cell r="D1887" t="str">
            <v>CR</v>
          </cell>
          <cell r="E1887">
            <v>101.48</v>
          </cell>
        </row>
        <row r="1888">
          <cell r="A1888">
            <v>39471</v>
          </cell>
          <cell r="B1888" t="str">
            <v>DISPOSITIVO DPS CLASSE II, 1 POLO, TENSAO MAXIMA DE 275 V, CORRENTE MAXIMA DE *45* KA (TIPO AC)</v>
          </cell>
          <cell r="C1888" t="str">
            <v xml:space="preserve">UN    </v>
          </cell>
          <cell r="D1888" t="str">
            <v>CR</v>
          </cell>
          <cell r="E1888">
            <v>121.95</v>
          </cell>
        </row>
        <row r="1889">
          <cell r="A1889">
            <v>39472</v>
          </cell>
          <cell r="B1889" t="str">
            <v>DISPOSITIVO DPS CLASSE II, 1 POLO, TENSAO MAXIMA DE 275 V, CORRENTE MAXIMA DE *90* KA (TIPO AC)</v>
          </cell>
          <cell r="C1889" t="str">
            <v xml:space="preserve">UN    </v>
          </cell>
          <cell r="D1889" t="str">
            <v>CR</v>
          </cell>
          <cell r="E1889">
            <v>211.89</v>
          </cell>
        </row>
        <row r="1890">
          <cell r="A1890">
            <v>39473</v>
          </cell>
          <cell r="B1890" t="str">
            <v>DISPOSITIVO DPS CLASSE II, 1 POLO, TENSAO MAXIMA DE 385 V, CORRENTE MAXIMA DE *20* KA (TIPO AC)</v>
          </cell>
          <cell r="C1890" t="str">
            <v xml:space="preserve">UN    </v>
          </cell>
          <cell r="D1890" t="str">
            <v>CR</v>
          </cell>
          <cell r="E1890">
            <v>136.88</v>
          </cell>
        </row>
        <row r="1891">
          <cell r="A1891">
            <v>39474</v>
          </cell>
          <cell r="B1891" t="str">
            <v>DISPOSITIVO DPS CLASSE II, 1 POLO, TENSAO MAXIMA DE 385 V, CORRENTE MAXIMA DE *30* KA (TIPO AC)</v>
          </cell>
          <cell r="C1891" t="str">
            <v xml:space="preserve">UN    </v>
          </cell>
          <cell r="D1891" t="str">
            <v>CR</v>
          </cell>
          <cell r="E1891">
            <v>145.91999999999999</v>
          </cell>
        </row>
        <row r="1892">
          <cell r="A1892">
            <v>39475</v>
          </cell>
          <cell r="B1892" t="str">
            <v>DISPOSITIVO DPS CLASSE II, 1 POLO, TENSAO MAXIMA DE 385 V, CORRENTE MAXIMA DE *45* KA (TIPO AC)</v>
          </cell>
          <cell r="C1892" t="str">
            <v xml:space="preserve">UN    </v>
          </cell>
          <cell r="D1892" t="str">
            <v>CR</v>
          </cell>
          <cell r="E1892">
            <v>165.56</v>
          </cell>
        </row>
        <row r="1893">
          <cell r="A1893">
            <v>39476</v>
          </cell>
          <cell r="B1893" t="str">
            <v>DISPOSITIVO DPS CLASSE II, 1 POLO, TENSAO MAXIMA DE 385 V, CORRENTE MAXIMA DE *90* KA (TIPO AC)</v>
          </cell>
          <cell r="C1893" t="str">
            <v xml:space="preserve">UN    </v>
          </cell>
          <cell r="D1893" t="str">
            <v>CR</v>
          </cell>
          <cell r="E1893">
            <v>311.67</v>
          </cell>
        </row>
        <row r="1894">
          <cell r="A1894">
            <v>39477</v>
          </cell>
          <cell r="B1894" t="str">
            <v>DISPOSITIVO DPS CLASSE II, 1 POLO, TENSAO MAXIMA DE 460 V, CORRENTE MAXIMA DE *20* KA (TIPO AC)</v>
          </cell>
          <cell r="C1894" t="str">
            <v xml:space="preserve">UN    </v>
          </cell>
          <cell r="D1894" t="str">
            <v>CR</v>
          </cell>
          <cell r="E1894">
            <v>152.71</v>
          </cell>
        </row>
        <row r="1895">
          <cell r="A1895">
            <v>39478</v>
          </cell>
          <cell r="B1895" t="str">
            <v>DISPOSITIVO DPS CLASSE II, 1 POLO, TENSAO MAXIMA DE 460 V, CORRENTE MAXIMA DE *30* KA (TIPO AC)</v>
          </cell>
          <cell r="C1895" t="str">
            <v xml:space="preserve">UN    </v>
          </cell>
          <cell r="D1895" t="str">
            <v>CR</v>
          </cell>
          <cell r="E1895">
            <v>157.43</v>
          </cell>
        </row>
        <row r="1896">
          <cell r="A1896">
            <v>39479</v>
          </cell>
          <cell r="B1896" t="str">
            <v>DISPOSITIVO DPS CLASSE II, 1 POLO, TENSAO MAXIMA DE 460 V, CORRENTE MAXIMA DE *45* KA (TIPO AC)</v>
          </cell>
          <cell r="C1896" t="str">
            <v xml:space="preserve">UN    </v>
          </cell>
          <cell r="D1896" t="str">
            <v>CR</v>
          </cell>
          <cell r="E1896">
            <v>185.49</v>
          </cell>
        </row>
        <row r="1897">
          <cell r="A1897">
            <v>39480</v>
          </cell>
          <cell r="B1897" t="str">
            <v>DISPOSITIVO DPS CLASSE II, 1 POLO, TENSAO MAXIMA DE 460 V, CORRENTE MAXIMA DE *90* KA (TIPO AC)</v>
          </cell>
          <cell r="C1897" t="str">
            <v xml:space="preserve">UN    </v>
          </cell>
          <cell r="D1897" t="str">
            <v>CR</v>
          </cell>
          <cell r="E1897">
            <v>382.75</v>
          </cell>
        </row>
        <row r="1898">
          <cell r="A1898">
            <v>39459</v>
          </cell>
          <cell r="B1898" t="str">
            <v>DISPOSITIVO DR, 2 POLOS, SENSIBILIDADE DE 30 MA, CORRENTE DE 100 A, TIPO AC</v>
          </cell>
          <cell r="C1898" t="str">
            <v xml:space="preserve">UN    </v>
          </cell>
          <cell r="D1898" t="str">
            <v>CR</v>
          </cell>
          <cell r="E1898">
            <v>324.86</v>
          </cell>
        </row>
        <row r="1899">
          <cell r="A1899">
            <v>39445</v>
          </cell>
          <cell r="B1899" t="str">
            <v>DISPOSITIVO DR, 2 POLOS, SENSIBILIDADE DE 30 MA, CORRENTE DE 25 A, TIPO AC</v>
          </cell>
          <cell r="C1899" t="str">
            <v xml:space="preserve">UN    </v>
          </cell>
          <cell r="D1899" t="str">
            <v>CR</v>
          </cell>
          <cell r="E1899">
            <v>163.11000000000001</v>
          </cell>
        </row>
        <row r="1900">
          <cell r="A1900">
            <v>39446</v>
          </cell>
          <cell r="B1900" t="str">
            <v>DISPOSITIVO DR, 2 POLOS, SENSIBILIDADE DE 30 MA, CORRENTE DE 40 A, TIPO AC</v>
          </cell>
          <cell r="C1900" t="str">
            <v xml:space="preserve">UN    </v>
          </cell>
          <cell r="D1900" t="str">
            <v>CR</v>
          </cell>
          <cell r="E1900">
            <v>166.01</v>
          </cell>
        </row>
        <row r="1901">
          <cell r="A1901">
            <v>39447</v>
          </cell>
          <cell r="B1901" t="str">
            <v>DISPOSITIVO DR, 2 POLOS, SENSIBILIDADE DE 30 MA, CORRENTE DE 63 A, TIPO AC</v>
          </cell>
          <cell r="C1901" t="str">
            <v xml:space="preserve">UN    </v>
          </cell>
          <cell r="D1901" t="str">
            <v>CR</v>
          </cell>
          <cell r="E1901">
            <v>177.53</v>
          </cell>
        </row>
        <row r="1902">
          <cell r="A1902">
            <v>39448</v>
          </cell>
          <cell r="B1902" t="str">
            <v>DISPOSITIVO DR, 2 POLOS, SENSIBILIDADE DE 30 MA, CORRENTE DE 80 A, TIPO AC</v>
          </cell>
          <cell r="C1902" t="str">
            <v xml:space="preserve">UN    </v>
          </cell>
          <cell r="D1902" t="str">
            <v>CR</v>
          </cell>
          <cell r="E1902">
            <v>302.73</v>
          </cell>
        </row>
        <row r="1903">
          <cell r="A1903">
            <v>39450</v>
          </cell>
          <cell r="B1903" t="str">
            <v>DISPOSITIVO DR, 2 POLOS, SENSIBILIDADE DE 300 MA, CORRENTE DE 25 A, TIPO AC</v>
          </cell>
          <cell r="C1903" t="str">
            <v xml:space="preserve">UN    </v>
          </cell>
          <cell r="D1903" t="str">
            <v>CR</v>
          </cell>
          <cell r="E1903">
            <v>184.7</v>
          </cell>
        </row>
        <row r="1904">
          <cell r="A1904">
            <v>39451</v>
          </cell>
          <cell r="B1904" t="str">
            <v>DISPOSITIVO DR, 2 POLOS, SENSIBILIDADE DE 300 MA, CORRENTE DE 40 A, TIPO AC</v>
          </cell>
          <cell r="C1904" t="str">
            <v xml:space="preserve">UN    </v>
          </cell>
          <cell r="D1904" t="str">
            <v>CR</v>
          </cell>
          <cell r="E1904">
            <v>201.45</v>
          </cell>
        </row>
        <row r="1905">
          <cell r="A1905">
            <v>39452</v>
          </cell>
          <cell r="B1905" t="str">
            <v>DISPOSITIVO DR, 2 POLOS, SENSIBILIDADE DE 300 MA, CORRENTE DE 63 A, TIPO AC</v>
          </cell>
          <cell r="C1905" t="str">
            <v xml:space="preserve">UN    </v>
          </cell>
          <cell r="D1905" t="str">
            <v>CR</v>
          </cell>
          <cell r="E1905">
            <v>202.65</v>
          </cell>
        </row>
        <row r="1906">
          <cell r="A1906">
            <v>39523</v>
          </cell>
          <cell r="B1906" t="str">
            <v>DISPOSITIVO DR, 2 POLOS, SENSIBILIDADE DE 300 MA, CORRENTE DE 80 A, TIPO  AC</v>
          </cell>
          <cell r="C1906" t="str">
            <v xml:space="preserve">UN    </v>
          </cell>
          <cell r="D1906" t="str">
            <v>CR</v>
          </cell>
          <cell r="E1906">
            <v>339.14</v>
          </cell>
        </row>
        <row r="1907">
          <cell r="A1907">
            <v>39449</v>
          </cell>
          <cell r="B1907" t="str">
            <v>DISPOSITIVO DR, 4 POLOS, SENSIBILIDADE DE 30 MA, CORRENTE DE 100 A, TIPO AC</v>
          </cell>
          <cell r="C1907" t="str">
            <v xml:space="preserve">UN    </v>
          </cell>
          <cell r="D1907" t="str">
            <v>CR</v>
          </cell>
          <cell r="E1907">
            <v>375.57</v>
          </cell>
        </row>
        <row r="1908">
          <cell r="A1908">
            <v>39455</v>
          </cell>
          <cell r="B1908" t="str">
            <v>DISPOSITIVO DR, 4 POLOS, SENSIBILIDADE DE 30 MA, CORRENTE DE 25 A, TIPO AC</v>
          </cell>
          <cell r="C1908" t="str">
            <v xml:space="preserve">UN    </v>
          </cell>
          <cell r="D1908" t="str">
            <v>CR</v>
          </cell>
          <cell r="E1908">
            <v>185.84</v>
          </cell>
        </row>
        <row r="1909">
          <cell r="A1909">
            <v>39456</v>
          </cell>
          <cell r="B1909" t="str">
            <v>DISPOSITIVO DR, 4 POLOS, SENSIBILIDADE DE 30 MA, CORRENTE DE 40 A, TIPO AC</v>
          </cell>
          <cell r="C1909" t="str">
            <v xml:space="preserve">UN    </v>
          </cell>
          <cell r="D1909" t="str">
            <v>CR</v>
          </cell>
          <cell r="E1909">
            <v>185.98</v>
          </cell>
        </row>
        <row r="1910">
          <cell r="A1910">
            <v>39457</v>
          </cell>
          <cell r="B1910" t="str">
            <v>DISPOSITIVO DR, 4 POLOS, SENSIBILIDADE DE 30 MA, CORRENTE DE 63 A, TIPO AC</v>
          </cell>
          <cell r="C1910" t="str">
            <v xml:space="preserve">UN    </v>
          </cell>
          <cell r="D1910" t="str">
            <v>CR</v>
          </cell>
          <cell r="E1910">
            <v>202.75</v>
          </cell>
        </row>
        <row r="1911">
          <cell r="A1911">
            <v>39458</v>
          </cell>
          <cell r="B1911" t="str">
            <v>DISPOSITIVO DR, 4 POLOS, SENSIBILIDADE DE 30 MA, CORRENTE DE 80 A, TIPO AC</v>
          </cell>
          <cell r="C1911" t="str">
            <v xml:space="preserve">UN    </v>
          </cell>
          <cell r="D1911" t="str">
            <v>CR</v>
          </cell>
          <cell r="E1911">
            <v>378.34</v>
          </cell>
        </row>
        <row r="1912">
          <cell r="A1912">
            <v>39464</v>
          </cell>
          <cell r="B1912" t="str">
            <v>DISPOSITIVO DR, 4 POLOS, SENSIBILIDADE DE 300 MA, CORRENTE DE 100 A, TIPO AC</v>
          </cell>
          <cell r="C1912" t="str">
            <v xml:space="preserve">UN    </v>
          </cell>
          <cell r="D1912" t="str">
            <v>CR</v>
          </cell>
          <cell r="E1912">
            <v>608.4</v>
          </cell>
        </row>
        <row r="1913">
          <cell r="A1913">
            <v>39460</v>
          </cell>
          <cell r="B1913" t="str">
            <v>DISPOSITIVO DR, 4 POLOS, SENSIBILIDADE DE 300 MA, CORRENTE DE 25 A, TIPO AC</v>
          </cell>
          <cell r="C1913" t="str">
            <v xml:space="preserve">UN    </v>
          </cell>
          <cell r="D1913" t="str">
            <v>CR</v>
          </cell>
          <cell r="E1913">
            <v>230.75</v>
          </cell>
        </row>
        <row r="1914">
          <cell r="A1914">
            <v>39461</v>
          </cell>
          <cell r="B1914" t="str">
            <v>DISPOSITIVO DR, 4 POLOS, SENSIBILIDADE DE 300 MA, CORRENTE DE 40 A, TIPO AC</v>
          </cell>
          <cell r="C1914" t="str">
            <v xml:space="preserve">UN    </v>
          </cell>
          <cell r="D1914" t="str">
            <v>CR</v>
          </cell>
          <cell r="E1914">
            <v>270.39</v>
          </cell>
        </row>
        <row r="1915">
          <cell r="A1915">
            <v>39462</v>
          </cell>
          <cell r="B1915" t="str">
            <v>DISPOSITIVO DR, 4 POLOS, SENSIBILIDADE DE 300 MA, CORRENTE DE 63 A, TIPO AC</v>
          </cell>
          <cell r="C1915" t="str">
            <v xml:space="preserve">UN    </v>
          </cell>
          <cell r="D1915" t="str">
            <v>CR</v>
          </cell>
          <cell r="E1915">
            <v>260.58</v>
          </cell>
        </row>
        <row r="1916">
          <cell r="A1916">
            <v>39463</v>
          </cell>
          <cell r="B1916" t="str">
            <v>DISPOSITIVO DR, 4 POLOS, SENSIBILIDADE DE 300 MA, CORRENTE DE 80 A, TIPO AC</v>
          </cell>
          <cell r="C1916" t="str">
            <v xml:space="preserve">UN    </v>
          </cell>
          <cell r="D1916" t="str">
            <v>CR</v>
          </cell>
          <cell r="E1916">
            <v>603.67999999999995</v>
          </cell>
        </row>
        <row r="1917">
          <cell r="A1917">
            <v>26039</v>
          </cell>
          <cell r="B1917" t="str">
            <v>DISTRIBUIDOR DE AGREGADOS AUTOPROPELIDO, CAP 3 M3, A DIESEL, 6 CC, 176 CV</v>
          </cell>
          <cell r="C1917" t="str">
            <v xml:space="preserve">UN    </v>
          </cell>
          <cell r="D1917" t="str">
            <v>AS</v>
          </cell>
          <cell r="E1917">
            <v>249588.52</v>
          </cell>
        </row>
        <row r="1918">
          <cell r="A1918">
            <v>2401</v>
          </cell>
          <cell r="B1918" t="str">
            <v>DISTRIBUIDOR DE AGREGADOS REBOCAVEL, CAPACIDADE 1,9 M3, LARGURA DE TRABALHO 3,66 M</v>
          </cell>
          <cell r="C1918" t="str">
            <v xml:space="preserve">UN    </v>
          </cell>
          <cell r="D1918" t="str">
            <v>AS</v>
          </cell>
          <cell r="E1918">
            <v>57408.12</v>
          </cell>
        </row>
        <row r="1919">
          <cell r="A1919">
            <v>38870</v>
          </cell>
          <cell r="B1919" t="str">
            <v>DISTRIBUIDOR METALICO, COM ROSCA, 2 SAIDAS, DN 1" X 1/2", PARA CONEXAO COM ANEL DESLIZANTE EM TUBO PEX</v>
          </cell>
          <cell r="C1919" t="str">
            <v xml:space="preserve">UN    </v>
          </cell>
          <cell r="D1919" t="str">
            <v>AS</v>
          </cell>
          <cell r="E1919">
            <v>35.979999999999997</v>
          </cell>
        </row>
        <row r="1920">
          <cell r="A1920">
            <v>38869</v>
          </cell>
          <cell r="B1920" t="str">
            <v>DISTRIBUIDOR METALICO, COM ROSCA, 2 SAIDAS, DN 3/4" X 1/2", PARA CONEXAO COM ANEL DESLIZANTE EM TUBO PEX</v>
          </cell>
          <cell r="C1920" t="str">
            <v xml:space="preserve">UN    </v>
          </cell>
          <cell r="D1920" t="str">
            <v>AS</v>
          </cell>
          <cell r="E1920">
            <v>31.74</v>
          </cell>
        </row>
        <row r="1921">
          <cell r="A1921">
            <v>38872</v>
          </cell>
          <cell r="B1921" t="str">
            <v>DISTRIBUIDOR METALICO, COM ROSCA, 3 SAIDAS, DN 1" X 1/2", PARA CONEXAO COM ANEL DESLIZANTE EM TUBO PEX</v>
          </cell>
          <cell r="C1921" t="str">
            <v xml:space="preserve">UN    </v>
          </cell>
          <cell r="D1921" t="str">
            <v>AS</v>
          </cell>
          <cell r="E1921">
            <v>49.15</v>
          </cell>
        </row>
        <row r="1922">
          <cell r="A1922">
            <v>38871</v>
          </cell>
          <cell r="B1922" t="str">
            <v>DISTRIBUIDOR METALICO, COM ROSCA, 3 SAIDAS, DN 3/4" X 1/2", PARA CONEXAO COM ANEL DESLIZANTE EM TUBO PEX</v>
          </cell>
          <cell r="C1922" t="str">
            <v xml:space="preserve">UN    </v>
          </cell>
          <cell r="D1922" t="str">
            <v>AS</v>
          </cell>
          <cell r="E1922">
            <v>39.54</v>
          </cell>
        </row>
        <row r="1923">
          <cell r="A1923">
            <v>39283</v>
          </cell>
          <cell r="B1923" t="str">
            <v>DISTRIBUIDOR, PLASTICO, 2 SAIDAS, DN 32 X 16 MM, PARA CONEXAO COM CRIMPAGEM EM TUBO PEX</v>
          </cell>
          <cell r="C1923" t="str">
            <v xml:space="preserve">UN    </v>
          </cell>
          <cell r="D1923" t="str">
            <v>AS</v>
          </cell>
          <cell r="E1923">
            <v>123.16</v>
          </cell>
        </row>
        <row r="1924">
          <cell r="A1924">
            <v>39284</v>
          </cell>
          <cell r="B1924" t="str">
            <v>DISTRIBUIDOR, PLASTICO, 2 SAIDAS, DN 32 X 20 MM, PARA CONEXAO COM CRIMPAGEM EM TUBO PEX</v>
          </cell>
          <cell r="C1924" t="str">
            <v xml:space="preserve">UN    </v>
          </cell>
          <cell r="D1924" t="str">
            <v>AS</v>
          </cell>
          <cell r="E1924">
            <v>133.46</v>
          </cell>
        </row>
        <row r="1925">
          <cell r="A1925">
            <v>39285</v>
          </cell>
          <cell r="B1925" t="str">
            <v>DISTRIBUIDOR, PLASTICO, 2 SAIDAS, DN 32 X 25 MM, PARA CONEXAO COM CRIMPAGEM EM TUBO PEX</v>
          </cell>
          <cell r="C1925" t="str">
            <v xml:space="preserve">UN    </v>
          </cell>
          <cell r="D1925" t="str">
            <v>AS</v>
          </cell>
          <cell r="E1925">
            <v>135.38</v>
          </cell>
        </row>
        <row r="1926">
          <cell r="A1926">
            <v>39286</v>
          </cell>
          <cell r="B1926" t="str">
            <v>DISTRIBUIDOR, PLASTICO, 3 SAIDAS, DN 32 X 16 MM, PARA CONEXAO COM CRIMPAGEM EM TUBO PEX</v>
          </cell>
          <cell r="C1926" t="str">
            <v xml:space="preserve">UN    </v>
          </cell>
          <cell r="D1926" t="str">
            <v>AS</v>
          </cell>
          <cell r="E1926">
            <v>132.43</v>
          </cell>
        </row>
        <row r="1927">
          <cell r="A1927">
            <v>39287</v>
          </cell>
          <cell r="B1927" t="str">
            <v>DISTRIBUIDOR, PLASTICO, 3 SAIDAS, DN 32 X 20 MM, PARA CONEXAO COM CRIMPAGEM EM TUBO PEX</v>
          </cell>
          <cell r="C1927" t="str">
            <v xml:space="preserve">UN    </v>
          </cell>
          <cell r="D1927" t="str">
            <v>AS</v>
          </cell>
          <cell r="E1927">
            <v>155.5</v>
          </cell>
        </row>
        <row r="1928">
          <cell r="A1928">
            <v>39288</v>
          </cell>
          <cell r="B1928" t="str">
            <v>DISTRIBUIDOR, PLASTICO, 3 SAIDAS, DN 32 X 25 MM, PARA CONEXAO COM CRIMPAGEM EM TUBO PEX</v>
          </cell>
          <cell r="C1928" t="str">
            <v xml:space="preserve">UN    </v>
          </cell>
          <cell r="D1928" t="str">
            <v>AS</v>
          </cell>
          <cell r="E1928">
            <v>165.96</v>
          </cell>
        </row>
        <row r="1929">
          <cell r="A1929">
            <v>2414</v>
          </cell>
          <cell r="B1929" t="str">
            <v>DIVISORIA (N2) PAINEL/VIDRO - PAINEL C/ MSO/COMEIA E=35MM - MONTANTE/RODAPE DUPLO ACO GALV PINTADO - COLOCADA</v>
          </cell>
          <cell r="C1929" t="str">
            <v xml:space="preserve">M2    </v>
          </cell>
          <cell r="D1929" t="str">
            <v>AS</v>
          </cell>
          <cell r="E1929">
            <v>94.24</v>
          </cell>
        </row>
        <row r="1930">
          <cell r="A1930">
            <v>2413</v>
          </cell>
          <cell r="B1930" t="str">
            <v>DIVISORIA (N2) PAINEL/VIDRO - PAINEL C/ MSO/COMEIA E=35MM - PERFIS SIMPLES ACO GALV PINTADO - COLOCADA</v>
          </cell>
          <cell r="C1930" t="str">
            <v xml:space="preserve">M2    </v>
          </cell>
          <cell r="D1930" t="str">
            <v>AS</v>
          </cell>
          <cell r="E1930">
            <v>90.66</v>
          </cell>
        </row>
        <row r="1931">
          <cell r="A1931">
            <v>2405</v>
          </cell>
          <cell r="B1931" t="str">
            <v>DIVISORIA (N2) PAINEL/VIDRO - PAINEL MSO/COMEIA E=35MM - MONTANTE/RODAPE DUPLO ALUMINIO ANOD NAT - COLOCADA</v>
          </cell>
          <cell r="C1931" t="str">
            <v xml:space="preserve">M2    </v>
          </cell>
          <cell r="D1931" t="str">
            <v>AS</v>
          </cell>
          <cell r="E1931">
            <v>105.53</v>
          </cell>
        </row>
        <row r="1932">
          <cell r="A1932">
            <v>13361</v>
          </cell>
          <cell r="B1932" t="str">
            <v>DIVISORIA (N2) PAINEL/VIDRO - PAINEL MSO/COMEIA E=35MM - PERFIS SIMPLES ALUMINIO ANOD NAT - COLOCADA</v>
          </cell>
          <cell r="C1932" t="str">
            <v xml:space="preserve">M2    </v>
          </cell>
          <cell r="D1932" t="str">
            <v>AS</v>
          </cell>
          <cell r="E1932">
            <v>88.28</v>
          </cell>
        </row>
        <row r="1933">
          <cell r="A1933">
            <v>11987</v>
          </cell>
          <cell r="B1933" t="str">
            <v>DIVISORIA (N2) PAINEL/VIDRO - PAINEL VERMICULITA E=35MM - PERFIS SIMPLES ALUMINIO ANOD NATURAL - COLOCADA</v>
          </cell>
          <cell r="C1933" t="str">
            <v xml:space="preserve">M2    </v>
          </cell>
          <cell r="D1933" t="str">
            <v>AS</v>
          </cell>
          <cell r="E1933">
            <v>236.21</v>
          </cell>
        </row>
        <row r="1934">
          <cell r="A1934">
            <v>2416</v>
          </cell>
          <cell r="B1934" t="str">
            <v>DIVISORIA (N3) PAINEL/VIDRO/PAINEL MSO/COMEIA E=35MM - MONTANTE/RODAPE DUPLO ACO GALV PINTADO - COLOCADA</v>
          </cell>
          <cell r="C1934" t="str">
            <v xml:space="preserve">M2    </v>
          </cell>
          <cell r="D1934" t="str">
            <v>AS</v>
          </cell>
          <cell r="E1934">
            <v>104.5</v>
          </cell>
        </row>
        <row r="1935">
          <cell r="A1935">
            <v>2412</v>
          </cell>
          <cell r="B1935" t="str">
            <v>DIVISORIA (N3) PAINEL/VIDRO/PAINEL MSO/COMEIA E=35MM - MONTANTE/RODAPE DUPLO ALUMINIO ANOD NAT - COLOCADA</v>
          </cell>
          <cell r="C1935" t="str">
            <v xml:space="preserve">M2    </v>
          </cell>
          <cell r="D1935" t="str">
            <v>AS</v>
          </cell>
          <cell r="E1935">
            <v>100.92</v>
          </cell>
        </row>
        <row r="1936">
          <cell r="A1936">
            <v>2411</v>
          </cell>
          <cell r="B1936" t="str">
            <v>DIVISORIA (N3) PAINEL/VIDRO/PAINEL MSO/COMEIA E=35MM - PERFIS SIMPLES ACO GALV PINTADO - COLOCADA</v>
          </cell>
          <cell r="C1936" t="str">
            <v xml:space="preserve">M2    </v>
          </cell>
          <cell r="D1936" t="str">
            <v>AS</v>
          </cell>
          <cell r="E1936">
            <v>88.28</v>
          </cell>
        </row>
        <row r="1937">
          <cell r="A1937">
            <v>2406</v>
          </cell>
          <cell r="B1937" t="str">
            <v>DIVISORIA (N3) PAINEL/VIDRO/PAINEL MSO/COMEIA E=35MM - PERFIS SIMPLES ALUMINIO ANOD NAT - COLOCADA</v>
          </cell>
          <cell r="C1937" t="str">
            <v xml:space="preserve">M2    </v>
          </cell>
          <cell r="D1937" t="str">
            <v>AS</v>
          </cell>
          <cell r="E1937">
            <v>85.89</v>
          </cell>
        </row>
        <row r="1938">
          <cell r="A1938">
            <v>10571</v>
          </cell>
          <cell r="B1938" t="str">
            <v>DIVISORIA (N3) PAINEL/VIDRO/PAINEL VERMICULITA E=35MM - MONTANTE/RODAPE DUPLO ALUMINIO ANOD NATURAL - COLOCADA</v>
          </cell>
          <cell r="C1938" t="str">
            <v xml:space="preserve">M2    </v>
          </cell>
          <cell r="D1938" t="str">
            <v>AS</v>
          </cell>
          <cell r="E1938">
            <v>209.96</v>
          </cell>
        </row>
        <row r="1939">
          <cell r="A1939">
            <v>11985</v>
          </cell>
          <cell r="B1939" t="str">
            <v>DIVISORIA (N3) PAINEL/VIDRO/PAINEL VERMICULITA E=35MM - MONTANTE/RODAPE PERFIL DUPLO ACO GALV PINTADO - COLOCADA</v>
          </cell>
          <cell r="C1939" t="str">
            <v xml:space="preserve">M2    </v>
          </cell>
          <cell r="D1939" t="str">
            <v>AS</v>
          </cell>
          <cell r="E1939">
            <v>202.8</v>
          </cell>
        </row>
        <row r="1940">
          <cell r="A1940">
            <v>2410</v>
          </cell>
          <cell r="B1940" t="str">
            <v>DIVISORIA CEGA (N1) - PAINEL MSO/COMEIA E=35MM - MONTANTE/RODAPE DUPLO   ACO GALV PINTADO - COLOCADA</v>
          </cell>
          <cell r="C1940" t="str">
            <v xml:space="preserve">M2    </v>
          </cell>
          <cell r="D1940" t="str">
            <v>AS</v>
          </cell>
          <cell r="E1940">
            <v>89.47</v>
          </cell>
        </row>
        <row r="1941">
          <cell r="A1941">
            <v>2417</v>
          </cell>
          <cell r="B1941" t="str">
            <v>DIVISORIA CEGA (N1) - PAINEL MSO/COMEIA E=35MM - MONTANTE/RODAPE DUPLO ALUMINIO ANOD NAT - COLOCADA</v>
          </cell>
          <cell r="C1941" t="str">
            <v xml:space="preserve">M2    </v>
          </cell>
          <cell r="D1941" t="str">
            <v>AS</v>
          </cell>
          <cell r="E1941">
            <v>95.44</v>
          </cell>
        </row>
        <row r="1942">
          <cell r="A1942">
            <v>2415</v>
          </cell>
          <cell r="B1942" t="str">
            <v>DIVISORIA CEGA (N1) - PAINEL MSO/COMEIA E=35MM - PERFIS SIMPLES ACO GALV PINTADO   - COLOCADA</v>
          </cell>
          <cell r="C1942" t="str">
            <v xml:space="preserve">M2    </v>
          </cell>
          <cell r="D1942" t="str">
            <v>AS</v>
          </cell>
          <cell r="E1942">
            <v>76.349999999999994</v>
          </cell>
        </row>
        <row r="1943">
          <cell r="A1943">
            <v>13360</v>
          </cell>
          <cell r="B1943" t="str">
            <v>DIVISORIA CEGA (N1) - PAINEL MSO/COMEIA E=35MM - PERFIS SIMPLES ALUMINIO ANOD NAT - COLOCADA</v>
          </cell>
          <cell r="C1943" t="str">
            <v xml:space="preserve">M2    </v>
          </cell>
          <cell r="D1943" t="str">
            <v>AS</v>
          </cell>
          <cell r="E1943">
            <v>76.349999999999994</v>
          </cell>
        </row>
        <row r="1944">
          <cell r="A1944">
            <v>11983</v>
          </cell>
          <cell r="B1944" t="str">
            <v>DIVISORIA CEGA (N1) - PAINEL VERMICULITA E=35MM - MONTANTE/RODAPE PERFIS SIMPLES ACO GALV PINTADO - COLOCADA</v>
          </cell>
          <cell r="C1944" t="str">
            <v xml:space="preserve">M2    </v>
          </cell>
          <cell r="D1944" t="str">
            <v>AS</v>
          </cell>
          <cell r="E1944">
            <v>186.1</v>
          </cell>
        </row>
        <row r="1945">
          <cell r="A1945">
            <v>11986</v>
          </cell>
          <cell r="B1945" t="str">
            <v>DIVISORIA CEGA (N1) - PAINEL VERMICULITA E=35MM - PERFIS SIMPLES ALUMINIO ANOD NATURAL - COLOCADA</v>
          </cell>
          <cell r="C1945" t="str">
            <v xml:space="preserve">M2    </v>
          </cell>
          <cell r="D1945" t="str">
            <v>AS</v>
          </cell>
          <cell r="E1945">
            <v>226.67</v>
          </cell>
        </row>
        <row r="1946">
          <cell r="A1946">
            <v>25976</v>
          </cell>
          <cell r="B1946" t="str">
            <v>DIVISORIA EM GRANITO, COM DUAS FACES POLIDAS, TIPO ANDORINHA/ QUARTZ/ CASTELO/ CORUMBA OU OUTROS EQUIVALENTES DA REGIAO, E=  *3,0* CM</v>
          </cell>
          <cell r="C1946" t="str">
            <v xml:space="preserve">M2    </v>
          </cell>
          <cell r="D1946" t="str">
            <v>AS</v>
          </cell>
          <cell r="E1946">
            <v>602.26</v>
          </cell>
        </row>
        <row r="1947">
          <cell r="A1947">
            <v>10629</v>
          </cell>
          <cell r="B1947" t="str">
            <v>DIVISORIA EM MARMORE, COM DUAS FACES POLIDAS, BRANCO COMUM, E=  *3,0* CM</v>
          </cell>
          <cell r="C1947" t="str">
            <v xml:space="preserve">M2    </v>
          </cell>
          <cell r="D1947" t="str">
            <v>CR</v>
          </cell>
          <cell r="E1947">
            <v>243.88</v>
          </cell>
        </row>
        <row r="1948">
          <cell r="A1948">
            <v>10698</v>
          </cell>
          <cell r="B1948" t="str">
            <v>DIVISORIA, PLACA  PRE-MOLDADA EM GRANILITE, MARMORITE OU GRANITINA,  E = *3 CM</v>
          </cell>
          <cell r="C1948" t="str">
            <v xml:space="preserve">M2    </v>
          </cell>
          <cell r="D1948" t="str">
            <v>AS</v>
          </cell>
          <cell r="E1948">
            <v>135.82</v>
          </cell>
        </row>
        <row r="1949">
          <cell r="A1949">
            <v>40521</v>
          </cell>
          <cell r="B1949" t="str">
            <v>DOBRADEIRA ELETROMECANICA DE VERGALHAO, PARA ACO DE DIAMETRO ATE 1 1/2 "Â, MOTOR ELETRICO TRIFASICO, POTENCIA DE 3 HP ATE 5 HP</v>
          </cell>
          <cell r="C1949" t="str">
            <v xml:space="preserve">UN    </v>
          </cell>
          <cell r="D1949" t="str">
            <v>CR</v>
          </cell>
          <cell r="E1949">
            <v>84675.17</v>
          </cell>
        </row>
        <row r="1950">
          <cell r="A1950">
            <v>2432</v>
          </cell>
          <cell r="B1950" t="str">
            <v>DOBRADICA EM ACO/FERRO, 3 1/2" X  3", E= 1,9  A 2 MM, COM ANEL,  CROMADO OU ZINCADO, TAMPA BOLA, COM PARAFUSOS</v>
          </cell>
          <cell r="C1950" t="str">
            <v xml:space="preserve">UN    </v>
          </cell>
          <cell r="D1950" t="str">
            <v>CR</v>
          </cell>
          <cell r="E1950">
            <v>12.07</v>
          </cell>
        </row>
        <row r="1951">
          <cell r="A1951">
            <v>2433</v>
          </cell>
          <cell r="B1951" t="str">
            <v>DOBRADICA EM ACO/FERRO, 3" X 2 1/2", E= 1,2 A 1,8 MM, SEM ANEL,  CROMADO OU ZINCADO, TAMPA CHATA, COM PARAFUSOS</v>
          </cell>
          <cell r="C1951" t="str">
            <v xml:space="preserve">UN    </v>
          </cell>
          <cell r="D1951" t="str">
            <v>CR</v>
          </cell>
          <cell r="E1951">
            <v>4.09</v>
          </cell>
        </row>
        <row r="1952">
          <cell r="A1952">
            <v>2420</v>
          </cell>
          <cell r="B1952" t="str">
            <v>DOBRADICA EM ACO/FERRO, 3" X 2 1/2", E= 1,9 A 2 MM, SEM ANEL,  CROMADO OU ZINCADO, TAMPA BOLA, COM PARAFUSOS</v>
          </cell>
          <cell r="C1952" t="str">
            <v xml:space="preserve">UN    </v>
          </cell>
          <cell r="D1952" t="str">
            <v>CR</v>
          </cell>
          <cell r="E1952">
            <v>7.02</v>
          </cell>
        </row>
        <row r="1953">
          <cell r="A1953">
            <v>11447</v>
          </cell>
          <cell r="B1953" t="str">
            <v>DOBRADICA EM LATAO, 3 " X 2 1/2 ", E= 1,9 A 2 MM, COM ANEL, CROMADO, TAMPA BOLA, COM PARAFUSOS</v>
          </cell>
          <cell r="C1953" t="str">
            <v xml:space="preserve">UN    </v>
          </cell>
          <cell r="D1953" t="str">
            <v>CR</v>
          </cell>
          <cell r="E1953">
            <v>13.88</v>
          </cell>
        </row>
        <row r="1954">
          <cell r="A1954">
            <v>11451</v>
          </cell>
          <cell r="B1954" t="str">
            <v>DOBRADICA TIPO VAI-E-VEM EM ACO/FERRO, TAMANHO 3'', GALVANIZADO, COM PARAFUSOS</v>
          </cell>
          <cell r="C1954" t="str">
            <v xml:space="preserve">UN    </v>
          </cell>
          <cell r="D1954" t="str">
            <v>CR</v>
          </cell>
          <cell r="E1954">
            <v>37.21</v>
          </cell>
        </row>
        <row r="1955">
          <cell r="A1955">
            <v>11116</v>
          </cell>
          <cell r="B1955" t="str">
            <v>DOMOS INDIVIDUAL EM ACRILICO BRANCO *95 X 95* CM, SEM INSTALACAO</v>
          </cell>
          <cell r="C1955" t="str">
            <v xml:space="preserve">UN    </v>
          </cell>
          <cell r="D1955" t="str">
            <v>AS</v>
          </cell>
          <cell r="E1955">
            <v>446.66</v>
          </cell>
        </row>
        <row r="1956">
          <cell r="A1956">
            <v>38411</v>
          </cell>
          <cell r="B1956" t="str">
            <v>DOSADOR DE AREIA, CAPACIDADE DE *26* LITROS</v>
          </cell>
          <cell r="C1956" t="str">
            <v xml:space="preserve">UN    </v>
          </cell>
          <cell r="D1956" t="str">
            <v>CR</v>
          </cell>
          <cell r="E1956">
            <v>1192.71</v>
          </cell>
        </row>
        <row r="1957">
          <cell r="A1957">
            <v>1370</v>
          </cell>
          <cell r="B1957" t="str">
            <v>DUCHA HIGIENICA PLASTICA COM REGISTRO METALICO 1/2 "</v>
          </cell>
          <cell r="C1957" t="str">
            <v xml:space="preserve">UN    </v>
          </cell>
          <cell r="D1957" t="str">
            <v>CR</v>
          </cell>
          <cell r="E1957">
            <v>75.44</v>
          </cell>
        </row>
        <row r="1958">
          <cell r="A1958">
            <v>38189</v>
          </cell>
          <cell r="B1958" t="str">
            <v>DUCHA METALICA DE PAREDE, ARTICULAVEL, COM BRACO/CANO, SEM DESVIADOR</v>
          </cell>
          <cell r="C1958" t="str">
            <v xml:space="preserve">UN    </v>
          </cell>
          <cell r="D1958" t="str">
            <v>CR</v>
          </cell>
          <cell r="E1958">
            <v>135.99</v>
          </cell>
        </row>
        <row r="1959">
          <cell r="A1959">
            <v>38190</v>
          </cell>
          <cell r="B1959" t="str">
            <v>DUCHA METALICA DE PAREDE, ARTICULAVEL, COM DESVIADOR E DUCHA MANUAL</v>
          </cell>
          <cell r="C1959" t="str">
            <v xml:space="preserve">UN    </v>
          </cell>
          <cell r="D1959" t="str">
            <v>CR</v>
          </cell>
          <cell r="E1959">
            <v>305.8</v>
          </cell>
        </row>
        <row r="1960">
          <cell r="A1960">
            <v>36516</v>
          </cell>
          <cell r="B1960" t="str">
            <v>DUMPER COM CAPACIDADE DE CARGA DE 1700 KG, PARTIDA ELETRICA, MOTOR DIESEL COM POTENCIA DE 16 CV</v>
          </cell>
          <cell r="C1960" t="str">
            <v xml:space="preserve">UN    </v>
          </cell>
          <cell r="D1960" t="str">
            <v>CR</v>
          </cell>
          <cell r="E1960">
            <v>74717.27</v>
          </cell>
        </row>
        <row r="1961">
          <cell r="A1961">
            <v>34777</v>
          </cell>
          <cell r="B1961" t="str">
            <v>ELEMENTO VAZADO CERAMICO 25 X 18 X 7 CM</v>
          </cell>
          <cell r="C1961" t="str">
            <v xml:space="preserve">UN    </v>
          </cell>
          <cell r="D1961" t="str">
            <v>CR</v>
          </cell>
          <cell r="E1961">
            <v>1.28</v>
          </cell>
        </row>
        <row r="1962">
          <cell r="A1962">
            <v>7273</v>
          </cell>
          <cell r="B1962" t="str">
            <v>ELEMENTO VAZADO CERAMICO 7 X 20 X 20 CM</v>
          </cell>
          <cell r="C1962" t="str">
            <v xml:space="preserve">UN    </v>
          </cell>
          <cell r="D1962" t="str">
            <v>CR</v>
          </cell>
          <cell r="E1962">
            <v>2.11</v>
          </cell>
        </row>
        <row r="1963">
          <cell r="A1963">
            <v>7272</v>
          </cell>
          <cell r="B1963" t="str">
            <v>ELEMENTO VAZADO CERAMICO 9 X 20 X 20 CM</v>
          </cell>
          <cell r="C1963" t="str">
            <v xml:space="preserve">UN    </v>
          </cell>
          <cell r="D1963" t="str">
            <v>CR</v>
          </cell>
          <cell r="E1963">
            <v>2.94</v>
          </cell>
        </row>
        <row r="1964">
          <cell r="A1964">
            <v>10605</v>
          </cell>
          <cell r="B1964" t="str">
            <v>ELEMENTO VAZADO DE CONCRETO, QUADRICULADO, 1 FURO *10 X 10 X 10* CM</v>
          </cell>
          <cell r="C1964" t="str">
            <v xml:space="preserve">UN    </v>
          </cell>
          <cell r="D1964" t="str">
            <v>CR</v>
          </cell>
          <cell r="E1964">
            <v>2.5299999999999998</v>
          </cell>
        </row>
        <row r="1965">
          <cell r="A1965">
            <v>10604</v>
          </cell>
          <cell r="B1965" t="str">
            <v>ELEMENTO VAZADO DE CONCRETO, QUADRICULADO, 1 FURO *20 X 10 X 7* CM</v>
          </cell>
          <cell r="C1965" t="str">
            <v xml:space="preserve">UN    </v>
          </cell>
          <cell r="D1965" t="str">
            <v>CR</v>
          </cell>
          <cell r="E1965">
            <v>5.91</v>
          </cell>
        </row>
        <row r="1966">
          <cell r="A1966">
            <v>672</v>
          </cell>
          <cell r="B1966" t="str">
            <v>ELEMENTO VAZADO DE CONCRETO, QUADRICULADO, 1 FURO *20 X 20 X 6,5* CM</v>
          </cell>
          <cell r="C1966" t="str">
            <v xml:space="preserve">UN    </v>
          </cell>
          <cell r="D1966" t="str">
            <v>CR</v>
          </cell>
          <cell r="E1966">
            <v>8.1300000000000008</v>
          </cell>
        </row>
        <row r="1967">
          <cell r="A1967">
            <v>668</v>
          </cell>
          <cell r="B1967" t="str">
            <v>ELEMENTO VAZADO DE CONCRETO, QUADRICULADO, 16 FUROS *29 X 29 X 6* CM</v>
          </cell>
          <cell r="C1967" t="str">
            <v xml:space="preserve">UN    </v>
          </cell>
          <cell r="D1967" t="str">
            <v>CR</v>
          </cell>
          <cell r="E1967">
            <v>9.82</v>
          </cell>
        </row>
        <row r="1968">
          <cell r="A1968">
            <v>10578</v>
          </cell>
          <cell r="B1968" t="str">
            <v>ELEMENTO VAZADO DE CONCRETO, QUADRICULADO, 16 FUROS *33 X 33 X 10* CM</v>
          </cell>
          <cell r="C1968" t="str">
            <v xml:space="preserve">UN    </v>
          </cell>
          <cell r="D1968" t="str">
            <v>CR</v>
          </cell>
          <cell r="E1968">
            <v>11.44</v>
          </cell>
        </row>
        <row r="1969">
          <cell r="A1969">
            <v>666</v>
          </cell>
          <cell r="B1969" t="str">
            <v>ELEMENTO VAZADO DE CONCRETO, QUADRICULADO, 16 FUROS *40 X 40 X 7* CM</v>
          </cell>
          <cell r="C1969" t="str">
            <v xml:space="preserve">UN    </v>
          </cell>
          <cell r="D1969" t="str">
            <v>CR</v>
          </cell>
          <cell r="E1969">
            <v>12.72</v>
          </cell>
        </row>
        <row r="1970">
          <cell r="A1970">
            <v>665</v>
          </cell>
          <cell r="B1970" t="str">
            <v>ELEMENTO VAZADO DE CONCRETO, QUADRICULADO, 16 FUROS *50 X 50 X 7* CM</v>
          </cell>
          <cell r="C1970" t="str">
            <v xml:space="preserve">UN    </v>
          </cell>
          <cell r="D1970" t="str">
            <v>CR</v>
          </cell>
          <cell r="E1970">
            <v>17.010000000000002</v>
          </cell>
        </row>
        <row r="1971">
          <cell r="A1971">
            <v>10577</v>
          </cell>
          <cell r="B1971" t="str">
            <v>ELEMENTO VAZADO DE CONCRETO, QUADRICULADO, 25 FUROS *50 X 50 X 5* CM</v>
          </cell>
          <cell r="C1971" t="str">
            <v xml:space="preserve">UN    </v>
          </cell>
          <cell r="D1971" t="str">
            <v>CR</v>
          </cell>
          <cell r="E1971">
            <v>15.09</v>
          </cell>
        </row>
        <row r="1972">
          <cell r="A1972">
            <v>10583</v>
          </cell>
          <cell r="B1972" t="str">
            <v>ELEMENTO VAZADO DE CONCRETO, VENEZIANA *39 X 22 X 15* CM</v>
          </cell>
          <cell r="C1972" t="str">
            <v xml:space="preserve">UN    </v>
          </cell>
          <cell r="D1972" t="str">
            <v>CR</v>
          </cell>
          <cell r="E1972">
            <v>7.84</v>
          </cell>
        </row>
        <row r="1973">
          <cell r="A1973">
            <v>10579</v>
          </cell>
          <cell r="B1973" t="str">
            <v>ELEMENTO VAZADO DE CONCRETO, VENEZIANA *39 X 29 X 10* CM</v>
          </cell>
          <cell r="C1973" t="str">
            <v xml:space="preserve">UN    </v>
          </cell>
          <cell r="D1973" t="str">
            <v>CR</v>
          </cell>
          <cell r="E1973">
            <v>13.66</v>
          </cell>
        </row>
        <row r="1974">
          <cell r="A1974">
            <v>10582</v>
          </cell>
          <cell r="B1974" t="str">
            <v>ELEMENTO VAZADO DE CONCRETO, VENEZIANA *40 X 10 X 10* CM</v>
          </cell>
          <cell r="C1974" t="str">
            <v xml:space="preserve">UN    </v>
          </cell>
          <cell r="D1974" t="str">
            <v>CR</v>
          </cell>
          <cell r="E1974">
            <v>6.9</v>
          </cell>
        </row>
        <row r="1975">
          <cell r="A1975">
            <v>2436</v>
          </cell>
          <cell r="B1975" t="str">
            <v>ELETRICISTA</v>
          </cell>
          <cell r="C1975" t="str">
            <v xml:space="preserve">H     </v>
          </cell>
          <cell r="D1975" t="str">
            <v xml:space="preserve">C </v>
          </cell>
          <cell r="E1975">
            <v>14.75</v>
          </cell>
        </row>
        <row r="1976">
          <cell r="A1976">
            <v>40918</v>
          </cell>
          <cell r="B1976" t="str">
            <v>ELETRICISTA (MENSALISTA)</v>
          </cell>
          <cell r="C1976" t="str">
            <v xml:space="preserve">MES   </v>
          </cell>
          <cell r="D1976" t="str">
            <v>CR</v>
          </cell>
          <cell r="E1976">
            <v>2615.1</v>
          </cell>
        </row>
        <row r="1977">
          <cell r="A1977">
            <v>2439</v>
          </cell>
          <cell r="B1977" t="str">
            <v>ELETRICISTA DE MANUTENCAO INDUSTRIAL</v>
          </cell>
          <cell r="C1977" t="str">
            <v xml:space="preserve">H     </v>
          </cell>
          <cell r="D1977" t="str">
            <v>CR</v>
          </cell>
          <cell r="E1977">
            <v>14.84</v>
          </cell>
        </row>
        <row r="1978">
          <cell r="A1978">
            <v>40923</v>
          </cell>
          <cell r="B1978" t="str">
            <v>ELETRICISTA DE MANUTENCAO INDUSTRIAL (MENSALISTA)</v>
          </cell>
          <cell r="C1978" t="str">
            <v xml:space="preserve">MES   </v>
          </cell>
          <cell r="D1978" t="str">
            <v>CR</v>
          </cell>
          <cell r="E1978">
            <v>2632.83</v>
          </cell>
        </row>
        <row r="1979">
          <cell r="A1979">
            <v>10998</v>
          </cell>
          <cell r="B1979" t="str">
            <v>ELETRODO REVESTIDO AWS - E-6010, DIAMETRO IGUAL A 4,00 MM</v>
          </cell>
          <cell r="C1979" t="str">
            <v xml:space="preserve">KG    </v>
          </cell>
          <cell r="D1979" t="str">
            <v>CR</v>
          </cell>
          <cell r="E1979">
            <v>26.94</v>
          </cell>
        </row>
        <row r="1980">
          <cell r="A1980">
            <v>11002</v>
          </cell>
          <cell r="B1980" t="str">
            <v>ELETRODO REVESTIDO AWS - E6013, DIAMETRO IGUAL A 2,50 MM</v>
          </cell>
          <cell r="C1980" t="str">
            <v xml:space="preserve">KG    </v>
          </cell>
          <cell r="D1980" t="str">
            <v>CR</v>
          </cell>
          <cell r="E1980">
            <v>24.68</v>
          </cell>
        </row>
        <row r="1981">
          <cell r="A1981">
            <v>10999</v>
          </cell>
          <cell r="B1981" t="str">
            <v>ELETRODO REVESTIDO AWS - E6013, DIAMETRO IGUAL A 4,00 MM</v>
          </cell>
          <cell r="C1981" t="str">
            <v xml:space="preserve">KG    </v>
          </cell>
          <cell r="D1981" t="str">
            <v>CR</v>
          </cell>
          <cell r="E1981">
            <v>23.71</v>
          </cell>
        </row>
        <row r="1982">
          <cell r="A1982">
            <v>10997</v>
          </cell>
          <cell r="B1982" t="str">
            <v>ELETRODO REVESTIDO AWS - E7018, DIAMETRO IGUAL A 4,00 MM</v>
          </cell>
          <cell r="C1982" t="str">
            <v xml:space="preserve">KG    </v>
          </cell>
          <cell r="D1982" t="str">
            <v xml:space="preserve">C </v>
          </cell>
          <cell r="E1982">
            <v>25.7</v>
          </cell>
        </row>
        <row r="1983">
          <cell r="A1983">
            <v>2685</v>
          </cell>
          <cell r="B1983" t="str">
            <v>ELETRODUTO DE PVC RIGIDO ROSCAVEL DE 1 ", SEM LUVA</v>
          </cell>
          <cell r="C1983" t="str">
            <v xml:space="preserve">M     </v>
          </cell>
          <cell r="D1983" t="str">
            <v>CR</v>
          </cell>
          <cell r="E1983">
            <v>4.1399999999999997</v>
          </cell>
        </row>
        <row r="1984">
          <cell r="A1984">
            <v>2680</v>
          </cell>
          <cell r="B1984" t="str">
            <v>ELETRODUTO DE PVC RIGIDO ROSCAVEL DE 1 1/2 ", SEM LUVA</v>
          </cell>
          <cell r="C1984" t="str">
            <v xml:space="preserve">M     </v>
          </cell>
          <cell r="D1984" t="str">
            <v>CR</v>
          </cell>
          <cell r="E1984">
            <v>6.06</v>
          </cell>
        </row>
        <row r="1985">
          <cell r="A1985">
            <v>2684</v>
          </cell>
          <cell r="B1985" t="str">
            <v>ELETRODUTO DE PVC RIGIDO ROSCAVEL DE 1 1/4 ", SEM LUVA</v>
          </cell>
          <cell r="C1985" t="str">
            <v xml:space="preserve">M     </v>
          </cell>
          <cell r="D1985" t="str">
            <v>CR</v>
          </cell>
          <cell r="E1985">
            <v>5.51</v>
          </cell>
        </row>
        <row r="1986">
          <cell r="A1986">
            <v>2673</v>
          </cell>
          <cell r="B1986" t="str">
            <v>ELETRODUTO DE PVC RIGIDO ROSCAVEL DE 1/2 ", SEM LUVA</v>
          </cell>
          <cell r="C1986" t="str">
            <v xml:space="preserve">M     </v>
          </cell>
          <cell r="D1986" t="str">
            <v xml:space="preserve">C </v>
          </cell>
          <cell r="E1986">
            <v>2.13</v>
          </cell>
        </row>
        <row r="1987">
          <cell r="A1987">
            <v>2681</v>
          </cell>
          <cell r="B1987" t="str">
            <v>ELETRODUTO DE PVC RIGIDO ROSCAVEL DE 2 ", SEM LUVA</v>
          </cell>
          <cell r="C1987" t="str">
            <v xml:space="preserve">M     </v>
          </cell>
          <cell r="D1987" t="str">
            <v>CR</v>
          </cell>
          <cell r="E1987">
            <v>9.91</v>
          </cell>
        </row>
        <row r="1988">
          <cell r="A1988">
            <v>2682</v>
          </cell>
          <cell r="B1988" t="str">
            <v>ELETRODUTO DE PVC RIGIDO ROSCAVEL DE 2 1/2 ", SEM LUVA</v>
          </cell>
          <cell r="C1988" t="str">
            <v xml:space="preserve">M     </v>
          </cell>
          <cell r="D1988" t="str">
            <v>CR</v>
          </cell>
          <cell r="E1988">
            <v>14.46</v>
          </cell>
        </row>
        <row r="1989">
          <cell r="A1989">
            <v>2686</v>
          </cell>
          <cell r="B1989" t="str">
            <v>ELETRODUTO DE PVC RIGIDO ROSCAVEL DE 3 ", SEM LUVA</v>
          </cell>
          <cell r="C1989" t="str">
            <v xml:space="preserve">M     </v>
          </cell>
          <cell r="D1989" t="str">
            <v>CR</v>
          </cell>
          <cell r="E1989">
            <v>18.13</v>
          </cell>
        </row>
        <row r="1990">
          <cell r="A1990">
            <v>2674</v>
          </cell>
          <cell r="B1990" t="str">
            <v>ELETRODUTO DE PVC RIGIDO ROSCAVEL DE 3/4 ", SEM LUVA</v>
          </cell>
          <cell r="C1990" t="str">
            <v xml:space="preserve">M     </v>
          </cell>
          <cell r="D1990" t="str">
            <v>CR</v>
          </cell>
          <cell r="E1990">
            <v>2.65</v>
          </cell>
        </row>
        <row r="1991">
          <cell r="A1991">
            <v>2683</v>
          </cell>
          <cell r="B1991" t="str">
            <v>ELETRODUTO DE PVC RIGIDO ROSCAVEL DE 4 ", SEM LUVA</v>
          </cell>
          <cell r="C1991" t="str">
            <v xml:space="preserve">M     </v>
          </cell>
          <cell r="D1991" t="str">
            <v>CR</v>
          </cell>
          <cell r="E1991">
            <v>28.57</v>
          </cell>
        </row>
        <row r="1992">
          <cell r="A1992">
            <v>2676</v>
          </cell>
          <cell r="B1992" t="str">
            <v>ELETRODUTO DE PVC RIGIDO SOLDAVEL, CLASSE B, DE 20 MM</v>
          </cell>
          <cell r="C1992" t="str">
            <v xml:space="preserve">M     </v>
          </cell>
          <cell r="D1992" t="str">
            <v>CR</v>
          </cell>
          <cell r="E1992">
            <v>1.24</v>
          </cell>
        </row>
        <row r="1993">
          <cell r="A1993">
            <v>2678</v>
          </cell>
          <cell r="B1993" t="str">
            <v>ELETRODUTO DE PVC RIGIDO SOLDAVEL, CLASSE B, DE 25 MM</v>
          </cell>
          <cell r="C1993" t="str">
            <v xml:space="preserve">M     </v>
          </cell>
          <cell r="D1993" t="str">
            <v>CR</v>
          </cell>
          <cell r="E1993">
            <v>1.55</v>
          </cell>
        </row>
        <row r="1994">
          <cell r="A1994">
            <v>2679</v>
          </cell>
          <cell r="B1994" t="str">
            <v>ELETRODUTO DE PVC RIGIDO SOLDAVEL, CLASSE B, DE 32 MM</v>
          </cell>
          <cell r="C1994" t="str">
            <v xml:space="preserve">M     </v>
          </cell>
          <cell r="D1994" t="str">
            <v>CR</v>
          </cell>
          <cell r="E1994">
            <v>2.39</v>
          </cell>
        </row>
        <row r="1995">
          <cell r="A1995">
            <v>12070</v>
          </cell>
          <cell r="B1995" t="str">
            <v>ELETRODUTO DE PVC RIGIDO SOLDAVEL, CLASSE B, DE 40 MM</v>
          </cell>
          <cell r="C1995" t="str">
            <v xml:space="preserve">M     </v>
          </cell>
          <cell r="D1995" t="str">
            <v>CR</v>
          </cell>
          <cell r="E1995">
            <v>3.33</v>
          </cell>
        </row>
        <row r="1996">
          <cell r="A1996">
            <v>2675</v>
          </cell>
          <cell r="B1996" t="str">
            <v>ELETRODUTO DE PVC RIGIDO SOLDAVEL, CLASSE B, DE 50 MM</v>
          </cell>
          <cell r="C1996" t="str">
            <v xml:space="preserve">M     </v>
          </cell>
          <cell r="D1996" t="str">
            <v>CR</v>
          </cell>
          <cell r="E1996">
            <v>4.32</v>
          </cell>
        </row>
        <row r="1997">
          <cell r="A1997">
            <v>12067</v>
          </cell>
          <cell r="B1997" t="str">
            <v>ELETRODUTO DE PVC RIGIDO SOLDAVEL, CLASSE B, DE 60 MM</v>
          </cell>
          <cell r="C1997" t="str">
            <v xml:space="preserve">M     </v>
          </cell>
          <cell r="D1997" t="str">
            <v>CR</v>
          </cell>
          <cell r="E1997">
            <v>5.87</v>
          </cell>
        </row>
        <row r="1998">
          <cell r="A1998">
            <v>40401</v>
          </cell>
          <cell r="B1998" t="str">
            <v>ELETRODUTO FLEXIVEL PLANO EM PEAD, COR PRETA E LARANJA,  DIAMETRO 32 MM</v>
          </cell>
          <cell r="C1998" t="str">
            <v xml:space="preserve">M     </v>
          </cell>
          <cell r="D1998" t="str">
            <v>AS</v>
          </cell>
          <cell r="E1998">
            <v>2.09</v>
          </cell>
        </row>
        <row r="1999">
          <cell r="A1999">
            <v>40402</v>
          </cell>
          <cell r="B1999" t="str">
            <v>ELETRODUTO FLEXIVEL PLANO EM PEAD, COR PRETA E LARANJA,  DIAMETRO 40 MM</v>
          </cell>
          <cell r="C1999" t="str">
            <v xml:space="preserve">M     </v>
          </cell>
          <cell r="D1999" t="str">
            <v>AS</v>
          </cell>
          <cell r="E1999">
            <v>2.68</v>
          </cell>
        </row>
        <row r="2000">
          <cell r="A2000">
            <v>40400</v>
          </cell>
          <cell r="B2000" t="str">
            <v>ELETRODUTO FLEXIVEL PLANO EM PEAD, COR PRETA E LARANJA, DIAMETRO 25 MM</v>
          </cell>
          <cell r="C2000" t="str">
            <v xml:space="preserve">M     </v>
          </cell>
          <cell r="D2000" t="str">
            <v>AS</v>
          </cell>
          <cell r="E2000">
            <v>1.42</v>
          </cell>
        </row>
        <row r="2001">
          <cell r="A2001">
            <v>2504</v>
          </cell>
          <cell r="B2001" t="str">
            <v>ELETRODUTO FLEXIVEL, EM ACO GALVANIZADO, REVESTIDO EXTERNAMENTE COM PVC PRETO, DIAMETRO EXTERNO DE 25 MM (3/4"), TIPO SEALTUBO</v>
          </cell>
          <cell r="C2001" t="str">
            <v xml:space="preserve">M     </v>
          </cell>
          <cell r="D2001" t="str">
            <v>CR</v>
          </cell>
          <cell r="E2001">
            <v>9.24</v>
          </cell>
        </row>
        <row r="2002">
          <cell r="A2002">
            <v>2501</v>
          </cell>
          <cell r="B2002" t="str">
            <v>ELETRODUTO FLEXIVEL, EM ACO GALVANIZADO, REVESTIDO EXTERNAMENTE COM PVC PRETO, DIAMETRO EXTERNO DE 32 MM (1"), TIPO SEALTUBO</v>
          </cell>
          <cell r="C2002" t="str">
            <v xml:space="preserve">M     </v>
          </cell>
          <cell r="D2002" t="str">
            <v>CR</v>
          </cell>
          <cell r="E2002">
            <v>12.12</v>
          </cell>
        </row>
        <row r="2003">
          <cell r="A2003">
            <v>2502</v>
          </cell>
          <cell r="B2003" t="str">
            <v>ELETRODUTO FLEXIVEL, EM ACO GALVANIZADO, REVESTIDO EXTERNAMENTE COM PVC PRETO, DIAMETRO EXTERNO DE 40 MM (1 1/4"), TIPO SEALTUBO</v>
          </cell>
          <cell r="C2003" t="str">
            <v xml:space="preserve">M     </v>
          </cell>
          <cell r="D2003" t="str">
            <v>CR</v>
          </cell>
          <cell r="E2003">
            <v>18.29</v>
          </cell>
        </row>
        <row r="2004">
          <cell r="A2004">
            <v>2503</v>
          </cell>
          <cell r="B2004" t="str">
            <v>ELETRODUTO FLEXIVEL, EM ACO GALVANIZADO, REVESTIDO EXTERNAMENTE COM PVC PRETO, DIAMETRO EXTERNO DE 50 MM( 1 1/2"), TIPO SEALTUBO</v>
          </cell>
          <cell r="C2004" t="str">
            <v xml:space="preserve">M     </v>
          </cell>
          <cell r="D2004" t="str">
            <v>CR</v>
          </cell>
          <cell r="E2004">
            <v>23.54</v>
          </cell>
        </row>
        <row r="2005">
          <cell r="A2005">
            <v>2500</v>
          </cell>
          <cell r="B2005" t="str">
            <v>ELETRODUTO FLEXIVEL, EM ACO GALVANIZADO, REVESTIDO EXTERNAMENTE COM PVC PRETO, DIAMETRO EXTERNO DE 60 MM (2"), TIPO SEALTUBO</v>
          </cell>
          <cell r="C2005" t="str">
            <v xml:space="preserve">M     </v>
          </cell>
          <cell r="D2005" t="str">
            <v>CR</v>
          </cell>
          <cell r="E2005">
            <v>31.35</v>
          </cell>
        </row>
        <row r="2006">
          <cell r="A2006">
            <v>2505</v>
          </cell>
          <cell r="B2006" t="str">
            <v>ELETRODUTO FLEXIVEL, EM ACO GALVANIZADO, REVESTIDO EXTERNAMENTE COM PVC PRETO, DIAMETRO EXTERNO DE 75 MM (2 1/2"), TIPO SEALTUBO</v>
          </cell>
          <cell r="C2006" t="str">
            <v xml:space="preserve">M     </v>
          </cell>
          <cell r="D2006" t="str">
            <v>CR</v>
          </cell>
          <cell r="E2006">
            <v>48.86</v>
          </cell>
        </row>
        <row r="2007">
          <cell r="A2007">
            <v>12056</v>
          </cell>
          <cell r="B2007" t="str">
            <v>ELETRODUTO FLEXIVEL, EM ACO, TIPO CONDUITE, DIAMETRO DE 1 1/2"</v>
          </cell>
          <cell r="C2007" t="str">
            <v xml:space="preserve">M     </v>
          </cell>
          <cell r="D2007" t="str">
            <v>CR</v>
          </cell>
          <cell r="E2007">
            <v>19.739999999999998</v>
          </cell>
        </row>
        <row r="2008">
          <cell r="A2008">
            <v>12057</v>
          </cell>
          <cell r="B2008" t="str">
            <v>ELETRODUTO FLEXIVEL, EM ACO, TIPO CONDUITE, DIAMETRO DE 1 1/4"</v>
          </cell>
          <cell r="C2008" t="str">
            <v xml:space="preserve">M     </v>
          </cell>
          <cell r="D2008" t="str">
            <v>CR</v>
          </cell>
          <cell r="E2008">
            <v>16.77</v>
          </cell>
        </row>
        <row r="2009">
          <cell r="A2009">
            <v>12059</v>
          </cell>
          <cell r="B2009" t="str">
            <v>ELETRODUTO FLEXIVEL, EM ACO, TIPO CONDUITE, DIAMETRO DE 1/2"</v>
          </cell>
          <cell r="C2009" t="str">
            <v xml:space="preserve">M     </v>
          </cell>
          <cell r="D2009" t="str">
            <v>CR</v>
          </cell>
          <cell r="E2009">
            <v>5.88</v>
          </cell>
        </row>
        <row r="2010">
          <cell r="A2010">
            <v>12058</v>
          </cell>
          <cell r="B2010" t="str">
            <v>ELETRODUTO FLEXIVEL, EM ACO, TIPO CONDUITE, DIAMETRO DE 1"</v>
          </cell>
          <cell r="C2010" t="str">
            <v xml:space="preserve">M     </v>
          </cell>
          <cell r="D2010" t="str">
            <v>CR</v>
          </cell>
          <cell r="E2010">
            <v>10.45</v>
          </cell>
        </row>
        <row r="2011">
          <cell r="A2011">
            <v>12060</v>
          </cell>
          <cell r="B2011" t="str">
            <v>ELETRODUTO FLEXIVEL, EM ACO, TIPO CONDUITE, DIAMETRO DE 2 1/2"</v>
          </cell>
          <cell r="C2011" t="str">
            <v xml:space="preserve">M     </v>
          </cell>
          <cell r="D2011" t="str">
            <v>CR</v>
          </cell>
          <cell r="E2011">
            <v>43.57</v>
          </cell>
        </row>
        <row r="2012">
          <cell r="A2012">
            <v>12061</v>
          </cell>
          <cell r="B2012" t="str">
            <v>ELETRODUTO FLEXIVEL, EM ACO, TIPO CONDUITE, DIAMETRO DE 2"</v>
          </cell>
          <cell r="C2012" t="str">
            <v xml:space="preserve">M     </v>
          </cell>
          <cell r="D2012" t="str">
            <v>CR</v>
          </cell>
          <cell r="E2012">
            <v>26.6</v>
          </cell>
        </row>
        <row r="2013">
          <cell r="A2013">
            <v>12062</v>
          </cell>
          <cell r="B2013" t="str">
            <v>ELETRODUTO FLEXIVEL, EM ACO, TIPO CONDUITE, DIAMETRO DE 3"</v>
          </cell>
          <cell r="C2013" t="str">
            <v xml:space="preserve">M     </v>
          </cell>
          <cell r="D2013" t="str">
            <v>CR</v>
          </cell>
          <cell r="E2013">
            <v>49.06</v>
          </cell>
        </row>
        <row r="2014">
          <cell r="A2014">
            <v>21137</v>
          </cell>
          <cell r="B2014" t="str">
            <v>ELETRODUTO METALICO FLEXIVEL REVESTIDO COM PVC PRETO, DIAMETRO EXTERNO DE 15 MM (3/8"), TIPO COPEX</v>
          </cell>
          <cell r="C2014" t="str">
            <v xml:space="preserve">M     </v>
          </cell>
          <cell r="D2014" t="str">
            <v>CR</v>
          </cell>
          <cell r="E2014">
            <v>8.52</v>
          </cell>
        </row>
        <row r="2015">
          <cell r="A2015">
            <v>2687</v>
          </cell>
          <cell r="B2015" t="str">
            <v>ELETRODUTO PVC FLEXIVEL CORRUGADO, COR AMARELA, DE 16 MM</v>
          </cell>
          <cell r="C2015" t="str">
            <v xml:space="preserve">M     </v>
          </cell>
          <cell r="D2015" t="str">
            <v>CR</v>
          </cell>
          <cell r="E2015">
            <v>1.08</v>
          </cell>
        </row>
        <row r="2016">
          <cell r="A2016">
            <v>2689</v>
          </cell>
          <cell r="B2016" t="str">
            <v>ELETRODUTO PVC FLEXIVEL CORRUGADO, COR AMARELA, DE 20 MM</v>
          </cell>
          <cell r="C2016" t="str">
            <v xml:space="preserve">M     </v>
          </cell>
          <cell r="D2016" t="str">
            <v>CR</v>
          </cell>
          <cell r="E2016">
            <v>1.28</v>
          </cell>
        </row>
        <row r="2017">
          <cell r="A2017">
            <v>2688</v>
          </cell>
          <cell r="B2017" t="str">
            <v>ELETRODUTO PVC FLEXIVEL CORRUGADO, COR AMARELA, DE 25 MM</v>
          </cell>
          <cell r="C2017" t="str">
            <v xml:space="preserve">M     </v>
          </cell>
          <cell r="D2017" t="str">
            <v>CR</v>
          </cell>
          <cell r="E2017">
            <v>1.39</v>
          </cell>
        </row>
        <row r="2018">
          <cell r="A2018">
            <v>2690</v>
          </cell>
          <cell r="B2018" t="str">
            <v>ELETRODUTO PVC FLEXIVEL CORRUGADO, COR AMARELA, DE 32 MM</v>
          </cell>
          <cell r="C2018" t="str">
            <v xml:space="preserve">M     </v>
          </cell>
          <cell r="D2018" t="str">
            <v>CR</v>
          </cell>
          <cell r="E2018">
            <v>2.38</v>
          </cell>
        </row>
        <row r="2019">
          <cell r="A2019">
            <v>39243</v>
          </cell>
          <cell r="B2019" t="str">
            <v>ELETRODUTO PVC FLEXIVEL CORRUGADO, REFORCADO, COR LARANJA, DE 20 MM, PARA LAJES E PISOS</v>
          </cell>
          <cell r="C2019" t="str">
            <v xml:space="preserve">M     </v>
          </cell>
          <cell r="D2019" t="str">
            <v>CR</v>
          </cell>
          <cell r="E2019">
            <v>1.57</v>
          </cell>
        </row>
        <row r="2020">
          <cell r="A2020">
            <v>39244</v>
          </cell>
          <cell r="B2020" t="str">
            <v>ELETRODUTO PVC FLEXIVEL CORRUGADO, REFORCADO, COR LARANJA, DE 25 MM, PARA LAJES E PISOS</v>
          </cell>
          <cell r="C2020" t="str">
            <v xml:space="preserve">M     </v>
          </cell>
          <cell r="D2020" t="str">
            <v>CR</v>
          </cell>
          <cell r="E2020">
            <v>2.12</v>
          </cell>
        </row>
        <row r="2021">
          <cell r="A2021">
            <v>39245</v>
          </cell>
          <cell r="B2021" t="str">
            <v>ELETRODUTO PVC FLEXIVEL CORRUGADO, REFORCADO, COR LARANJA, DE 32 MM, PARA LAJES E PISOS</v>
          </cell>
          <cell r="C2021" t="str">
            <v xml:space="preserve">M     </v>
          </cell>
          <cell r="D2021" t="str">
            <v>CR</v>
          </cell>
          <cell r="E2021">
            <v>4.09</v>
          </cell>
        </row>
        <row r="2022">
          <cell r="A2022">
            <v>39254</v>
          </cell>
          <cell r="B2022" t="str">
            <v>ELETRODUTO/CONDULETE DE PVC RIGIDO, LISO, COR CINZA, DE 1/2", PARA INSTALACOES APARENTES (NBR 5410)</v>
          </cell>
          <cell r="C2022" t="str">
            <v xml:space="preserve">M     </v>
          </cell>
          <cell r="D2022" t="str">
            <v>CR</v>
          </cell>
          <cell r="E2022">
            <v>6.11</v>
          </cell>
        </row>
        <row r="2023">
          <cell r="A2023">
            <v>39255</v>
          </cell>
          <cell r="B2023" t="str">
            <v>ELETRODUTO/CONDULETE DE PVC RIGIDO, LISO, COR CINZA, DE 1", PARA INSTALACOES APARENTES (NBR 5410)</v>
          </cell>
          <cell r="C2023" t="str">
            <v xml:space="preserve">M     </v>
          </cell>
          <cell r="D2023" t="str">
            <v>CR</v>
          </cell>
          <cell r="E2023">
            <v>11.32</v>
          </cell>
        </row>
        <row r="2024">
          <cell r="A2024">
            <v>39253</v>
          </cell>
          <cell r="B2024" t="str">
            <v>ELETRODUTO/CONDULETE DE PVC RIGIDO, LISO, COR CINZA, DE 3/4", PARA INSTALACOES APARENTES (NBR 5410)</v>
          </cell>
          <cell r="C2024" t="str">
            <v xml:space="preserve">M     </v>
          </cell>
          <cell r="D2024" t="str">
            <v>CR</v>
          </cell>
          <cell r="E2024">
            <v>7.79</v>
          </cell>
        </row>
        <row r="2025">
          <cell r="A2025">
            <v>2446</v>
          </cell>
          <cell r="B2025" t="str">
            <v>ELETRODUTO/DUTO PEAD FLEXIVEL PAREDE SIMPLES, CORRUGACAO HELICOIDAL, COR PRETA, SEM ROSCA, DE 2",  PARA CABEAMENTO SUBTERRANEO (NBR 15715)</v>
          </cell>
          <cell r="C2025" t="str">
            <v xml:space="preserve">M     </v>
          </cell>
          <cell r="D2025" t="str">
            <v>AS</v>
          </cell>
          <cell r="E2025">
            <v>5.21</v>
          </cell>
        </row>
        <row r="2026">
          <cell r="A2026">
            <v>2442</v>
          </cell>
          <cell r="B2026" t="str">
            <v>ELETRODUTO/DUTO PEAD FLEXIVEL PAREDE SIMPLES, CORRUGACAO HELICOIDAL, COR PRETA, SEM ROSCA, DE 3",  PARA CABEAMENTO SUBTERRANEO (NBR 15715)</v>
          </cell>
          <cell r="C2026" t="str">
            <v xml:space="preserve">M     </v>
          </cell>
          <cell r="D2026" t="str">
            <v>AS</v>
          </cell>
          <cell r="E2026">
            <v>7.3</v>
          </cell>
        </row>
        <row r="2027">
          <cell r="A2027">
            <v>39246</v>
          </cell>
          <cell r="B2027" t="str">
            <v>ELETRODUTODUTO PEAD FLEXIVEL PAREDE SIMPLES, CORRUGACAO HELICOIDAL, COR PRETA, SEM ROSCA, DE 1 1/2",  PARA CABEAMENTO SUBTERRANEO (NBR 15715)</v>
          </cell>
          <cell r="C2027" t="str">
            <v xml:space="preserve">M     </v>
          </cell>
          <cell r="D2027" t="str">
            <v>AS</v>
          </cell>
          <cell r="E2027">
            <v>3.63</v>
          </cell>
        </row>
        <row r="2028">
          <cell r="A2028">
            <v>39247</v>
          </cell>
          <cell r="B2028" t="str">
            <v>ELETRODUTODUTO PEAD FLEXIVEL PAREDE SIMPLES, CORRUGACAO HELICOIDAL, COR PRETA, SEM ROSCA, DE 1 1/4",  PARA CABEAMENTO SUBTERRANEO (NBR 15715)</v>
          </cell>
          <cell r="C2028" t="str">
            <v xml:space="preserve">M     </v>
          </cell>
          <cell r="D2028" t="str">
            <v>AS</v>
          </cell>
          <cell r="E2028">
            <v>3.16</v>
          </cell>
        </row>
        <row r="2029">
          <cell r="A2029">
            <v>39248</v>
          </cell>
          <cell r="B2029" t="str">
            <v>ELETRODUTODUTO PEAD FLEXIVEL PAREDE SIMPLES, CORRUGACAO HELICOIDAL, COR PRETA, SEM ROSCA, DE 4",  PARA CABEAMENTO SUBTERRANEO (NBR 15715)</v>
          </cell>
          <cell r="C2029" t="str">
            <v xml:space="preserve">M     </v>
          </cell>
          <cell r="D2029" t="str">
            <v>AS</v>
          </cell>
          <cell r="E2029">
            <v>10.17</v>
          </cell>
        </row>
        <row r="2030">
          <cell r="A2030">
            <v>2438</v>
          </cell>
          <cell r="B2030" t="str">
            <v>ELETROTECNICO</v>
          </cell>
          <cell r="C2030" t="str">
            <v xml:space="preserve">H     </v>
          </cell>
          <cell r="D2030" t="str">
            <v>CR</v>
          </cell>
          <cell r="E2030">
            <v>16.89</v>
          </cell>
        </row>
        <row r="2031">
          <cell r="A2031">
            <v>40922</v>
          </cell>
          <cell r="B2031" t="str">
            <v>ELETROTECNICO (MENSALISTA)</v>
          </cell>
          <cell r="C2031" t="str">
            <v xml:space="preserve">MES   </v>
          </cell>
          <cell r="D2031" t="str">
            <v>CR</v>
          </cell>
          <cell r="E2031">
            <v>2996.47</v>
          </cell>
        </row>
        <row r="2032">
          <cell r="A2032">
            <v>36486</v>
          </cell>
          <cell r="B2032" t="str">
            <v>ELEVADOR DE CARGA A CABO, CABINE SEMI FECHADA 2,0 X 1,5 X 2,0 M, CAPACIDADE DE CARGA 1000 KG, TORRE  2,38 X 2,21 X 15 M, GUINCHO DE EMBREAGEM, FREIO DE SEGURANCA, LIMITADOR DE VELOCIDADE E CANCELA</v>
          </cell>
          <cell r="C2032" t="str">
            <v xml:space="preserve">UN    </v>
          </cell>
          <cell r="D2032" t="str">
            <v>AS</v>
          </cell>
          <cell r="E2032">
            <v>36823.49</v>
          </cell>
        </row>
        <row r="2033">
          <cell r="A2033">
            <v>37777</v>
          </cell>
          <cell r="B2033" t="str">
            <v>ELEVADOR DE CREMALHEIRA CABINE FECHADA 1,5 X 2,5 X 2,35 M (UMA POR TORRE), CAPACIDADE DE CARGA 1200 KG (15 PESSOAS), TORRE  24 M (16 MODULOS), FREIO DE SEGURANCA, LIMITADOR DE CARGA</v>
          </cell>
          <cell r="C2033" t="str">
            <v xml:space="preserve">UN    </v>
          </cell>
          <cell r="D2033" t="str">
            <v>AS</v>
          </cell>
          <cell r="E2033">
            <v>173364.31</v>
          </cell>
        </row>
        <row r="2034">
          <cell r="A2034">
            <v>12624</v>
          </cell>
          <cell r="B2034" t="str">
            <v>EMENDA PARA CALHA PLUVIAL, PVC, DIAMETRO ENTRE 119 E 170 MM, PARA DRENAGEM PREDIAL</v>
          </cell>
          <cell r="C2034" t="str">
            <v xml:space="preserve">UN    </v>
          </cell>
          <cell r="D2034" t="str">
            <v>AS</v>
          </cell>
          <cell r="E2034">
            <v>9.1999999999999993</v>
          </cell>
        </row>
        <row r="2035">
          <cell r="A2035">
            <v>10638</v>
          </cell>
          <cell r="B2035" t="str">
            <v>EMPILHADEIRA SOBRE PNEUS COM TORRE DE TRES ESTAGIOS, 4,70M DE ELEVACAO, C/ DESLOCADOR LATERAL DOS GARFOS, MOTOR GLP 4.3L, CAPACIDADE NOMINAL DE CARGA DE 6T</v>
          </cell>
          <cell r="C2035" t="str">
            <v xml:space="preserve">UN    </v>
          </cell>
          <cell r="D2035" t="str">
            <v>CR</v>
          </cell>
          <cell r="E2035">
            <v>402049.99</v>
          </cell>
        </row>
        <row r="2036">
          <cell r="A2036">
            <v>10635</v>
          </cell>
          <cell r="B2036" t="str">
            <v>EMPILHADEIRA SOBRE PNEUS COM TORRE DE TRES ESTAGIOS, 4,80M DE ELEVACAO, C/ DESLOCADOR LATERAL DOS GARFOS, MOTOR GLP 2.2L, CAPACIDADE NOMINAL DE CARGA DE 3T</v>
          </cell>
          <cell r="C2036" t="str">
            <v xml:space="preserve">UN    </v>
          </cell>
          <cell r="D2036" t="str">
            <v>CR</v>
          </cell>
          <cell r="E2036">
            <v>138968.92000000001</v>
          </cell>
        </row>
        <row r="2037">
          <cell r="A2037">
            <v>10634</v>
          </cell>
          <cell r="B2037" t="str">
            <v>EMPILHADEIRA SOBRE PNEUS COM TORRE DE TRES ESTAGIOS, 4,80M DE ELEVACAO, C/ DESLOCADOR LATERAL DOS GARFOS, MOTOR GLP 2.4L, CAPACIDADE NOMINAL DE CARGA DE 2,5T</v>
          </cell>
          <cell r="C2037" t="str">
            <v xml:space="preserve">UN    </v>
          </cell>
          <cell r="D2037" t="str">
            <v xml:space="preserve">C </v>
          </cell>
          <cell r="E2037">
            <v>119000</v>
          </cell>
        </row>
        <row r="2038">
          <cell r="A2038">
            <v>10636</v>
          </cell>
          <cell r="B2038" t="str">
            <v>EMPILHADEIRA SOBRE PNEUS COM TORRE DE TRES ESTAGIOS, 4,80M DE ELEVACAO, C/ DESLOCADOR LATERAL DOS GARFOS, MOTOR GLP 4.3L, CAPACIDADE NOMINAL DE CARGA DE 4T</v>
          </cell>
          <cell r="C2038" t="str">
            <v xml:space="preserve">UN    </v>
          </cell>
          <cell r="D2038" t="str">
            <v>CR</v>
          </cell>
          <cell r="E2038">
            <v>262067.14</v>
          </cell>
        </row>
        <row r="2039">
          <cell r="A2039">
            <v>10637</v>
          </cell>
          <cell r="B2039" t="str">
            <v>EMPILHADEIRA SOBRE PNEUS COM TORRE DE TRES ESTAGIOS, 4,80M DE ELEVACAO, C/ DESLOCADOR LATERAL DOS GARFOS, MOTOR GLP 4.3L, CAPACIDADE NOMINAL DE CARGA DE 5T</v>
          </cell>
          <cell r="C2039" t="str">
            <v xml:space="preserve">UN    </v>
          </cell>
          <cell r="D2039" t="str">
            <v>CR</v>
          </cell>
          <cell r="E2039">
            <v>274124.99</v>
          </cell>
        </row>
        <row r="2040">
          <cell r="A2040">
            <v>517</v>
          </cell>
          <cell r="B2040" t="str">
            <v>EMULSAO ASFALTICA ANIONICA</v>
          </cell>
          <cell r="C2040" t="str">
            <v xml:space="preserve">L     </v>
          </cell>
          <cell r="D2040" t="str">
            <v>AS</v>
          </cell>
          <cell r="E2040">
            <v>8.26</v>
          </cell>
        </row>
        <row r="2041">
          <cell r="A2041">
            <v>41904</v>
          </cell>
          <cell r="B2041" t="str">
            <v>EMULSAO ASFALTICA CATIONICA RL-1C PARA USO EM PAVIMENTACAO ASFALTICA (COLETADO CAIXA NA ANP ACRESCIDO DE ICMS)</v>
          </cell>
          <cell r="C2041" t="str">
            <v xml:space="preserve">T     </v>
          </cell>
          <cell r="D2041" t="str">
            <v xml:space="preserve">C </v>
          </cell>
          <cell r="E2041">
            <v>2113.5700000000002</v>
          </cell>
        </row>
        <row r="2042">
          <cell r="A2042">
            <v>41905</v>
          </cell>
          <cell r="B2042" t="str">
            <v>EMULSAO ASFALTICA CATIONICA RR-1C PARA USO EM PAVIMENTACAO ASFALTICA (COLETADO CAIXA NA ANP ACRESCIDO DE ICMS)</v>
          </cell>
          <cell r="C2042" t="str">
            <v xml:space="preserve">KG    </v>
          </cell>
          <cell r="D2042" t="str">
            <v xml:space="preserve">C </v>
          </cell>
          <cell r="E2042">
            <v>1.95</v>
          </cell>
        </row>
        <row r="2043">
          <cell r="A2043">
            <v>41903</v>
          </cell>
          <cell r="B2043" t="str">
            <v>EMULSAO ASFALTICA CATIONICA RR-2C PARA USO EM PAVIMENTACAO ASFALTICA (COLETADO CAIXA NA ANP ACRESCIDO DE ICMS)</v>
          </cell>
          <cell r="C2043" t="str">
            <v xml:space="preserve">KG    </v>
          </cell>
          <cell r="D2043" t="str">
            <v xml:space="preserve">C </v>
          </cell>
          <cell r="E2043">
            <v>2.31</v>
          </cell>
        </row>
        <row r="2044">
          <cell r="A2044">
            <v>37534</v>
          </cell>
          <cell r="B2044" t="str">
            <v>EMULSAO EXPLOSIVA EM CARTUCHOS DE 1" X 12", DENSIDADE 1.15 G/CM3, INICIACAO ESPOLETA N. 8 / CORDEL</v>
          </cell>
          <cell r="C2044" t="str">
            <v xml:space="preserve">KG    </v>
          </cell>
          <cell r="D2044" t="str">
            <v>AS</v>
          </cell>
          <cell r="E2044">
            <v>15.19</v>
          </cell>
        </row>
        <row r="2045">
          <cell r="A2045">
            <v>37535</v>
          </cell>
          <cell r="B2045" t="str">
            <v>EMULSAO EXPLOSIVA EM CARTUCHOS DE 1" X 24", DENSIDADE 1.15 G/CM3, INICIACAO ESPOLETA N. 8 / CORDEL</v>
          </cell>
          <cell r="C2045" t="str">
            <v xml:space="preserve">KG    </v>
          </cell>
          <cell r="D2045" t="str">
            <v>AS</v>
          </cell>
          <cell r="E2045">
            <v>15.19</v>
          </cell>
        </row>
        <row r="2046">
          <cell r="A2046">
            <v>37533</v>
          </cell>
          <cell r="B2046" t="str">
            <v>EMULSAO EXPLOSIVA EM CARTUCHOS DE 1" X 8", DENSIDADE 1.15 G/CM3, INICIACAO ESPOLETA N. 8 / CORDEL</v>
          </cell>
          <cell r="C2046" t="str">
            <v xml:space="preserve">KG    </v>
          </cell>
          <cell r="D2046" t="str">
            <v>AS</v>
          </cell>
          <cell r="E2046">
            <v>15.19</v>
          </cell>
        </row>
        <row r="2047">
          <cell r="A2047">
            <v>37537</v>
          </cell>
          <cell r="B2047" t="str">
            <v>EMULSAO EXPLOSIVA EM CARTUCHOS DE 2 1/2" X 24", DENSIDADE 1.15 G/CM3, INICIACAO ESPOLETA N. 8 / CORDEL</v>
          </cell>
          <cell r="C2047" t="str">
            <v xml:space="preserve">KG    </v>
          </cell>
          <cell r="D2047" t="str">
            <v>AS</v>
          </cell>
          <cell r="E2047">
            <v>11.5</v>
          </cell>
        </row>
        <row r="2048">
          <cell r="A2048">
            <v>37536</v>
          </cell>
          <cell r="B2048" t="str">
            <v>EMULSAO EXPLOSIVA EM CARTUCHOS DE 2 1/4" X 24", DENSIDADE 1.15 G/CM3, INICIACAO ESPOLETA N. 8 / CORDEL</v>
          </cell>
          <cell r="C2048" t="str">
            <v xml:space="preserve">KG    </v>
          </cell>
          <cell r="D2048" t="str">
            <v>AS</v>
          </cell>
          <cell r="E2048">
            <v>11.5</v>
          </cell>
        </row>
        <row r="2049">
          <cell r="A2049">
            <v>37532</v>
          </cell>
          <cell r="B2049" t="str">
            <v>EMULSAO EXPLOSIVA EM CARTUCHOS DE 2" X 24", DENSIDADE 1.15 G/CM3, INICIACAO ESPOLETA N. 8 / CORDEL</v>
          </cell>
          <cell r="C2049" t="str">
            <v xml:space="preserve">KG    </v>
          </cell>
          <cell r="D2049" t="str">
            <v>AS</v>
          </cell>
          <cell r="E2049">
            <v>11.5</v>
          </cell>
        </row>
        <row r="2050">
          <cell r="A2050">
            <v>2696</v>
          </cell>
          <cell r="B2050" t="str">
            <v>ENCANADOR OU BOMBEIRO HIDRAULICO</v>
          </cell>
          <cell r="C2050" t="str">
            <v xml:space="preserve">H     </v>
          </cell>
          <cell r="D2050" t="str">
            <v xml:space="preserve">C </v>
          </cell>
          <cell r="E2050">
            <v>14.75</v>
          </cell>
        </row>
        <row r="2051">
          <cell r="A2051">
            <v>40928</v>
          </cell>
          <cell r="B2051" t="str">
            <v>ENCANADOR OU BOMBEIRO HIDRAULICO (MENSALISTA)</v>
          </cell>
          <cell r="C2051" t="str">
            <v xml:space="preserve">MES   </v>
          </cell>
          <cell r="D2051" t="str">
            <v>CR</v>
          </cell>
          <cell r="E2051">
            <v>2615.1</v>
          </cell>
        </row>
        <row r="2052">
          <cell r="A2052">
            <v>4083</v>
          </cell>
          <cell r="B2052" t="str">
            <v>ENCARREGADO GERAL DE OBRAS</v>
          </cell>
          <cell r="C2052" t="str">
            <v xml:space="preserve">H     </v>
          </cell>
          <cell r="D2052" t="str">
            <v xml:space="preserve">C </v>
          </cell>
          <cell r="E2052">
            <v>33.33</v>
          </cell>
        </row>
        <row r="2053">
          <cell r="A2053">
            <v>40818</v>
          </cell>
          <cell r="B2053" t="str">
            <v>ENCARREGADO GERAL DE OBRAS (MENSALISTA)</v>
          </cell>
          <cell r="C2053" t="str">
            <v xml:space="preserve">MES   </v>
          </cell>
          <cell r="D2053" t="str">
            <v>CR</v>
          </cell>
          <cell r="E2053">
            <v>5907.83</v>
          </cell>
        </row>
        <row r="2054">
          <cell r="A2054">
            <v>43146</v>
          </cell>
          <cell r="B2054" t="str">
            <v>ENDURECEDOR MINERAL DE BASE CIMENTICIA PARA PISO DE CONCRETO</v>
          </cell>
          <cell r="C2054" t="str">
            <v xml:space="preserve">KG    </v>
          </cell>
          <cell r="D2054" t="str">
            <v>CR</v>
          </cell>
          <cell r="E2054">
            <v>4.8600000000000003</v>
          </cell>
        </row>
        <row r="2055">
          <cell r="A2055">
            <v>2705</v>
          </cell>
          <cell r="B2055" t="str">
            <v>ENERGIA ELETRICA ATE 2000 KWH INDUSTRIAL, SEM DEMANDA</v>
          </cell>
          <cell r="C2055" t="str">
            <v xml:space="preserve">KW/H  </v>
          </cell>
          <cell r="D2055" t="str">
            <v>CR</v>
          </cell>
          <cell r="E2055">
            <v>0.93</v>
          </cell>
        </row>
        <row r="2056">
          <cell r="A2056">
            <v>14250</v>
          </cell>
          <cell r="B2056" t="str">
            <v>ENERGIA ELETRICA COMERCIAL, BAIXA TENSAO, RELATIVA AO CONSUMO DE ATE 100 KWH, INCLUINDO ICMS, PIS/PASEP E COFINS</v>
          </cell>
          <cell r="C2056" t="str">
            <v xml:space="preserve">KW/H  </v>
          </cell>
          <cell r="D2056" t="str">
            <v xml:space="preserve">C </v>
          </cell>
          <cell r="E2056">
            <v>0.95</v>
          </cell>
        </row>
        <row r="2057">
          <cell r="A2057">
            <v>11683</v>
          </cell>
          <cell r="B2057" t="str">
            <v>ENGATE / RABICHO FLEXIVEL INOX 1/2 " X 30 CM</v>
          </cell>
          <cell r="C2057" t="str">
            <v xml:space="preserve">UN    </v>
          </cell>
          <cell r="D2057" t="str">
            <v>CR</v>
          </cell>
          <cell r="E2057">
            <v>25.41</v>
          </cell>
        </row>
        <row r="2058">
          <cell r="A2058">
            <v>11684</v>
          </cell>
          <cell r="B2058" t="str">
            <v>ENGATE / RABICHO FLEXIVEL INOX 1/2 " X 40 CM</v>
          </cell>
          <cell r="C2058" t="str">
            <v xml:space="preserve">UN    </v>
          </cell>
          <cell r="D2058" t="str">
            <v>CR</v>
          </cell>
          <cell r="E2058">
            <v>27.81</v>
          </cell>
        </row>
        <row r="2059">
          <cell r="A2059">
            <v>6141</v>
          </cell>
          <cell r="B2059" t="str">
            <v>ENGATE/RABICHO FLEXIVEL PLASTICO (PVC OU ABS) BRANCO 1/2 " X 30 CM</v>
          </cell>
          <cell r="C2059" t="str">
            <v xml:space="preserve">UN    </v>
          </cell>
          <cell r="D2059" t="str">
            <v>CR</v>
          </cell>
          <cell r="E2059">
            <v>3.39</v>
          </cell>
        </row>
        <row r="2060">
          <cell r="A2060">
            <v>11681</v>
          </cell>
          <cell r="B2060" t="str">
            <v>ENGATE/RABICHO FLEXIVEL PLASTICO (PVC OU ABS) BRANCO 1/2 " X 40 CM</v>
          </cell>
          <cell r="C2060" t="str">
            <v xml:space="preserve">UN    </v>
          </cell>
          <cell r="D2060" t="str">
            <v>CR</v>
          </cell>
          <cell r="E2060">
            <v>6.05</v>
          </cell>
        </row>
        <row r="2061">
          <cell r="A2061">
            <v>2706</v>
          </cell>
          <cell r="B2061" t="str">
            <v>ENGENHEIRO CIVIL DE OBRA JUNIOR</v>
          </cell>
          <cell r="C2061" t="str">
            <v xml:space="preserve">H     </v>
          </cell>
          <cell r="D2061" t="str">
            <v xml:space="preserve">C </v>
          </cell>
          <cell r="E2061">
            <v>74.63</v>
          </cell>
        </row>
        <row r="2062">
          <cell r="A2062">
            <v>40811</v>
          </cell>
          <cell r="B2062" t="str">
            <v>ENGENHEIRO CIVIL DE OBRA JUNIOR (MENSALISTA)</v>
          </cell>
          <cell r="C2062" t="str">
            <v xml:space="preserve">MES   </v>
          </cell>
          <cell r="D2062" t="str">
            <v>CR</v>
          </cell>
          <cell r="E2062">
            <v>13226.83</v>
          </cell>
        </row>
        <row r="2063">
          <cell r="A2063">
            <v>2707</v>
          </cell>
          <cell r="B2063" t="str">
            <v>ENGENHEIRO CIVIL DE OBRA PLENO</v>
          </cell>
          <cell r="C2063" t="str">
            <v xml:space="preserve">H     </v>
          </cell>
          <cell r="D2063" t="str">
            <v>CR</v>
          </cell>
          <cell r="E2063">
            <v>84.93</v>
          </cell>
        </row>
        <row r="2064">
          <cell r="A2064">
            <v>40813</v>
          </cell>
          <cell r="B2064" t="str">
            <v>ENGENHEIRO CIVIL DE OBRA PLENO (MENSALISTA)</v>
          </cell>
          <cell r="C2064" t="str">
            <v xml:space="preserve">MES   </v>
          </cell>
          <cell r="D2064" t="str">
            <v>CR</v>
          </cell>
          <cell r="E2064">
            <v>15054.86</v>
          </cell>
        </row>
        <row r="2065">
          <cell r="A2065">
            <v>2708</v>
          </cell>
          <cell r="B2065" t="str">
            <v>ENGENHEIRO CIVIL DE OBRA SENIOR</v>
          </cell>
          <cell r="C2065" t="str">
            <v xml:space="preserve">H     </v>
          </cell>
          <cell r="D2065" t="str">
            <v>CR</v>
          </cell>
          <cell r="E2065">
            <v>116.11</v>
          </cell>
        </row>
        <row r="2066">
          <cell r="A2066">
            <v>40814</v>
          </cell>
          <cell r="B2066" t="str">
            <v>ENGENHEIRO CIVIL DE OBRA SENIOR (MENSALISTA)</v>
          </cell>
          <cell r="C2066" t="str">
            <v xml:space="preserve">MES   </v>
          </cell>
          <cell r="D2066" t="str">
            <v>CR</v>
          </cell>
          <cell r="E2066">
            <v>20579.580000000002</v>
          </cell>
        </row>
        <row r="2067">
          <cell r="A2067">
            <v>34779</v>
          </cell>
          <cell r="B2067" t="str">
            <v>ENGENHEIRO CIVIL JUNIOR</v>
          </cell>
          <cell r="C2067" t="str">
            <v xml:space="preserve">H     </v>
          </cell>
          <cell r="D2067" t="str">
            <v>CR</v>
          </cell>
          <cell r="E2067">
            <v>75.709999999999994</v>
          </cell>
        </row>
        <row r="2068">
          <cell r="A2068">
            <v>40936</v>
          </cell>
          <cell r="B2068" t="str">
            <v>ENGENHEIRO CIVIL JUNIOR (MENSALISTA)</v>
          </cell>
          <cell r="C2068" t="str">
            <v xml:space="preserve">MES   </v>
          </cell>
          <cell r="D2068" t="str">
            <v>CR</v>
          </cell>
          <cell r="E2068">
            <v>13419.79</v>
          </cell>
        </row>
        <row r="2069">
          <cell r="A2069">
            <v>34780</v>
          </cell>
          <cell r="B2069" t="str">
            <v>ENGENHEIRO CIVIL PLENO</v>
          </cell>
          <cell r="C2069" t="str">
            <v xml:space="preserve">H     </v>
          </cell>
          <cell r="D2069" t="str">
            <v>CR</v>
          </cell>
          <cell r="E2069">
            <v>85.41</v>
          </cell>
        </row>
        <row r="2070">
          <cell r="A2070">
            <v>40937</v>
          </cell>
          <cell r="B2070" t="str">
            <v>ENGENHEIRO CIVIL PLENO (MENSALISTA)</v>
          </cell>
          <cell r="C2070" t="str">
            <v xml:space="preserve">MES   </v>
          </cell>
          <cell r="D2070" t="str">
            <v>CR</v>
          </cell>
          <cell r="E2070">
            <v>15140.17</v>
          </cell>
        </row>
        <row r="2071">
          <cell r="A2071">
            <v>34782</v>
          </cell>
          <cell r="B2071" t="str">
            <v>ENGENHEIRO CIVIL SENIOR</v>
          </cell>
          <cell r="C2071" t="str">
            <v xml:space="preserve">H     </v>
          </cell>
          <cell r="D2071" t="str">
            <v>CR</v>
          </cell>
          <cell r="E2071">
            <v>117.06</v>
          </cell>
        </row>
        <row r="2072">
          <cell r="A2072">
            <v>40938</v>
          </cell>
          <cell r="B2072" t="str">
            <v>ENGENHEIRO CIVIL SENIOR (MENSALISTA)</v>
          </cell>
          <cell r="C2072" t="str">
            <v xml:space="preserve">MES   </v>
          </cell>
          <cell r="D2072" t="str">
            <v>CR</v>
          </cell>
          <cell r="E2072">
            <v>20748.169999999998</v>
          </cell>
        </row>
        <row r="2073">
          <cell r="A2073">
            <v>34783</v>
          </cell>
          <cell r="B2073" t="str">
            <v>ENGENHEIRO ELETRICISTA</v>
          </cell>
          <cell r="C2073" t="str">
            <v xml:space="preserve">H     </v>
          </cell>
          <cell r="D2073" t="str">
            <v>CR</v>
          </cell>
          <cell r="E2073">
            <v>74.72</v>
          </cell>
        </row>
        <row r="2074">
          <cell r="A2074">
            <v>40939</v>
          </cell>
          <cell r="B2074" t="str">
            <v>ENGENHEIRO ELETRICISTA (MENSALISTA)</v>
          </cell>
          <cell r="C2074" t="str">
            <v xml:space="preserve">MES   </v>
          </cell>
          <cell r="D2074" t="str">
            <v>CR</v>
          </cell>
          <cell r="E2074">
            <v>13244.51</v>
          </cell>
        </row>
        <row r="2075">
          <cell r="A2075">
            <v>34785</v>
          </cell>
          <cell r="B2075" t="str">
            <v>ENGENHEIRO SANITARISTA</v>
          </cell>
          <cell r="C2075" t="str">
            <v xml:space="preserve">H     </v>
          </cell>
          <cell r="D2075" t="str">
            <v>CR</v>
          </cell>
          <cell r="E2075">
            <v>58.46</v>
          </cell>
        </row>
        <row r="2076">
          <cell r="A2076">
            <v>40940</v>
          </cell>
          <cell r="B2076" t="str">
            <v>ENGENHEIRO SANITARISTA (MENSALISTA)</v>
          </cell>
          <cell r="C2076" t="str">
            <v xml:space="preserve">MES   </v>
          </cell>
          <cell r="D2076" t="str">
            <v>CR</v>
          </cell>
          <cell r="E2076">
            <v>10362.19</v>
          </cell>
        </row>
        <row r="2077">
          <cell r="A2077">
            <v>38403</v>
          </cell>
          <cell r="B2077" t="str">
            <v>ENXADA ESTREITA *25 X 23* CM COM CABO</v>
          </cell>
          <cell r="C2077" t="str">
            <v xml:space="preserve">UN    </v>
          </cell>
          <cell r="D2077" t="str">
            <v>CR</v>
          </cell>
          <cell r="E2077">
            <v>31.17</v>
          </cell>
        </row>
        <row r="2078">
          <cell r="A2078">
            <v>43482</v>
          </cell>
          <cell r="B2078" t="str">
            <v>EPI - FAMILIA ALMOXARIFE - HORISTA (ENCARGOS COMPLEMENTARES - COLETADO CAIXA)</v>
          </cell>
          <cell r="C2078" t="str">
            <v xml:space="preserve">H     </v>
          </cell>
          <cell r="D2078" t="str">
            <v xml:space="preserve">C </v>
          </cell>
          <cell r="E2078">
            <v>0.61</v>
          </cell>
        </row>
        <row r="2079">
          <cell r="A2079">
            <v>43494</v>
          </cell>
          <cell r="B2079" t="str">
            <v>EPI - FAMILIA ALMOXARIFE - MENSALISTA (ENCARGOS COMPLEMENTARES - COLETADO CAIXA)</v>
          </cell>
          <cell r="C2079" t="str">
            <v xml:space="preserve">MES   </v>
          </cell>
          <cell r="D2079" t="str">
            <v xml:space="preserve">C </v>
          </cell>
          <cell r="E2079">
            <v>114.12</v>
          </cell>
        </row>
        <row r="2080">
          <cell r="A2080">
            <v>43483</v>
          </cell>
          <cell r="B2080" t="str">
            <v>EPI - FAMILIA CARPINTEIRO DE FORMAS - HORISTA (ENCARGOS COMPLEMENTARES - COLETADO CAIXA)</v>
          </cell>
          <cell r="C2080" t="str">
            <v xml:space="preserve">H     </v>
          </cell>
          <cell r="D2080" t="str">
            <v xml:space="preserve">C </v>
          </cell>
          <cell r="E2080">
            <v>1.08</v>
          </cell>
        </row>
        <row r="2081">
          <cell r="A2081">
            <v>43495</v>
          </cell>
          <cell r="B2081" t="str">
            <v>EPI - FAMILIA CARPINTEIRO DE FORMAS - MENSALISTA (ENCARGOS COMPLEMENTARES - COLETADO CAIXA)</v>
          </cell>
          <cell r="C2081" t="str">
            <v xml:space="preserve">MES   </v>
          </cell>
          <cell r="D2081" t="str">
            <v xml:space="preserve">C </v>
          </cell>
          <cell r="E2081">
            <v>203.86</v>
          </cell>
        </row>
        <row r="2082">
          <cell r="A2082">
            <v>43484</v>
          </cell>
          <cell r="B2082" t="str">
            <v>EPI - FAMILIA ELETRICISTA - HORISTA (ENCARGOS COMPLEMENTARES - COLETADO CAIXA)</v>
          </cell>
          <cell r="C2082" t="str">
            <v xml:space="preserve">H     </v>
          </cell>
          <cell r="D2082" t="str">
            <v xml:space="preserve">C </v>
          </cell>
          <cell r="E2082">
            <v>0.93</v>
          </cell>
        </row>
        <row r="2083">
          <cell r="A2083">
            <v>43496</v>
          </cell>
          <cell r="B2083" t="str">
            <v>EPI - FAMILIA ELETRICISTA - MENSALISTA (ENCARGOS COMPLEMENTARES - COLETADO CAIXA)</v>
          </cell>
          <cell r="C2083" t="str">
            <v xml:space="preserve">MES   </v>
          </cell>
          <cell r="D2083" t="str">
            <v xml:space="preserve">C </v>
          </cell>
          <cell r="E2083">
            <v>175.1</v>
          </cell>
        </row>
        <row r="2084">
          <cell r="A2084">
            <v>43485</v>
          </cell>
          <cell r="B2084" t="str">
            <v>EPI - FAMILIA ENCANADOR - HORISTA (ENCARGOS COMPLEMENTARES - COLETADO CAIXA)</v>
          </cell>
          <cell r="C2084" t="str">
            <v xml:space="preserve">H     </v>
          </cell>
          <cell r="D2084" t="str">
            <v xml:space="preserve">C </v>
          </cell>
          <cell r="E2084">
            <v>0.83</v>
          </cell>
        </row>
        <row r="2085">
          <cell r="A2085">
            <v>43497</v>
          </cell>
          <cell r="B2085" t="str">
            <v>EPI - FAMILIA ENCANADOR - MENSALISTA (ENCARGOS COMPLEMENTARES - COLETADO CAIXA)</v>
          </cell>
          <cell r="C2085" t="str">
            <v xml:space="preserve">MES   </v>
          </cell>
          <cell r="D2085" t="str">
            <v xml:space="preserve">C </v>
          </cell>
          <cell r="E2085">
            <v>156.65</v>
          </cell>
        </row>
        <row r="2086">
          <cell r="A2086">
            <v>43487</v>
          </cell>
          <cell r="B2086" t="str">
            <v>EPI - FAMILIA ENCARREGADO GERAL - HORISTA (ENCARGOS COMPLEMENTARES - COLETADO CAIXA)</v>
          </cell>
          <cell r="C2086" t="str">
            <v xml:space="preserve">H     </v>
          </cell>
          <cell r="D2086" t="str">
            <v xml:space="preserve">C </v>
          </cell>
          <cell r="E2086">
            <v>0.95</v>
          </cell>
        </row>
        <row r="2087">
          <cell r="A2087">
            <v>43499</v>
          </cell>
          <cell r="B2087" t="str">
            <v>EPI - FAMILIA ENCARREGADO GERAL - MENSALISTA (ENCARGOS COMPLEMENTARES - COLETADO CAIXA)</v>
          </cell>
          <cell r="C2087" t="str">
            <v xml:space="preserve">MES   </v>
          </cell>
          <cell r="D2087" t="str">
            <v xml:space="preserve">C </v>
          </cell>
          <cell r="E2087">
            <v>179.44</v>
          </cell>
        </row>
        <row r="2088">
          <cell r="A2088">
            <v>43486</v>
          </cell>
          <cell r="B2088" t="str">
            <v>EPI - FAMILIA ENGENHEIRO CIVIL - HORISTA (ENCARGOS COMPLEMENTARES - COLETADO CAIXA)</v>
          </cell>
          <cell r="C2088" t="str">
            <v xml:space="preserve">H     </v>
          </cell>
          <cell r="D2088" t="str">
            <v xml:space="preserve">C </v>
          </cell>
          <cell r="E2088">
            <v>0.56999999999999995</v>
          </cell>
        </row>
        <row r="2089">
          <cell r="A2089">
            <v>43498</v>
          </cell>
          <cell r="B2089" t="str">
            <v>EPI - FAMILIA ENGENHEIRO CIVIL - MENSALISTA (ENCARGOS COMPLEMENTARES - COLETADO CAIXA)</v>
          </cell>
          <cell r="C2089" t="str">
            <v xml:space="preserve">MES   </v>
          </cell>
          <cell r="D2089" t="str">
            <v xml:space="preserve">C </v>
          </cell>
          <cell r="E2089">
            <v>108.24</v>
          </cell>
        </row>
        <row r="2090">
          <cell r="A2090">
            <v>43488</v>
          </cell>
          <cell r="B2090" t="str">
            <v>EPI - FAMILIA OPERADOR ESCAVADEIRA - HORISTA (ENCARGOS COMPLEMENTARES - COLETADO CAIXA)</v>
          </cell>
          <cell r="C2090" t="str">
            <v xml:space="preserve">H     </v>
          </cell>
          <cell r="D2090" t="str">
            <v xml:space="preserve">C </v>
          </cell>
          <cell r="E2090">
            <v>0.66</v>
          </cell>
        </row>
        <row r="2091">
          <cell r="A2091">
            <v>43500</v>
          </cell>
          <cell r="B2091" t="str">
            <v>EPI - FAMILIA OPERADOR ESCAVADEIRA - MENSALISTA (ENCARGOS COMPLEMENTARES - COLETADO CAIXA)</v>
          </cell>
          <cell r="C2091" t="str">
            <v xml:space="preserve">MES   </v>
          </cell>
          <cell r="D2091" t="str">
            <v xml:space="preserve">C </v>
          </cell>
          <cell r="E2091">
            <v>125.38</v>
          </cell>
        </row>
        <row r="2092">
          <cell r="A2092">
            <v>43489</v>
          </cell>
          <cell r="B2092" t="str">
            <v>EPI - FAMILIA PEDREIRO - HORISTA (ENCARGOS COMPLEMENTARES - COLETADO CAIXA)</v>
          </cell>
          <cell r="C2092" t="str">
            <v xml:space="preserve">H     </v>
          </cell>
          <cell r="D2092" t="str">
            <v xml:space="preserve">C </v>
          </cell>
          <cell r="E2092">
            <v>0.96</v>
          </cell>
        </row>
        <row r="2093">
          <cell r="A2093">
            <v>43501</v>
          </cell>
          <cell r="B2093" t="str">
            <v>EPI - FAMILIA PEDREIRO - MENSALISTA (ENCARGOS COMPLEMENTARES - COLETADO CAIXA)</v>
          </cell>
          <cell r="C2093" t="str">
            <v xml:space="preserve">MES   </v>
          </cell>
          <cell r="D2093" t="str">
            <v xml:space="preserve">C </v>
          </cell>
          <cell r="E2093">
            <v>181.88</v>
          </cell>
        </row>
        <row r="2094">
          <cell r="A2094">
            <v>43490</v>
          </cell>
          <cell r="B2094" t="str">
            <v>EPI - FAMILIA PINTOR - HORISTA (ENCARGOS COMPLEMENTARES - COLETADO CAIXA)</v>
          </cell>
          <cell r="C2094" t="str">
            <v xml:space="preserve">H     </v>
          </cell>
          <cell r="D2094" t="str">
            <v xml:space="preserve">C </v>
          </cell>
          <cell r="E2094">
            <v>1.46</v>
          </cell>
        </row>
        <row r="2095">
          <cell r="A2095">
            <v>43502</v>
          </cell>
          <cell r="B2095" t="str">
            <v>EPI - FAMILIA PINTOR - MENSALISTA (ENCARGOS COMPLEMENTARES - COLETADO CAIXA)</v>
          </cell>
          <cell r="C2095" t="str">
            <v xml:space="preserve">MES   </v>
          </cell>
          <cell r="D2095" t="str">
            <v xml:space="preserve">C </v>
          </cell>
          <cell r="E2095">
            <v>275.92</v>
          </cell>
        </row>
        <row r="2096">
          <cell r="A2096">
            <v>43491</v>
          </cell>
          <cell r="B2096" t="str">
            <v>EPI - FAMILIA SERVENTE - HORISTA (ENCARGOS COMPLEMENTARES - COLETADO CAIXA)</v>
          </cell>
          <cell r="C2096" t="str">
            <v xml:space="preserve">H     </v>
          </cell>
          <cell r="D2096" t="str">
            <v xml:space="preserve">C </v>
          </cell>
          <cell r="E2096">
            <v>1.02</v>
          </cell>
        </row>
        <row r="2097">
          <cell r="A2097">
            <v>43503</v>
          </cell>
          <cell r="B2097" t="str">
            <v>EPI - FAMILIA SERVENTE - MENSALISTA (ENCARGOS COMPLEMENTARES - COLETADO CAIXA)</v>
          </cell>
          <cell r="C2097" t="str">
            <v xml:space="preserve">MES   </v>
          </cell>
          <cell r="D2097" t="str">
            <v xml:space="preserve">C </v>
          </cell>
          <cell r="E2097">
            <v>192.76</v>
          </cell>
        </row>
        <row r="2098">
          <cell r="A2098">
            <v>43492</v>
          </cell>
          <cell r="B2098" t="str">
            <v>EPI - FAMILIA SOLDADOR - HORISTA (ENCARGOS COMPLEMENTARES - COLETADO CAIXA)</v>
          </cell>
          <cell r="C2098" t="str">
            <v xml:space="preserve">H     </v>
          </cell>
          <cell r="D2098" t="str">
            <v xml:space="preserve">C </v>
          </cell>
          <cell r="E2098">
            <v>1.36</v>
          </cell>
        </row>
        <row r="2099">
          <cell r="A2099">
            <v>43504</v>
          </cell>
          <cell r="B2099" t="str">
            <v>EPI - FAMILIA SOLDADOR - MENSALISTA (ENCARGOS COMPLEMENTARES - COLETADO CAIXA)</v>
          </cell>
          <cell r="C2099" t="str">
            <v xml:space="preserve">MES   </v>
          </cell>
          <cell r="D2099" t="str">
            <v xml:space="preserve">C </v>
          </cell>
          <cell r="E2099">
            <v>255.78</v>
          </cell>
        </row>
        <row r="2100">
          <cell r="A2100">
            <v>43493</v>
          </cell>
          <cell r="B2100" t="str">
            <v>EPI - FAMILIA TOPOGRAFO - HORISTA (ENCARGOS COMPLEMENTARES - COLETADO CAIXA)</v>
          </cell>
          <cell r="C2100" t="str">
            <v xml:space="preserve">H     </v>
          </cell>
          <cell r="D2100" t="str">
            <v xml:space="preserve">C </v>
          </cell>
          <cell r="E2100">
            <v>0.54</v>
          </cell>
        </row>
        <row r="2101">
          <cell r="A2101">
            <v>43505</v>
          </cell>
          <cell r="B2101" t="str">
            <v>EPI - FAMILIA TOPOGRAFO - MENSALISTA (ENCARGOS COMPLEMENTARES - COLETADO CAIXA)</v>
          </cell>
          <cell r="C2101" t="str">
            <v xml:space="preserve">MES   </v>
          </cell>
          <cell r="D2101" t="str">
            <v xml:space="preserve">C </v>
          </cell>
          <cell r="E2101">
            <v>102.76</v>
          </cell>
        </row>
        <row r="2102">
          <cell r="A2102">
            <v>37774</v>
          </cell>
          <cell r="B2102" t="str">
            <v>EQUIPAMENTO DE LIMPEZA COMBINADO (VACUO/ALTA PRESSAO) 95% VACUO, TANQUE 7000 L, BOMBA 140 KGF/CM2 66 L/MIN COM MOTOR INDEPENDENTE A DIESEL DE 60 CV (INCLUI MONTAGEM, NAO INCLUI CAMINHAO)</v>
          </cell>
          <cell r="C2102" t="str">
            <v xml:space="preserve">UN    </v>
          </cell>
          <cell r="D2102" t="str">
            <v>AS</v>
          </cell>
          <cell r="E2102">
            <v>188694.18</v>
          </cell>
        </row>
        <row r="2103">
          <cell r="A2103">
            <v>38630</v>
          </cell>
          <cell r="B2103" t="str">
            <v>EQUIPAMENTO PARA DEMARCACAO DE FAIXAS DE TRAFEGO A FRIO, A SER MONTADO SOBRE CAMINHAO DE PBT MINIMO DE 9 T E DISTANCIA MINIMA ENTRE EIXOS DE 4,3 M, CAPACIDADE PARA 800 L DE TINTA (INCLUI MONTAGEM, NAO INCLUI CAMINHAO)</v>
          </cell>
          <cell r="C2103" t="str">
            <v xml:space="preserve">UN    </v>
          </cell>
          <cell r="D2103" t="str">
            <v>CR</v>
          </cell>
          <cell r="E2103">
            <v>925187.5</v>
          </cell>
        </row>
        <row r="2104">
          <cell r="A2104">
            <v>38629</v>
          </cell>
          <cell r="B2104" t="str">
            <v>EQUIPAMENTO PARA DEMARCACAO DE FAIXAS DE TRAFEGO A QUENTE, A SER MONTADO SOBRE CAMINHAO DE PBT MINIMO DE 17 T E DISTANCIA MINIMA ENTRE EIXOS DE 5,2 M, CAPACIDADE PARA 1.000 KG DE MATERIAL TERMOPLASTICO (INCLUI MONTAGEM, NAO INCLUI CAMINHAO E NEM COMPRESSOR DE AR)</v>
          </cell>
          <cell r="C2104" t="str">
            <v xml:space="preserve">UN    </v>
          </cell>
          <cell r="D2104" t="str">
            <v>CR</v>
          </cell>
          <cell r="E2104">
            <v>1377187.5</v>
          </cell>
        </row>
        <row r="2105">
          <cell r="A2105">
            <v>38476</v>
          </cell>
          <cell r="B2105" t="str">
            <v>ESCADA DUPLA DE ABRIR EM ALUMINIO, MODELO PINTOR, 8 DEGRAUS</v>
          </cell>
          <cell r="C2105" t="str">
            <v xml:space="preserve">UN    </v>
          </cell>
          <cell r="D2105" t="str">
            <v>CR</v>
          </cell>
          <cell r="E2105">
            <v>234.31</v>
          </cell>
        </row>
        <row r="2106">
          <cell r="A2106">
            <v>38477</v>
          </cell>
          <cell r="B2106" t="str">
            <v>ESCADA EXTENSIVEL EM ALUMINIO COM 6,00 M ESTENDIDA</v>
          </cell>
          <cell r="C2106" t="str">
            <v xml:space="preserve">UN    </v>
          </cell>
          <cell r="D2106" t="str">
            <v>CR</v>
          </cell>
          <cell r="E2106">
            <v>663.57</v>
          </cell>
        </row>
        <row r="2107">
          <cell r="A2107">
            <v>40635</v>
          </cell>
          <cell r="B2107" t="str">
            <v>ESCAVADEIRA HIDRAULICA SOBRE ESTEIRA, COM GARRA GIRATORIA DE MANDIBULAS, PESO OPERACIONAL ENTRE 22,00 E 25,50 TON, POTENCIA LIQUIDA ENTRE 150 E 160 HP</v>
          </cell>
          <cell r="C2107" t="str">
            <v xml:space="preserve">UN    </v>
          </cell>
          <cell r="D2107" t="str">
            <v>CR</v>
          </cell>
          <cell r="E2107">
            <v>486599.95</v>
          </cell>
        </row>
        <row r="2108">
          <cell r="A2108">
            <v>36483</v>
          </cell>
          <cell r="B2108" t="str">
            <v>ESCAVADEIRA HIDRAULICA SOBRE ESTEIRAS CACAMBA 0,40 A 1,20 M3, PESO OPERACIONAL 21,19 T, POTENCIA LIQUIDA 173 HP</v>
          </cell>
          <cell r="C2108" t="str">
            <v xml:space="preserve">UN    </v>
          </cell>
          <cell r="D2108" t="str">
            <v>CR</v>
          </cell>
          <cell r="E2108">
            <v>440937.5</v>
          </cell>
        </row>
        <row r="2109">
          <cell r="A2109">
            <v>14525</v>
          </cell>
          <cell r="B2109" t="str">
            <v>ESCAVADEIRA HIDRAULICA SOBRE ESTEIRAS COM CACAMBA DE 1,20 M3, PESO OPERACIONAL 21 T, POTENCIA BRUTA 155 HP</v>
          </cell>
          <cell r="C2109" t="str">
            <v xml:space="preserve">UN    </v>
          </cell>
          <cell r="D2109" t="str">
            <v>CR</v>
          </cell>
          <cell r="E2109">
            <v>461687.5</v>
          </cell>
        </row>
        <row r="2110">
          <cell r="A2110">
            <v>36482</v>
          </cell>
          <cell r="B2110" t="str">
            <v>ESCAVADEIRA HIDRAULICA SOBRE ESTEIRAS, CACAMBA  0,80 M3, PESO OPERACIONAL 17,8 T, POTENCIA LIQUIDA 110 HP</v>
          </cell>
          <cell r="C2110" t="str">
            <v xml:space="preserve">UN    </v>
          </cell>
          <cell r="D2110" t="str">
            <v>CR</v>
          </cell>
          <cell r="E2110">
            <v>395961.33</v>
          </cell>
        </row>
        <row r="2111">
          <cell r="A2111">
            <v>36408</v>
          </cell>
          <cell r="B2111" t="str">
            <v>ESCAVADEIRA HIDRAULICA SOBRE ESTEIRAS, CACAMBA 0,4 A 1,70 M3, PESO OPERACIONAL 23,2 T, POTENCIA BRUTA 183 HP</v>
          </cell>
          <cell r="C2111" t="str">
            <v xml:space="preserve">UN    </v>
          </cell>
          <cell r="D2111" t="str">
            <v>CR</v>
          </cell>
          <cell r="E2111">
            <v>473100</v>
          </cell>
        </row>
        <row r="2112">
          <cell r="A2112">
            <v>2723</v>
          </cell>
          <cell r="B2112" t="str">
            <v>ESCAVADEIRA HIDRAULICA SOBRE ESTEIRAS, CACAMBA 0,62M3, PESO OPERACIONAL 12,61T, POTENCIA LIQUIDA 95HP</v>
          </cell>
          <cell r="C2112" t="str">
            <v xml:space="preserve">UN    </v>
          </cell>
          <cell r="D2112" t="str">
            <v>CR</v>
          </cell>
          <cell r="E2112">
            <v>363125</v>
          </cell>
        </row>
        <row r="2113">
          <cell r="A2113">
            <v>36481</v>
          </cell>
          <cell r="B2113" t="str">
            <v>ESCAVADEIRA HIDRAULICA SOBRE ESTEIRAS, CACAMBA 0,80 A 1,30 M3, PESO OPERACIONAL 22,18 T, POTENCIA LIQUIDA 170 HP</v>
          </cell>
          <cell r="C2113" t="str">
            <v xml:space="preserve">UN    </v>
          </cell>
          <cell r="D2113" t="str">
            <v>CR</v>
          </cell>
          <cell r="E2113">
            <v>433156.25</v>
          </cell>
        </row>
        <row r="2114">
          <cell r="A2114">
            <v>10685</v>
          </cell>
          <cell r="B2114" t="str">
            <v>ESCAVADEIRA HIDRAULICA SOBRE ESTEIRAS, CACAMBA 0,80M3, PESO OPERACIONAL 17T, POTENCIA BRUTA 111HP</v>
          </cell>
          <cell r="C2114" t="str">
            <v xml:space="preserve">UN    </v>
          </cell>
          <cell r="D2114" t="str">
            <v xml:space="preserve">C </v>
          </cell>
          <cell r="E2114">
            <v>415000</v>
          </cell>
        </row>
        <row r="2115">
          <cell r="A2115">
            <v>40636</v>
          </cell>
          <cell r="B2115" t="str">
            <v>ESCAVADEIRA HIDRAULICA SOBRE ESTEIRAS, CAPACIDADE DA CACAMBA ENTRE 1,20 E 1,50 M3, PESO OPERACIONAL ENTRE 20,00 E 22,00 TON, POTENCIA LIQUIDA ENTRE 150 E 155 HP, EQUIPADA COM CLAMSHELL</v>
          </cell>
          <cell r="C2115" t="str">
            <v xml:space="preserve">UN    </v>
          </cell>
          <cell r="D2115" t="str">
            <v>CR</v>
          </cell>
          <cell r="E2115">
            <v>468443.7</v>
          </cell>
        </row>
        <row r="2116">
          <cell r="A2116">
            <v>4111</v>
          </cell>
          <cell r="B2116" t="str">
            <v>ESCORA PRE-MOLDADA EM CONCRETO, *10 X 10* CM, H = 2,30M</v>
          </cell>
          <cell r="C2116" t="str">
            <v xml:space="preserve">UN    </v>
          </cell>
          <cell r="D2116" t="str">
            <v>CR</v>
          </cell>
          <cell r="E2116">
            <v>29.24</v>
          </cell>
        </row>
        <row r="2117">
          <cell r="A2117">
            <v>26021</v>
          </cell>
          <cell r="B2117" t="str">
            <v>ESCOVA CIRCULAR EM ACO LATONADO, 6 X 1 " (DIAMETRO X ESPESSURA), FURO DE 1 1/4 ", FIO ONDULADO *0,30* MM</v>
          </cell>
          <cell r="C2117" t="str">
            <v xml:space="preserve">UN    </v>
          </cell>
          <cell r="D2117" t="str">
            <v>CR</v>
          </cell>
          <cell r="E2117">
            <v>63.51</v>
          </cell>
        </row>
        <row r="2118">
          <cell r="A2118">
            <v>12</v>
          </cell>
          <cell r="B2118" t="str">
            <v>ESCOVA DE ACO, COM CABO, *4  X 15* FILEIRAS DE CERDAS</v>
          </cell>
          <cell r="C2118" t="str">
            <v xml:space="preserve">UN    </v>
          </cell>
          <cell r="D2118" t="str">
            <v xml:space="preserve">C </v>
          </cell>
          <cell r="E2118">
            <v>7.75</v>
          </cell>
        </row>
        <row r="2119">
          <cell r="A2119">
            <v>37554</v>
          </cell>
          <cell r="B2119" t="str">
            <v>ESGUICHO JATO REGULAVEL, TIPO ELKHART, ENGATE RAPIDO 1 1/2", PARA COMBATE A INCENDIO</v>
          </cell>
          <cell r="C2119" t="str">
            <v xml:space="preserve">UN    </v>
          </cell>
          <cell r="D2119" t="str">
            <v>CR</v>
          </cell>
          <cell r="E2119">
            <v>129.18</v>
          </cell>
        </row>
        <row r="2120">
          <cell r="A2120">
            <v>37555</v>
          </cell>
          <cell r="B2120" t="str">
            <v>ESGUICHO JATO REGULAVEL, TIPO ELKHART, ENGATE RAPIDO 2 1/2", PARA COMBATE A INCENDIO</v>
          </cell>
          <cell r="C2120" t="str">
            <v xml:space="preserve">UN    </v>
          </cell>
          <cell r="D2120" t="str">
            <v>CR</v>
          </cell>
          <cell r="E2120">
            <v>157.13999999999999</v>
          </cell>
        </row>
        <row r="2121">
          <cell r="A2121">
            <v>10902</v>
          </cell>
          <cell r="B2121" t="str">
            <v>ESGUICHO TIPO JATO SOLIDO, EM LATAO, ENGATE RAPIDO 1 1/2" X 13 MM, PARA MANGUEIRA EM INSTALACAO PREDIAL COMBATE A INCENDIO</v>
          </cell>
          <cell r="C2121" t="str">
            <v xml:space="preserve">UN    </v>
          </cell>
          <cell r="D2121" t="str">
            <v>CR</v>
          </cell>
          <cell r="E2121">
            <v>39.43</v>
          </cell>
        </row>
        <row r="2122">
          <cell r="A2122">
            <v>20965</v>
          </cell>
          <cell r="B2122" t="str">
            <v>ESGUICHO TIPO JATO SOLIDO, EM LATAO, ENGATE RAPIDO 1 1/2" X 16 MM, PARA MANGUEIRA EM INSTALACAO PREDIAL COMBATE A INCENDIO</v>
          </cell>
          <cell r="C2122" t="str">
            <v xml:space="preserve">UN    </v>
          </cell>
          <cell r="D2122" t="str">
            <v>CR</v>
          </cell>
          <cell r="E2122">
            <v>39.79</v>
          </cell>
        </row>
        <row r="2123">
          <cell r="A2123">
            <v>20966</v>
          </cell>
          <cell r="B2123" t="str">
            <v>ESGUICHO TIPO JATO SOLIDO, EM LATAO, ENGATE RAPIDO 1 1/2" X 19 MM, PARA MANGUEIRA EM INSTALACAO PREDIAL COMBATE A INCENDIO</v>
          </cell>
          <cell r="C2123" t="str">
            <v xml:space="preserve">UN    </v>
          </cell>
          <cell r="D2123" t="str">
            <v>CR</v>
          </cell>
          <cell r="E2123">
            <v>42.85</v>
          </cell>
        </row>
        <row r="2124">
          <cell r="A2124">
            <v>10903</v>
          </cell>
          <cell r="B2124" t="str">
            <v>ESGUICHO TIPO JATO SOLIDO, EM LATAO, ENGATE RAPIDO 2 1/2" X 13 MM, PARA MANGUEIRA EM INSTALACAO PREDIAL COMBATE A INCENDIO</v>
          </cell>
          <cell r="C2124" t="str">
            <v xml:space="preserve">UN    </v>
          </cell>
          <cell r="D2124" t="str">
            <v>CR</v>
          </cell>
          <cell r="E2124">
            <v>64.95</v>
          </cell>
        </row>
        <row r="2125">
          <cell r="A2125">
            <v>20967</v>
          </cell>
          <cell r="B2125" t="str">
            <v>ESGUICHO TIPO JATO SOLIDO, EM LATAO, ENGATE RAPIDO 2 1/2" X 16 MM, PARA MANGUEIRA EM INSTALACAO PREDIAL COMBATE A INCENDIO</v>
          </cell>
          <cell r="C2125" t="str">
            <v xml:space="preserve">UN    </v>
          </cell>
          <cell r="D2125" t="str">
            <v>CR</v>
          </cell>
          <cell r="E2125">
            <v>64.95</v>
          </cell>
        </row>
        <row r="2126">
          <cell r="A2126">
            <v>20968</v>
          </cell>
          <cell r="B2126" t="str">
            <v>ESGUICHO TIPO JATO SOLIDO, EM LATAO, ENGATE RAPIDO 2 1/2" X 19 MM, PARA MANGUEIRA EM INSTALACAO PREDIAL COMBATE A INCENDIO</v>
          </cell>
          <cell r="C2126" t="str">
            <v xml:space="preserve">UN    </v>
          </cell>
          <cell r="D2126" t="str">
            <v>CR</v>
          </cell>
          <cell r="E2126">
            <v>71.23</v>
          </cell>
        </row>
        <row r="2127">
          <cell r="A2127">
            <v>11359</v>
          </cell>
          <cell r="B2127" t="str">
            <v>ESMERILHADEIRA ANGULAR ELETRICA, DIAMETRO DO DISCO 7 '' (180 MM), ROTACAO 8500 RPM, POTENCIA 2400 W</v>
          </cell>
          <cell r="C2127" t="str">
            <v xml:space="preserve">UN    </v>
          </cell>
          <cell r="D2127" t="str">
            <v xml:space="preserve">C </v>
          </cell>
          <cell r="E2127">
            <v>701.5</v>
          </cell>
        </row>
        <row r="2128">
          <cell r="A2128">
            <v>39017</v>
          </cell>
          <cell r="B2128" t="str">
            <v>ESPACADOR / DISTANCIADOR CIRCULAR COM ENTRADA LATERAL, EM PLASTICO, PARA VERGALHAO *4,2 A 12,5* MM, COBRIMENTO 20 MM</v>
          </cell>
          <cell r="C2128" t="str">
            <v xml:space="preserve">UN    </v>
          </cell>
          <cell r="D2128" t="str">
            <v>CR</v>
          </cell>
          <cell r="E2128">
            <v>0.13</v>
          </cell>
        </row>
        <row r="2129">
          <cell r="A2129">
            <v>39315</v>
          </cell>
          <cell r="B2129" t="str">
            <v>ESPACADOR / DISTANCIADOR TIPO GARRA DUPLA, EM PLASTICO, COBRIMENTO *20* MM, PARA FERRAGENS DE LAJES E FUNDO DE VIGAS</v>
          </cell>
          <cell r="C2129" t="str">
            <v xml:space="preserve">UN    </v>
          </cell>
          <cell r="D2129" t="str">
            <v>CR</v>
          </cell>
          <cell r="E2129">
            <v>0.22</v>
          </cell>
        </row>
        <row r="2130">
          <cell r="A2130">
            <v>39016</v>
          </cell>
          <cell r="B2130" t="str">
            <v>ESPACADOR / DISTANCIADOR TIPO PINO EM PLASTICO, PARA VERGALHAO ATE 10 MM, PARA APOIO DE ARMADURA</v>
          </cell>
          <cell r="C2130" t="str">
            <v xml:space="preserve">UN    </v>
          </cell>
          <cell r="D2130" t="str">
            <v>CR</v>
          </cell>
          <cell r="E2130">
            <v>0.22</v>
          </cell>
        </row>
        <row r="2131">
          <cell r="A2131">
            <v>40432</v>
          </cell>
          <cell r="B2131" t="str">
            <v>ESPACADOR / SEPARADOR DE BARRA , METALICO, TIPO CARAMBOLA, PARA TIRANTES, 25 X 84 MM</v>
          </cell>
          <cell r="C2131" t="str">
            <v xml:space="preserve">UN    </v>
          </cell>
          <cell r="D2131" t="str">
            <v>CR</v>
          </cell>
          <cell r="E2131">
            <v>1.71</v>
          </cell>
        </row>
        <row r="2132">
          <cell r="A2132">
            <v>39481</v>
          </cell>
          <cell r="B2132" t="str">
            <v>ESPACADOR OU DISTANCIADOR, EM PLASTICO, TIPO APOIO DE CORDOALHA (CARANGUEJO), PARA ARMADURA NEGATIVA E PROTENSAO, COBRIMENTO 50 MM</v>
          </cell>
          <cell r="C2132" t="str">
            <v xml:space="preserve">UN    </v>
          </cell>
          <cell r="D2132" t="str">
            <v>CR</v>
          </cell>
          <cell r="E2132">
            <v>1.07</v>
          </cell>
        </row>
        <row r="2133">
          <cell r="A2133">
            <v>40433</v>
          </cell>
          <cell r="B2133" t="str">
            <v>ESPACADOR/SEPARADOR DE CORDOALHA TIPO DISCO 12 FUROS DE 14 MM, PARA TIRANTES</v>
          </cell>
          <cell r="C2133" t="str">
            <v xml:space="preserve">UN    </v>
          </cell>
          <cell r="D2133" t="str">
            <v>CR</v>
          </cell>
          <cell r="E2133">
            <v>0.95</v>
          </cell>
        </row>
        <row r="2134">
          <cell r="A2134">
            <v>20219</v>
          </cell>
          <cell r="B2134" t="str">
            <v>ESPARGIDOR DE ASFALTO PRESSURIZADO, REBOCAVEL, TANQUE DE 2500 L, PNEUMATICO,  COM MOTOR A GASOLINA 3,4HP</v>
          </cell>
          <cell r="C2134" t="str">
            <v xml:space="preserve">UN    </v>
          </cell>
          <cell r="D2134" t="str">
            <v>AS</v>
          </cell>
          <cell r="E2134">
            <v>74000</v>
          </cell>
        </row>
        <row r="2135">
          <cell r="A2135">
            <v>36484</v>
          </cell>
          <cell r="B2135" t="str">
            <v>ESPARGIDOR DE ASFALTO PRESSURIZADO, TANQUE 6 M3 COM ISOLACAO TERMICA, AQUECIDO COM 2 MACARICOS, COM BARRA ESPARGIDORA 3,60 M, A SER MONTADO SOBRE CAMINHAO</v>
          </cell>
          <cell r="C2135" t="str">
            <v xml:space="preserve">UN    </v>
          </cell>
          <cell r="D2135" t="str">
            <v>AS</v>
          </cell>
          <cell r="E2135">
            <v>157088.51999999999</v>
          </cell>
        </row>
        <row r="2136">
          <cell r="A2136">
            <v>38367</v>
          </cell>
          <cell r="B2136" t="str">
            <v>ESPATULA DE ACO INOX COM CABO DE MADEIRA, LARGURA 8 CM</v>
          </cell>
          <cell r="C2136" t="str">
            <v xml:space="preserve">UN    </v>
          </cell>
          <cell r="D2136" t="str">
            <v>CR</v>
          </cell>
          <cell r="E2136">
            <v>12.59</v>
          </cell>
        </row>
        <row r="2137">
          <cell r="A2137">
            <v>38368</v>
          </cell>
          <cell r="B2137" t="str">
            <v>ESPATULA DE PLASTICO LISA, LARGURA 10 CM</v>
          </cell>
          <cell r="C2137" t="str">
            <v xml:space="preserve">UN    </v>
          </cell>
          <cell r="D2137" t="str">
            <v>CR</v>
          </cell>
          <cell r="E2137">
            <v>6.23</v>
          </cell>
        </row>
        <row r="2138">
          <cell r="A2138">
            <v>38091</v>
          </cell>
          <cell r="B2138" t="str">
            <v>ESPELHO / PLACA CEGA 4" X 2", PARA INSTALACAO DE TOMADAS E INTERRUPTORES</v>
          </cell>
          <cell r="C2138" t="str">
            <v xml:space="preserve">UN    </v>
          </cell>
          <cell r="D2138" t="str">
            <v>CR</v>
          </cell>
          <cell r="E2138">
            <v>1.66</v>
          </cell>
        </row>
        <row r="2139">
          <cell r="A2139">
            <v>38095</v>
          </cell>
          <cell r="B2139" t="str">
            <v>ESPELHO / PLACA CEGA 4" X 4", PARA INSTALACAO DE TOMADAS E INTERRUPTORES</v>
          </cell>
          <cell r="C2139" t="str">
            <v xml:space="preserve">UN    </v>
          </cell>
          <cell r="D2139" t="str">
            <v>CR</v>
          </cell>
          <cell r="E2139">
            <v>3.51</v>
          </cell>
        </row>
        <row r="2140">
          <cell r="A2140">
            <v>38092</v>
          </cell>
          <cell r="B2140" t="str">
            <v>ESPELHO / PLACA DE 1 POSTO 4" X 2", PARA INSTALACAO DE TOMADAS E INTERRUPTORES</v>
          </cell>
          <cell r="C2140" t="str">
            <v xml:space="preserve">UN    </v>
          </cell>
          <cell r="D2140" t="str">
            <v>CR</v>
          </cell>
          <cell r="E2140">
            <v>1.57</v>
          </cell>
        </row>
        <row r="2141">
          <cell r="A2141">
            <v>38093</v>
          </cell>
          <cell r="B2141" t="str">
            <v>ESPELHO / PLACA DE 2 POSTOS 4" X 2", PARA INSTALACAO DE TOMADAS E INTERRUPTORES</v>
          </cell>
          <cell r="C2141" t="str">
            <v xml:space="preserve">UN    </v>
          </cell>
          <cell r="D2141" t="str">
            <v>CR</v>
          </cell>
          <cell r="E2141">
            <v>1.62</v>
          </cell>
        </row>
        <row r="2142">
          <cell r="A2142">
            <v>38096</v>
          </cell>
          <cell r="B2142" t="str">
            <v>ESPELHO / PLACA DE 2 POSTOS 4" X 4", PARA INSTALACAO DE TOMADAS E INTERRUPTORES</v>
          </cell>
          <cell r="C2142" t="str">
            <v xml:space="preserve">UN    </v>
          </cell>
          <cell r="D2142" t="str">
            <v>CR</v>
          </cell>
          <cell r="E2142">
            <v>3.77</v>
          </cell>
        </row>
        <row r="2143">
          <cell r="A2143">
            <v>38094</v>
          </cell>
          <cell r="B2143" t="str">
            <v>ESPELHO / PLACA DE 3 POSTOS 4" X 2", PARA INSTALACAO DE TOMADAS E INTERRUPTORES</v>
          </cell>
          <cell r="C2143" t="str">
            <v xml:space="preserve">UN    </v>
          </cell>
          <cell r="D2143" t="str">
            <v>CR</v>
          </cell>
          <cell r="E2143">
            <v>1.99</v>
          </cell>
        </row>
        <row r="2144">
          <cell r="A2144">
            <v>38097</v>
          </cell>
          <cell r="B2144" t="str">
            <v>ESPELHO / PLACA DE 4 POSTOS 4" X 4", PARA INSTALACAO DE TOMADAS E INTERRUPTORES</v>
          </cell>
          <cell r="C2144" t="str">
            <v xml:space="preserve">UN    </v>
          </cell>
          <cell r="D2144" t="str">
            <v>CR</v>
          </cell>
          <cell r="E2144">
            <v>4.05</v>
          </cell>
        </row>
        <row r="2145">
          <cell r="A2145">
            <v>38098</v>
          </cell>
          <cell r="B2145" t="str">
            <v>ESPELHO / PLACA DE 6 POSTOS 4" X 4", PARA INSTALACAO DE TOMADAS E INTERRUPTORES</v>
          </cell>
          <cell r="C2145" t="str">
            <v xml:space="preserve">UN    </v>
          </cell>
          <cell r="D2145" t="str">
            <v>CR</v>
          </cell>
          <cell r="E2145">
            <v>4.05</v>
          </cell>
        </row>
        <row r="2146">
          <cell r="A2146">
            <v>11186</v>
          </cell>
          <cell r="B2146" t="str">
            <v>ESPELHO CRISTAL E = 4 MM</v>
          </cell>
          <cell r="C2146" t="str">
            <v xml:space="preserve">M2    </v>
          </cell>
          <cell r="D2146" t="str">
            <v>CR</v>
          </cell>
          <cell r="E2146">
            <v>294.31</v>
          </cell>
        </row>
        <row r="2147">
          <cell r="A2147">
            <v>11558</v>
          </cell>
          <cell r="B2147" t="str">
            <v>ESPELHO, RETO OU CURVO, EM LATAO CROMADO, ESPESSURA ATE 6 MM, LARGURA *40*MM, ALTURA *180*MM - PARA FECHADURA DE EMBUTIR</v>
          </cell>
          <cell r="C2147" t="str">
            <v xml:space="preserve">PAR   </v>
          </cell>
          <cell r="D2147" t="str">
            <v>CR</v>
          </cell>
          <cell r="E2147">
            <v>10.34</v>
          </cell>
        </row>
        <row r="2148">
          <cell r="A2148">
            <v>11557</v>
          </cell>
          <cell r="B2148" t="str">
            <v>ESPELHO, RETO OU CURVO, EM LATAO CROMADO, ESPESSURA MINIMA 6 MM, LARGURA *43*MM, ALTURA *230*MM - PARA FECHADURA DE EMBUTIR</v>
          </cell>
          <cell r="C2148" t="str">
            <v xml:space="preserve">PAR   </v>
          </cell>
          <cell r="D2148" t="str">
            <v>CR</v>
          </cell>
          <cell r="E2148">
            <v>26.18</v>
          </cell>
        </row>
        <row r="2149">
          <cell r="A2149">
            <v>2759</v>
          </cell>
          <cell r="B2149" t="str">
            <v>ESPOLETA SIMPLES N 8.</v>
          </cell>
          <cell r="C2149" t="str">
            <v xml:space="preserve">UN    </v>
          </cell>
          <cell r="D2149" t="str">
            <v>AS</v>
          </cell>
          <cell r="E2149">
            <v>5.8</v>
          </cell>
        </row>
        <row r="2150">
          <cell r="A2150">
            <v>38124</v>
          </cell>
          <cell r="B2150" t="str">
            <v>ESPUMA EXPANSIVA DE POLIURETANO, APLICACAO MANUAL - 500 ML</v>
          </cell>
          <cell r="C2150" t="str">
            <v xml:space="preserve">UN    </v>
          </cell>
          <cell r="D2150" t="str">
            <v xml:space="preserve">C </v>
          </cell>
          <cell r="E2150">
            <v>24.45</v>
          </cell>
        </row>
        <row r="2151">
          <cell r="A2151">
            <v>38380</v>
          </cell>
          <cell r="B2151" t="str">
            <v>ESQUADRO DE ACO 12 " (300 MM), CABO DE ALUMINIO</v>
          </cell>
          <cell r="C2151" t="str">
            <v xml:space="preserve">UN    </v>
          </cell>
          <cell r="D2151" t="str">
            <v>CR</v>
          </cell>
          <cell r="E2151">
            <v>20</v>
          </cell>
        </row>
        <row r="2152">
          <cell r="A2152">
            <v>20059</v>
          </cell>
          <cell r="B2152" t="str">
            <v>ESQUADRO INTERNO OU EXTERNO PARA CALHA PLUVIAL, PVC, DIAMETRO ENTRE 119 E 170 MM, PARA DRENAGEM PREDIAL</v>
          </cell>
          <cell r="C2152" t="str">
            <v xml:space="preserve">UN    </v>
          </cell>
          <cell r="D2152" t="str">
            <v>AS</v>
          </cell>
          <cell r="E2152">
            <v>13.05</v>
          </cell>
        </row>
        <row r="2153">
          <cell r="A2153">
            <v>42429</v>
          </cell>
          <cell r="B2153" t="str">
            <v>ESQUI TRIPLO, EM TUBO DE ACO CARBONO, PINTURA NO PROCESSO ELETROSTATICO - EQUIPAMENTO DE GINASTICA PARA ACADEMIA AO AR LIVRE / ACADEMIA DA TERCEIRA IDADE - ATI</v>
          </cell>
          <cell r="C2153" t="str">
            <v xml:space="preserve">UN    </v>
          </cell>
          <cell r="D2153" t="str">
            <v>AS</v>
          </cell>
          <cell r="E2153">
            <v>3422.44</v>
          </cell>
        </row>
        <row r="2154">
          <cell r="A2154">
            <v>39616</v>
          </cell>
          <cell r="B2154" t="str">
            <v>ESTABILIZADOR BIVOLT AUTOMATICO, 1000 VA</v>
          </cell>
          <cell r="C2154" t="str">
            <v xml:space="preserve">UN    </v>
          </cell>
          <cell r="D2154" t="str">
            <v xml:space="preserve">C </v>
          </cell>
          <cell r="E2154">
            <v>388.9</v>
          </cell>
        </row>
        <row r="2155">
          <cell r="A2155">
            <v>39618</v>
          </cell>
          <cell r="B2155" t="str">
            <v>ESTABILIZADOR BIVOLT AUTOMATICO, 1500 VA</v>
          </cell>
          <cell r="C2155" t="str">
            <v xml:space="preserve">UN    </v>
          </cell>
          <cell r="D2155" t="str">
            <v>CR</v>
          </cell>
          <cell r="E2155">
            <v>705.4</v>
          </cell>
        </row>
        <row r="2156">
          <cell r="A2156">
            <v>39619</v>
          </cell>
          <cell r="B2156" t="str">
            <v>ESTABILIZADOR BIVOLT AUTOMATICO, 2000 VA</v>
          </cell>
          <cell r="C2156" t="str">
            <v xml:space="preserve">UN    </v>
          </cell>
          <cell r="D2156" t="str">
            <v>CR</v>
          </cell>
          <cell r="E2156">
            <v>966.11</v>
          </cell>
        </row>
        <row r="2157">
          <cell r="A2157">
            <v>39613</v>
          </cell>
          <cell r="B2157" t="str">
            <v>ESTABILIZADOR BIVOLT AUTOMATICO, 300 VA</v>
          </cell>
          <cell r="C2157" t="str">
            <v xml:space="preserve">UN    </v>
          </cell>
          <cell r="D2157" t="str">
            <v>CR</v>
          </cell>
          <cell r="E2157">
            <v>154.47999999999999</v>
          </cell>
        </row>
        <row r="2158">
          <cell r="A2158">
            <v>39614</v>
          </cell>
          <cell r="B2158" t="str">
            <v>ESTABILIZADOR BIVOLT AUTOMATICO, 500 VA</v>
          </cell>
          <cell r="C2158" t="str">
            <v xml:space="preserve">UN    </v>
          </cell>
          <cell r="D2158" t="str">
            <v>CR</v>
          </cell>
          <cell r="E2158">
            <v>225.37</v>
          </cell>
        </row>
        <row r="2159">
          <cell r="A2159">
            <v>38538</v>
          </cell>
          <cell r="B2159" t="str">
            <v>ESTACA PRE-MOLDADA MACICA DE CONCRETO VIBRADO ARMADO, PARA CARGA DE 25 T, SECAO QUADRADA DE *16 X 16*, COM ANEL METALICO INCORPORADO A PECA (SOMENTE FORNECIMENTO)</v>
          </cell>
          <cell r="C2159" t="str">
            <v xml:space="preserve">M     </v>
          </cell>
          <cell r="D2159" t="str">
            <v>AS</v>
          </cell>
          <cell r="E2159">
            <v>46</v>
          </cell>
        </row>
        <row r="2160">
          <cell r="A2160">
            <v>38539</v>
          </cell>
          <cell r="B2160" t="str">
            <v>ESTACA PRE-MOLDADA MACICA DE CONCRETO VIBRADO ARMADO, PARA CARGA DE 50 T, SECAO QUADRADA, COM ANEL METALICO INCORPORADO A PECA (SOMENTE FORNECIMENTO)</v>
          </cell>
          <cell r="C2160" t="str">
            <v xml:space="preserve">M     </v>
          </cell>
          <cell r="D2160" t="str">
            <v>AS</v>
          </cell>
          <cell r="E2160">
            <v>62.55</v>
          </cell>
        </row>
        <row r="2161">
          <cell r="A2161">
            <v>38540</v>
          </cell>
          <cell r="B2161" t="str">
            <v>ESTACA PRE-MOLDADA VAZADA DE CONCRETO CENTRIFUGADO, PARA CARGA DE 100 T, SECAO CIRCULAR, COM ANEL METALICO INCORPORADO A PECA (SOMENTE FORNECIMENTO)</v>
          </cell>
          <cell r="C2161" t="str">
            <v xml:space="preserve">M     </v>
          </cell>
          <cell r="D2161" t="str">
            <v>AS</v>
          </cell>
          <cell r="E2161">
            <v>160.31</v>
          </cell>
        </row>
        <row r="2162">
          <cell r="A2162">
            <v>38384</v>
          </cell>
          <cell r="B2162" t="str">
            <v>ESTILETE DE METAL, LAMINA 18 MM</v>
          </cell>
          <cell r="C2162" t="str">
            <v xml:space="preserve">UN    </v>
          </cell>
          <cell r="D2162" t="str">
            <v>CR</v>
          </cell>
          <cell r="E2162">
            <v>16.149999999999999</v>
          </cell>
        </row>
        <row r="2163">
          <cell r="A2163">
            <v>13</v>
          </cell>
          <cell r="B2163" t="str">
            <v>ESTOPA</v>
          </cell>
          <cell r="C2163" t="str">
            <v xml:space="preserve">KG    </v>
          </cell>
          <cell r="D2163" t="str">
            <v>CR</v>
          </cell>
          <cell r="E2163">
            <v>11.93</v>
          </cell>
        </row>
        <row r="2164">
          <cell r="A2164">
            <v>2762</v>
          </cell>
          <cell r="B2164" t="str">
            <v>ESTOPIM SIMPLES</v>
          </cell>
          <cell r="C2164" t="str">
            <v xml:space="preserve">M     </v>
          </cell>
          <cell r="D2164" t="str">
            <v>AS</v>
          </cell>
          <cell r="E2164">
            <v>7.25</v>
          </cell>
        </row>
        <row r="2165">
          <cell r="A2165">
            <v>21142</v>
          </cell>
          <cell r="B2165" t="str">
            <v>ESTRIBO COM PARAFUSO EM CHAPA DE FERRO FUNDIDO DE 2" X 3/16" X 35 CM, SECAO "U", PARA MADEIRAMENTO DE TELHADO</v>
          </cell>
          <cell r="C2165" t="str">
            <v xml:space="preserve">UN    </v>
          </cell>
          <cell r="D2165" t="str">
            <v>CR</v>
          </cell>
          <cell r="E2165">
            <v>19.559999999999999</v>
          </cell>
        </row>
        <row r="2166">
          <cell r="A2166">
            <v>12865</v>
          </cell>
          <cell r="B2166" t="str">
            <v>ESTUCADOR</v>
          </cell>
          <cell r="C2166" t="str">
            <v xml:space="preserve">H     </v>
          </cell>
          <cell r="D2166" t="str">
            <v>CR</v>
          </cell>
          <cell r="E2166">
            <v>15.47</v>
          </cell>
        </row>
        <row r="2167">
          <cell r="A2167">
            <v>41074</v>
          </cell>
          <cell r="B2167" t="str">
            <v>ESTUCADOR (MENSALISTA)</v>
          </cell>
          <cell r="C2167" t="str">
            <v xml:space="preserve">MES   </v>
          </cell>
          <cell r="D2167" t="str">
            <v>CR</v>
          </cell>
          <cell r="E2167">
            <v>2743.79</v>
          </cell>
        </row>
        <row r="2168">
          <cell r="A2168">
            <v>4223</v>
          </cell>
          <cell r="B2168" t="str">
            <v>ETANOL</v>
          </cell>
          <cell r="C2168" t="str">
            <v xml:space="preserve">L     </v>
          </cell>
          <cell r="D2168" t="str">
            <v xml:space="preserve">C </v>
          </cell>
          <cell r="E2168">
            <v>2.69</v>
          </cell>
        </row>
        <row r="2169">
          <cell r="A2169">
            <v>37372</v>
          </cell>
          <cell r="B2169" t="str">
            <v>EXAMES - HORISTA (COLETADO CAIXA)</v>
          </cell>
          <cell r="C2169" t="str">
            <v xml:space="preserve">H     </v>
          </cell>
          <cell r="D2169" t="str">
            <v xml:space="preserve">C </v>
          </cell>
          <cell r="E2169">
            <v>0.35</v>
          </cell>
        </row>
        <row r="2170">
          <cell r="A2170">
            <v>40863</v>
          </cell>
          <cell r="B2170" t="str">
            <v>EXAMES - MENSALISTA (COLETADO CAIXA)</v>
          </cell>
          <cell r="C2170" t="str">
            <v xml:space="preserve">MES   </v>
          </cell>
          <cell r="D2170" t="str">
            <v xml:space="preserve">C </v>
          </cell>
          <cell r="E2170">
            <v>65.94</v>
          </cell>
        </row>
        <row r="2171">
          <cell r="A2171">
            <v>38475</v>
          </cell>
          <cell r="B2171" t="str">
            <v>EXTENSAO DE SOLDA 201 ACETILENO, E = *1,5 A 2,5* MM</v>
          </cell>
          <cell r="C2171" t="str">
            <v xml:space="preserve">UN    </v>
          </cell>
          <cell r="D2171" t="str">
            <v>CR</v>
          </cell>
          <cell r="E2171">
            <v>16.98</v>
          </cell>
        </row>
        <row r="2172">
          <cell r="A2172">
            <v>38474</v>
          </cell>
          <cell r="B2172" t="str">
            <v>EXTENSAO DE SOLDA 201 GLP, E = *2,5 A 4,0* MM</v>
          </cell>
          <cell r="C2172" t="str">
            <v xml:space="preserve">UN    </v>
          </cell>
          <cell r="D2172" t="str">
            <v>CR</v>
          </cell>
          <cell r="E2172">
            <v>20.99</v>
          </cell>
        </row>
        <row r="2173">
          <cell r="A2173">
            <v>10886</v>
          </cell>
          <cell r="B2173" t="str">
            <v>EXTINTOR DE INCENDIO PORTATIL COM CARGA DE AGUA PRESSURIZADA DE 10 L, CLASSE A</v>
          </cell>
          <cell r="C2173" t="str">
            <v xml:space="preserve">UN    </v>
          </cell>
          <cell r="D2173" t="str">
            <v>CR</v>
          </cell>
          <cell r="E2173">
            <v>131.25</v>
          </cell>
        </row>
        <row r="2174">
          <cell r="A2174">
            <v>10888</v>
          </cell>
          <cell r="B2174" t="str">
            <v>EXTINTOR DE INCENDIO PORTATIL COM CARGA DE GAS CARBONICO CO2 DE 4 KG, CLASSE BC</v>
          </cell>
          <cell r="C2174" t="str">
            <v xml:space="preserve">UN    </v>
          </cell>
          <cell r="D2174" t="str">
            <v>CR</v>
          </cell>
          <cell r="E2174">
            <v>415.38</v>
          </cell>
        </row>
        <row r="2175">
          <cell r="A2175">
            <v>10889</v>
          </cell>
          <cell r="B2175" t="str">
            <v>EXTINTOR DE INCENDIO PORTATIL COM CARGA DE GAS CARBONICO CO2 DE 6 KG, CLASSE BC</v>
          </cell>
          <cell r="C2175" t="str">
            <v xml:space="preserve">UN    </v>
          </cell>
          <cell r="D2175" t="str">
            <v>CR</v>
          </cell>
          <cell r="E2175">
            <v>450</v>
          </cell>
        </row>
        <row r="2176">
          <cell r="A2176">
            <v>10890</v>
          </cell>
          <cell r="B2176" t="str">
            <v>EXTINTOR DE INCENDIO PORTATIL COM CARGA DE PO QUIMICO SECO (PQS) DE 12 KG, CLASSE BC</v>
          </cell>
          <cell r="C2176" t="str">
            <v xml:space="preserve">UN    </v>
          </cell>
          <cell r="D2176" t="str">
            <v>CR</v>
          </cell>
          <cell r="E2176">
            <v>207.69</v>
          </cell>
        </row>
        <row r="2177">
          <cell r="A2177">
            <v>10891</v>
          </cell>
          <cell r="B2177" t="str">
            <v>EXTINTOR DE INCENDIO PORTATIL COM CARGA DE PO QUIMICO SECO (PQS) DE 4 KG, CLASSE BC</v>
          </cell>
          <cell r="C2177" t="str">
            <v xml:space="preserve">UN    </v>
          </cell>
          <cell r="D2177" t="str">
            <v>CR</v>
          </cell>
          <cell r="E2177">
            <v>126.92</v>
          </cell>
        </row>
        <row r="2178">
          <cell r="A2178">
            <v>10892</v>
          </cell>
          <cell r="B2178" t="str">
            <v>EXTINTOR DE INCENDIO PORTATIL COM CARGA DE PO QUIMICO SECO (PQS) DE 6 KG, CLASSE BC</v>
          </cell>
          <cell r="C2178" t="str">
            <v xml:space="preserve">UN    </v>
          </cell>
          <cell r="D2178" t="str">
            <v xml:space="preserve">C </v>
          </cell>
          <cell r="E2178">
            <v>150</v>
          </cell>
        </row>
        <row r="2179">
          <cell r="A2179">
            <v>20977</v>
          </cell>
          <cell r="B2179" t="str">
            <v>EXTINTOR DE INCENDIO PORTATIL COM CARGA DE PO QUIMICO SECO (PQS) DE 8 KG, CLASSE BC</v>
          </cell>
          <cell r="C2179" t="str">
            <v xml:space="preserve">UN    </v>
          </cell>
          <cell r="D2179" t="str">
            <v>CR</v>
          </cell>
          <cell r="E2179">
            <v>178.84</v>
          </cell>
        </row>
        <row r="2180">
          <cell r="A2180">
            <v>3073</v>
          </cell>
          <cell r="B2180" t="str">
            <v>EXTREMIDADE PVC PBA, BF, JE, DN 100/ DE 110 MM (NBR 10351)</v>
          </cell>
          <cell r="C2180" t="str">
            <v xml:space="preserve">UN    </v>
          </cell>
          <cell r="D2180" t="str">
            <v>AS</v>
          </cell>
          <cell r="E2180">
            <v>150.31</v>
          </cell>
        </row>
        <row r="2181">
          <cell r="A2181">
            <v>3068</v>
          </cell>
          <cell r="B2181" t="str">
            <v>EXTREMIDADE PVC PBA, BF, JE, DN 50 / DE 60 MM (NBR 10351)</v>
          </cell>
          <cell r="C2181" t="str">
            <v xml:space="preserve">UN    </v>
          </cell>
          <cell r="D2181" t="str">
            <v>AS</v>
          </cell>
          <cell r="E2181">
            <v>30.05</v>
          </cell>
        </row>
        <row r="2182">
          <cell r="A2182">
            <v>3074</v>
          </cell>
          <cell r="B2182" t="str">
            <v>EXTREMIDADE PVC PBA, BF, JE, DN 75/ DE 85 MM (NBR 10351)</v>
          </cell>
          <cell r="C2182" t="str">
            <v xml:space="preserve">UN    </v>
          </cell>
          <cell r="D2182" t="str">
            <v>AS</v>
          </cell>
          <cell r="E2182">
            <v>94.89</v>
          </cell>
        </row>
        <row r="2183">
          <cell r="A2183">
            <v>3076</v>
          </cell>
          <cell r="B2183" t="str">
            <v>EXTREMIDADE PVC PBA, PF, JE, DN 100 / DE 110 MM (NBR 10351)</v>
          </cell>
          <cell r="C2183" t="str">
            <v xml:space="preserve">UN    </v>
          </cell>
          <cell r="D2183" t="str">
            <v>AS</v>
          </cell>
          <cell r="E2183">
            <v>123.57</v>
          </cell>
        </row>
        <row r="2184">
          <cell r="A2184">
            <v>3072</v>
          </cell>
          <cell r="B2184" t="str">
            <v>EXTREMIDADE PVC PBA, PF, JE, DN 50/ DE 60 MM (NBR 10351)</v>
          </cell>
          <cell r="C2184" t="str">
            <v xml:space="preserve">UN    </v>
          </cell>
          <cell r="D2184" t="str">
            <v>AS</v>
          </cell>
          <cell r="E2184">
            <v>31.13</v>
          </cell>
        </row>
        <row r="2185">
          <cell r="A2185">
            <v>3075</v>
          </cell>
          <cell r="B2185" t="str">
            <v>EXTREMIDADE PVC PBA, PF, JE, DN 75 / DE 85 MM (NBR 10351)</v>
          </cell>
          <cell r="C2185" t="str">
            <v xml:space="preserve">UN    </v>
          </cell>
          <cell r="D2185" t="str">
            <v>AS</v>
          </cell>
          <cell r="E2185">
            <v>78.09</v>
          </cell>
        </row>
        <row r="2186">
          <cell r="A2186">
            <v>10780</v>
          </cell>
          <cell r="B2186" t="str">
            <v>EXTREMIDADE/TUBETE PARA HIDROMETRO PVC, COM ROSCA, CURTA, COM BUCHA LATAO, 1/2"</v>
          </cell>
          <cell r="C2186" t="str">
            <v xml:space="preserve">UN    </v>
          </cell>
          <cell r="D2186" t="str">
            <v>AS</v>
          </cell>
          <cell r="E2186">
            <v>6.6</v>
          </cell>
        </row>
        <row r="2187">
          <cell r="A2187">
            <v>10781</v>
          </cell>
          <cell r="B2187" t="str">
            <v>EXTREMIDADE/TUBETE PARA HIDROMETRO PVC, COM ROSCA, CURTA, COM BUCHA LATAO, 3/4"</v>
          </cell>
          <cell r="C2187" t="str">
            <v xml:space="preserve">UN    </v>
          </cell>
          <cell r="D2187" t="str">
            <v>AS</v>
          </cell>
          <cell r="E2187">
            <v>10.59</v>
          </cell>
        </row>
        <row r="2188">
          <cell r="A2188">
            <v>20106</v>
          </cell>
          <cell r="B2188" t="str">
            <v>EXTREMIDADE/TUBETE PARA HIDROMETRO PVC, COM ROSCA, CURTA, SEM BUCHA LATAO, 1/2"</v>
          </cell>
          <cell r="C2188" t="str">
            <v xml:space="preserve">UN    </v>
          </cell>
          <cell r="D2188" t="str">
            <v>AS</v>
          </cell>
          <cell r="E2188">
            <v>3.49</v>
          </cell>
        </row>
        <row r="2189">
          <cell r="A2189">
            <v>20107</v>
          </cell>
          <cell r="B2189" t="str">
            <v>EXTREMIDADE/TUBETE PARA HIDROMETRO PVC, COM ROSCA, CURTA, SEM BUCHA LATAO, 3/4"</v>
          </cell>
          <cell r="C2189" t="str">
            <v xml:space="preserve">UN    </v>
          </cell>
          <cell r="D2189" t="str">
            <v>AS</v>
          </cell>
          <cell r="E2189">
            <v>3.99</v>
          </cell>
        </row>
        <row r="2190">
          <cell r="A2190">
            <v>20108</v>
          </cell>
          <cell r="B2190" t="str">
            <v>EXTREMIDADE/TUBETE PARA HIDROMETRO PVC, COM ROSCA, LONGA, SEM BUCHA LATAO, 1/2"</v>
          </cell>
          <cell r="C2190" t="str">
            <v xml:space="preserve">UN    </v>
          </cell>
          <cell r="D2190" t="str">
            <v>AS</v>
          </cell>
          <cell r="E2190">
            <v>5.28</v>
          </cell>
        </row>
        <row r="2191">
          <cell r="A2191">
            <v>20109</v>
          </cell>
          <cell r="B2191" t="str">
            <v>EXTREMIDADE/TUBETE PARA HIDROMETRO PVC, COM ROSCA, LONGA, SEM BUCHA LATAO, 3/4"</v>
          </cell>
          <cell r="C2191" t="str">
            <v xml:space="preserve">UN    </v>
          </cell>
          <cell r="D2191" t="str">
            <v>AS</v>
          </cell>
          <cell r="E2191">
            <v>6.6</v>
          </cell>
        </row>
        <row r="2192">
          <cell r="A2192">
            <v>34795</v>
          </cell>
          <cell r="B2192" t="str">
            <v>FAIXA / FILETE / LISTELO EM CERAMICA, DECORADA, *8 X 30* CM (L X C)</v>
          </cell>
          <cell r="C2192" t="str">
            <v xml:space="preserve">M2    </v>
          </cell>
          <cell r="D2192" t="str">
            <v>CR</v>
          </cell>
          <cell r="E2192">
            <v>268.91000000000003</v>
          </cell>
        </row>
        <row r="2193">
          <cell r="A2193">
            <v>34796</v>
          </cell>
          <cell r="B2193" t="str">
            <v>FAIXA / FILETE / LISTELO EM CERAMICA, LISO OU CORDAO, BRANCO, *2 X 30* CM (L X C)</v>
          </cell>
          <cell r="C2193" t="str">
            <v xml:space="preserve">M     </v>
          </cell>
          <cell r="D2193" t="str">
            <v>CR</v>
          </cell>
          <cell r="E2193">
            <v>11.8</v>
          </cell>
        </row>
        <row r="2194">
          <cell r="A2194">
            <v>11480</v>
          </cell>
          <cell r="B2194" t="str">
            <v>FECHADURA AUXILIAR SEGURANCA, DE EMBUTIR, REFORCADA, MAQUINA DE 40 A 55 MM, COM CILINDRO, CROMADA, PARA PORTA EXTERNA - COMPLETA</v>
          </cell>
          <cell r="C2194" t="str">
            <v xml:space="preserve">CJ    </v>
          </cell>
          <cell r="D2194" t="str">
            <v>CR</v>
          </cell>
          <cell r="E2194">
            <v>43.84</v>
          </cell>
        </row>
        <row r="2195">
          <cell r="A2195">
            <v>3103</v>
          </cell>
          <cell r="B2195" t="str">
            <v>FECHADURA C/ CILINDRO LATAO CROMADO P/ PORTA VIDRO TP AROUCA 2171-L OU EQUIV</v>
          </cell>
          <cell r="C2195" t="str">
            <v xml:space="preserve">UN    </v>
          </cell>
          <cell r="D2195" t="str">
            <v>CR</v>
          </cell>
          <cell r="E2195">
            <v>45.76</v>
          </cell>
        </row>
        <row r="2196">
          <cell r="A2196">
            <v>11481</v>
          </cell>
          <cell r="B2196" t="str">
            <v>FECHADURA DE EMBUTIR PARA PORTA DE BANHEIRO, CHAVE TIPO TRANQUETA, MAQUINA 40 MM, SEM MACANETA, SEM ESPELHO (SOMENTE MAQUINA) - NIVEL SEGURANCA MEDIO</v>
          </cell>
          <cell r="C2196" t="str">
            <v xml:space="preserve">UN    </v>
          </cell>
          <cell r="D2196" t="str">
            <v>CR</v>
          </cell>
          <cell r="E2196">
            <v>13.81</v>
          </cell>
        </row>
        <row r="2197">
          <cell r="A2197">
            <v>3097</v>
          </cell>
          <cell r="B2197" t="str">
            <v>FECHADURA DE EMBUTIR PARA PORTA DE BANHEIRO, TIPO TRANQUETA, MAQUINA 40 MM, MACANETAS ALAVANCA E ROSETAS REDONDAS EM METAL CROMADO - NIVEL SEGURANCA MEDIO - COMPLETA</v>
          </cell>
          <cell r="C2197" t="str">
            <v xml:space="preserve">CJ    </v>
          </cell>
          <cell r="D2197" t="str">
            <v>CR</v>
          </cell>
          <cell r="E2197">
            <v>28.36</v>
          </cell>
        </row>
        <row r="2198">
          <cell r="A2198">
            <v>38153</v>
          </cell>
          <cell r="B2198" t="str">
            <v>FECHADURA DE EMBUTIR PARA PORTA DE BANHEIRO, TIPO TRANQUETA, MAQUINA 40 MM, MACANETAS ALAVANCA, ESPELHO EM METAL CROMADO - NIVEL SEGURANCA MEDIO - COMPLETA</v>
          </cell>
          <cell r="C2198" t="str">
            <v xml:space="preserve">CJ    </v>
          </cell>
          <cell r="D2198" t="str">
            <v>CR</v>
          </cell>
          <cell r="E2198">
            <v>26.01</v>
          </cell>
        </row>
        <row r="2199">
          <cell r="A2199">
            <v>3099</v>
          </cell>
          <cell r="B2199" t="str">
            <v>FECHADURA DE EMBUTIR PARA PORTA DE BANHEIRO, TIPO TRANQUETA, MAQUINA 55 MM, MACANETAS ALAVANCA E ROSETAS REDONDAS EM METAL CROMADO - NIVEL SEGURANCA MEDIO - COMPLETA</v>
          </cell>
          <cell r="C2199" t="str">
            <v xml:space="preserve">CJ    </v>
          </cell>
          <cell r="D2199" t="str">
            <v>CR</v>
          </cell>
          <cell r="E2199">
            <v>45.36</v>
          </cell>
        </row>
        <row r="2200">
          <cell r="A2200">
            <v>3080</v>
          </cell>
          <cell r="B2200" t="str">
            <v>FECHADURA DE EMBUTIR PARA PORTA EXTERNA / ENTRADA, MAQUINA 40 MM, COM CILINDRO, MACANETA ALAVANCA E ESPELHO EM METAL CROMADO - NIVEL SEGURANCA MEDIO - COMPLETA</v>
          </cell>
          <cell r="C2200" t="str">
            <v xml:space="preserve">CJ    </v>
          </cell>
          <cell r="D2200" t="str">
            <v xml:space="preserve">C </v>
          </cell>
          <cell r="E2200">
            <v>37.9</v>
          </cell>
        </row>
        <row r="2201">
          <cell r="A2201">
            <v>3081</v>
          </cell>
          <cell r="B2201" t="str">
            <v>FECHADURA DE EMBUTIR PARA PORTA EXTERNA / ENTRADA, MAQUINA 55 MM, COM CILINDRO, MACANETA ALAVANCA E ESPELHO EM METAL CROMADO - NIVEL SEGURANCA MEDIO - COMPLETA</v>
          </cell>
          <cell r="C2201" t="str">
            <v xml:space="preserve">CJ    </v>
          </cell>
          <cell r="D2201" t="str">
            <v>CR</v>
          </cell>
          <cell r="E2201">
            <v>57.36</v>
          </cell>
        </row>
        <row r="2202">
          <cell r="A2202">
            <v>38151</v>
          </cell>
          <cell r="B2202" t="str">
            <v>FECHADURA DE EMBUTIR PARA PORTA EXTERNA, MAQUINA 40 MM, COM CILINDRO, MACANETA ALAVANCA E ROSETA REDONDA EM METAL CROMADO - NIVEL DE SEGURANCA MEDIO - COMPLETA</v>
          </cell>
          <cell r="C2202" t="str">
            <v xml:space="preserve">CJ    </v>
          </cell>
          <cell r="D2202" t="str">
            <v>CR</v>
          </cell>
          <cell r="E2202">
            <v>35.909999999999997</v>
          </cell>
        </row>
        <row r="2203">
          <cell r="A2203">
            <v>11479</v>
          </cell>
          <cell r="B2203" t="str">
            <v>FECHADURA DE EMBUTIR PARA PORTA EXTERNA, MAQUINA 40 MM, SEM MACANETA, SEM ESPELHO (SOMENTE MAQUINA) - NIVEL DE SEGURANCA MEDIO</v>
          </cell>
          <cell r="C2203" t="str">
            <v xml:space="preserve">UN    </v>
          </cell>
          <cell r="D2203" t="str">
            <v>CR</v>
          </cell>
          <cell r="E2203">
            <v>20.88</v>
          </cell>
        </row>
        <row r="2204">
          <cell r="A2204">
            <v>38152</v>
          </cell>
          <cell r="B2204" t="str">
            <v>FECHADURA DE EMBUTIR PARA PORTA EXTERNA, MAQUINA 55 MM, COM CILINDRO, MACANETA ALAVANCA E ROSETA REDONDA EM METAL CROMADO - NIVEL DE SEGURANCA MEDIO - COMPLETA</v>
          </cell>
          <cell r="C2204" t="str">
            <v xml:space="preserve">CJ    </v>
          </cell>
          <cell r="D2204" t="str">
            <v>CR</v>
          </cell>
          <cell r="E2204">
            <v>51.97</v>
          </cell>
        </row>
        <row r="2205">
          <cell r="A2205">
            <v>11478</v>
          </cell>
          <cell r="B2205" t="str">
            <v>FECHADURA DE EMBUTIR PARA PORTA EXTERNA, MAQUINA 55 MM, SEM ESPELHO, SEM MACANETA (SOMENTE MAQUINA) - NIVEL DE SEGURANCA MEDIO</v>
          </cell>
          <cell r="C2205" t="str">
            <v xml:space="preserve">UN    </v>
          </cell>
          <cell r="D2205" t="str">
            <v>CR</v>
          </cell>
          <cell r="E2205">
            <v>36.630000000000003</v>
          </cell>
        </row>
        <row r="2206">
          <cell r="A2206">
            <v>3090</v>
          </cell>
          <cell r="B2206" t="str">
            <v>FECHADURA DE EMBUTIR PARA PORTA INTERNA, TIPO GORGES (CHAVE GRANDE), MAQUINA 40 MM, MACANETA ALAVANCA E ESPELHO EM METAL CROMADO - NIVEL SEGURANCA MEDIO - COMPLETA</v>
          </cell>
          <cell r="C2206" t="str">
            <v xml:space="preserve">CJ    </v>
          </cell>
          <cell r="D2206" t="str">
            <v>CR</v>
          </cell>
          <cell r="E2206">
            <v>30.64</v>
          </cell>
        </row>
        <row r="2207">
          <cell r="A2207">
            <v>3093</v>
          </cell>
          <cell r="B2207" t="str">
            <v>FECHADURA DE EMBUTIR PARA PORTA INTERNA, TIPO GORGES (CHAVE GRANDE), MAQUINA 55 MM, MACANETAS ALAVANCA E ROSETAS REDONDAS EM METAL CROMADO - NIVEL SEGURANCA MEDIO - COMPLETA</v>
          </cell>
          <cell r="C2207" t="str">
            <v xml:space="preserve">CJ    </v>
          </cell>
          <cell r="D2207" t="str">
            <v>CR</v>
          </cell>
          <cell r="E2207">
            <v>50.92</v>
          </cell>
        </row>
        <row r="2208">
          <cell r="A2208">
            <v>11476</v>
          </cell>
          <cell r="B2208" t="str">
            <v>FECHADURA DE EMBUTIR PARA PORTA INTERNA, TIPO GORGES, MAQUINA 55 MM (SOMENTE MAQUINA, SEM ESPELHO E SEM MACANETA) - NIVEL DE SEGURANCA MEDIO</v>
          </cell>
          <cell r="C2208" t="str">
            <v xml:space="preserve">UN    </v>
          </cell>
          <cell r="D2208" t="str">
            <v>CR</v>
          </cell>
          <cell r="E2208">
            <v>21.94</v>
          </cell>
        </row>
        <row r="2209">
          <cell r="A2209">
            <v>11484</v>
          </cell>
          <cell r="B2209" t="str">
            <v>FECHADURA DE SOBREPOR PARA PORTAO, CAIXA *100* MM, COM CILINDRO, CHAVE SIMPLES, TRINCO LATERAL, EM  LATAO OU ACO CROMADO OU POLIDO, COM OU SEM PINTURA - COMPLETA</v>
          </cell>
          <cell r="C2209" t="str">
            <v xml:space="preserve">UN    </v>
          </cell>
          <cell r="D2209" t="str">
            <v>CR</v>
          </cell>
          <cell r="E2209">
            <v>25.29</v>
          </cell>
        </row>
        <row r="2210">
          <cell r="A2210">
            <v>38155</v>
          </cell>
          <cell r="B2210" t="str">
            <v>FECHADURA DE SOBREPOR PARA PORTAO, COM CHAVE TETRA, CAIXA *100* MM, TRINCO LATERAL, EM LATAO OU ACO CROMADO, PINTADO - COMPLETA</v>
          </cell>
          <cell r="C2210" t="str">
            <v xml:space="preserve">UN    </v>
          </cell>
          <cell r="D2210" t="str">
            <v>CR</v>
          </cell>
          <cell r="E2210">
            <v>34.47</v>
          </cell>
        </row>
        <row r="2211">
          <cell r="A2211">
            <v>11468</v>
          </cell>
          <cell r="B2211" t="str">
            <v>FECHADURA DE SOBREPOR, CROMADA, COM CILINDRO REDONDO, PARA ARMARIO E GAVETA DE MADEIRA, COM PORTA DE APROXIMADAMENTE 20 MM</v>
          </cell>
          <cell r="C2211" t="str">
            <v xml:space="preserve">UN    </v>
          </cell>
          <cell r="D2211" t="str">
            <v>CR</v>
          </cell>
          <cell r="E2211">
            <v>7.74</v>
          </cell>
        </row>
        <row r="2212">
          <cell r="A2212">
            <v>11469</v>
          </cell>
          <cell r="B2212" t="str">
            <v>FECHADURA TRADICIONAL DE EMBUTIR, CROMADA, COM CILINDRO, PARA GAVETAS E MOVEIS DE MADEIRA - COM ABINHAS LATERAIS CURVAS, CHAVES COM PROTECAO PLASTICA</v>
          </cell>
          <cell r="C2212" t="str">
            <v xml:space="preserve">UN    </v>
          </cell>
          <cell r="D2212" t="str">
            <v>CR</v>
          </cell>
          <cell r="E2212">
            <v>9.24</v>
          </cell>
        </row>
        <row r="2213">
          <cell r="A2213">
            <v>38165</v>
          </cell>
          <cell r="B2213" t="str">
            <v>FECHO / FECHADURA COM PUXADOR CONCHA, COM TRANCA TIPO TRAVA, PARA JANELA / PORTA DE CORRER (INCLUI TESTA, FECHADURA, PUXADOR) - COMPLETA</v>
          </cell>
          <cell r="C2213" t="str">
            <v xml:space="preserve">CJ    </v>
          </cell>
          <cell r="D2213" t="str">
            <v>CR</v>
          </cell>
          <cell r="E2213">
            <v>49.76</v>
          </cell>
        </row>
        <row r="2214">
          <cell r="A2214">
            <v>11456</v>
          </cell>
          <cell r="B2214" t="str">
            <v>FECHO / TRINCO / FERROLHO FIO REDONDO, DE SOBREPOR, 12", EM ACO GALVANIZADO / ZINCADO</v>
          </cell>
          <cell r="C2214" t="str">
            <v xml:space="preserve">UN    </v>
          </cell>
          <cell r="D2214" t="str">
            <v>CR</v>
          </cell>
          <cell r="E2214">
            <v>11.02</v>
          </cell>
        </row>
        <row r="2215">
          <cell r="A2215">
            <v>3119</v>
          </cell>
          <cell r="B2215" t="str">
            <v>FECHO / TRINCO / FERROLHO FIO REDONDO, DE SOBREPOR, 2", EM ACO GALVANIZADO / ZINCADO</v>
          </cell>
          <cell r="C2215" t="str">
            <v xml:space="preserve">UN    </v>
          </cell>
          <cell r="D2215" t="str">
            <v>CR</v>
          </cell>
          <cell r="E2215">
            <v>1.63</v>
          </cell>
        </row>
        <row r="2216">
          <cell r="A2216">
            <v>3122</v>
          </cell>
          <cell r="B2216" t="str">
            <v>FECHO / TRINCO / FERROLHO FIO REDONDO, DE SOBREPOR, 4", EM ACO GALVANIZADO / ZINCADO</v>
          </cell>
          <cell r="C2216" t="str">
            <v xml:space="preserve">UN    </v>
          </cell>
          <cell r="D2216" t="str">
            <v>CR</v>
          </cell>
          <cell r="E2216">
            <v>2.2999999999999998</v>
          </cell>
        </row>
        <row r="2217">
          <cell r="A2217">
            <v>3121</v>
          </cell>
          <cell r="B2217" t="str">
            <v>FECHO / TRINCO / FERROLHO FIO REDONDO, DE SOBREPOR, 5", EM ACO GALVANIZADO / ZINCADO</v>
          </cell>
          <cell r="C2217" t="str">
            <v xml:space="preserve">UN    </v>
          </cell>
          <cell r="D2217" t="str">
            <v>CR</v>
          </cell>
          <cell r="E2217">
            <v>3.57</v>
          </cell>
        </row>
        <row r="2218">
          <cell r="A2218">
            <v>3120</v>
          </cell>
          <cell r="B2218" t="str">
            <v>FECHO / TRINCO / FERROLHO FIO REDONDO, DE SOBREPOR, 6", EM ACO GALVANIZADO / ZINCADO</v>
          </cell>
          <cell r="C2218" t="str">
            <v xml:space="preserve">UN    </v>
          </cell>
          <cell r="D2218" t="str">
            <v>CR</v>
          </cell>
          <cell r="E2218">
            <v>5.63</v>
          </cell>
        </row>
        <row r="2219">
          <cell r="A2219">
            <v>11455</v>
          </cell>
          <cell r="B2219" t="str">
            <v>FECHO / TRINCO / FERROLHO FIO REDONDO, DE SOBREPOR, 8", EM ACO GALVANIZADO / ZINCADO</v>
          </cell>
          <cell r="C2219" t="str">
            <v xml:space="preserve">UN    </v>
          </cell>
          <cell r="D2219" t="str">
            <v>CR</v>
          </cell>
          <cell r="E2219">
            <v>7.9</v>
          </cell>
        </row>
        <row r="2220">
          <cell r="A2220">
            <v>3108</v>
          </cell>
          <cell r="B2220" t="str">
            <v>FECHO DE EMBUTIR, TIPO UNHA, COMANDO COM ALAVANCA, EM LATAO CROMADO, 22 CM, PARA PORTAS E JANELAS - INCLUI PARAFUSOS</v>
          </cell>
          <cell r="C2220" t="str">
            <v xml:space="preserve">UN    </v>
          </cell>
          <cell r="D2220" t="str">
            <v>CR</v>
          </cell>
          <cell r="E2220">
            <v>19.84</v>
          </cell>
        </row>
        <row r="2221">
          <cell r="A2221">
            <v>3105</v>
          </cell>
          <cell r="B2221" t="str">
            <v>FECHO DE EMBUTIR, TIPO UNHA, COMANDO COM ALAVANCA, EM LATAO CROMADO, 40 CM, PARA PORTAS E JANELAS - INCLUI PARAFUSOS</v>
          </cell>
          <cell r="C2221" t="str">
            <v xml:space="preserve">UN    </v>
          </cell>
          <cell r="D2221" t="str">
            <v>CR</v>
          </cell>
          <cell r="E2221">
            <v>30.83</v>
          </cell>
        </row>
        <row r="2222">
          <cell r="A2222">
            <v>38178</v>
          </cell>
          <cell r="B2222" t="str">
            <v>FECHO DE EMBUTIR, TIPO UNHA, COMANDO DESLIZANTE, COM TRAVA, 120 MM, EM LATAO CROMADO</v>
          </cell>
          <cell r="C2222" t="str">
            <v xml:space="preserve">UN    </v>
          </cell>
          <cell r="D2222" t="str">
            <v>CR</v>
          </cell>
          <cell r="E2222">
            <v>20.149999999999999</v>
          </cell>
        </row>
        <row r="2223">
          <cell r="A2223">
            <v>11458</v>
          </cell>
          <cell r="B2223" t="str">
            <v>FECHO DE SEGURANCA, TIPO BATOM, EM LATAO / ZAMAC, CROMADO, PARA PORTAS E JANELAS - INCLUI PARAFUSOS</v>
          </cell>
          <cell r="C2223" t="str">
            <v xml:space="preserve">UN    </v>
          </cell>
          <cell r="D2223" t="str">
            <v>CR</v>
          </cell>
          <cell r="E2223">
            <v>17.649999999999999</v>
          </cell>
        </row>
        <row r="2224">
          <cell r="A2224">
            <v>42481</v>
          </cell>
          <cell r="B2224" t="str">
            <v>FELTRO EM LA DE ROCHA, 1 FACE REVESTIDA COM PAPEL ALUMINIZADO, EM ROLO, DENSIDADE = 32 KG/M3, E=*50* MM (COLETADO CAIXA)</v>
          </cell>
          <cell r="C2224" t="str">
            <v xml:space="preserve">M2    </v>
          </cell>
          <cell r="D2224" t="str">
            <v>CR</v>
          </cell>
          <cell r="E2224">
            <v>14.04</v>
          </cell>
        </row>
        <row r="2225">
          <cell r="A2225">
            <v>43458</v>
          </cell>
          <cell r="B2225" t="str">
            <v>FERRAMENTAS - FAMILIA ALMOXARIFE - HORISTA (ENCARGOS COMPLEMENTARES - COLETADO CAIXA)</v>
          </cell>
          <cell r="C2225" t="str">
            <v xml:space="preserve">H     </v>
          </cell>
          <cell r="D2225" t="str">
            <v xml:space="preserve">C </v>
          </cell>
          <cell r="E2225">
            <v>0.04</v>
          </cell>
        </row>
        <row r="2226">
          <cell r="A2226">
            <v>43470</v>
          </cell>
          <cell r="B2226" t="str">
            <v>FERRAMENTAS - FAMILIA ALMOXARIFE - MENSALISTA (ENCARGOS COMPLEMENTARES - COLETADO CAIXA)</v>
          </cell>
          <cell r="C2226" t="str">
            <v xml:space="preserve">MES   </v>
          </cell>
          <cell r="D2226" t="str">
            <v xml:space="preserve">C </v>
          </cell>
          <cell r="E2226">
            <v>7.37</v>
          </cell>
        </row>
        <row r="2227">
          <cell r="A2227">
            <v>43459</v>
          </cell>
          <cell r="B2227" t="str">
            <v>FERRAMENTAS - FAMILIA CARPINTEIRO DE FORMAS - HORISTA (ENCARGOS COMPLEMENTARES - COLETADO CAIXA)</v>
          </cell>
          <cell r="C2227" t="str">
            <v xml:space="preserve">H     </v>
          </cell>
          <cell r="D2227" t="str">
            <v xml:space="preserve">C </v>
          </cell>
          <cell r="E2227">
            <v>0.34</v>
          </cell>
        </row>
        <row r="2228">
          <cell r="A2228">
            <v>43471</v>
          </cell>
          <cell r="B2228" t="str">
            <v>FERRAMENTAS - FAMILIA CARPINTEIRO DE FORMAS - MENSALISTA (ENCARGOS COMPLEMENTARES - COLETADO CAIXA)</v>
          </cell>
          <cell r="C2228" t="str">
            <v xml:space="preserve">MES   </v>
          </cell>
          <cell r="D2228" t="str">
            <v xml:space="preserve">C </v>
          </cell>
          <cell r="E2228">
            <v>64.510000000000005</v>
          </cell>
        </row>
        <row r="2229">
          <cell r="A2229">
            <v>43460</v>
          </cell>
          <cell r="B2229" t="str">
            <v>FERRAMENTAS - FAMILIA ELETRICISTA - HORISTA (ENCARGOS COMPLEMENTARES - COLETADO CAIXA)</v>
          </cell>
          <cell r="C2229" t="str">
            <v xml:space="preserve">H     </v>
          </cell>
          <cell r="D2229" t="str">
            <v xml:space="preserve">C </v>
          </cell>
          <cell r="E2229">
            <v>0.55000000000000004</v>
          </cell>
        </row>
        <row r="2230">
          <cell r="A2230">
            <v>43472</v>
          </cell>
          <cell r="B2230" t="str">
            <v>FERRAMENTAS - FAMILIA ELETRICISTA - MENSALISTA (ENCARGOS COMPLEMENTARES - COLETADO CAIXA)</v>
          </cell>
          <cell r="C2230" t="str">
            <v xml:space="preserve">MES   </v>
          </cell>
          <cell r="D2230" t="str">
            <v xml:space="preserve">C </v>
          </cell>
          <cell r="E2230">
            <v>103.89</v>
          </cell>
        </row>
        <row r="2231">
          <cell r="A2231">
            <v>43461</v>
          </cell>
          <cell r="B2231" t="str">
            <v>FERRAMENTAS - FAMILIA ENCANADOR - HORISTA (ENCARGOS COMPLEMENTARES - COLETADO CAIXA)</v>
          </cell>
          <cell r="C2231" t="str">
            <v xml:space="preserve">H     </v>
          </cell>
          <cell r="D2231" t="str">
            <v xml:space="preserve">C </v>
          </cell>
          <cell r="E2231">
            <v>0.24</v>
          </cell>
        </row>
        <row r="2232">
          <cell r="A2232">
            <v>43473</v>
          </cell>
          <cell r="B2232" t="str">
            <v>FERRAMENTAS - FAMILIA ENCANADOR - MENSALISTA (ENCARGOS COMPLEMENTARES - COLETADO CAIXA)</v>
          </cell>
          <cell r="C2232" t="str">
            <v xml:space="preserve">MES   </v>
          </cell>
          <cell r="D2232" t="str">
            <v xml:space="preserve">C </v>
          </cell>
          <cell r="E2232">
            <v>45.78</v>
          </cell>
        </row>
        <row r="2233">
          <cell r="A2233">
            <v>43463</v>
          </cell>
          <cell r="B2233" t="str">
            <v>FERRAMENTAS - FAMILIA ENCARREGADO GERAL - HORISTA (ENCARGOS COMPLEMENTARES - COLETADO CAIXA)</v>
          </cell>
          <cell r="C2233" t="str">
            <v xml:space="preserve">H     </v>
          </cell>
          <cell r="D2233" t="str">
            <v xml:space="preserve">C </v>
          </cell>
          <cell r="E2233">
            <v>0.08</v>
          </cell>
        </row>
        <row r="2234">
          <cell r="A2234">
            <v>43475</v>
          </cell>
          <cell r="B2234" t="str">
            <v>FERRAMENTAS - FAMILIA ENCARREGADO GERAL - MENSALISTA (ENCARGOS COMPLEMENTARES - COLETADO CAIXA)</v>
          </cell>
          <cell r="C2234" t="str">
            <v xml:space="preserve">MES   </v>
          </cell>
          <cell r="D2234" t="str">
            <v xml:space="preserve">C </v>
          </cell>
          <cell r="E2234">
            <v>14.26</v>
          </cell>
        </row>
        <row r="2235">
          <cell r="A2235">
            <v>43462</v>
          </cell>
          <cell r="B2235" t="str">
            <v>FERRAMENTAS - FAMILIA ENGENHEIRO CIVIL - HORISTA (ENCARGOS COMPLEMENTARES - COLETADO CAIXA)</v>
          </cell>
          <cell r="C2235" t="str">
            <v xml:space="preserve">H     </v>
          </cell>
          <cell r="D2235" t="str">
            <v xml:space="preserve">C </v>
          </cell>
          <cell r="E2235">
            <v>0.01</v>
          </cell>
        </row>
        <row r="2236">
          <cell r="A2236">
            <v>43474</v>
          </cell>
          <cell r="B2236" t="str">
            <v>FERRAMENTAS - FAMILIA ENGENHEIRO CIVIL - MENSALISTA (ENCARGOS COMPLEMENTARES - COLETADO CAIXA)</v>
          </cell>
          <cell r="C2236" t="str">
            <v xml:space="preserve">MES   </v>
          </cell>
          <cell r="D2236" t="str">
            <v xml:space="preserve">C </v>
          </cell>
          <cell r="E2236">
            <v>1.45</v>
          </cell>
        </row>
        <row r="2237">
          <cell r="A2237">
            <v>43464</v>
          </cell>
          <cell r="B2237" t="str">
            <v>FERRAMENTAS - FAMILIA OPERADOR ESCAVADEIRA - HORISTA (ENCARGOS COMPLEMENTARES - COLETADO CAIXA)</v>
          </cell>
          <cell r="C2237" t="str">
            <v xml:space="preserve">H     </v>
          </cell>
          <cell r="D2237" t="str">
            <v xml:space="preserve">C </v>
          </cell>
          <cell r="E2237">
            <v>0.01</v>
          </cell>
        </row>
        <row r="2238">
          <cell r="A2238">
            <v>43476</v>
          </cell>
          <cell r="B2238" t="str">
            <v>FERRAMENTAS - FAMILIA OPERADOR ESCAVADEIRA - MENSALISTA (ENCARGOS COMPLEMENTARES - COLETADO CAIXA)</v>
          </cell>
          <cell r="C2238" t="str">
            <v xml:space="preserve">MES   </v>
          </cell>
          <cell r="D2238" t="str">
            <v xml:space="preserve">C </v>
          </cell>
          <cell r="E2238">
            <v>0.01</v>
          </cell>
        </row>
        <row r="2239">
          <cell r="A2239">
            <v>43465</v>
          </cell>
          <cell r="B2239" t="str">
            <v>FERRAMENTAS - FAMILIA PEDREIRO - HORISTA (ENCARGOS COMPLEMENTARES - COLETADO CAIXA)</v>
          </cell>
          <cell r="C2239" t="str">
            <v xml:space="preserve">H     </v>
          </cell>
          <cell r="D2239" t="str">
            <v xml:space="preserve">C </v>
          </cell>
          <cell r="E2239">
            <v>0.5</v>
          </cell>
        </row>
        <row r="2240">
          <cell r="A2240">
            <v>43477</v>
          </cell>
          <cell r="B2240" t="str">
            <v>FERRAMENTAS - FAMILIA PEDREIRO - MENSALISTA (ENCARGOS COMPLEMENTARES - COLETADO CAIXA)</v>
          </cell>
          <cell r="C2240" t="str">
            <v xml:space="preserve">MES   </v>
          </cell>
          <cell r="D2240" t="str">
            <v xml:space="preserve">C </v>
          </cell>
          <cell r="E2240">
            <v>94.89</v>
          </cell>
        </row>
        <row r="2241">
          <cell r="A2241">
            <v>43466</v>
          </cell>
          <cell r="B2241" t="str">
            <v>FERRAMENTAS - FAMILIA PINTOR - HORISTA (ENCARGOS COMPLEMENTARES - COLETADO CAIXA)</v>
          </cell>
          <cell r="C2241" t="str">
            <v xml:space="preserve">H     </v>
          </cell>
          <cell r="D2241" t="str">
            <v xml:space="preserve">C </v>
          </cell>
          <cell r="E2241">
            <v>1.17</v>
          </cell>
        </row>
        <row r="2242">
          <cell r="A2242">
            <v>43478</v>
          </cell>
          <cell r="B2242" t="str">
            <v>FERRAMENTAS - FAMILIA PINTOR - MENSALISTA (ENCARGOS COMPLEMENTARES - COLETADO CAIXA)</v>
          </cell>
          <cell r="C2242" t="str">
            <v xml:space="preserve">MES   </v>
          </cell>
          <cell r="D2242" t="str">
            <v xml:space="preserve">C </v>
          </cell>
          <cell r="E2242">
            <v>220.02</v>
          </cell>
        </row>
        <row r="2243">
          <cell r="A2243">
            <v>43467</v>
          </cell>
          <cell r="B2243" t="str">
            <v>FERRAMENTAS - FAMILIA SERVENTE - HORISTA (ENCARGOS COMPLEMENTARES - COLETADO CAIXA)</v>
          </cell>
          <cell r="C2243" t="str">
            <v xml:space="preserve">H     </v>
          </cell>
          <cell r="D2243" t="str">
            <v xml:space="preserve">C </v>
          </cell>
          <cell r="E2243">
            <v>0.38</v>
          </cell>
        </row>
        <row r="2244">
          <cell r="A2244">
            <v>43479</v>
          </cell>
          <cell r="B2244" t="str">
            <v>FERRAMENTAS - FAMILIA SERVENTE - MENSALISTA (ENCARGOS COMPLEMENTARES - COLETADO CAIXA)</v>
          </cell>
          <cell r="C2244" t="str">
            <v xml:space="preserve">MES   </v>
          </cell>
          <cell r="D2244" t="str">
            <v xml:space="preserve">C </v>
          </cell>
          <cell r="E2244">
            <v>71.290000000000006</v>
          </cell>
        </row>
        <row r="2245">
          <cell r="A2245">
            <v>43468</v>
          </cell>
          <cell r="B2245" t="str">
            <v>FERRAMENTAS - FAMILIA SOLDADOR - HORISTA (ENCARGOS COMPLEMENTARES - COLETADO CAIXA)</v>
          </cell>
          <cell r="C2245" t="str">
            <v xml:space="preserve">H     </v>
          </cell>
          <cell r="D2245" t="str">
            <v xml:space="preserve">C </v>
          </cell>
          <cell r="E2245">
            <v>0.84</v>
          </cell>
        </row>
        <row r="2246">
          <cell r="A2246">
            <v>43480</v>
          </cell>
          <cell r="B2246" t="str">
            <v>FERRAMENTAS - FAMILIA SOLDADOR - MENSALISTA (ENCARGOS COMPLEMENTARES - COLETADO CAIXA)</v>
          </cell>
          <cell r="C2246" t="str">
            <v xml:space="preserve">MES   </v>
          </cell>
          <cell r="D2246" t="str">
            <v xml:space="preserve">C </v>
          </cell>
          <cell r="E2246">
            <v>157.85</v>
          </cell>
        </row>
        <row r="2247">
          <cell r="A2247">
            <v>43469</v>
          </cell>
          <cell r="B2247" t="str">
            <v>FERRAMENTAS - FAMILIA TOPOGRAFO - HORISTA (ENCARGOS COMPLEMENTARES - COLETADO CAIXA)</v>
          </cell>
          <cell r="C2247" t="str">
            <v xml:space="preserve">H     </v>
          </cell>
          <cell r="D2247" t="str">
            <v xml:space="preserve">C </v>
          </cell>
          <cell r="E2247">
            <v>0.05</v>
          </cell>
        </row>
        <row r="2248">
          <cell r="A2248">
            <v>43481</v>
          </cell>
          <cell r="B2248" t="str">
            <v>FERRAMENTAS - FAMILIA TOPOGRAFO - MENSALISTA (ENCARGOS COMPLEMENTARES - COLETADO CAIXA)</v>
          </cell>
          <cell r="C2248" t="str">
            <v xml:space="preserve">MES   </v>
          </cell>
          <cell r="D2248" t="str">
            <v xml:space="preserve">C </v>
          </cell>
          <cell r="E2248">
            <v>10.02</v>
          </cell>
        </row>
        <row r="2249">
          <cell r="A2249">
            <v>11461</v>
          </cell>
          <cell r="B2249" t="str">
            <v>FERROLHO / FECHO CHATO, DE SOBREPOR, EM FERRO ZINCADO, REFORCADO, 5", COM PORTA CADEADO, PARA PORTAO, PORTA E JANELA - INCLUI PARAFUSOS</v>
          </cell>
          <cell r="C2249" t="str">
            <v xml:space="preserve">UN    </v>
          </cell>
          <cell r="D2249" t="str">
            <v>CR</v>
          </cell>
          <cell r="E2249">
            <v>4.4800000000000004</v>
          </cell>
        </row>
        <row r="2250">
          <cell r="A2250">
            <v>3106</v>
          </cell>
          <cell r="B2250" t="str">
            <v>FERROLHO / FECHO CHATO, DE SOBREPOR, EM FERRO ZINCADO, REFORCADO, 6", COM PORTA CADEADO, PARA PORTAO, PORTA E JANELA - INCLUI PARAFUSOS</v>
          </cell>
          <cell r="C2250" t="str">
            <v xml:space="preserve">UN    </v>
          </cell>
          <cell r="D2250" t="str">
            <v>CR</v>
          </cell>
          <cell r="E2250">
            <v>3.4</v>
          </cell>
        </row>
        <row r="2251">
          <cell r="A2251">
            <v>3107</v>
          </cell>
          <cell r="B2251" t="str">
            <v>FERROLHO / FECHO CHATO, EM FERRO ZINCADO, LEVE, 3", COM PORTA CADEADO, PARA PORTAO, PORTA E JANELA - INCLUI PARAFUSOS</v>
          </cell>
          <cell r="C2251" t="str">
            <v xml:space="preserve">UN    </v>
          </cell>
          <cell r="D2251" t="str">
            <v>CR</v>
          </cell>
          <cell r="E2251">
            <v>2.86</v>
          </cell>
        </row>
        <row r="2252">
          <cell r="A2252">
            <v>25951</v>
          </cell>
          <cell r="B2252" t="str">
            <v>FERTILIZANTE NPK - 10:10:10</v>
          </cell>
          <cell r="C2252" t="str">
            <v xml:space="preserve">KG    </v>
          </cell>
          <cell r="D2252" t="str">
            <v>CR</v>
          </cell>
          <cell r="E2252">
            <v>1.76</v>
          </cell>
        </row>
        <row r="2253">
          <cell r="A2253">
            <v>3123</v>
          </cell>
          <cell r="B2253" t="str">
            <v>FERTILIZANTE NPK - 4: 14: 8</v>
          </cell>
          <cell r="C2253" t="str">
            <v xml:space="preserve">KG    </v>
          </cell>
          <cell r="D2253" t="str">
            <v xml:space="preserve">C </v>
          </cell>
          <cell r="E2253">
            <v>1.64</v>
          </cell>
        </row>
        <row r="2254">
          <cell r="A2254">
            <v>38125</v>
          </cell>
          <cell r="B2254" t="str">
            <v>FERTILIZANTE ORGANICO COMPOSTO, CLASSE A</v>
          </cell>
          <cell r="C2254" t="str">
            <v xml:space="preserve">KG    </v>
          </cell>
          <cell r="D2254" t="str">
            <v>CR</v>
          </cell>
          <cell r="E2254">
            <v>0.82</v>
          </cell>
        </row>
        <row r="2255">
          <cell r="A2255">
            <v>39014</v>
          </cell>
          <cell r="B2255" t="str">
            <v>FIBRA DE ACO PARA REFORCO DO CONCRETO, SOLTA, TIPO A-I, FATOR DE FORMA *50* L / D, COMPRIMENTO DE *30* MM E RESISTENCIA A TRACAO DO ACO MAIOR 1000 MPA</v>
          </cell>
          <cell r="C2255" t="str">
            <v xml:space="preserve">KG    </v>
          </cell>
          <cell r="D2255" t="str">
            <v>CR</v>
          </cell>
          <cell r="E2255">
            <v>5.15</v>
          </cell>
        </row>
        <row r="2256">
          <cell r="A2256">
            <v>11894</v>
          </cell>
          <cell r="B2256" t="str">
            <v>FILTRO ANAEROBIO CILINDRICO CONCRETO PRE MOLDADO 1,20 X 1,50 (DIAMETROXALTURA) PARA 4 A 5 CONTRIBUINTES (NBR 13969)</v>
          </cell>
          <cell r="C2256" t="str">
            <v xml:space="preserve">UN    </v>
          </cell>
          <cell r="D2256" t="str">
            <v>CR</v>
          </cell>
          <cell r="E2256">
            <v>516.19000000000005</v>
          </cell>
        </row>
        <row r="2257">
          <cell r="A2257">
            <v>39365</v>
          </cell>
          <cell r="B2257" t="str">
            <v>FILTRO ANAEROBIO, EM POLIETILENO DE ALTA DENSIDADE (PEAD), CAPACIDADE *1100* LITROS (NBR 13969)</v>
          </cell>
          <cell r="C2257" t="str">
            <v xml:space="preserve">UN    </v>
          </cell>
          <cell r="D2257" t="str">
            <v>CR</v>
          </cell>
          <cell r="E2257">
            <v>901.28</v>
          </cell>
        </row>
        <row r="2258">
          <cell r="A2258">
            <v>39366</v>
          </cell>
          <cell r="B2258" t="str">
            <v>FILTRO ANAEROBIO, EM POLIETILENO DE ALTA DENSIDADE (PEAD), CAPACIDADE *2800* LITROS (NBR 13969)</v>
          </cell>
          <cell r="C2258" t="str">
            <v xml:space="preserve">UN    </v>
          </cell>
          <cell r="D2258" t="str">
            <v>CR</v>
          </cell>
          <cell r="E2258">
            <v>2307.65</v>
          </cell>
        </row>
        <row r="2259">
          <cell r="A2259">
            <v>39367</v>
          </cell>
          <cell r="B2259" t="str">
            <v>FILTRO ANAEROBIO, EM POLIETILENO DE ALTA DENSIDADE (PEAD), CAPACIDADE *5000* LITROS (NBR 13969)</v>
          </cell>
          <cell r="C2259" t="str">
            <v xml:space="preserve">UN    </v>
          </cell>
          <cell r="D2259" t="str">
            <v>CR</v>
          </cell>
          <cell r="E2259">
            <v>3154.14</v>
          </cell>
        </row>
        <row r="2260">
          <cell r="A2260">
            <v>37394</v>
          </cell>
          <cell r="B2260" t="str">
            <v>FINCAPINO CURTO CALIBRE 22 VERMELHO, CARGA MEDIA (ACAO DIRETA)</v>
          </cell>
          <cell r="C2260" t="str">
            <v xml:space="preserve">CENTO </v>
          </cell>
          <cell r="D2260" t="str">
            <v>CR</v>
          </cell>
          <cell r="E2260">
            <v>46.64</v>
          </cell>
        </row>
        <row r="2261">
          <cell r="A2261">
            <v>14146</v>
          </cell>
          <cell r="B2261" t="str">
            <v>FINCAPINO LONGO CALIBRE 22, CARGA FORTE (ACAO DIRETA)</v>
          </cell>
          <cell r="C2261" t="str">
            <v xml:space="preserve">CENTO </v>
          </cell>
          <cell r="D2261" t="str">
            <v xml:space="preserve">C </v>
          </cell>
          <cell r="E2261">
            <v>75</v>
          </cell>
        </row>
        <row r="2262">
          <cell r="A2262">
            <v>38134</v>
          </cell>
          <cell r="B2262" t="str">
            <v>FIO COBRE NU DE 150 A 500 MM2, PARA TENSOES DE ATE 600 V</v>
          </cell>
          <cell r="C2262" t="str">
            <v xml:space="preserve">KG    </v>
          </cell>
          <cell r="D2262" t="str">
            <v>CR</v>
          </cell>
          <cell r="E2262">
            <v>49.58</v>
          </cell>
        </row>
        <row r="2263">
          <cell r="A2263">
            <v>38132</v>
          </cell>
          <cell r="B2263" t="str">
            <v>FIO COBRE NU DE 16 A 35 MM2, PARA TENSOES DE ATE 600 V</v>
          </cell>
          <cell r="C2263" t="str">
            <v xml:space="preserve">KG    </v>
          </cell>
          <cell r="D2263" t="str">
            <v>CR</v>
          </cell>
          <cell r="E2263">
            <v>50.57</v>
          </cell>
        </row>
        <row r="2264">
          <cell r="A2264">
            <v>38133</v>
          </cell>
          <cell r="B2264" t="str">
            <v>FIO COBRE NU DE 50 A 120 MM2, PARA TENSOES DE ATE 600 V</v>
          </cell>
          <cell r="C2264" t="str">
            <v xml:space="preserve">KG    </v>
          </cell>
          <cell r="D2264" t="str">
            <v>CR</v>
          </cell>
          <cell r="E2264">
            <v>48.92</v>
          </cell>
        </row>
        <row r="2265">
          <cell r="A2265">
            <v>938</v>
          </cell>
          <cell r="B2265" t="str">
            <v>FIO DE COBRE, SOLIDO, CLASSE 1, ISOLACAO EM PVC/A, ANTICHAMA BWF-B, 450/750V, SECAO NOMINAL 1,5 MM2</v>
          </cell>
          <cell r="C2265" t="str">
            <v xml:space="preserve">M     </v>
          </cell>
          <cell r="D2265" t="str">
            <v>CR</v>
          </cell>
          <cell r="E2265">
            <v>0.72</v>
          </cell>
        </row>
        <row r="2266">
          <cell r="A2266">
            <v>937</v>
          </cell>
          <cell r="B2266" t="str">
            <v>FIO DE COBRE, SOLIDO, CLASSE 1, ISOLACAO EM PVC/A, ANTICHAMA BWF-B, 450/750V, SECAO NOMINAL 10 MM2</v>
          </cell>
          <cell r="C2266" t="str">
            <v xml:space="preserve">M     </v>
          </cell>
          <cell r="D2266" t="str">
            <v>CR</v>
          </cell>
          <cell r="E2266">
            <v>4.5</v>
          </cell>
        </row>
        <row r="2267">
          <cell r="A2267">
            <v>939</v>
          </cell>
          <cell r="B2267" t="str">
            <v>FIO DE COBRE, SOLIDO, CLASSE 1, ISOLACAO EM PVC/A, ANTICHAMA BWF-B, 450/750V, SECAO NOMINAL 2,5 MM2</v>
          </cell>
          <cell r="C2267" t="str">
            <v xml:space="preserve">M     </v>
          </cell>
          <cell r="D2267" t="str">
            <v>CR</v>
          </cell>
          <cell r="E2267">
            <v>1.1599999999999999</v>
          </cell>
        </row>
        <row r="2268">
          <cell r="A2268">
            <v>944</v>
          </cell>
          <cell r="B2268" t="str">
            <v>FIO DE COBRE, SOLIDO, CLASSE 1, ISOLACAO EM PVC/A, ANTICHAMA BWF-B, 450/750V, SECAO NOMINAL 4 MM2</v>
          </cell>
          <cell r="C2268" t="str">
            <v xml:space="preserve">M     </v>
          </cell>
          <cell r="D2268" t="str">
            <v>CR</v>
          </cell>
          <cell r="E2268">
            <v>1.99</v>
          </cell>
        </row>
        <row r="2269">
          <cell r="A2269">
            <v>940</v>
          </cell>
          <cell r="B2269" t="str">
            <v>FIO DE COBRE, SOLIDO, CLASSE 1, ISOLACAO EM PVC/A, ANTICHAMA BWF-B, 450/750V, SECAO NOMINAL 6 MM2</v>
          </cell>
          <cell r="C2269" t="str">
            <v xml:space="preserve">M     </v>
          </cell>
          <cell r="D2269" t="str">
            <v>CR</v>
          </cell>
          <cell r="E2269">
            <v>2.75</v>
          </cell>
        </row>
        <row r="2270">
          <cell r="A2270">
            <v>936</v>
          </cell>
          <cell r="B2270" t="str">
            <v>FIO TELEFONICO EXTERNO (FE) EM ACO COBREADO, ISOLACAO EM PEAD OU PVC ANTI-CHAMA, 2 CONDUTORES</v>
          </cell>
          <cell r="C2270" t="str">
            <v xml:space="preserve">M     </v>
          </cell>
          <cell r="D2270" t="str">
            <v>CR</v>
          </cell>
          <cell r="E2270">
            <v>0.75</v>
          </cell>
        </row>
        <row r="2271">
          <cell r="A2271">
            <v>935</v>
          </cell>
          <cell r="B2271" t="str">
            <v>FIO TELEFONICO INTERNO (FI) EM COBRE ESTANHADO, ISOLACAO EM PVC ANTICHAMA, 2 CONDUTORES DE 0,6 MM (NBR 9115:2005)</v>
          </cell>
          <cell r="C2271" t="str">
            <v xml:space="preserve">M     </v>
          </cell>
          <cell r="D2271" t="str">
            <v>CR</v>
          </cell>
          <cell r="E2271">
            <v>0.56999999999999995</v>
          </cell>
        </row>
        <row r="2272">
          <cell r="A2272">
            <v>406</v>
          </cell>
          <cell r="B2272" t="str">
            <v>FITA ACO INOX PARA CINTAR POSTE, L = 19 MM, E = 0,5 MM (ROLO DE 30M)</v>
          </cell>
          <cell r="C2272" t="str">
            <v xml:space="preserve">UN    </v>
          </cell>
          <cell r="D2272" t="str">
            <v>CR</v>
          </cell>
          <cell r="E2272">
            <v>57.32</v>
          </cell>
        </row>
        <row r="2273">
          <cell r="A2273">
            <v>42529</v>
          </cell>
          <cell r="B2273" t="str">
            <v>FITA ADESIVA ALUMINIZADA, PARA INSTALACAO DE MANTAS DE SUBCOBERTURA,  L = *5* CM</v>
          </cell>
          <cell r="C2273" t="str">
            <v xml:space="preserve">M     </v>
          </cell>
          <cell r="D2273" t="str">
            <v>CR</v>
          </cell>
          <cell r="E2273">
            <v>0.97</v>
          </cell>
        </row>
        <row r="2274">
          <cell r="A2274">
            <v>39634</v>
          </cell>
          <cell r="B2274" t="str">
            <v>FITA ADESIVA ANTICORROSIVA DE PVC FLEXIVEL, COR PRETA, PARA PROTECAO TUBULACAO, 50 MM X 30 M (L X C), E= *0,25* MM</v>
          </cell>
          <cell r="C2274" t="str">
            <v xml:space="preserve">M     </v>
          </cell>
          <cell r="D2274" t="str">
            <v>CR</v>
          </cell>
          <cell r="E2274">
            <v>5.41</v>
          </cell>
        </row>
        <row r="2275">
          <cell r="A2275">
            <v>39701</v>
          </cell>
          <cell r="B2275" t="str">
            <v>FITA ADESIVA ASFALTICA ALUMINIZADA MULTIUSO, L = 10 CM, ROLO DE 10 M</v>
          </cell>
          <cell r="C2275" t="str">
            <v xml:space="preserve">UN    </v>
          </cell>
          <cell r="D2275" t="str">
            <v>CR</v>
          </cell>
          <cell r="E2275">
            <v>64.77</v>
          </cell>
        </row>
        <row r="2276">
          <cell r="A2276">
            <v>12815</v>
          </cell>
          <cell r="B2276" t="str">
            <v>FITA CREPE ROLO DE 25 MM X 50 M</v>
          </cell>
          <cell r="C2276" t="str">
            <v xml:space="preserve">UN    </v>
          </cell>
          <cell r="D2276" t="str">
            <v>CR</v>
          </cell>
          <cell r="E2276">
            <v>7.11</v>
          </cell>
        </row>
        <row r="2277">
          <cell r="A2277">
            <v>407</v>
          </cell>
          <cell r="B2277" t="str">
            <v>FITA DE ALUMINIO PARA PROTECAO DO CONDUTOR LARGURA 10 MM</v>
          </cell>
          <cell r="C2277" t="str">
            <v xml:space="preserve">KG    </v>
          </cell>
          <cell r="D2277" t="str">
            <v>CR</v>
          </cell>
          <cell r="E2277">
            <v>54.4</v>
          </cell>
        </row>
        <row r="2278">
          <cell r="A2278">
            <v>39431</v>
          </cell>
          <cell r="B2278" t="str">
            <v>FITA DE PAPEL MICROPERFURADO, 50 X 150 MM, PARA TRATAMENTO DE JUNTAS DE CHAPA DE GESSO PARA DRYWALL</v>
          </cell>
          <cell r="C2278" t="str">
            <v xml:space="preserve">M     </v>
          </cell>
          <cell r="D2278" t="str">
            <v>AS</v>
          </cell>
          <cell r="E2278">
            <v>0.23</v>
          </cell>
        </row>
        <row r="2279">
          <cell r="A2279">
            <v>39432</v>
          </cell>
          <cell r="B2279" t="str">
            <v>FITA DE PAPEL REFORCADA COM LAMINA DE METAL PARA REFORCO DE CANTOS DE CHAPA DE GESSO PARA DRYWALL</v>
          </cell>
          <cell r="C2279" t="str">
            <v xml:space="preserve">M     </v>
          </cell>
          <cell r="D2279" t="str">
            <v>AS</v>
          </cell>
          <cell r="E2279">
            <v>2.96</v>
          </cell>
        </row>
        <row r="2280">
          <cell r="A2280">
            <v>20111</v>
          </cell>
          <cell r="B2280" t="str">
            <v>FITA ISOLANTE ADESIVA ANTICHAMA, USO ATE 750 V, EM ROLO DE 19 MM X 20 M</v>
          </cell>
          <cell r="C2280" t="str">
            <v xml:space="preserve">UN    </v>
          </cell>
          <cell r="D2280" t="str">
            <v xml:space="preserve">C </v>
          </cell>
          <cell r="E2280">
            <v>7.9</v>
          </cell>
        </row>
        <row r="2281">
          <cell r="A2281">
            <v>21127</v>
          </cell>
          <cell r="B2281" t="str">
            <v>FITA ISOLANTE ADESIVA ANTICHAMA, USO ATE 750 V, EM ROLO DE 19 MM X 5 M</v>
          </cell>
          <cell r="C2281" t="str">
            <v xml:space="preserve">UN    </v>
          </cell>
          <cell r="D2281" t="str">
            <v>CR</v>
          </cell>
          <cell r="E2281">
            <v>2.98</v>
          </cell>
        </row>
        <row r="2282">
          <cell r="A2282">
            <v>404</v>
          </cell>
          <cell r="B2282" t="str">
            <v>FITA ISOLANTE DE BORRACHA AUTOFUSAO, USO ATE 69 KV (ALTA TENSAO)</v>
          </cell>
          <cell r="C2282" t="str">
            <v xml:space="preserve">M     </v>
          </cell>
          <cell r="D2282" t="str">
            <v>CR</v>
          </cell>
          <cell r="E2282">
            <v>1.07</v>
          </cell>
        </row>
        <row r="2283">
          <cell r="A2283">
            <v>14151</v>
          </cell>
          <cell r="B2283" t="str">
            <v>FITA METALICA GRAVADA, L = 17 MM, ROLO DE 25 M, CARGA RECOMENDADA = *120* KGF</v>
          </cell>
          <cell r="C2283" t="str">
            <v xml:space="preserve">UN    </v>
          </cell>
          <cell r="D2283" t="str">
            <v>CR</v>
          </cell>
          <cell r="E2283">
            <v>53.9</v>
          </cell>
        </row>
        <row r="2284">
          <cell r="A2284">
            <v>14153</v>
          </cell>
          <cell r="B2284" t="str">
            <v>FITA METALICA PERFURADA, L = *18* MM, ROLO DE 30 M, CARGA RECOMENDADA = *30* KGF</v>
          </cell>
          <cell r="C2284" t="str">
            <v xml:space="preserve">UN    </v>
          </cell>
          <cell r="D2284" t="str">
            <v>CR</v>
          </cell>
          <cell r="E2284">
            <v>60.93</v>
          </cell>
        </row>
        <row r="2285">
          <cell r="A2285">
            <v>14152</v>
          </cell>
          <cell r="B2285" t="str">
            <v>FITA METALICA PERFURADA, L = 17 MM, ROLO DE 30 M, CARGA RECOMENDADA = *19* KGF</v>
          </cell>
          <cell r="C2285" t="str">
            <v xml:space="preserve">UN    </v>
          </cell>
          <cell r="D2285" t="str">
            <v>CR</v>
          </cell>
          <cell r="E2285">
            <v>46.78</v>
          </cell>
        </row>
        <row r="2286">
          <cell r="A2286">
            <v>14154</v>
          </cell>
          <cell r="B2286" t="str">
            <v>FITA METALICA PERFURADA, L = 25 MM, ROLO DE 30 M, CARGA RECOMENDADA = *222,5* KGF</v>
          </cell>
          <cell r="C2286" t="str">
            <v xml:space="preserve">UN    </v>
          </cell>
          <cell r="D2286" t="str">
            <v>CR</v>
          </cell>
          <cell r="E2286">
            <v>163.72999999999999</v>
          </cell>
        </row>
        <row r="2287">
          <cell r="A2287">
            <v>42015</v>
          </cell>
          <cell r="B2287" t="str">
            <v>FITA PLASTICA ZEBRADA PARA DEMARCACAO DE AREAS, LARGURA = 7 CM, SEM ADESIVO (COLETADO CAIXA)</v>
          </cell>
          <cell r="C2287" t="str">
            <v xml:space="preserve">M     </v>
          </cell>
          <cell r="D2287" t="str">
            <v>CR</v>
          </cell>
          <cell r="E2287">
            <v>7.0000000000000007E-2</v>
          </cell>
        </row>
        <row r="2288">
          <cell r="A2288">
            <v>3146</v>
          </cell>
          <cell r="B2288" t="str">
            <v>FITA VEDA ROSCA EM ROLOS DE 18 MM X 10 M (L X C)</v>
          </cell>
          <cell r="C2288" t="str">
            <v xml:space="preserve">UN    </v>
          </cell>
          <cell r="D2288" t="str">
            <v xml:space="preserve">C </v>
          </cell>
          <cell r="E2288">
            <v>2.78</v>
          </cell>
        </row>
        <row r="2289">
          <cell r="A2289">
            <v>3143</v>
          </cell>
          <cell r="B2289" t="str">
            <v>FITA VEDA ROSCA EM ROLOS DE 18 MM X 25 M (L X C)</v>
          </cell>
          <cell r="C2289" t="str">
            <v xml:space="preserve">UN    </v>
          </cell>
          <cell r="D2289" t="str">
            <v>CR</v>
          </cell>
          <cell r="E2289">
            <v>6.32</v>
          </cell>
        </row>
        <row r="2290">
          <cell r="A2290">
            <v>3148</v>
          </cell>
          <cell r="B2290" t="str">
            <v>FITA VEDA ROSCA EM ROLOS DE 18 MM X 50 M (L X C)</v>
          </cell>
          <cell r="C2290" t="str">
            <v xml:space="preserve">UN    </v>
          </cell>
          <cell r="D2290" t="str">
            <v>CR</v>
          </cell>
          <cell r="E2290">
            <v>10.25</v>
          </cell>
        </row>
        <row r="2291">
          <cell r="A2291">
            <v>4310</v>
          </cell>
          <cell r="B2291" t="str">
            <v>FIXADOR DE ABA AUTOTRAVANTE PARA TELHA DE FIBROCIMENTO, TIPO CANALETE 90 OU KALHETAO</v>
          </cell>
          <cell r="C2291" t="str">
            <v xml:space="preserve">UN    </v>
          </cell>
          <cell r="D2291" t="str">
            <v>CR</v>
          </cell>
          <cell r="E2291">
            <v>1.87</v>
          </cell>
        </row>
        <row r="2292">
          <cell r="A2292">
            <v>4311</v>
          </cell>
          <cell r="B2292" t="str">
            <v>FIXADOR DE ABA SIMPLES PARA TELHA DE FIBROCIMENTO, TIPO CANALETA 49 OU KALHETA</v>
          </cell>
          <cell r="C2292" t="str">
            <v xml:space="preserve">UN    </v>
          </cell>
          <cell r="D2292" t="str">
            <v>CR</v>
          </cell>
          <cell r="E2292">
            <v>1.31</v>
          </cell>
        </row>
        <row r="2293">
          <cell r="A2293">
            <v>4312</v>
          </cell>
          <cell r="B2293" t="str">
            <v>FIXADOR DE ABA SIMPLES PARA TELHA DE FIBROCIMENTO, TIPO CANALETA 90 OU KALHETAO</v>
          </cell>
          <cell r="C2293" t="str">
            <v xml:space="preserve">UN    </v>
          </cell>
          <cell r="D2293" t="str">
            <v>CR</v>
          </cell>
          <cell r="E2293">
            <v>1.84</v>
          </cell>
        </row>
        <row r="2294">
          <cell r="A2294">
            <v>13261</v>
          </cell>
          <cell r="B2294" t="str">
            <v>FLANELA *30 X 40* CM</v>
          </cell>
          <cell r="C2294" t="str">
            <v xml:space="preserve">UN    </v>
          </cell>
          <cell r="D2294" t="str">
            <v>CR</v>
          </cell>
          <cell r="E2294">
            <v>1.83</v>
          </cell>
        </row>
        <row r="2295">
          <cell r="A2295">
            <v>3255</v>
          </cell>
          <cell r="B2295" t="str">
            <v>FLANGE PVC, ROSCAVEL SEXTAVADO SEM FUROS 3/4"</v>
          </cell>
          <cell r="C2295" t="str">
            <v xml:space="preserve">UN    </v>
          </cell>
          <cell r="D2295" t="str">
            <v>CR</v>
          </cell>
          <cell r="E2295">
            <v>5.05</v>
          </cell>
        </row>
        <row r="2296">
          <cell r="A2296">
            <v>3254</v>
          </cell>
          <cell r="B2296" t="str">
            <v>FLANGE PVC, ROSCAVEL, SEXTAVADO, SEM FUROS 3"</v>
          </cell>
          <cell r="C2296" t="str">
            <v xml:space="preserve">UN    </v>
          </cell>
          <cell r="D2296" t="str">
            <v>CR</v>
          </cell>
          <cell r="E2296">
            <v>82.13</v>
          </cell>
        </row>
        <row r="2297">
          <cell r="A2297">
            <v>3259</v>
          </cell>
          <cell r="B2297" t="str">
            <v>FLANGE PVC, ROSCAVEL, SEXTAVADO, SEM FUROS, 1 1/2"</v>
          </cell>
          <cell r="C2297" t="str">
            <v xml:space="preserve">UN    </v>
          </cell>
          <cell r="D2297" t="str">
            <v>CR</v>
          </cell>
          <cell r="E2297">
            <v>9.8699999999999992</v>
          </cell>
        </row>
        <row r="2298">
          <cell r="A2298">
            <v>3258</v>
          </cell>
          <cell r="B2298" t="str">
            <v>FLANGE PVC, ROSCAVEL, SEXTAVADO, SEM FUROS, 1 1/4"</v>
          </cell>
          <cell r="C2298" t="str">
            <v xml:space="preserve">UN    </v>
          </cell>
          <cell r="D2298" t="str">
            <v>CR</v>
          </cell>
          <cell r="E2298">
            <v>5.96</v>
          </cell>
        </row>
        <row r="2299">
          <cell r="A2299">
            <v>3251</v>
          </cell>
          <cell r="B2299" t="str">
            <v>FLANGE PVC, ROSCAVEL, SEXTAVADO, SEM FUROS, 1/2"</v>
          </cell>
          <cell r="C2299" t="str">
            <v xml:space="preserve">UN    </v>
          </cell>
          <cell r="D2299" t="str">
            <v>CR</v>
          </cell>
          <cell r="E2299">
            <v>3.51</v>
          </cell>
        </row>
        <row r="2300">
          <cell r="A2300">
            <v>3256</v>
          </cell>
          <cell r="B2300" t="str">
            <v>FLANGE PVC, ROSCAVEL, SEXTAVADO, SEM FUROS, 1"</v>
          </cell>
          <cell r="C2300" t="str">
            <v xml:space="preserve">UN    </v>
          </cell>
          <cell r="D2300" t="str">
            <v>CR</v>
          </cell>
          <cell r="E2300">
            <v>6.66</v>
          </cell>
        </row>
        <row r="2301">
          <cell r="A2301">
            <v>3261</v>
          </cell>
          <cell r="B2301" t="str">
            <v>FLANGE PVC, ROSCAVEL, SEXTAVADO, SEM FUROS, 2 1/2"</v>
          </cell>
          <cell r="C2301" t="str">
            <v xml:space="preserve">UN    </v>
          </cell>
          <cell r="D2301" t="str">
            <v>CR</v>
          </cell>
          <cell r="E2301">
            <v>72.63</v>
          </cell>
        </row>
        <row r="2302">
          <cell r="A2302">
            <v>3260</v>
          </cell>
          <cell r="B2302" t="str">
            <v>FLANGE PVC, ROSCAVEL, SEXTAVADO, SEM FUROS, 2"</v>
          </cell>
          <cell r="C2302" t="str">
            <v xml:space="preserve">UN    </v>
          </cell>
          <cell r="D2302" t="str">
            <v>CR</v>
          </cell>
          <cell r="E2302">
            <v>12.48</v>
          </cell>
        </row>
        <row r="2303">
          <cell r="A2303">
            <v>3272</v>
          </cell>
          <cell r="B2303" t="str">
            <v>FLANGE SEXTAVADO DE FERRO GALVANIZADO, COM ROSCA BSP, DE 1 1/2"</v>
          </cell>
          <cell r="C2303" t="str">
            <v xml:space="preserve">UN    </v>
          </cell>
          <cell r="D2303" t="str">
            <v>CR</v>
          </cell>
          <cell r="E2303">
            <v>30.75</v>
          </cell>
        </row>
        <row r="2304">
          <cell r="A2304">
            <v>3265</v>
          </cell>
          <cell r="B2304" t="str">
            <v>FLANGE SEXTAVADO DE FERRO GALVANIZADO, COM ROSCA BSP, DE 1 1/4"</v>
          </cell>
          <cell r="C2304" t="str">
            <v xml:space="preserve">UN    </v>
          </cell>
          <cell r="D2304" t="str">
            <v>CR</v>
          </cell>
          <cell r="E2304">
            <v>24.43</v>
          </cell>
        </row>
        <row r="2305">
          <cell r="A2305">
            <v>3262</v>
          </cell>
          <cell r="B2305" t="str">
            <v>FLANGE SEXTAVADO DE FERRO GALVANIZADO, COM ROSCA BSP, DE 1/2"</v>
          </cell>
          <cell r="C2305" t="str">
            <v xml:space="preserve">UN    </v>
          </cell>
          <cell r="D2305" t="str">
            <v>CR</v>
          </cell>
          <cell r="E2305">
            <v>10.69</v>
          </cell>
        </row>
        <row r="2306">
          <cell r="A2306">
            <v>3264</v>
          </cell>
          <cell r="B2306" t="str">
            <v>FLANGE SEXTAVADO DE FERRO GALVANIZADO, COM ROSCA BSP, DE 1"</v>
          </cell>
          <cell r="C2306" t="str">
            <v xml:space="preserve">UN    </v>
          </cell>
          <cell r="D2306" t="str">
            <v>CR</v>
          </cell>
          <cell r="E2306">
            <v>17.57</v>
          </cell>
        </row>
        <row r="2307">
          <cell r="A2307">
            <v>3267</v>
          </cell>
          <cell r="B2307" t="str">
            <v>FLANGE SEXTAVADO DE FERRO GALVANIZADO, COM ROSCA BSP, DE 2 1/2"</v>
          </cell>
          <cell r="C2307" t="str">
            <v xml:space="preserve">UN    </v>
          </cell>
          <cell r="D2307" t="str">
            <v>CR</v>
          </cell>
          <cell r="E2307">
            <v>57.38</v>
          </cell>
        </row>
        <row r="2308">
          <cell r="A2308">
            <v>3266</v>
          </cell>
          <cell r="B2308" t="str">
            <v>FLANGE SEXTAVADO DE FERRO GALVANIZADO, COM ROSCA BSP, DE 2"</v>
          </cell>
          <cell r="C2308" t="str">
            <v xml:space="preserve">UN    </v>
          </cell>
          <cell r="D2308" t="str">
            <v>CR</v>
          </cell>
          <cell r="E2308">
            <v>36.51</v>
          </cell>
        </row>
        <row r="2309">
          <cell r="A2309">
            <v>3263</v>
          </cell>
          <cell r="B2309" t="str">
            <v>FLANGE SEXTAVADO DE FERRO GALVANIZADO, COM ROSCA BSP, DE 3/4"</v>
          </cell>
          <cell r="C2309" t="str">
            <v xml:space="preserve">UN    </v>
          </cell>
          <cell r="D2309" t="str">
            <v>CR</v>
          </cell>
          <cell r="E2309">
            <v>14.61</v>
          </cell>
        </row>
        <row r="2310">
          <cell r="A2310">
            <v>3268</v>
          </cell>
          <cell r="B2310" t="str">
            <v>FLANGE SEXTAVADO DE FERRO GALVANIZADO, COM ROSCA BSP, DE 3"</v>
          </cell>
          <cell r="C2310" t="str">
            <v xml:space="preserve">UN    </v>
          </cell>
          <cell r="D2310" t="str">
            <v>CR</v>
          </cell>
          <cell r="E2310">
            <v>77.58</v>
          </cell>
        </row>
        <row r="2311">
          <cell r="A2311">
            <v>3271</v>
          </cell>
          <cell r="B2311" t="str">
            <v>FLANGE SEXTAVADO DE FERRO GALVANIZADO, COM ROSCA BSP, DE 4"</v>
          </cell>
          <cell r="C2311" t="str">
            <v xml:space="preserve">UN    </v>
          </cell>
          <cell r="D2311" t="str">
            <v>CR</v>
          </cell>
          <cell r="E2311">
            <v>114.7</v>
          </cell>
        </row>
        <row r="2312">
          <cell r="A2312">
            <v>3270</v>
          </cell>
          <cell r="B2312" t="str">
            <v>FLANGE SEXTAVADO DE FERRO GALVANIZADO, COM ROSCA BSP, DE 6"</v>
          </cell>
          <cell r="C2312" t="str">
            <v xml:space="preserve">UN    </v>
          </cell>
          <cell r="D2312" t="str">
            <v>CR</v>
          </cell>
          <cell r="E2312">
            <v>192.7</v>
          </cell>
        </row>
        <row r="2313">
          <cell r="A2313">
            <v>3275</v>
          </cell>
          <cell r="B2313" t="str">
            <v>FORRO COMPOSTO POR PAINEIS DE LA DE VIDRO, REVESTIDOS EM PVC MICROPERFURADO, DE *1250 X 625* MM, ESPESSURA 15 MM (COM COLOCACAO)</v>
          </cell>
          <cell r="C2313" t="str">
            <v xml:space="preserve">M2    </v>
          </cell>
          <cell r="D2313" t="str">
            <v>CR</v>
          </cell>
          <cell r="E2313">
            <v>66.7</v>
          </cell>
        </row>
        <row r="2314">
          <cell r="A2314">
            <v>39512</v>
          </cell>
          <cell r="B2314" t="str">
            <v>FORRO DE FIBRA MINERAL EM PLACAS DE 1250 X 625 MM, E = 15 MM, BORDA RETA, COM PINTURA ANTIMOFO, APOIADO EM PERFIL DE ACO GALVANIZADO COM 24 MM DE BASE - INSTALADO</v>
          </cell>
          <cell r="C2314" t="str">
            <v xml:space="preserve">M2    </v>
          </cell>
          <cell r="D2314" t="str">
            <v>AS</v>
          </cell>
          <cell r="E2314">
            <v>86.39</v>
          </cell>
        </row>
        <row r="2315">
          <cell r="A2315">
            <v>39511</v>
          </cell>
          <cell r="B2315" t="str">
            <v>FORRO DE FIBRA MINERAL EM PLACAS DE 625 X 625 MM, E = 15 MM, BORDA RETA, COM PINTURA ANTIMOFO, APOIADO EM PERFIL DE ACO GALVANIZADO COM 24 MM DE BASE - INSTALADO</v>
          </cell>
          <cell r="C2315" t="str">
            <v xml:space="preserve">M2    </v>
          </cell>
          <cell r="D2315" t="str">
            <v>AS</v>
          </cell>
          <cell r="E2315">
            <v>94.23</v>
          </cell>
        </row>
        <row r="2316">
          <cell r="A2316">
            <v>39513</v>
          </cell>
          <cell r="B2316" t="str">
            <v>FORRO DE FIBRA MINERAL EM PLACAS DE 625 X 625 MM, E = 15/16 MM, BORDA REBAIXADA, COM PINTURA ANTIMOFO, APOIADO EM PERFIL DE ACO GALVANIZADO COM 24 MM DE BASE - INSTALADO</v>
          </cell>
          <cell r="C2316" t="str">
            <v xml:space="preserve">M2    </v>
          </cell>
          <cell r="D2316" t="str">
            <v>AS</v>
          </cell>
          <cell r="E2316">
            <v>101.07</v>
          </cell>
        </row>
        <row r="2317">
          <cell r="A2317">
            <v>3286</v>
          </cell>
          <cell r="B2317" t="str">
            <v>FORRO DE MADEIRA CEDRINHO OU EQUIVALENTE DA REGIAO, ENCAIXE MACHO/FEMEA COM FRISO, *10 X 1* CM (SEM COLOCACAO)</v>
          </cell>
          <cell r="C2317" t="str">
            <v xml:space="preserve">M2    </v>
          </cell>
          <cell r="D2317" t="str">
            <v>CR</v>
          </cell>
          <cell r="E2317">
            <v>62.2</v>
          </cell>
        </row>
        <row r="2318">
          <cell r="A2318">
            <v>3287</v>
          </cell>
          <cell r="B2318" t="str">
            <v>FORRO DE MADEIRA CUMARU/IPE CHAMPANHE OU EQUIVALENTE DA REGIAO, ENCAIXE MACHO/FEMEA COM FRISO, *10 X 1* CM (SEM COLOCACAO)</v>
          </cell>
          <cell r="C2318" t="str">
            <v xml:space="preserve">M2    </v>
          </cell>
          <cell r="D2318" t="str">
            <v>CR</v>
          </cell>
          <cell r="E2318">
            <v>94</v>
          </cell>
        </row>
        <row r="2319">
          <cell r="A2319">
            <v>3283</v>
          </cell>
          <cell r="B2319" t="str">
            <v>FORRO DE MADEIRA PINUS OU EQUIVALENTE DA REGIAO, ENCAIXE MACHO/FEMEA COM FRISO, *10 X 1* CM (SEM COLOCACAO)</v>
          </cell>
          <cell r="C2319" t="str">
            <v xml:space="preserve">M2    </v>
          </cell>
          <cell r="D2319" t="str">
            <v>CR</v>
          </cell>
          <cell r="E2319">
            <v>19.739999999999998</v>
          </cell>
        </row>
        <row r="2320">
          <cell r="A2320">
            <v>11587</v>
          </cell>
          <cell r="B2320" t="str">
            <v>FORRO DE PVC LISO, BRANCO, REGUA DE 10 CM, ESPESSURA DE 8 MM A 10 MM (COM COLOCACAO / SEM ESTRUTURA METALICA)</v>
          </cell>
          <cell r="C2320" t="str">
            <v xml:space="preserve">M2    </v>
          </cell>
          <cell r="D2320" t="str">
            <v>CR</v>
          </cell>
          <cell r="E2320">
            <v>45.73</v>
          </cell>
        </row>
        <row r="2321">
          <cell r="A2321">
            <v>36225</v>
          </cell>
          <cell r="B2321" t="str">
            <v>FORRO DE PVC LISO, BRANCO, REGUA DE 20 CM, ESPESSURA DE 8 MM A 10 MM, COMPRIMENTO 6 M (SEM COLOCACAO)</v>
          </cell>
          <cell r="C2321" t="str">
            <v xml:space="preserve">M2    </v>
          </cell>
          <cell r="D2321" t="str">
            <v>CR</v>
          </cell>
          <cell r="E2321">
            <v>18.579999999999998</v>
          </cell>
        </row>
        <row r="2322">
          <cell r="A2322">
            <v>36230</v>
          </cell>
          <cell r="B2322" t="str">
            <v>FORRO DE PVC, FRISADO, BRANCO, REGUA DE 10 CM, ESPESSURA DE 8 MM A 10 MM E COMPRIMENTO 6 M (SEM COLOCACAO)</v>
          </cell>
          <cell r="C2322" t="str">
            <v xml:space="preserve">M2    </v>
          </cell>
          <cell r="D2322" t="str">
            <v xml:space="preserve">C </v>
          </cell>
          <cell r="E2322">
            <v>13.65</v>
          </cell>
        </row>
        <row r="2323">
          <cell r="A2323">
            <v>36238</v>
          </cell>
          <cell r="B2323" t="str">
            <v>FORRO DE PVC, FRISADO, BRANCO, REGUA DE 20 CM, ESPESSURA DE 8 MM A 10 MM E COMPRIMENTO 6 M (SEM COLOCACAO)</v>
          </cell>
          <cell r="C2323" t="str">
            <v xml:space="preserve">M2    </v>
          </cell>
          <cell r="D2323" t="str">
            <v>CR</v>
          </cell>
          <cell r="E2323">
            <v>13.34</v>
          </cell>
        </row>
        <row r="2324">
          <cell r="A2324">
            <v>11887</v>
          </cell>
          <cell r="B2324" t="str">
            <v>FOSSA SEPTICA CILINDRICA TIPO "IMHOFF", COM TAMPA, PARA 50 CONTRIBUINTES</v>
          </cell>
          <cell r="C2324" t="str">
            <v xml:space="preserve">UN    </v>
          </cell>
          <cell r="D2324" t="str">
            <v>CR</v>
          </cell>
          <cell r="E2324">
            <v>2431.65</v>
          </cell>
        </row>
        <row r="2325">
          <cell r="A2325">
            <v>11883</v>
          </cell>
          <cell r="B2325" t="str">
            <v>FOSSA SEPTICA CILINDRICA, TIPO "IMHOFF", COM TAMPA, PARA 100 CONTRIBUINTES</v>
          </cell>
          <cell r="C2325" t="str">
            <v xml:space="preserve">UN    </v>
          </cell>
          <cell r="D2325" t="str">
            <v>CR</v>
          </cell>
          <cell r="E2325">
            <v>3574.95</v>
          </cell>
        </row>
        <row r="2326">
          <cell r="A2326">
            <v>11884</v>
          </cell>
          <cell r="B2326" t="str">
            <v>FOSSA SEPTICA CILINDRICA, TIPO "IMHOFF", COM TAMPA, PARA 150 CONTRIBUINTES</v>
          </cell>
          <cell r="C2326" t="str">
            <v xml:space="preserve">UN    </v>
          </cell>
          <cell r="D2326" t="str">
            <v>CR</v>
          </cell>
          <cell r="E2326">
            <v>3835.61</v>
          </cell>
        </row>
        <row r="2327">
          <cell r="A2327">
            <v>11885</v>
          </cell>
          <cell r="B2327" t="str">
            <v>FOSSA SEPTICA CILINDRICA, TIPO "IMHOFF", COM TAMPA, PARA 200 CONTRIBUINTES</v>
          </cell>
          <cell r="C2327" t="str">
            <v xml:space="preserve">UN    </v>
          </cell>
          <cell r="D2327" t="str">
            <v>CR</v>
          </cell>
          <cell r="E2327">
            <v>4278</v>
          </cell>
        </row>
        <row r="2328">
          <cell r="A2328">
            <v>11886</v>
          </cell>
          <cell r="B2328" t="str">
            <v>FOSSA SEPTICA CILINDRICA, TIPO "IMHOFF", COM TAMPA, PARA 30 CONTRIBUINTES</v>
          </cell>
          <cell r="C2328" t="str">
            <v xml:space="preserve">UN    </v>
          </cell>
          <cell r="D2328" t="str">
            <v>CR</v>
          </cell>
          <cell r="E2328">
            <v>1378.78</v>
          </cell>
        </row>
        <row r="2329">
          <cell r="A2329">
            <v>11888</v>
          </cell>
          <cell r="B2329" t="str">
            <v>FOSSA SEPTICA CILINDRICA, TIPO "IMHOFF", COM TAMPA, PARA 75 CONTRIBUINTES</v>
          </cell>
          <cell r="C2329" t="str">
            <v xml:space="preserve">UN    </v>
          </cell>
          <cell r="D2329" t="str">
            <v>CR</v>
          </cell>
          <cell r="E2329">
            <v>3237.93</v>
          </cell>
        </row>
        <row r="2330">
          <cell r="A2330">
            <v>3277</v>
          </cell>
          <cell r="B2330" t="str">
            <v>FOSSA SEPTICA CONCRETO PRE MOLDADO PARA 10 CONTRIBUINTES - *90 X 90* CM</v>
          </cell>
          <cell r="C2330" t="str">
            <v xml:space="preserve">UN    </v>
          </cell>
          <cell r="D2330" t="str">
            <v>CR</v>
          </cell>
          <cell r="E2330">
            <v>546.04999999999995</v>
          </cell>
        </row>
        <row r="2331">
          <cell r="A2331">
            <v>3281</v>
          </cell>
          <cell r="B2331" t="str">
            <v>FOSSA SEPTICA CONCRETO PRE MOLDADO PARA 5 CONTRIBUINTES *90 X 70* CM</v>
          </cell>
          <cell r="C2331" t="str">
            <v xml:space="preserve">UN    </v>
          </cell>
          <cell r="D2331" t="str">
            <v>CR</v>
          </cell>
          <cell r="E2331">
            <v>452.2</v>
          </cell>
        </row>
        <row r="2332">
          <cell r="A2332">
            <v>39363</v>
          </cell>
          <cell r="B2332" t="str">
            <v>FOSSA SEPTICA, SEM FILTRO, PARA 15 A 30 CONTRIBUINTES, CILINDRICA, COM TAMPA, EM POLIETILENO DE ALTA DENSIDADE (PEAD), CAPACIDADE APROXIMADA DE 5500 LITROS (NBR 7229)</v>
          </cell>
          <cell r="C2332" t="str">
            <v xml:space="preserve">UN    </v>
          </cell>
          <cell r="D2332" t="str">
            <v>CR</v>
          </cell>
          <cell r="E2332">
            <v>3671.27</v>
          </cell>
        </row>
        <row r="2333">
          <cell r="A2333">
            <v>39361</v>
          </cell>
          <cell r="B2333" t="str">
            <v>FOSSA SEPTICA, SEM FILTRO, PARA 4 A 7 CONTRIBUINTES, CILINDRICA,  COM TAMPA, EM POLIETILENO DE ALTA DENSIDADE (PEAD), CAPACIDADE APROXIMADA DE 1100 LITROS (NBR 7229)</v>
          </cell>
          <cell r="C2333" t="str">
            <v xml:space="preserve">UN    </v>
          </cell>
          <cell r="D2333" t="str">
            <v>CR</v>
          </cell>
          <cell r="E2333">
            <v>944.04</v>
          </cell>
        </row>
        <row r="2334">
          <cell r="A2334">
            <v>39362</v>
          </cell>
          <cell r="B2334" t="str">
            <v>FOSSA SEPTICA, SEM FILTRO, PARA 8 A 14 CONTRIBUINTES, CILINDRICA, COM TAMPA, EM POLIETILENO DE ALTA DENSIDADE (PEAD), CAPACIDADE APROXIMADA DE 3000 LITROS (NBR 7229)</v>
          </cell>
          <cell r="C2334" t="str">
            <v xml:space="preserve">UN    </v>
          </cell>
          <cell r="D2334" t="str">
            <v>CR</v>
          </cell>
          <cell r="E2334">
            <v>2905.05</v>
          </cell>
        </row>
        <row r="2335">
          <cell r="A2335">
            <v>39364</v>
          </cell>
          <cell r="B2335" t="str">
            <v>FOSSA SEPTICA,SEM FILTRO, PARA 40 A 52 CONTRIBUINTES, CILINDRICA, COM TAMPA, EM POLIETILENO DE ALTA DENSIDADE (PEAD), CAPACIDADE APROXIMADA DE 10000 LITROS (NBR 7229)</v>
          </cell>
          <cell r="C2335" t="str">
            <v xml:space="preserve">UN    </v>
          </cell>
          <cell r="D2335" t="str">
            <v>CR</v>
          </cell>
          <cell r="E2335">
            <v>8391.4699999999993</v>
          </cell>
        </row>
        <row r="2336">
          <cell r="A2336">
            <v>14576</v>
          </cell>
          <cell r="B2336" t="str">
            <v>FRESADORA DE ASFALTO A FRIO SOBRE ESTEIRAS, LARG. FRESAGEM 2,00 M, POT. 410 KW/550 HP</v>
          </cell>
          <cell r="C2336" t="str">
            <v xml:space="preserve">UN    </v>
          </cell>
          <cell r="D2336" t="str">
            <v>AS</v>
          </cell>
          <cell r="E2336">
            <v>4494313.1100000003</v>
          </cell>
        </row>
        <row r="2337">
          <cell r="A2337">
            <v>13877</v>
          </cell>
          <cell r="B2337" t="str">
            <v>FRESADORA DE ASFALTO A FRIO SOBRE RODAS, LARG. FRESAGEM 1,00 M, POT. 155 KW/208 HP</v>
          </cell>
          <cell r="C2337" t="str">
            <v xml:space="preserve">UN    </v>
          </cell>
          <cell r="D2337" t="str">
            <v>AS</v>
          </cell>
          <cell r="E2337">
            <v>1923948.41</v>
          </cell>
        </row>
        <row r="2338">
          <cell r="A2338">
            <v>7307</v>
          </cell>
          <cell r="B2338" t="str">
            <v>FUNDO ANTICORROSIVO PARA METAIS FERROSOS (ZARCAO)</v>
          </cell>
          <cell r="C2338" t="str">
            <v xml:space="preserve">L     </v>
          </cell>
          <cell r="D2338" t="str">
            <v>CR</v>
          </cell>
          <cell r="E2338">
            <v>28.35</v>
          </cell>
        </row>
        <row r="2339">
          <cell r="A2339">
            <v>38122</v>
          </cell>
          <cell r="B2339" t="str">
            <v>FUNDO PREPARADOR ACRILICO BASE AGUA</v>
          </cell>
          <cell r="C2339" t="str">
            <v xml:space="preserve">L     </v>
          </cell>
          <cell r="D2339" t="str">
            <v>CR</v>
          </cell>
          <cell r="E2339">
            <v>12.98</v>
          </cell>
        </row>
        <row r="2340">
          <cell r="A2340">
            <v>38633</v>
          </cell>
          <cell r="B2340" t="str">
            <v>FURO PARA TORNEIRA OU OUTROS ACESSORIOS  EM BANCADA DE MARMORE/ GRANITO OU OUTRO TIPO DE PEDRA NATURAL</v>
          </cell>
          <cell r="C2340" t="str">
            <v xml:space="preserve">UN    </v>
          </cell>
          <cell r="D2340" t="str">
            <v>CR</v>
          </cell>
          <cell r="E2340">
            <v>8.52</v>
          </cell>
        </row>
        <row r="2341">
          <cell r="A2341">
            <v>12344</v>
          </cell>
          <cell r="B2341" t="str">
            <v>FUSIVEL DIAZED 20 A TAMANHO DII, CAPACIDADE DE INTERRUPCAO DE 50 KA EM VCA E 8 KA EM VCC, TENSAO NOMIMNAL DE 500 V</v>
          </cell>
          <cell r="C2341" t="str">
            <v xml:space="preserve">UN    </v>
          </cell>
          <cell r="D2341" t="str">
            <v>CR</v>
          </cell>
          <cell r="E2341">
            <v>3.96</v>
          </cell>
        </row>
        <row r="2342">
          <cell r="A2342">
            <v>12343</v>
          </cell>
          <cell r="B2342" t="str">
            <v>FUSIVEL DIAZED 35 A TAMANHO DIII, CAPACIDADE DE INTERRUPCAO DE 50 KA EM VCA E 8 KA EM VCC, TENSAO NOMIMNAL DE 500 V</v>
          </cell>
          <cell r="C2342" t="str">
            <v xml:space="preserve">UN    </v>
          </cell>
          <cell r="D2342" t="str">
            <v>CR</v>
          </cell>
          <cell r="E2342">
            <v>6.15</v>
          </cell>
        </row>
        <row r="2343">
          <cell r="A2343">
            <v>3295</v>
          </cell>
          <cell r="B2343" t="str">
            <v>FUSIVEL NH *36* A 80 AMPERES, TAMANHO 00, CAPACIDADE DE INTERRUPCAO DE 120 KA, TENSAO NOMIMNAL DE 500 V</v>
          </cell>
          <cell r="C2343" t="str">
            <v xml:space="preserve">UN    </v>
          </cell>
          <cell r="D2343" t="str">
            <v>CR</v>
          </cell>
          <cell r="E2343">
            <v>21.47</v>
          </cell>
        </row>
        <row r="2344">
          <cell r="A2344">
            <v>3302</v>
          </cell>
          <cell r="B2344" t="str">
            <v>FUSIVEL NH 100 A TAMANHO 00, CAPACIDADE DE INTERRUPCAO DE 120 KA, TENSAO NOMIMNAL DE 500 V</v>
          </cell>
          <cell r="C2344" t="str">
            <v xml:space="preserve">UN    </v>
          </cell>
          <cell r="D2344" t="str">
            <v>CR</v>
          </cell>
          <cell r="E2344">
            <v>22.45</v>
          </cell>
        </row>
        <row r="2345">
          <cell r="A2345">
            <v>3297</v>
          </cell>
          <cell r="B2345" t="str">
            <v>FUSIVEL NH 125 A TAMANHO 00, CAPACIDADE DE INTERRUPCAO DE 120 KA, TENSAO NOMIMNAL DE 500 V</v>
          </cell>
          <cell r="C2345" t="str">
            <v xml:space="preserve">UN    </v>
          </cell>
          <cell r="D2345" t="str">
            <v>CR</v>
          </cell>
          <cell r="E2345">
            <v>23.97</v>
          </cell>
        </row>
        <row r="2346">
          <cell r="A2346">
            <v>3294</v>
          </cell>
          <cell r="B2346" t="str">
            <v>FUSIVEL NH 160 A TAMANHO 00, CAPACIDADE DE INTERRUPCAO DE 120 KA, TENSAO NOMIMNAL DE 500 V</v>
          </cell>
          <cell r="C2346" t="str">
            <v xml:space="preserve">UN    </v>
          </cell>
          <cell r="D2346" t="str">
            <v>CR</v>
          </cell>
          <cell r="E2346">
            <v>24.33</v>
          </cell>
        </row>
        <row r="2347">
          <cell r="A2347">
            <v>3292</v>
          </cell>
          <cell r="B2347" t="str">
            <v>FUSIVEL NH 20 A TAMANHO 000, CAPACIDADE DE INTERRUPCAO DE 120 KA, TENSAO NOMIMNAL DE 500 V</v>
          </cell>
          <cell r="C2347" t="str">
            <v xml:space="preserve">UN    </v>
          </cell>
          <cell r="D2347" t="str">
            <v xml:space="preserve">C </v>
          </cell>
          <cell r="E2347">
            <v>22.86</v>
          </cell>
        </row>
        <row r="2348">
          <cell r="A2348">
            <v>3298</v>
          </cell>
          <cell r="B2348" t="str">
            <v>FUSIVEL NH 200 A 250 AMPERES, TAMANHO 1, CAPACIDADE DE INTERRUPCAO DE 120 KA, TENSAO NOMIMNAL DE 500 V</v>
          </cell>
          <cell r="C2348" t="str">
            <v xml:space="preserve">UN    </v>
          </cell>
          <cell r="D2348" t="str">
            <v>CR</v>
          </cell>
          <cell r="E2348">
            <v>53.57</v>
          </cell>
        </row>
        <row r="2349">
          <cell r="A2349">
            <v>11596</v>
          </cell>
          <cell r="B2349" t="str">
            <v>GABIAO  TIPO CAIXA, MALHA HEXAGONAL 8 X 10 CM (ZN/AL), FIO 2,7 MM, DIMENSOES 2,0 X 1,0 X 0,5 M (C X L X A)</v>
          </cell>
          <cell r="C2349" t="str">
            <v xml:space="preserve">UN    </v>
          </cell>
          <cell r="D2349" t="str">
            <v>CR</v>
          </cell>
          <cell r="E2349">
            <v>313.69</v>
          </cell>
        </row>
        <row r="2350">
          <cell r="A2350">
            <v>34802</v>
          </cell>
          <cell r="B2350" t="str">
            <v>GABIAO MANTA (COLCHAO) MALHA HEXAGONAL 6 X 8 CM (ZN/AL REVESTIDO COM POLIMERO), DIMENSOES 4,0 X 2,0 X 0,17 M (C X L X A) FIO 2 MM</v>
          </cell>
          <cell r="C2350" t="str">
            <v xml:space="preserve">UN    </v>
          </cell>
          <cell r="D2350" t="str">
            <v>CR</v>
          </cell>
          <cell r="E2350">
            <v>861.49</v>
          </cell>
        </row>
        <row r="2351">
          <cell r="A2351">
            <v>11588</v>
          </cell>
          <cell r="B2351" t="str">
            <v>GABIAO MANTA (COLCHAO) MALHA HEXAGONAL 6 X 8 CM (ZN/AL REVESTIDO COM POLIMERO), FIO 2 MM, DIMENSOES 4,0 X 2,0 X 0,23 M (C X L X A)</v>
          </cell>
          <cell r="C2351" t="str">
            <v xml:space="preserve">UN    </v>
          </cell>
          <cell r="D2351" t="str">
            <v>CR</v>
          </cell>
          <cell r="E2351">
            <v>929.41</v>
          </cell>
        </row>
        <row r="2352">
          <cell r="A2352">
            <v>34383</v>
          </cell>
          <cell r="B2352" t="str">
            <v>GABIAO MANTA (COLCHAO) MALHA HEXAGONAL 6 X 8 CM (ZN/AL REVESTIDO COM POLIMERO), FIO 2 MM, DIMENSOES 4,0 X 2,0 X 0,3 M (C X L X A)</v>
          </cell>
          <cell r="C2352" t="str">
            <v xml:space="preserve">UN    </v>
          </cell>
          <cell r="D2352" t="str">
            <v>CR</v>
          </cell>
          <cell r="E2352">
            <v>1022.42</v>
          </cell>
        </row>
        <row r="2353">
          <cell r="A2353">
            <v>40451</v>
          </cell>
          <cell r="B2353" t="str">
            <v>GABIAO MANTA (COLCHAO) MALHA HEXAGONAL 6 X 8 CM (ZN/AL REVESTIDO COM POLIMERO), FIO 2,0 MM, DIMENSOES 5,0 X 2,0 X 0,17 M (C X L X A)</v>
          </cell>
          <cell r="C2353" t="str">
            <v xml:space="preserve">M2    </v>
          </cell>
          <cell r="D2353" t="str">
            <v>CR</v>
          </cell>
          <cell r="E2353">
            <v>82.64</v>
          </cell>
        </row>
        <row r="2354">
          <cell r="A2354">
            <v>40453</v>
          </cell>
          <cell r="B2354" t="str">
            <v>GABIAO MANTA (COLCHAO) MALHA HEXAGONAL 6 X 8 CM (ZN/AL REVESTIDO COM POLIMERO), FIO 2,0 MM, DIMENSOES 5,0 X 2,0 X 0,23 M (C X L X A)</v>
          </cell>
          <cell r="C2354" t="str">
            <v xml:space="preserve">M2    </v>
          </cell>
          <cell r="D2354" t="str">
            <v>CR</v>
          </cell>
          <cell r="E2354">
            <v>89.42</v>
          </cell>
        </row>
        <row r="2355">
          <cell r="A2355">
            <v>40452</v>
          </cell>
          <cell r="B2355" t="str">
            <v>GABIAO MANTA (COLCHAO) MALHA HEXAGONAL 6 X 8 CM (ZN/AL REVESTIDO COM POLIMERO), FIO 2,0 MM, DIMENSOES 5,0 X 2,0 X 0,30 M (C X L X A)</v>
          </cell>
          <cell r="C2355" t="str">
            <v xml:space="preserve">M2    </v>
          </cell>
          <cell r="D2355" t="str">
            <v>CR</v>
          </cell>
          <cell r="E2355">
            <v>98.08</v>
          </cell>
        </row>
        <row r="2356">
          <cell r="A2356">
            <v>11594</v>
          </cell>
          <cell r="B2356" t="str">
            <v>GABIAO SACO MALHA HEXAGONAL 8 X 10 CM (ZN/AL REVESTIDO COM POLIMERO),  FIO 2,4 MM, DIMENSOES 3,0 X 0,65 M</v>
          </cell>
          <cell r="C2356" t="str">
            <v xml:space="preserve">UN    </v>
          </cell>
          <cell r="D2356" t="str">
            <v>CR</v>
          </cell>
          <cell r="E2356">
            <v>296.23</v>
          </cell>
        </row>
        <row r="2357">
          <cell r="A2357">
            <v>3311</v>
          </cell>
          <cell r="B2357" t="str">
            <v>GABIAO SACO MALHA HEXAGONAL 8 X 10 CM (ZN/AL REVESTIDO COM POLIMERO), FIO 2,4 MM, H = 0,65 M</v>
          </cell>
          <cell r="C2357" t="str">
            <v xml:space="preserve">M3    </v>
          </cell>
          <cell r="D2357" t="str">
            <v>CR</v>
          </cell>
          <cell r="E2357">
            <v>296.23</v>
          </cell>
        </row>
        <row r="2358">
          <cell r="A2358">
            <v>11599</v>
          </cell>
          <cell r="B2358" t="str">
            <v>GABIAO SACO MALHA HEXAGONAL 8 X 10 CM (ZN/AL), FIO 2,7 MM, DIMENSOES 4,0 X 0,65 M</v>
          </cell>
          <cell r="C2358" t="str">
            <v xml:space="preserve">UN    </v>
          </cell>
          <cell r="D2358" t="str">
            <v>CR</v>
          </cell>
          <cell r="E2358">
            <v>393.95</v>
          </cell>
        </row>
        <row r="2359">
          <cell r="A2359">
            <v>11593</v>
          </cell>
          <cell r="B2359" t="str">
            <v>GABIAO TIPO CAIXA MALHA HEXAGONAL 8 X 10 CM (ZN/AL REVESTIDO COM POLIMERO),  FIO 2,4 MM, DIMENSOES 2,0 X 1,0 X 1,0 M (C X L X A)</v>
          </cell>
          <cell r="C2359" t="str">
            <v xml:space="preserve">UN    </v>
          </cell>
          <cell r="D2359" t="str">
            <v>CR</v>
          </cell>
          <cell r="E2359">
            <v>552.29</v>
          </cell>
        </row>
        <row r="2360">
          <cell r="A2360">
            <v>3314</v>
          </cell>
          <cell r="B2360" t="str">
            <v>GABIAO TIPO CAIXA MALHA HEXAGONAL 8 X 10 CM (ZN/AL REVESTIDO COM POLIMERO),  FIO 2,4 MM, H = 0,50 M</v>
          </cell>
          <cell r="C2360" t="str">
            <v xml:space="preserve">M3    </v>
          </cell>
          <cell r="D2360" t="str">
            <v>CR</v>
          </cell>
          <cell r="E2360">
            <v>395</v>
          </cell>
        </row>
        <row r="2361">
          <cell r="A2361">
            <v>11597</v>
          </cell>
          <cell r="B2361" t="str">
            <v>GABIAO TIPO CAIXA MALHA HEXAGONAL 8 X 10 CM (ZN/AL), FIO 2,7 MM, DIMENSOES 2,0 X 1,0 X 1,0 M (C X L X A)</v>
          </cell>
          <cell r="C2361" t="str">
            <v xml:space="preserve">UN    </v>
          </cell>
          <cell r="D2361" t="str">
            <v>CR</v>
          </cell>
          <cell r="E2361">
            <v>459.34</v>
          </cell>
        </row>
        <row r="2362">
          <cell r="A2362">
            <v>3309</v>
          </cell>
          <cell r="B2362" t="str">
            <v>GABIAO TIPO CAIXA MALHA HEXAGONAL 8 X 10 CM (ZN/AL), FIO 2,7 MM, H = 0,50 M</v>
          </cell>
          <cell r="C2362" t="str">
            <v xml:space="preserve">M3    </v>
          </cell>
          <cell r="D2362" t="str">
            <v xml:space="preserve">C </v>
          </cell>
          <cell r="E2362">
            <v>313.69</v>
          </cell>
        </row>
        <row r="2363">
          <cell r="A2363">
            <v>34612</v>
          </cell>
          <cell r="B2363" t="str">
            <v>GABIAO TIPO CAIXA PARA SOLO REFORCADO, MALHA HEXAGONAL DE DUPLA TORCAO 8 X 10 CM (ZN/AL REVESTIDO COM POLIMERO), FIO 2,7 MM, DIMENSOES 2,0 X 1,0 X 0,5 M, COM CAUDA DE 3,0 M</v>
          </cell>
          <cell r="C2363" t="str">
            <v xml:space="preserve">UN    </v>
          </cell>
          <cell r="D2363" t="str">
            <v>CR</v>
          </cell>
          <cell r="E2363">
            <v>568.12</v>
          </cell>
        </row>
        <row r="2364">
          <cell r="A2364">
            <v>34635</v>
          </cell>
          <cell r="B2364" t="str">
            <v>GABIAO TIPO CAIXA PARA SOLO REFORCADO, MALHA HEXAGONAL DE DUPLA TORCAO 8 X 10 CM (ZN/AL REVESTIDO COM POLIMERO), FIO 2,7 MM, DIMENSOES 2,0 X 1,0 X 1,0 M, COM CAUDA DE 3,0 M</v>
          </cell>
          <cell r="C2364" t="str">
            <v xml:space="preserve">UN    </v>
          </cell>
          <cell r="D2364" t="str">
            <v>CR</v>
          </cell>
          <cell r="E2364">
            <v>730.58</v>
          </cell>
        </row>
        <row r="2365">
          <cell r="A2365">
            <v>34633</v>
          </cell>
          <cell r="B2365" t="str">
            <v>GABIAO TIPO CAIXA PARA SOLO REFORCADO, MALHA HEXAGONAL DE DUPLA TORCAO 8 X 10 CM (ZN/AL REVESTIDO COM POLIMERO), FIO 2,7 MM, DIMENSOES 2,0 X 1,0 X 1,0 M, COM CAUDA DE 4,0 M</v>
          </cell>
          <cell r="C2365" t="str">
            <v xml:space="preserve">UN    </v>
          </cell>
          <cell r="D2365" t="str">
            <v>CR</v>
          </cell>
          <cell r="E2365">
            <v>805.29</v>
          </cell>
        </row>
        <row r="2366">
          <cell r="A2366">
            <v>40440</v>
          </cell>
          <cell r="B2366" t="str">
            <v>GABIAO TIPO CAIXA PARA SOLO REFORCADO, MALHA HEXAGONAL 8 X 10 CM (ZN/AL REVESTIDO COM POLIMERO), FIO 2,7 MM, DIMENSOES 2,0 X 1,0 X 0,5 M, COM CAUDA DE 4,0 M</v>
          </cell>
          <cell r="C2366" t="str">
            <v xml:space="preserve">M3    </v>
          </cell>
          <cell r="D2366" t="str">
            <v>CR</v>
          </cell>
          <cell r="E2366">
            <v>411.43</v>
          </cell>
        </row>
        <row r="2367">
          <cell r="A2367">
            <v>40441</v>
          </cell>
          <cell r="B2367" t="str">
            <v>GABIAO TIPO CAIXA PARA SOLO REFORCADO, MALHA HEXAGONAL 8 X 10 CM (ZN/AL REVESTIDO COM POLIMERO), FIO 2,7 MM, DIMENSOES 2,0 X 1,0 X 1,0 M, COM CAUDA DE 4,0 M</v>
          </cell>
          <cell r="C2367" t="str">
            <v xml:space="preserve">M3    </v>
          </cell>
          <cell r="D2367" t="str">
            <v>CR</v>
          </cell>
          <cell r="E2367">
            <v>262.68</v>
          </cell>
        </row>
        <row r="2368">
          <cell r="A2368">
            <v>40449</v>
          </cell>
          <cell r="B2368" t="str">
            <v>GABIAO TIPO CAIXA TRAPEZOIDAL, MALHA HEXAGONAL 10 X 12 CM (ZN/AL REVESTIDO COM POLIMERO) FIO 2,7 MM, FACE COM 65 GRAUS, COM GEOSSINTETICO, DIMENSOES 2,0 X 1,5 X 1,0 M (C X L X A)</v>
          </cell>
          <cell r="C2368" t="str">
            <v xml:space="preserve">M3    </v>
          </cell>
          <cell r="D2368" t="str">
            <v>CR</v>
          </cell>
          <cell r="E2368">
            <v>220.82</v>
          </cell>
        </row>
        <row r="2369">
          <cell r="A2369">
            <v>34800</v>
          </cell>
          <cell r="B2369" t="str">
            <v>GABIAO TIPO CAIXA, MALHA HEXAGONAL 8 X 10 CM (ZN/AL REVESTIDO COM POLIMERO), FIO DE 2,4 MM, DIMENSOES 2,0 x 1,0 x 1,0 M (C X L X A)</v>
          </cell>
          <cell r="C2369" t="str">
            <v xml:space="preserve">M3    </v>
          </cell>
          <cell r="D2369" t="str">
            <v>CR</v>
          </cell>
          <cell r="E2369">
            <v>276.14</v>
          </cell>
        </row>
        <row r="2370">
          <cell r="A2370">
            <v>11592</v>
          </cell>
          <cell r="B2370" t="str">
            <v>GABIAO TIPO CAIXA, MALHA HEXAGONAL 8 X 10 CM (ZN/AL REVESTIDO COM POLIMERO), FIO 2,4 MM, DIMENSOES 2,0 X 1,0 X 0,5 M (C X L X A)</v>
          </cell>
          <cell r="C2370" t="str">
            <v xml:space="preserve">UN    </v>
          </cell>
          <cell r="D2370" t="str">
            <v>CR</v>
          </cell>
          <cell r="E2370">
            <v>395</v>
          </cell>
        </row>
        <row r="2371">
          <cell r="A2371">
            <v>40438</v>
          </cell>
          <cell r="B2371" t="str">
            <v>GABIAO TIPO CAIXA, MALHA HEXAGONAL 8 X 10 CM (ZN/AL), FIO DE 2,7 MM, DIMENSOES 2,0 X 1,0 X 1,0 M (C X L X A)</v>
          </cell>
          <cell r="C2371" t="str">
            <v xml:space="preserve">M3    </v>
          </cell>
          <cell r="D2371" t="str">
            <v>CR</v>
          </cell>
          <cell r="E2371">
            <v>183.97</v>
          </cell>
        </row>
        <row r="2372">
          <cell r="A2372">
            <v>40436</v>
          </cell>
          <cell r="B2372" t="str">
            <v>GABIAO TIPO CAIXA, MALHA HEXAGONAL 8 X 10 CM (ZN/AL), FIO DE 2,7 MM, DIMENSOES 5,0 X 1,0 X 1,0 M (C X L X A)</v>
          </cell>
          <cell r="C2372" t="str">
            <v xml:space="preserve">M3    </v>
          </cell>
          <cell r="D2372" t="str">
            <v>CR</v>
          </cell>
          <cell r="E2372">
            <v>229.4</v>
          </cell>
        </row>
        <row r="2373">
          <cell r="A2373">
            <v>4315</v>
          </cell>
          <cell r="B2373" t="str">
            <v>GANCHO CHATO EM FERRO GALVANIZADO,  L = 110 MM, RECOBRIMENTO = 100MM, SECAO 1/8 X 1/2" (3 MM X 12 MM), PARA FIXAR TELHA DE FIBROCIMENTO ONDULADA</v>
          </cell>
          <cell r="C2373" t="str">
            <v xml:space="preserve">UN    </v>
          </cell>
          <cell r="D2373" t="str">
            <v>CR</v>
          </cell>
          <cell r="E2373">
            <v>1.35</v>
          </cell>
        </row>
        <row r="2374">
          <cell r="A2374">
            <v>42482</v>
          </cell>
          <cell r="B2374" t="str">
            <v>GANCHO L COM ROSCA, PARA FIXAR TELHA EM MADEIRA, 1/4" X 350 MM (COLETADO CAIXA)</v>
          </cell>
          <cell r="C2374" t="str">
            <v xml:space="preserve">UN    </v>
          </cell>
          <cell r="D2374" t="str">
            <v>CR</v>
          </cell>
          <cell r="E2374">
            <v>1.8</v>
          </cell>
        </row>
        <row r="2375">
          <cell r="A2375">
            <v>402</v>
          </cell>
          <cell r="B2375" t="str">
            <v>GANCHO OLHAL EM ACO GALVANIZADO, ESPESSURA 16MM, ABERTURA 21MM</v>
          </cell>
          <cell r="C2375" t="str">
            <v xml:space="preserve">UN    </v>
          </cell>
          <cell r="D2375" t="str">
            <v>AS</v>
          </cell>
          <cell r="E2375">
            <v>9.0399999999999991</v>
          </cell>
        </row>
        <row r="2376">
          <cell r="A2376">
            <v>4226</v>
          </cell>
          <cell r="B2376" t="str">
            <v>GAS DE COZINHA - GLP</v>
          </cell>
          <cell r="C2376" t="str">
            <v xml:space="preserve">KG    </v>
          </cell>
          <cell r="D2376" t="str">
            <v xml:space="preserve">C </v>
          </cell>
          <cell r="E2376">
            <v>5.41</v>
          </cell>
        </row>
        <row r="2377">
          <cell r="A2377">
            <v>4222</v>
          </cell>
          <cell r="B2377" t="str">
            <v>GASOLINA COMUM</v>
          </cell>
          <cell r="C2377" t="str">
            <v xml:space="preserve">L     </v>
          </cell>
          <cell r="D2377" t="str">
            <v xml:space="preserve">C </v>
          </cell>
          <cell r="E2377">
            <v>4.0999999999999996</v>
          </cell>
        </row>
        <row r="2378">
          <cell r="A2378">
            <v>34804</v>
          </cell>
          <cell r="B2378" t="str">
            <v>GEOGRELHA TECIDA COM FILAMENTOS DE POLIESTER + PVC, RESISTENCIA LONGITUDINAL: 90 KN/M, RESISTENCIA TRANSVERSAL: 30 KN/M, ALONGAMENTO = 12 POR CENTO</v>
          </cell>
          <cell r="C2378" t="str">
            <v xml:space="preserve">M2    </v>
          </cell>
          <cell r="D2378" t="str">
            <v>CR</v>
          </cell>
          <cell r="E2378">
            <v>33.340000000000003</v>
          </cell>
        </row>
        <row r="2379">
          <cell r="A2379">
            <v>4013</v>
          </cell>
          <cell r="B2379" t="str">
            <v>GEOTEXTIL NAO TECIDO AGULHADO DE FILAMENTOS CONTINUOS 100% POLIESTER, RESITENCIA A TRACAO = 09 KN/M</v>
          </cell>
          <cell r="C2379" t="str">
            <v xml:space="preserve">M2    </v>
          </cell>
          <cell r="D2379" t="str">
            <v>CR</v>
          </cell>
          <cell r="E2379">
            <v>4.57</v>
          </cell>
        </row>
        <row r="2380">
          <cell r="A2380">
            <v>4011</v>
          </cell>
          <cell r="B2380" t="str">
            <v>GEOTEXTIL NAO TECIDO AGULHADO DE FILAMENTOS CONTINUOS 100% POLIESTER, RESITENCIA A TRACAO = 10 KN/M</v>
          </cell>
          <cell r="C2380" t="str">
            <v xml:space="preserve">M2    </v>
          </cell>
          <cell r="D2380" t="str">
            <v>CR</v>
          </cell>
          <cell r="E2380">
            <v>5.0999999999999996</v>
          </cell>
        </row>
        <row r="2381">
          <cell r="A2381">
            <v>4021</v>
          </cell>
          <cell r="B2381" t="str">
            <v>GEOTEXTIL NAO TECIDO AGULHADO DE FILAMENTOS CONTINUOS 100% POLIESTER, RESITENCIA A TRACAO = 14 KN/M</v>
          </cell>
          <cell r="C2381" t="str">
            <v xml:space="preserve">M2    </v>
          </cell>
          <cell r="D2381" t="str">
            <v>CR</v>
          </cell>
          <cell r="E2381">
            <v>6.36</v>
          </cell>
        </row>
        <row r="2382">
          <cell r="A2382">
            <v>4019</v>
          </cell>
          <cell r="B2382" t="str">
            <v>GEOTEXTIL NAO TECIDO AGULHADO DE FILAMENTOS CONTINUOS 100% POLIESTER, RESITENCIA A TRACAO = 16 KN/M</v>
          </cell>
          <cell r="C2382" t="str">
            <v xml:space="preserve">M2    </v>
          </cell>
          <cell r="D2382" t="str">
            <v>CR</v>
          </cell>
          <cell r="E2382">
            <v>7.64</v>
          </cell>
        </row>
        <row r="2383">
          <cell r="A2383">
            <v>4012</v>
          </cell>
          <cell r="B2383" t="str">
            <v>GEOTEXTIL NAO TECIDO AGULHADO DE FILAMENTOS CONTINUOS 100% POLIESTER, RESITENCIA A TRACAO = 21 KN/M</v>
          </cell>
          <cell r="C2383" t="str">
            <v xml:space="preserve">M2    </v>
          </cell>
          <cell r="D2383" t="str">
            <v>CR</v>
          </cell>
          <cell r="E2383">
            <v>10.23</v>
          </cell>
        </row>
        <row r="2384">
          <cell r="A2384">
            <v>4020</v>
          </cell>
          <cell r="B2384" t="str">
            <v>GEOTEXTIL NAO TECIDO AGULHADO DE FILAMENTOS CONTINUOS 100% POLIESTER, RESITENCIA A TRACAO = 26 KN/M</v>
          </cell>
          <cell r="C2384" t="str">
            <v xml:space="preserve">M2    </v>
          </cell>
          <cell r="D2384" t="str">
            <v>CR</v>
          </cell>
          <cell r="E2384">
            <v>12.82</v>
          </cell>
        </row>
        <row r="2385">
          <cell r="A2385">
            <v>4018</v>
          </cell>
          <cell r="B2385" t="str">
            <v>GEOTEXTIL NAO TECIDO AGULHADO DE FILAMENTOS CONTINUOS 100% POLIESTER, RESITENCIA A TRACAO = 31 KN/M</v>
          </cell>
          <cell r="C2385" t="str">
            <v xml:space="preserve">M2    </v>
          </cell>
          <cell r="D2385" t="str">
            <v>CR</v>
          </cell>
          <cell r="E2385">
            <v>15.35</v>
          </cell>
        </row>
        <row r="2386">
          <cell r="A2386">
            <v>36498</v>
          </cell>
          <cell r="B2386" t="str">
            <v>GERADOR PORTATIL MONOFASICO, POTENCIA 5500 VA, MOTOR A GASOLINA, POTENCIA DO MOTOR 13 CV</v>
          </cell>
          <cell r="C2386" t="str">
            <v xml:space="preserve">UN    </v>
          </cell>
          <cell r="D2386" t="str">
            <v>CR</v>
          </cell>
          <cell r="E2386">
            <v>3385.02</v>
          </cell>
        </row>
        <row r="2387">
          <cell r="A2387">
            <v>12872</v>
          </cell>
          <cell r="B2387" t="str">
            <v>GESSEIRO</v>
          </cell>
          <cell r="C2387" t="str">
            <v xml:space="preserve">H     </v>
          </cell>
          <cell r="D2387" t="str">
            <v>CR</v>
          </cell>
          <cell r="E2387">
            <v>14.73</v>
          </cell>
        </row>
        <row r="2388">
          <cell r="A2388">
            <v>41075</v>
          </cell>
          <cell r="B2388" t="str">
            <v>GESSEIRO (MENSALISTA)</v>
          </cell>
          <cell r="C2388" t="str">
            <v xml:space="preserve">MES   </v>
          </cell>
          <cell r="D2388" t="str">
            <v>CR</v>
          </cell>
          <cell r="E2388">
            <v>2614.92</v>
          </cell>
        </row>
        <row r="2389">
          <cell r="A2389">
            <v>3315</v>
          </cell>
          <cell r="B2389" t="str">
            <v>GESSO EM PO PARA REVESTIMENTOS/MOLDURAS/SANCAS</v>
          </cell>
          <cell r="C2389" t="str">
            <v xml:space="preserve">KG    </v>
          </cell>
          <cell r="D2389" t="str">
            <v>AS</v>
          </cell>
          <cell r="E2389">
            <v>0.57999999999999996</v>
          </cell>
        </row>
        <row r="2390">
          <cell r="A2390">
            <v>36870</v>
          </cell>
          <cell r="B2390" t="str">
            <v>GESSO PROJETADO</v>
          </cell>
          <cell r="C2390" t="str">
            <v xml:space="preserve">KG    </v>
          </cell>
          <cell r="D2390" t="str">
            <v>AS</v>
          </cell>
          <cell r="E2390">
            <v>0.56999999999999995</v>
          </cell>
        </row>
        <row r="2391">
          <cell r="A2391">
            <v>5092</v>
          </cell>
          <cell r="B2391" t="str">
            <v>GONZO DE EMBUTIR, EM LATAO / ZAMAC, *20 X 48* MM, PARA JANELA BASCULANTE / PIVOTANTE -  INCLUI PARAFUSOS</v>
          </cell>
          <cell r="C2391" t="str">
            <v xml:space="preserve">PAR   </v>
          </cell>
          <cell r="D2391" t="str">
            <v>CR</v>
          </cell>
          <cell r="E2391">
            <v>12.66</v>
          </cell>
        </row>
        <row r="2392">
          <cell r="A2392">
            <v>11462</v>
          </cell>
          <cell r="B2392" t="str">
            <v>GONZO DE SOBREPOR, EM LATAO / ZAMAC, PARA JANELA PIVOTANTE - INCLUI PARAFUSOS</v>
          </cell>
          <cell r="C2392" t="str">
            <v xml:space="preserve">PAR   </v>
          </cell>
          <cell r="D2392" t="str">
            <v>CR</v>
          </cell>
          <cell r="E2392">
            <v>12.94</v>
          </cell>
        </row>
        <row r="2393">
          <cell r="A2393">
            <v>36529</v>
          </cell>
          <cell r="B2393" t="str">
            <v>GRADE DE DISCOS COM CONTROLE REMOTO, REBOCAVEL, COM 24 DISCOS 24" X 6 MM, COM PNEUS PARA TRANSPORTE</v>
          </cell>
          <cell r="C2393" t="str">
            <v xml:space="preserve">UN    </v>
          </cell>
          <cell r="D2393" t="str">
            <v>AS</v>
          </cell>
          <cell r="E2393">
            <v>33907.050000000003</v>
          </cell>
        </row>
        <row r="2394">
          <cell r="A2394">
            <v>3318</v>
          </cell>
          <cell r="B2394" t="str">
            <v>GRADE DE DISCOS MECANICA 20X24" COM 20 DISCOS 24" X 6MM  COM PNEUS PARA TRANSPORTE</v>
          </cell>
          <cell r="C2394" t="str">
            <v xml:space="preserve">UN    </v>
          </cell>
          <cell r="D2394" t="str">
            <v>AS</v>
          </cell>
          <cell r="E2394">
            <v>26583.13</v>
          </cell>
        </row>
        <row r="2395">
          <cell r="A2395">
            <v>3324</v>
          </cell>
          <cell r="B2395" t="str">
            <v>GRAMA BATATAIS EM PLACAS, SEM PLANTIO</v>
          </cell>
          <cell r="C2395" t="str">
            <v xml:space="preserve">M2    </v>
          </cell>
          <cell r="D2395" t="str">
            <v>CR</v>
          </cell>
          <cell r="E2395">
            <v>4.96</v>
          </cell>
        </row>
        <row r="2396">
          <cell r="A2396">
            <v>3322</v>
          </cell>
          <cell r="B2396" t="str">
            <v>GRAMA ESMERALDA OU SAO CARLOS OU CURITIBANA, EM PLACAS, SEM PLANTIO</v>
          </cell>
          <cell r="C2396" t="str">
            <v xml:space="preserve">M2    </v>
          </cell>
          <cell r="D2396" t="str">
            <v xml:space="preserve">C </v>
          </cell>
          <cell r="E2396">
            <v>6.95</v>
          </cell>
        </row>
        <row r="2397">
          <cell r="A2397">
            <v>5076</v>
          </cell>
          <cell r="B2397" t="str">
            <v>GRAMPO DE ACO POLIDO 1 " X 9</v>
          </cell>
          <cell r="C2397" t="str">
            <v xml:space="preserve">KG    </v>
          </cell>
          <cell r="D2397" t="str">
            <v>CR</v>
          </cell>
          <cell r="E2397">
            <v>10.89</v>
          </cell>
        </row>
        <row r="2398">
          <cell r="A2398">
            <v>5077</v>
          </cell>
          <cell r="B2398" t="str">
            <v>GRAMPO DE ACO POLIDO 7/8 " X 9</v>
          </cell>
          <cell r="C2398" t="str">
            <v xml:space="preserve">KG    </v>
          </cell>
          <cell r="D2398" t="str">
            <v>CR</v>
          </cell>
          <cell r="E2398">
            <v>12.03</v>
          </cell>
        </row>
        <row r="2399">
          <cell r="A2399">
            <v>11837</v>
          </cell>
          <cell r="B2399" t="str">
            <v>GRAMPO LINHA VIVA DE LATAO ESTANHADO, DIAMETRO DO CONDUTOR PRINCIPAL DE 10 A 120 MM2, DIAMETRO DA DERIVACAO DE 10 A 70 MM2</v>
          </cell>
          <cell r="C2399" t="str">
            <v xml:space="preserve">UN    </v>
          </cell>
          <cell r="D2399" t="str">
            <v>CR</v>
          </cell>
          <cell r="E2399">
            <v>30.31</v>
          </cell>
        </row>
        <row r="2400">
          <cell r="A2400">
            <v>38055</v>
          </cell>
          <cell r="B2400" t="str">
            <v>GRAMPO METALICO TIPO OLHAL PARA HASTE DE ATERRAMENTO DE 1/2'', CONDUTOR DE *10* A 50 MM2</v>
          </cell>
          <cell r="C2400" t="str">
            <v xml:space="preserve">UN    </v>
          </cell>
          <cell r="D2400" t="str">
            <v>CR</v>
          </cell>
          <cell r="E2400">
            <v>2.75</v>
          </cell>
        </row>
        <row r="2401">
          <cell r="A2401">
            <v>415</v>
          </cell>
          <cell r="B2401" t="str">
            <v>GRAMPO METALICO TIPO OLHAL PARA HASTE DE ATERRAMENTO DE 1'', CONDUTOR DE *10* A 50 MM2</v>
          </cell>
          <cell r="C2401" t="str">
            <v xml:space="preserve">UN    </v>
          </cell>
          <cell r="D2401" t="str">
            <v>CR</v>
          </cell>
          <cell r="E2401">
            <v>12.43</v>
          </cell>
        </row>
        <row r="2402">
          <cell r="A2402">
            <v>416</v>
          </cell>
          <cell r="B2402" t="str">
            <v>GRAMPO METALICO TIPO OLHAL PARA HASTE DE ATERRAMENTO DE 3/4'', CONDUTOR DE *10* A 50 MM2</v>
          </cell>
          <cell r="C2402" t="str">
            <v xml:space="preserve">UN    </v>
          </cell>
          <cell r="D2402" t="str">
            <v>CR</v>
          </cell>
          <cell r="E2402">
            <v>4.55</v>
          </cell>
        </row>
        <row r="2403">
          <cell r="A2403">
            <v>425</v>
          </cell>
          <cell r="B2403" t="str">
            <v>GRAMPO METALICO TIPO OLHAL PARA HASTE DE ATERRAMENTO DE 5/8'', CONDUTOR DE *10* A 50 MM2</v>
          </cell>
          <cell r="C2403" t="str">
            <v xml:space="preserve">UN    </v>
          </cell>
          <cell r="D2403" t="str">
            <v>CR</v>
          </cell>
          <cell r="E2403">
            <v>2.82</v>
          </cell>
        </row>
        <row r="2404">
          <cell r="A2404">
            <v>426</v>
          </cell>
          <cell r="B2404" t="str">
            <v>GRAMPO METALICO TIPO U PARA HASTE DE ATERRAMENTO DE ATE 3/4'', CONDUTOR DE 10 A 25 MM2</v>
          </cell>
          <cell r="C2404" t="str">
            <v xml:space="preserve">UN    </v>
          </cell>
          <cell r="D2404" t="str">
            <v>CR</v>
          </cell>
          <cell r="E2404">
            <v>15.53</v>
          </cell>
        </row>
        <row r="2405">
          <cell r="A2405">
            <v>38056</v>
          </cell>
          <cell r="B2405" t="str">
            <v>GRAMPO METALICO TIPO U PARA HASTE DE ATERRAMENTO DE ATE 5/8'', CONDUTOR DE 10 A 25 MM2</v>
          </cell>
          <cell r="C2405" t="str">
            <v xml:space="preserve">UN    </v>
          </cell>
          <cell r="D2405" t="str">
            <v>CR</v>
          </cell>
          <cell r="E2405">
            <v>15.17</v>
          </cell>
        </row>
        <row r="2406">
          <cell r="A2406">
            <v>1564</v>
          </cell>
          <cell r="B2406" t="str">
            <v>GRAMPO PARALELO METALICO PARA CABO DE 6 A 50 MM2, COM 2 PARAFUSOS</v>
          </cell>
          <cell r="C2406" t="str">
            <v xml:space="preserve">UN    </v>
          </cell>
          <cell r="D2406" t="str">
            <v>CR</v>
          </cell>
          <cell r="E2406">
            <v>5.79</v>
          </cell>
        </row>
        <row r="2407">
          <cell r="A2407">
            <v>11032</v>
          </cell>
          <cell r="B2407" t="str">
            <v>GRAMPO U DE 5/8 " N8 EM FERRO GALVANIZADO</v>
          </cell>
          <cell r="C2407" t="str">
            <v xml:space="preserve">UN    </v>
          </cell>
          <cell r="D2407" t="str">
            <v>CR</v>
          </cell>
          <cell r="E2407">
            <v>7.64</v>
          </cell>
        </row>
        <row r="2408">
          <cell r="A2408">
            <v>36786</v>
          </cell>
          <cell r="B2408" t="str">
            <v>GRANALHA DE ACO, ANGULAR (GRIT), PARA JATEAMENTO, PENEIRA 0,117 A 1,00 MM, (SAE G-40 A G-80)</v>
          </cell>
          <cell r="C2408" t="str">
            <v>SC25KG</v>
          </cell>
          <cell r="D2408" t="str">
            <v>AS</v>
          </cell>
          <cell r="E2408">
            <v>128.38999999999999</v>
          </cell>
        </row>
        <row r="2409">
          <cell r="A2409">
            <v>36785</v>
          </cell>
          <cell r="B2409" t="str">
            <v>GRANALHA DE ACO, ANGULAR (GRIT), PARA JATEAMENTO, PENEIRA 1,41 A 1,19 MM (SAE G16)</v>
          </cell>
          <cell r="C2409" t="str">
            <v>SC25KG</v>
          </cell>
          <cell r="D2409" t="str">
            <v>AS</v>
          </cell>
          <cell r="E2409">
            <v>111.57</v>
          </cell>
        </row>
        <row r="2410">
          <cell r="A2410">
            <v>36782</v>
          </cell>
          <cell r="B2410" t="str">
            <v>GRANALHA DE ACO, ESFERICA (SHOT), PARA JATEAMENTO, PENEIRA 0,40 A 1,00 MM (SAE S-170 A S-280)</v>
          </cell>
          <cell r="C2410" t="str">
            <v>SC25KG</v>
          </cell>
          <cell r="D2410" t="str">
            <v>AS</v>
          </cell>
          <cell r="E2410">
            <v>133.16999999999999</v>
          </cell>
        </row>
        <row r="2411">
          <cell r="A2411">
            <v>25930</v>
          </cell>
          <cell r="B2411" t="str">
            <v>GRANALHA DE ACO, ESFERICA (SHOT), PARA JATEAMENTO, PENEIRA 1,19 A 1,00 MM (SAE S390)</v>
          </cell>
          <cell r="C2411" t="str">
            <v>SC25KG</v>
          </cell>
          <cell r="D2411" t="str">
            <v>AS</v>
          </cell>
          <cell r="E2411">
            <v>150</v>
          </cell>
        </row>
        <row r="2412">
          <cell r="A2412">
            <v>4824</v>
          </cell>
          <cell r="B2412" t="str">
            <v>GRANILHA/ GRANA/ PEDRISCO OU AGREGADO EM MARMORE/ GRANITO/ QUARTZO E CALCARIO, PRETO, CINZA, PALHA OU BRANCO</v>
          </cell>
          <cell r="C2412" t="str">
            <v xml:space="preserve">KG    </v>
          </cell>
          <cell r="D2412" t="str">
            <v>CR</v>
          </cell>
          <cell r="E2412">
            <v>0.22</v>
          </cell>
        </row>
        <row r="2413">
          <cell r="A2413">
            <v>11795</v>
          </cell>
          <cell r="B2413" t="str">
            <v>GRANITO PARA BANCADA, POLIDO, TIPO ANDORINHA/ QUARTZ/ CASTELO/ CORUMBA OU OUTROS EQUIVALENTES DA REGIAO, E=  *2,5* CM</v>
          </cell>
          <cell r="C2413" t="str">
            <v xml:space="preserve">M2    </v>
          </cell>
          <cell r="D2413" t="str">
            <v>AS</v>
          </cell>
          <cell r="E2413">
            <v>543.39</v>
          </cell>
        </row>
        <row r="2414">
          <cell r="A2414">
            <v>134</v>
          </cell>
          <cell r="B2414" t="str">
            <v>GRAUTE CIMENTICIO PARA USO GERAL</v>
          </cell>
          <cell r="C2414" t="str">
            <v xml:space="preserve">KG    </v>
          </cell>
          <cell r="D2414" t="str">
            <v>CR</v>
          </cell>
          <cell r="E2414">
            <v>0.93</v>
          </cell>
        </row>
        <row r="2415">
          <cell r="A2415">
            <v>4229</v>
          </cell>
          <cell r="B2415" t="str">
            <v>GRAXA LUBRIFICANTE</v>
          </cell>
          <cell r="C2415" t="str">
            <v xml:space="preserve">KG    </v>
          </cell>
          <cell r="D2415" t="str">
            <v>CR</v>
          </cell>
          <cell r="E2415">
            <v>20.92</v>
          </cell>
        </row>
        <row r="2416">
          <cell r="A2416">
            <v>11244</v>
          </cell>
          <cell r="B2416" t="str">
            <v>GRELHA FOFO ARTICULADA, CARGA MAXIMA 1,5 T, *300 X 1000* MM, E= *15* MM</v>
          </cell>
          <cell r="C2416" t="str">
            <v xml:space="preserve">UN    </v>
          </cell>
          <cell r="D2416" t="str">
            <v>CR</v>
          </cell>
          <cell r="E2416">
            <v>127.99</v>
          </cell>
        </row>
        <row r="2417">
          <cell r="A2417">
            <v>11245</v>
          </cell>
          <cell r="B2417" t="str">
            <v>GRELHA FOFO SIMPLES COM REQUADRO, CARGA MAXIMA  12,5 T, *300 X 1000* MM, E= *15* MM, AREA ESTACIONAMENTO CARRO PASSEIO</v>
          </cell>
          <cell r="C2417" t="str">
            <v xml:space="preserve">UN    </v>
          </cell>
          <cell r="D2417" t="str">
            <v>CR</v>
          </cell>
          <cell r="E2417">
            <v>177.03</v>
          </cell>
        </row>
        <row r="2418">
          <cell r="A2418">
            <v>11235</v>
          </cell>
          <cell r="B2418" t="str">
            <v>GRELHA FOFO SIMPLES COM REQUADRO, CARGA MAXIMA 1,5 T, 150 X 1000 MM, E= *15* MM</v>
          </cell>
          <cell r="C2418" t="str">
            <v xml:space="preserve">UN    </v>
          </cell>
          <cell r="D2418" t="str">
            <v>CR</v>
          </cell>
          <cell r="E2418">
            <v>97.67</v>
          </cell>
        </row>
        <row r="2419">
          <cell r="A2419">
            <v>11236</v>
          </cell>
          <cell r="B2419" t="str">
            <v>GRELHA FOFO SIMPLES COM REQUADRO, CARGA MAXIMA 1,5 T, 200 X 1000 MM, E= *15* MM</v>
          </cell>
          <cell r="C2419" t="str">
            <v xml:space="preserve">UN    </v>
          </cell>
          <cell r="D2419" t="str">
            <v>CR</v>
          </cell>
          <cell r="E2419">
            <v>124.12</v>
          </cell>
        </row>
        <row r="2420">
          <cell r="A2420">
            <v>11731</v>
          </cell>
          <cell r="B2420" t="str">
            <v>GRELHA PVC BRANCA QUADRADA, 150 X 150 MM</v>
          </cell>
          <cell r="C2420" t="str">
            <v xml:space="preserve">UN    </v>
          </cell>
          <cell r="D2420" t="str">
            <v>CR</v>
          </cell>
          <cell r="E2420">
            <v>4.03</v>
          </cell>
        </row>
        <row r="2421">
          <cell r="A2421">
            <v>11732</v>
          </cell>
          <cell r="B2421" t="str">
            <v>GRELHA PVC CROMADA REDONDA, 150 MM</v>
          </cell>
          <cell r="C2421" t="str">
            <v xml:space="preserve">UN    </v>
          </cell>
          <cell r="D2421" t="str">
            <v>CR</v>
          </cell>
          <cell r="E2421">
            <v>20.47</v>
          </cell>
        </row>
        <row r="2422">
          <cell r="A2422">
            <v>36494</v>
          </cell>
          <cell r="B2422" t="str">
            <v>GRUA ASCENCIONAL, LANCA DE 30 M, CAPACIDADE DE 1,0 T A 30 M, ALTURA ATE 39 M</v>
          </cell>
          <cell r="C2422" t="str">
            <v xml:space="preserve">UN    </v>
          </cell>
          <cell r="D2422" t="str">
            <v>AS</v>
          </cell>
          <cell r="E2422">
            <v>377809.08</v>
          </cell>
        </row>
        <row r="2423">
          <cell r="A2423">
            <v>36493</v>
          </cell>
          <cell r="B2423" t="str">
            <v>GRUA ASCENCIONAL, LANCA DE 42 M, CAPACIDADE DE 1,5 T A 30 M, ALTURA ATE 39 M</v>
          </cell>
          <cell r="C2423" t="str">
            <v xml:space="preserve">UN    </v>
          </cell>
          <cell r="D2423" t="str">
            <v>AS</v>
          </cell>
          <cell r="E2423">
            <v>428042.35</v>
          </cell>
        </row>
        <row r="2424">
          <cell r="A2424">
            <v>36492</v>
          </cell>
          <cell r="B2424" t="str">
            <v>GRUA ASCENCIONAL, LANCA DE 50 M, CAPACIDADE DE 2,33 T A 30 M, ALTURA ATE 48 M</v>
          </cell>
          <cell r="C2424" t="str">
            <v xml:space="preserve">UN    </v>
          </cell>
          <cell r="D2424" t="str">
            <v>AS</v>
          </cell>
          <cell r="E2424">
            <v>795140.35</v>
          </cell>
        </row>
        <row r="2425">
          <cell r="A2425">
            <v>13333</v>
          </cell>
          <cell r="B2425" t="str">
            <v>GRUPO DE SOLDAGEM C/ GERADOR A DIESEL 60 CV PARA SOLDA ELETRICA, SOBRE 04 RODAS, COM MOTOR 4 CILINDROS</v>
          </cell>
          <cell r="C2425" t="str">
            <v xml:space="preserve">UN    </v>
          </cell>
          <cell r="D2425" t="str">
            <v>CR</v>
          </cell>
          <cell r="E2425">
            <v>93739.07</v>
          </cell>
        </row>
        <row r="2426">
          <cell r="A2426">
            <v>13533</v>
          </cell>
          <cell r="B2426" t="str">
            <v>GRUPO DE SOLDAGEM COM GERADOR A DIESEL 30 CV, PARA SOLDA ELETRICA, SOBRE DUAS RODAS</v>
          </cell>
          <cell r="C2426" t="str">
            <v xml:space="preserve">UN    </v>
          </cell>
          <cell r="D2426" t="str">
            <v>CR</v>
          </cell>
          <cell r="E2426">
            <v>83792.31</v>
          </cell>
        </row>
        <row r="2427">
          <cell r="A2427">
            <v>36499</v>
          </cell>
          <cell r="B2427" t="str">
            <v>GRUPO GERADOR A GASOLINA, POTENCIA NOMINAL 2,2 KW, TENSAO DE SAIDA 110/220 V, MOTOR POTENCIA 6,5 HP</v>
          </cell>
          <cell r="C2427" t="str">
            <v xml:space="preserve">UN    </v>
          </cell>
          <cell r="D2427" t="str">
            <v>CR</v>
          </cell>
          <cell r="E2427">
            <v>1827.91</v>
          </cell>
        </row>
        <row r="2428">
          <cell r="A2428">
            <v>39585</v>
          </cell>
          <cell r="B2428" t="str">
            <v>GRUPO GERADOR DIESEL, COM CARENAGEM, POTENCIA STANDART ENTRE 100 E 110 KVA, VELOCIDADE DE 1800 RPM, FREQUENCIA DE 60 HZ</v>
          </cell>
          <cell r="C2428" t="str">
            <v xml:space="preserve">UN    </v>
          </cell>
          <cell r="D2428" t="str">
            <v>CR</v>
          </cell>
          <cell r="E2428">
            <v>60527.31</v>
          </cell>
        </row>
        <row r="2429">
          <cell r="A2429">
            <v>39586</v>
          </cell>
          <cell r="B2429" t="str">
            <v>GRUPO GERADOR DIESEL, COM CARENAGEM, POTENCIA STANDART ENTRE 140 E 150 KVA, VELOCIDADE DE 1800 RPM, FREQUENCIA DE 60 HZ</v>
          </cell>
          <cell r="C2429" t="str">
            <v xml:space="preserve">UN    </v>
          </cell>
          <cell r="D2429" t="str">
            <v>CR</v>
          </cell>
          <cell r="E2429">
            <v>70994.44</v>
          </cell>
        </row>
        <row r="2430">
          <cell r="A2430">
            <v>39587</v>
          </cell>
          <cell r="B2430" t="str">
            <v>GRUPO GERADOR DIESEL, COM CARENAGEM, POTENCIA STANDART ENTRE 210 E 220 KVA, VELOCIDADE DE 1800 RPM, FREQUENCIA DE 60 HZ</v>
          </cell>
          <cell r="C2430" t="str">
            <v xml:space="preserve">UN    </v>
          </cell>
          <cell r="D2430" t="str">
            <v>CR</v>
          </cell>
          <cell r="E2430">
            <v>86467.59</v>
          </cell>
        </row>
        <row r="2431">
          <cell r="A2431">
            <v>39588</v>
          </cell>
          <cell r="B2431" t="str">
            <v>GRUPO GERADOR DIESEL, COM CARENAGEM, POTENCIA STANDART ENTRE 250 E 260 KVA, VELOCIDADE DE 1800 RPM, FREQUENCIA DE 60 HZ</v>
          </cell>
          <cell r="C2431" t="str">
            <v xml:space="preserve">UN    </v>
          </cell>
          <cell r="D2431" t="str">
            <v>CR</v>
          </cell>
          <cell r="E2431">
            <v>100120.36</v>
          </cell>
        </row>
        <row r="2432">
          <cell r="A2432">
            <v>39584</v>
          </cell>
          <cell r="B2432" t="str">
            <v>GRUPO GERADOR DIESEL, COM CARENAGEM, POTENCIA STANDART ENTRE 50 E 55 KVA, VELOCIDADE DE 1800 RPM, FREQUENCIA DE 60 HZ</v>
          </cell>
          <cell r="C2432" t="str">
            <v xml:space="preserve">UN    </v>
          </cell>
          <cell r="D2432" t="str">
            <v>CR</v>
          </cell>
          <cell r="E2432">
            <v>53901.16</v>
          </cell>
        </row>
        <row r="2433">
          <cell r="A2433">
            <v>39590</v>
          </cell>
          <cell r="B2433" t="str">
            <v>GRUPO GERADOR DIESEL, SEM CARENAGEM, POTENCIA STANDART ENTRE 100 E 110 KVA, VELOCIDADE DE 1800 RPM, FREQUENCIA DE 60 HZ</v>
          </cell>
          <cell r="C2433" t="str">
            <v xml:space="preserve">UN    </v>
          </cell>
          <cell r="D2433" t="str">
            <v>CR</v>
          </cell>
          <cell r="E2433">
            <v>52608.7</v>
          </cell>
        </row>
        <row r="2434">
          <cell r="A2434">
            <v>39592</v>
          </cell>
          <cell r="B2434" t="str">
            <v>GRUPO GERADOR DIESEL, SEM CARENAGEM, POTENCIA STANDART ENTRE 210 E 220 KVA, VELOCIDADE DE 1800 RPM, FREQUENCIA DE 60 HZ</v>
          </cell>
          <cell r="C2434" t="str">
            <v xml:space="preserve">UN    </v>
          </cell>
          <cell r="D2434" t="str">
            <v>CR</v>
          </cell>
          <cell r="E2434">
            <v>75599.97</v>
          </cell>
        </row>
        <row r="2435">
          <cell r="A2435">
            <v>39593</v>
          </cell>
          <cell r="B2435" t="str">
            <v>GRUPO GERADOR DIESEL, SEM CARENAGEM, POTENCIA STANDART ENTRE 250 E 260 KVA, VELOCIDADE DE 1800 RPM, FREQUENCIA DE 60 HZ</v>
          </cell>
          <cell r="C2435" t="str">
            <v xml:space="preserve">UN    </v>
          </cell>
          <cell r="D2435" t="str">
            <v>CR</v>
          </cell>
          <cell r="E2435">
            <v>86467.59</v>
          </cell>
        </row>
        <row r="2436">
          <cell r="A2436">
            <v>14254</v>
          </cell>
          <cell r="B2436" t="str">
            <v>GRUPO GERADOR DIESEL, SEM CARENAGEM, POTENCIA STANDART ENTRE 80 E 90 KVA, VELOCIDADE DE 1800 RPM, FREQUENCIA DE 60 HZ</v>
          </cell>
          <cell r="C2436" t="str">
            <v xml:space="preserve">UN    </v>
          </cell>
          <cell r="D2436" t="str">
            <v xml:space="preserve">C </v>
          </cell>
          <cell r="E2436">
            <v>49150</v>
          </cell>
        </row>
        <row r="2437">
          <cell r="A2437">
            <v>25987</v>
          </cell>
          <cell r="B2437" t="str">
            <v>GRUPO GERADOR ESTACIONARIO SILENCIADO, POTENCIA 50 KVA, MOTOR DIESEL</v>
          </cell>
          <cell r="C2437" t="str">
            <v xml:space="preserve">UN    </v>
          </cell>
          <cell r="D2437" t="str">
            <v>CR</v>
          </cell>
          <cell r="E2437">
            <v>41044.17</v>
          </cell>
        </row>
        <row r="2438">
          <cell r="A2438">
            <v>25019</v>
          </cell>
          <cell r="B2438" t="str">
            <v>GRUPO GERADOR ESTACIONARIO, MOTOR DIESEL POTENCIA 170 KVA</v>
          </cell>
          <cell r="C2438" t="str">
            <v xml:space="preserve">UN    </v>
          </cell>
          <cell r="D2438" t="str">
            <v>CR</v>
          </cell>
          <cell r="E2438">
            <v>70354.289999999994</v>
          </cell>
        </row>
        <row r="2439">
          <cell r="A2439">
            <v>36501</v>
          </cell>
          <cell r="B2439" t="str">
            <v>GRUPO GERADOR ESTACIONARIO, POTENCIA 150 KVA, MOTOR DIESEL</v>
          </cell>
          <cell r="C2439" t="str">
            <v xml:space="preserve">UN    </v>
          </cell>
          <cell r="D2439" t="str">
            <v>CR</v>
          </cell>
          <cell r="E2439">
            <v>62639.57</v>
          </cell>
        </row>
        <row r="2440">
          <cell r="A2440">
            <v>25986</v>
          </cell>
          <cell r="B2440" t="str">
            <v>GRUPO GERADOR ESTACIONARIO, SILENCIADO, POTENCIA 180 KVA, MOTOR DIESEL</v>
          </cell>
          <cell r="C2440" t="str">
            <v xml:space="preserve">UN    </v>
          </cell>
          <cell r="D2440" t="str">
            <v>CR</v>
          </cell>
          <cell r="E2440">
            <v>75304.759999999995</v>
          </cell>
        </row>
        <row r="2441">
          <cell r="A2441">
            <v>36500</v>
          </cell>
          <cell r="B2441" t="str">
            <v>GRUPO GERADOR REBOCAVEL, POTENCIA *66* KVA, MOTOR A DIESEL</v>
          </cell>
          <cell r="C2441" t="str">
            <v xml:space="preserve">UN    </v>
          </cell>
          <cell r="D2441" t="str">
            <v>CR</v>
          </cell>
          <cell r="E2441">
            <v>44265.67</v>
          </cell>
        </row>
        <row r="2442">
          <cell r="A2442">
            <v>20017</v>
          </cell>
          <cell r="B2442" t="str">
            <v>GUARNICAO/ ALIZAR/ VISTA MACICA, E= *1* CM, L= *4,5* CM, EM CEDRINHO/ ANGELIM COMERCIAL/  EUCALIPTO/ CURUPIXA/ PEROBA/ CUMARU OU EQUIVALENTE DA REGIAO</v>
          </cell>
          <cell r="C2442" t="str">
            <v xml:space="preserve">M     </v>
          </cell>
          <cell r="D2442" t="str">
            <v>CR</v>
          </cell>
          <cell r="E2442">
            <v>3.33</v>
          </cell>
        </row>
        <row r="2443">
          <cell r="A2443">
            <v>20007</v>
          </cell>
          <cell r="B2443" t="str">
            <v>GUARNICAO/ ALIZAR/ VISTA MACICA, E= *1* CM, L= *4,5* CM, EM PINUS/ TAUARI/ VIROLA OU EQUIVALENTE DA REGIAO</v>
          </cell>
          <cell r="C2443" t="str">
            <v xml:space="preserve">M     </v>
          </cell>
          <cell r="D2443" t="str">
            <v>CR</v>
          </cell>
          <cell r="E2443">
            <v>2.5499999999999998</v>
          </cell>
        </row>
        <row r="2444">
          <cell r="A2444">
            <v>39836</v>
          </cell>
          <cell r="B2444" t="str">
            <v>GUARNICAO/ALIZAR/VISTA, E = *1,3* CM, L = *5,0* CM HASTE REGULAVEL = *35* MM, EM MDF/PVC WOOD/ POLIESTIRENO OU MADEIRA LAMINADA, PRIMER BRANCO</v>
          </cell>
          <cell r="C2444" t="str">
            <v xml:space="preserve">JG    </v>
          </cell>
          <cell r="D2444" t="str">
            <v>CR</v>
          </cell>
          <cell r="E2444">
            <v>185.12</v>
          </cell>
        </row>
        <row r="2445">
          <cell r="A2445">
            <v>39830</v>
          </cell>
          <cell r="B2445" t="str">
            <v>GUARNICAO/ALIZAR/VISTA, E = *1,3* CM, L = *7,0* CM, EM POLIESTIRENO, BRANCO</v>
          </cell>
          <cell r="C2445" t="str">
            <v xml:space="preserve">JG    </v>
          </cell>
          <cell r="D2445" t="str">
            <v>CR</v>
          </cell>
          <cell r="E2445">
            <v>211.12</v>
          </cell>
        </row>
        <row r="2446">
          <cell r="A2446">
            <v>39831</v>
          </cell>
          <cell r="B2446" t="str">
            <v>GUARNICAO/ALIZAR/VISTA, E = *1,5* CM, L = *5,0* CM, EM POLIESTIRENO, BRANCO</v>
          </cell>
          <cell r="C2446" t="str">
            <v xml:space="preserve">JG    </v>
          </cell>
          <cell r="D2446" t="str">
            <v>CR</v>
          </cell>
          <cell r="E2446">
            <v>210.68</v>
          </cell>
        </row>
        <row r="2447">
          <cell r="A2447">
            <v>36888</v>
          </cell>
          <cell r="B2447" t="str">
            <v>GUARNICAO/MOLDURA DE ACABAMENTO PARA ESQUADRIA DE ALUMINIO ANODIZADO NATURAL, PARA 1 FACE</v>
          </cell>
          <cell r="C2447" t="str">
            <v xml:space="preserve">M     </v>
          </cell>
          <cell r="D2447" t="str">
            <v>CR</v>
          </cell>
          <cell r="E2447">
            <v>6.2</v>
          </cell>
        </row>
        <row r="2448">
          <cell r="A2448">
            <v>40527</v>
          </cell>
          <cell r="B2448" t="str">
            <v>GUINCHO DE ALAVANCA MANUAL, CAPACIDADE DE 1,6 T, COM 20 M DE CABO DE ACO (AQUISICAO)</v>
          </cell>
          <cell r="C2448" t="str">
            <v xml:space="preserve">UN    </v>
          </cell>
          <cell r="D2448" t="str">
            <v>CR</v>
          </cell>
          <cell r="E2448">
            <v>2480.13</v>
          </cell>
        </row>
        <row r="2449">
          <cell r="A2449">
            <v>36497</v>
          </cell>
          <cell r="B2449" t="str">
            <v>GUINCHO DE ALAVANCA MANUAL, CAPACIDADE 3,2 T COM 20 M DE CABO DE ACO DIAMETRO 16,3 MM</v>
          </cell>
          <cell r="C2449" t="str">
            <v xml:space="preserve">UN    </v>
          </cell>
          <cell r="D2449" t="str">
            <v>CR</v>
          </cell>
          <cell r="E2449">
            <v>2831.33</v>
          </cell>
        </row>
        <row r="2450">
          <cell r="A2450">
            <v>36487</v>
          </cell>
          <cell r="B2450" t="str">
            <v>GUINCHO ELETRICO DE COLUNA, CAPACIDADE 400 KG, COM MOTO FREIO, MOTOR TRIFASICO DE 1,25 CV</v>
          </cell>
          <cell r="C2450" t="str">
            <v xml:space="preserve">UN    </v>
          </cell>
          <cell r="D2450" t="str">
            <v>CR</v>
          </cell>
          <cell r="E2450">
            <v>4929.78</v>
          </cell>
        </row>
        <row r="2451">
          <cell r="A2451">
            <v>25952</v>
          </cell>
          <cell r="B2451" t="str">
            <v>GUINDASTE HIDRAULICO AUTOPROPELIDO, COM LANCA TELESCOPICA 28,80 M, CAPACIDADE MAXIMA 30 T, POTENCIA 97 KW, TRACAO 4 X 4</v>
          </cell>
          <cell r="C2451" t="str">
            <v xml:space="preserve">UN    </v>
          </cell>
          <cell r="D2451" t="str">
            <v>AS</v>
          </cell>
          <cell r="E2451">
            <v>660657.27</v>
          </cell>
        </row>
        <row r="2452">
          <cell r="A2452">
            <v>25954</v>
          </cell>
          <cell r="B2452" t="str">
            <v>GUINDASTE HIDRAULICO AUTOPROPELIDO, COM LANCA TELESCOPICA 40 M, CAPACIDADE MAXIMA 60 T, POTENCIA 260 KW, TRACAO 6 X 6</v>
          </cell>
          <cell r="C2452" t="str">
            <v xml:space="preserve">UN    </v>
          </cell>
          <cell r="D2452" t="str">
            <v>AS</v>
          </cell>
          <cell r="E2452">
            <v>1270494.75</v>
          </cell>
        </row>
        <row r="2453">
          <cell r="A2453">
            <v>25953</v>
          </cell>
          <cell r="B2453" t="str">
            <v>GUINDASTE HIDRAULICO AUTOPROPELIDO, COM LANCA TELESCOPICA 50 M, CAPACIDADE MAXIMA 100 T, POTENCIA 350 KW, TRACAO 10 X 6</v>
          </cell>
          <cell r="C2453" t="str">
            <v xml:space="preserve">UN    </v>
          </cell>
          <cell r="D2453" t="str">
            <v>AS</v>
          </cell>
          <cell r="E2453">
            <v>2159841.08</v>
          </cell>
        </row>
        <row r="2454">
          <cell r="A2454">
            <v>37776</v>
          </cell>
          <cell r="B2454" t="str">
            <v>GUINDAUTO HIDRAULICO, CAPACIDADE MAXIMA DE CARGA 10000 KG, MOMENTO MAXIMO DE CARGA 23 TM , ALCANCE MAXIMO HORIZONTAL 11,80 M, PARA MONTAGEM SOBRE CHASSI DE CAMINHAO PBT MINIMO 15000 KG (INCLUI MONTAGEM, NAO INCLUI CAMINHAO)</v>
          </cell>
          <cell r="C2454" t="str">
            <v xml:space="preserve">UN    </v>
          </cell>
          <cell r="D2454" t="str">
            <v>AS</v>
          </cell>
          <cell r="E2454">
            <v>132370.65</v>
          </cell>
        </row>
        <row r="2455">
          <cell r="A2455">
            <v>37775</v>
          </cell>
          <cell r="B2455" t="str">
            <v>GUINDAUTO HIDRAULICO, CAPACIDADE MAXIMA DE CARGA 14340 KG, MOMENTO MAXIMO DE CARGA 42,3 TM, ALCANCE MAXIMO HORIZONTAL 16,80 M, PARA MONTAGEM SOBRE CHASSI DE CAMINHAO PBT MINIMO 23000 KG (INCLUI MONTAGEM, NAO INCLUI CAMINHAO)</v>
          </cell>
          <cell r="C2455" t="str">
            <v xml:space="preserve">UN    </v>
          </cell>
          <cell r="D2455" t="str">
            <v>AS</v>
          </cell>
          <cell r="E2455">
            <v>208493.79</v>
          </cell>
        </row>
        <row r="2456">
          <cell r="A2456">
            <v>36491</v>
          </cell>
          <cell r="B2456" t="str">
            <v>GUINDAUTO HIDRAULICO, CAPACIDADE MAXIMA DE CARGA 30000 KG, MOMENTO MAXIMO DE CARGA 92,2 TM , ALCANCE MAXIMO HORIZONTAL  22,00 M, PARA MONTAGEM SOBRE CHASSI DE CAMINHAO PBT MINIMO 30000 KG (INCLUI MONTAGEM, NAO INCLUI CAMINHAO)</v>
          </cell>
          <cell r="C2456" t="str">
            <v xml:space="preserve">UN    </v>
          </cell>
          <cell r="D2456" t="str">
            <v>AS</v>
          </cell>
          <cell r="E2456">
            <v>772114.39</v>
          </cell>
        </row>
        <row r="2457">
          <cell r="A2457">
            <v>10712</v>
          </cell>
          <cell r="B2457" t="str">
            <v>GUINDAUTO HIDRAULICO, CAPACIDADE MAXIMA DE CARGA 3300 KG, MOMENTO MAXIMO DE CARGA 5,8 TM , ALCANCE MAXIMO HORIZONTAL  7,60 M, PARA MONTAGEM SOBRE CHASSI DE CAMINHAO PBT MINIMO 8000 KG (INCLUI MONTAGEM, NAO INCLUI CAMINHAO)</v>
          </cell>
          <cell r="C2457" t="str">
            <v xml:space="preserve">UN    </v>
          </cell>
          <cell r="D2457" t="str">
            <v>AS</v>
          </cell>
          <cell r="E2457">
            <v>52123.44</v>
          </cell>
        </row>
        <row r="2458">
          <cell r="A2458">
            <v>3363</v>
          </cell>
          <cell r="B2458" t="str">
            <v>GUINDAUTO HIDRAULICO, CAPACIDADE MAXIMA DE CARGA 6200 KG, MOMENTO MAXIMO DE CARGA 11,7 TM , ALCANCE MAXIMO HORIZONTAL  9,70 M, PARA MONTAGEM SOBRE CHASSI DE CAMINHAO PBT MINIMO 13000 KG (INCLUI MONTAGEM, NAO INCLUI CAMINHAO)</v>
          </cell>
          <cell r="C2458" t="str">
            <v xml:space="preserve">UN    </v>
          </cell>
          <cell r="D2458" t="str">
            <v>AS</v>
          </cell>
          <cell r="E2458">
            <v>73316.5</v>
          </cell>
        </row>
        <row r="2459">
          <cell r="A2459">
            <v>3365</v>
          </cell>
          <cell r="B2459" t="str">
            <v>GUINDAUTO HIDRAULICO, CAPACIDADE MAXIMA DE CARGA 8500 KG, MOMENTO MAXIMO DE CARGA 30,4 TM , ALCANCE MAXIMO HORIZONTAL  14,30 M, PARA MONTAGEM SOBRE CHASSI DE CAMINHAO PBT MINIMO 23000 KG (INCLUI MONTAGEM, NAO INCLUI CAMINHAO)</v>
          </cell>
          <cell r="C2459" t="str">
            <v xml:space="preserve">UN    </v>
          </cell>
          <cell r="D2459" t="str">
            <v>AS</v>
          </cell>
          <cell r="E2459">
            <v>171377.31</v>
          </cell>
        </row>
        <row r="2460">
          <cell r="A2460">
            <v>7569</v>
          </cell>
          <cell r="B2460" t="str">
            <v>HASTE ANCORA EM ACO GALVANIZADO, DIMENSOES 16 MM X 2000 MM</v>
          </cell>
          <cell r="C2460" t="str">
            <v xml:space="preserve">UN    </v>
          </cell>
          <cell r="D2460" t="str">
            <v>AS</v>
          </cell>
          <cell r="E2460">
            <v>42.25</v>
          </cell>
        </row>
        <row r="2461">
          <cell r="A2461">
            <v>34349</v>
          </cell>
          <cell r="B2461" t="str">
            <v>HASTE DE ACO GALVANIZADO PARA FIXACAO DE CONCERTINA 2 "/3 M</v>
          </cell>
          <cell r="C2461" t="str">
            <v xml:space="preserve">UN    </v>
          </cell>
          <cell r="D2461" t="str">
            <v>CR</v>
          </cell>
          <cell r="E2461">
            <v>16.899999999999999</v>
          </cell>
        </row>
        <row r="2462">
          <cell r="A2462">
            <v>11991</v>
          </cell>
          <cell r="B2462" t="str">
            <v>HASTE DE ATERRAMENTO EM ACO GALVANIZADO TIPO CANTONEIRA COM 2,00 M DE COMPRIMENTO, 25 X 25 MM E CHAPA DE 3/16"</v>
          </cell>
          <cell r="C2462" t="str">
            <v xml:space="preserve">UN    </v>
          </cell>
          <cell r="D2462" t="str">
            <v>CR</v>
          </cell>
          <cell r="E2462">
            <v>34.520000000000003</v>
          </cell>
        </row>
        <row r="2463">
          <cell r="A2463">
            <v>20062</v>
          </cell>
          <cell r="B2463" t="str">
            <v>HASTE METALICA PARA FIXACAO DE CALHA PLUVIAL,  ZINCADA, DOBRADA 90 GRAUS</v>
          </cell>
          <cell r="C2463" t="str">
            <v xml:space="preserve">UN    </v>
          </cell>
          <cell r="D2463" t="str">
            <v>AS</v>
          </cell>
          <cell r="E2463">
            <v>11.43</v>
          </cell>
        </row>
        <row r="2464">
          <cell r="A2464">
            <v>11029</v>
          </cell>
          <cell r="B2464" t="str">
            <v>HASTE RETA PARA GANCHO DE FERRO GALVANIZADO, COM ROSCA 1/4 " X 30 CM PARA FIXACAO DE TELHA METALICA, INCLUI PORCA E ARRUELAS DE VEDACAO</v>
          </cell>
          <cell r="C2464" t="str">
            <v xml:space="preserve">CJ    </v>
          </cell>
          <cell r="D2464" t="str">
            <v>CR</v>
          </cell>
          <cell r="E2464">
            <v>1.17</v>
          </cell>
        </row>
        <row r="2465">
          <cell r="A2465">
            <v>4316</v>
          </cell>
          <cell r="B2465" t="str">
            <v>HASTE RETA PARA GANCHO DE FERRO GALVANIZADO, COM ROSCA 1/4 " X 40 CM PARA FIXACAO DE TELHA DE FIBROCIMENTO, INCLUI PORCA SEXTAVADA DE  ZINCO</v>
          </cell>
          <cell r="C2465" t="str">
            <v xml:space="preserve">UN    </v>
          </cell>
          <cell r="D2465" t="str">
            <v>CR</v>
          </cell>
          <cell r="E2465">
            <v>1.18</v>
          </cell>
        </row>
        <row r="2466">
          <cell r="A2466">
            <v>4313</v>
          </cell>
          <cell r="B2466" t="str">
            <v>HASTE RETA PARA GANCHO DE FERRO GALVANIZADO, COM ROSCA 5/16" X 35 CM PARA FIXACAO DE TELHA DE FIBROCIMENTO, INCLUI PORCA E ARRUELAS DE VEDACAO</v>
          </cell>
          <cell r="C2466" t="str">
            <v xml:space="preserve">CJ    </v>
          </cell>
          <cell r="D2466" t="str">
            <v>CR</v>
          </cell>
          <cell r="E2466">
            <v>1.69</v>
          </cell>
        </row>
        <row r="2467">
          <cell r="A2467">
            <v>4317</v>
          </cell>
          <cell r="B2467" t="str">
            <v>HASTE RETA PARA GANCHO DE FERRO GALVANIZADO, COM ROSCA 5/16" X 40 CM PARA FIXACAO DE TELHA DE FIBROCIMENTO, INCLUI PORCA SEXTAVADA DE  ZINCO</v>
          </cell>
          <cell r="C2467" t="str">
            <v xml:space="preserve">UN    </v>
          </cell>
          <cell r="D2467" t="str">
            <v>CR</v>
          </cell>
          <cell r="E2467">
            <v>1.93</v>
          </cell>
        </row>
        <row r="2468">
          <cell r="A2468">
            <v>4314</v>
          </cell>
          <cell r="B2468" t="str">
            <v>HASTE RETA PARA GANCHO DE FERRO GALVANIZADO, COM ROSCA 5/16" X 45 CM PARA FIXACAO DE TELHA DE FIBROCIMENTO, INCLUI PORCA E ARRUELAS DE VEDACAO</v>
          </cell>
          <cell r="C2468" t="str">
            <v xml:space="preserve">CJ    </v>
          </cell>
          <cell r="D2468" t="str">
            <v>CR</v>
          </cell>
          <cell r="E2468">
            <v>2.2599999999999998</v>
          </cell>
        </row>
        <row r="2469">
          <cell r="A2469">
            <v>10561</v>
          </cell>
          <cell r="B2469" t="str">
            <v>HEXAMETAFOSFATO DE SODIO</v>
          </cell>
          <cell r="C2469" t="str">
            <v xml:space="preserve">KG    </v>
          </cell>
          <cell r="D2469" t="str">
            <v>CR</v>
          </cell>
          <cell r="E2469">
            <v>0.52</v>
          </cell>
        </row>
        <row r="2470">
          <cell r="A2470">
            <v>10921</v>
          </cell>
          <cell r="B2470" t="str">
            <v>HIDRANTE DE COLUNA COMPLETO, EM FERRO FUNDIDO, DN = 100 MM, COM REGISTRO, CUNHA DE BORRACHA, CURVA DESSIMETRICA, EXTREMIDADE E TAMPAS (INCLUI KIT FIXACAO)</v>
          </cell>
          <cell r="C2470" t="str">
            <v xml:space="preserve">UN    </v>
          </cell>
          <cell r="D2470" t="str">
            <v>AS</v>
          </cell>
          <cell r="E2470">
            <v>3306.55</v>
          </cell>
        </row>
        <row r="2471">
          <cell r="A2471">
            <v>10922</v>
          </cell>
          <cell r="B2471" t="str">
            <v>HIDRANTE DE COLUNA COMPLETO, EM FERRO FUNDIDO, DN = 75 MM, COM REGISTRO, CUNHA DE BORRACHA, CURVA DESSIMETRICA, EXTREMIDADE E TAMPAS (INCLUI KIT FIXACAO)</v>
          </cell>
          <cell r="C2471" t="str">
            <v xml:space="preserve">UN    </v>
          </cell>
          <cell r="D2471" t="str">
            <v>AS</v>
          </cell>
          <cell r="E2471">
            <v>2994.99</v>
          </cell>
        </row>
        <row r="2472">
          <cell r="A2472">
            <v>10923</v>
          </cell>
          <cell r="B2472" t="str">
            <v>HIDRANTE SUBTERRANEO, EM FERRO FUNDIDO, COM CURVA CURTA E CAIXA, DN 75 MM</v>
          </cell>
          <cell r="C2472" t="str">
            <v xml:space="preserve">UN    </v>
          </cell>
          <cell r="D2472" t="str">
            <v>AS</v>
          </cell>
          <cell r="E2472">
            <v>1770.16</v>
          </cell>
        </row>
        <row r="2473">
          <cell r="A2473">
            <v>10924</v>
          </cell>
          <cell r="B2473" t="str">
            <v>HIDRANTE SUBTERRANEO, EM FERRO FUNDIDO, COM CURVA LONGA E CAIXA, DN 75 MM</v>
          </cell>
          <cell r="C2473" t="str">
            <v xml:space="preserve">UN    </v>
          </cell>
          <cell r="D2473" t="str">
            <v>AS</v>
          </cell>
          <cell r="E2473">
            <v>1864.33</v>
          </cell>
        </row>
        <row r="2474">
          <cell r="A2474">
            <v>37772</v>
          </cell>
          <cell r="B2474" t="str">
            <v>HIDROJATEADORA PARA DESOBSTRUCAO DE REDES E GALERIAS, TANQUE 7000 L, BOMBA TRIPLEX 120 KGF/CM2 128 L/MIN (INCLUI MONTAGEM, NAO INCLUI CAMINHAO)</v>
          </cell>
          <cell r="C2474" t="str">
            <v xml:space="preserve">UN    </v>
          </cell>
          <cell r="D2474" t="str">
            <v>AS</v>
          </cell>
          <cell r="E2474">
            <v>114526.71</v>
          </cell>
        </row>
        <row r="2475">
          <cell r="A2475">
            <v>37771</v>
          </cell>
          <cell r="B2475" t="str">
            <v>HIDROJATEADORA PARA DESOBSTRUCAO DE REDES E GALERIAS, TANQUE 7000 L, BOMBA TRIPLEX 140 KGF/CM2 260 L/MIN ALIMENTADA POR MOTOR INDEPENDENTE A DIESEL POTENCIA 125 CV (INCLUI MONTAGEM, NAO INCLUI CAMINHAO)</v>
          </cell>
          <cell r="C2475" t="str">
            <v xml:space="preserve">UN    </v>
          </cell>
          <cell r="D2475" t="str">
            <v>AS</v>
          </cell>
          <cell r="E2475">
            <v>121838.18</v>
          </cell>
        </row>
        <row r="2476">
          <cell r="A2476">
            <v>12770</v>
          </cell>
          <cell r="B2476" t="str">
            <v>HIDROMETRO MULTIJATO, VAZAO MAXIMA DE 10,0 M3/H, DE 1"</v>
          </cell>
          <cell r="C2476" t="str">
            <v xml:space="preserve">UN    </v>
          </cell>
          <cell r="D2476" t="str">
            <v>CR</v>
          </cell>
          <cell r="E2476">
            <v>737.93</v>
          </cell>
        </row>
        <row r="2477">
          <cell r="A2477">
            <v>12772</v>
          </cell>
          <cell r="B2477" t="str">
            <v>HIDROMETRO MULTIJATO, VAZAO MAXIMA DE 20,0 M3/H, DE 1 1/2"</v>
          </cell>
          <cell r="C2477" t="str">
            <v xml:space="preserve">UN    </v>
          </cell>
          <cell r="D2477" t="str">
            <v>CR</v>
          </cell>
          <cell r="E2477">
            <v>1226.4100000000001</v>
          </cell>
        </row>
        <row r="2478">
          <cell r="A2478">
            <v>12768</v>
          </cell>
          <cell r="B2478" t="str">
            <v>HIDROMETRO MULTIJATO, VAZAO MAXIMA DE 30,0 M3/H, DE 2"</v>
          </cell>
          <cell r="C2478" t="str">
            <v xml:space="preserve">UN    </v>
          </cell>
          <cell r="D2478" t="str">
            <v>CR</v>
          </cell>
          <cell r="E2478">
            <v>1725.3</v>
          </cell>
        </row>
        <row r="2479">
          <cell r="A2479">
            <v>12775</v>
          </cell>
          <cell r="B2479" t="str">
            <v>HIDROMETRO MULTIJATO, VAZAO MAXIMA DE 7,0 M3/H, DE 1"</v>
          </cell>
          <cell r="C2479" t="str">
            <v xml:space="preserve">UN    </v>
          </cell>
          <cell r="D2479" t="str">
            <v>CR</v>
          </cell>
          <cell r="E2479">
            <v>540.45000000000005</v>
          </cell>
        </row>
        <row r="2480">
          <cell r="A2480">
            <v>12769</v>
          </cell>
          <cell r="B2480" t="str">
            <v>HIDROMETRO UNIJATO, VAZAO MAXIMA DE 1,5 M3/H, DE 1/2"</v>
          </cell>
          <cell r="C2480" t="str">
            <v xml:space="preserve">UN    </v>
          </cell>
          <cell r="D2480" t="str">
            <v xml:space="preserve">C </v>
          </cell>
          <cell r="E2480">
            <v>141.35</v>
          </cell>
        </row>
        <row r="2481">
          <cell r="A2481">
            <v>12773</v>
          </cell>
          <cell r="B2481" t="str">
            <v>HIDROMETRO UNIJATO, VAZAO MAXIMA DE 3,0 M3/H, DE 1/2"</v>
          </cell>
          <cell r="C2481" t="str">
            <v xml:space="preserve">UN    </v>
          </cell>
          <cell r="D2481" t="str">
            <v>CR</v>
          </cell>
          <cell r="E2481">
            <v>151.74</v>
          </cell>
        </row>
        <row r="2482">
          <cell r="A2482">
            <v>12774</v>
          </cell>
          <cell r="B2482" t="str">
            <v>HIDROMETRO UNIJATO, VAZAO MAXIMA DE 5,0 M3/H, DE 3/4"</v>
          </cell>
          <cell r="C2482" t="str">
            <v xml:space="preserve">UN    </v>
          </cell>
          <cell r="D2482" t="str">
            <v>CR</v>
          </cell>
          <cell r="E2482">
            <v>187.08</v>
          </cell>
        </row>
        <row r="2483">
          <cell r="A2483">
            <v>12776</v>
          </cell>
          <cell r="B2483" t="str">
            <v>HIDROMETRO WOLTMANN, VAZAO MAXIMA DE 50,0 M3/H, DE 2"</v>
          </cell>
          <cell r="C2483" t="str">
            <v xml:space="preserve">UN    </v>
          </cell>
          <cell r="D2483" t="str">
            <v>CR</v>
          </cell>
          <cell r="E2483">
            <v>2785.42</v>
          </cell>
        </row>
        <row r="2484">
          <cell r="A2484">
            <v>12777</v>
          </cell>
          <cell r="B2484" t="str">
            <v>HIDROMETRO WOLTMANN, VAZAO MAXIMA DE 80,0 M3/H, DE 3"</v>
          </cell>
          <cell r="C2484" t="str">
            <v xml:space="preserve">UN    </v>
          </cell>
          <cell r="D2484" t="str">
            <v>CR</v>
          </cell>
          <cell r="E2484">
            <v>3637.68</v>
          </cell>
        </row>
        <row r="2485">
          <cell r="A2485">
            <v>3391</v>
          </cell>
          <cell r="B2485" t="str">
            <v>IGNITOR PARA LAMPADA DE VAPOR DE SODIO / VAPOR METALICO ATE 2000 W, TENSAO DE PULSO ENTRE 600 A 750 V</v>
          </cell>
          <cell r="C2485" t="str">
            <v xml:space="preserve">UN    </v>
          </cell>
          <cell r="D2485" t="str">
            <v>AS</v>
          </cell>
          <cell r="E2485">
            <v>41.44</v>
          </cell>
        </row>
        <row r="2486">
          <cell r="A2486">
            <v>3389</v>
          </cell>
          <cell r="B2486" t="str">
            <v>IGNITOR PARA LAMPADA DE VAPOR DE SODIO / VAPOR METALICO ATE 400 W, TENSAO DE PULSO ENTRE 3000 A 4500 V</v>
          </cell>
          <cell r="C2486" t="str">
            <v xml:space="preserve">UN    </v>
          </cell>
          <cell r="D2486" t="str">
            <v>AS</v>
          </cell>
          <cell r="E2486">
            <v>21.5</v>
          </cell>
        </row>
        <row r="2487">
          <cell r="A2487">
            <v>3390</v>
          </cell>
          <cell r="B2487" t="str">
            <v>IGNITOR PARA LAMPADA DE VAPOR DE SODIO / VAPOR METALICO ATE 400 W, TENSAO DE PULSO ENTRE 580 A 750 V</v>
          </cell>
          <cell r="C2487" t="str">
            <v xml:space="preserve">UN    </v>
          </cell>
          <cell r="D2487" t="str">
            <v>AS</v>
          </cell>
          <cell r="E2487">
            <v>24.19</v>
          </cell>
        </row>
        <row r="2488">
          <cell r="A2488">
            <v>12873</v>
          </cell>
          <cell r="B2488" t="str">
            <v>IMPERMEABILIZADOR</v>
          </cell>
          <cell r="C2488" t="str">
            <v xml:space="preserve">H     </v>
          </cell>
          <cell r="D2488" t="str">
            <v>CR</v>
          </cell>
          <cell r="E2488">
            <v>14.73</v>
          </cell>
        </row>
        <row r="2489">
          <cell r="A2489">
            <v>41076</v>
          </cell>
          <cell r="B2489" t="str">
            <v>IMPERMEABILIZADOR (MENSALISTA)</v>
          </cell>
          <cell r="C2489" t="str">
            <v xml:space="preserve">MES   </v>
          </cell>
          <cell r="D2489" t="str">
            <v>CR</v>
          </cell>
          <cell r="E2489">
            <v>2614.92</v>
          </cell>
        </row>
        <row r="2490">
          <cell r="A2490">
            <v>140</v>
          </cell>
          <cell r="B2490" t="str">
            <v>IMPERMEABILIZANTE FLEXIVEL BRANCO DE BASE ACRILICA PARA COBERTURAS</v>
          </cell>
          <cell r="C2490" t="str">
            <v xml:space="preserve">KG    </v>
          </cell>
          <cell r="D2490" t="str">
            <v>CR</v>
          </cell>
          <cell r="E2490">
            <v>10.38</v>
          </cell>
        </row>
        <row r="2491">
          <cell r="A2491">
            <v>151</v>
          </cell>
          <cell r="B2491" t="str">
            <v>IMPERMEABILIZANTE INCOLOR PARA TRATAMENTO DE FACHADAS E TELHAS, BASE SILICONE</v>
          </cell>
          <cell r="C2491" t="str">
            <v xml:space="preserve">L     </v>
          </cell>
          <cell r="D2491" t="str">
            <v>CR</v>
          </cell>
          <cell r="E2491">
            <v>15.32</v>
          </cell>
        </row>
        <row r="2492">
          <cell r="A2492">
            <v>7340</v>
          </cell>
          <cell r="B2492" t="str">
            <v>IMUNIZANTE PARA MADEIRA, INCOLOR</v>
          </cell>
          <cell r="C2492" t="str">
            <v xml:space="preserve">L     </v>
          </cell>
          <cell r="D2492" t="str">
            <v>AS</v>
          </cell>
          <cell r="E2492">
            <v>14.47</v>
          </cell>
        </row>
        <row r="2493">
          <cell r="A2493">
            <v>2701</v>
          </cell>
          <cell r="B2493" t="str">
            <v>INSTALADOR DE TUBULACOES (TUBOS/EQUIPAMENTOS)</v>
          </cell>
          <cell r="C2493" t="str">
            <v xml:space="preserve">H     </v>
          </cell>
          <cell r="D2493" t="str">
            <v>CR</v>
          </cell>
          <cell r="E2493">
            <v>17.41</v>
          </cell>
        </row>
        <row r="2494">
          <cell r="A2494">
            <v>40929</v>
          </cell>
          <cell r="B2494" t="str">
            <v>INSTALADOR DE TUBULACOES (TUBOS/EQUIPAMENTOS) (MENSALISTA)</v>
          </cell>
          <cell r="C2494" t="str">
            <v xml:space="preserve">MES   </v>
          </cell>
          <cell r="D2494" t="str">
            <v>CR</v>
          </cell>
          <cell r="E2494">
            <v>3086.98</v>
          </cell>
        </row>
        <row r="2495">
          <cell r="A2495">
            <v>38114</v>
          </cell>
          <cell r="B2495" t="str">
            <v>INTERRUPTOR BIPOLAR SIMPLES 10 A, 250 V (APENAS MODULO)</v>
          </cell>
          <cell r="C2495" t="str">
            <v xml:space="preserve">UN    </v>
          </cell>
          <cell r="D2495" t="str">
            <v>CR</v>
          </cell>
          <cell r="E2495">
            <v>12.18</v>
          </cell>
        </row>
        <row r="2496">
          <cell r="A2496">
            <v>38064</v>
          </cell>
          <cell r="B2496" t="str">
            <v>INTERRUPTOR BIPOLAR 10A, 250V, CONJUNTO MONTADO PARA EMBUTIR 4" X 2" (PLACA + SUPORTE + MODULO)</v>
          </cell>
          <cell r="C2496" t="str">
            <v xml:space="preserve">UN    </v>
          </cell>
          <cell r="D2496" t="str">
            <v>CR</v>
          </cell>
          <cell r="E2496">
            <v>13.62</v>
          </cell>
        </row>
        <row r="2497">
          <cell r="A2497">
            <v>38115</v>
          </cell>
          <cell r="B2497" t="str">
            <v>INTERRUPTOR INTERMEDIARIO 10 A, 250 V (APENAS MODULO)</v>
          </cell>
          <cell r="C2497" t="str">
            <v xml:space="preserve">UN    </v>
          </cell>
          <cell r="D2497" t="str">
            <v>CR</v>
          </cell>
          <cell r="E2497">
            <v>13.01</v>
          </cell>
        </row>
        <row r="2498">
          <cell r="A2498">
            <v>38065</v>
          </cell>
          <cell r="B2498" t="str">
            <v>INTERRUPTOR INTERMEDIARIO 10A, 250V, CONJUNTO MONTADO PARA EMBUTIR 4" X 2" (PLACA + SUPORTE + MODULO)</v>
          </cell>
          <cell r="C2498" t="str">
            <v xml:space="preserve">UN    </v>
          </cell>
          <cell r="D2498" t="str">
            <v>CR</v>
          </cell>
          <cell r="E2498">
            <v>19.329999999999998</v>
          </cell>
        </row>
        <row r="2499">
          <cell r="A2499">
            <v>38078</v>
          </cell>
          <cell r="B2499" t="str">
            <v>INTERRUPTOR PARALELO + TOMADA 2P+T 10A, 250V, CONJUNTO MONTADO PARA EMBUTIR 4" X 2" (PLACA + SUPORTE + MODULOS)</v>
          </cell>
          <cell r="C2499" t="str">
            <v xml:space="preserve">UN    </v>
          </cell>
          <cell r="D2499" t="str">
            <v>CR</v>
          </cell>
          <cell r="E2499">
            <v>11.28</v>
          </cell>
        </row>
        <row r="2500">
          <cell r="A2500">
            <v>38113</v>
          </cell>
          <cell r="B2500" t="str">
            <v>INTERRUPTOR PARALELO 10A, 250V (APENAS MODULO)</v>
          </cell>
          <cell r="C2500" t="str">
            <v xml:space="preserve">UN    </v>
          </cell>
          <cell r="D2500" t="str">
            <v>CR</v>
          </cell>
          <cell r="E2500">
            <v>6.12</v>
          </cell>
        </row>
        <row r="2501">
          <cell r="A2501">
            <v>38063</v>
          </cell>
          <cell r="B2501" t="str">
            <v>INTERRUPTOR PARALELO 10A, 250V, CONJUNTO MONTADO PARA EMBUTIR 4" X 2" (PLACA + SUPORTE + MODULO)</v>
          </cell>
          <cell r="C2501" t="str">
            <v xml:space="preserve">UN    </v>
          </cell>
          <cell r="D2501" t="str">
            <v>CR</v>
          </cell>
          <cell r="E2501">
            <v>6.57</v>
          </cell>
        </row>
        <row r="2502">
          <cell r="A2502">
            <v>38080</v>
          </cell>
          <cell r="B2502" t="str">
            <v>INTERRUPTOR SIMPLES + INTERRUPTOR PARALELO + TOMADA 2P+T 10A, 250V, CONJUNTO MONTADO PARA EMBUTIR 4" X 2" (PLACA + SUPORTE + MODULOS)</v>
          </cell>
          <cell r="C2502" t="str">
            <v xml:space="preserve">UN    </v>
          </cell>
          <cell r="D2502" t="str">
            <v>CR</v>
          </cell>
          <cell r="E2502">
            <v>19.59</v>
          </cell>
        </row>
        <row r="2503">
          <cell r="A2503">
            <v>38069</v>
          </cell>
          <cell r="B2503" t="str">
            <v>INTERRUPTOR SIMPLES + INTERRUPTOR PARALELO 10A, 250V, CONJUNTO MONTADO PARA EMBUTIR 4" X 2" (PLACA + SUPORTE + MODULOS)</v>
          </cell>
          <cell r="C2503" t="str">
            <v xml:space="preserve">UN    </v>
          </cell>
          <cell r="D2503" t="str">
            <v>CR</v>
          </cell>
          <cell r="E2503">
            <v>10.71</v>
          </cell>
        </row>
        <row r="2504">
          <cell r="A2504">
            <v>38077</v>
          </cell>
          <cell r="B2504" t="str">
            <v>INTERRUPTOR SIMPLES + TOMADA 2P+T 10A, 250V, CONJUNTO MONTADO PARA EMBUTIR 4" X 2" (PLACA + SUPORTE + MODULOS)</v>
          </cell>
          <cell r="C2504" t="str">
            <v xml:space="preserve">UN    </v>
          </cell>
          <cell r="D2504" t="str">
            <v>CR</v>
          </cell>
          <cell r="E2504">
            <v>10.47</v>
          </cell>
        </row>
        <row r="2505">
          <cell r="A2505">
            <v>38073</v>
          </cell>
          <cell r="B2505" t="str">
            <v>INTERRUPTOR SIMPLES + 2 INTERRUPTORES PARALELOS 10A, 250V, CONJUNTO MONTADO PARA EMBUTIR 4" X 2" (PLACA + SUPORTE + MODULOS)</v>
          </cell>
          <cell r="C2505" t="str">
            <v xml:space="preserve">UN    </v>
          </cell>
          <cell r="D2505" t="str">
            <v>CR</v>
          </cell>
          <cell r="E2505">
            <v>15.95</v>
          </cell>
        </row>
        <row r="2506">
          <cell r="A2506">
            <v>38112</v>
          </cell>
          <cell r="B2506" t="str">
            <v>INTERRUPTOR SIMPLES 10A, 250V (APENAS MODULO)</v>
          </cell>
          <cell r="C2506" t="str">
            <v xml:space="preserve">UN    </v>
          </cell>
          <cell r="D2506" t="str">
            <v>CR</v>
          </cell>
          <cell r="E2506">
            <v>4.7</v>
          </cell>
        </row>
        <row r="2507">
          <cell r="A2507">
            <v>38062</v>
          </cell>
          <cell r="B2507" t="str">
            <v>INTERRUPTOR SIMPLES 10A, 250V, CONJUNTO MONTADO PARA EMBUTIR 4" X 2" (PLACA + SUPORTE + MODULO)</v>
          </cell>
          <cell r="C2507" t="str">
            <v xml:space="preserve">UN    </v>
          </cell>
          <cell r="D2507" t="str">
            <v>CR</v>
          </cell>
          <cell r="E2507">
            <v>4.83</v>
          </cell>
        </row>
        <row r="2508">
          <cell r="A2508">
            <v>12128</v>
          </cell>
          <cell r="B2508" t="str">
            <v>INTERRUPTOR SIMPLES 10A, 250V, CONJUNTO MONTADO PARA SOBREPOR 4" X 2" (CAIXA + MODULO)</v>
          </cell>
          <cell r="C2508" t="str">
            <v xml:space="preserve">UN    </v>
          </cell>
          <cell r="D2508" t="str">
            <v>CR</v>
          </cell>
          <cell r="E2508">
            <v>6.45</v>
          </cell>
        </row>
        <row r="2509">
          <cell r="A2509">
            <v>12129</v>
          </cell>
          <cell r="B2509" t="str">
            <v>INTERRUPTOR SIMPLES 10A, 250V, CONJUNTO MONTADO PARA SOBREPOR 4" X 2" (CAIXA + 2 MODULOS)</v>
          </cell>
          <cell r="C2509" t="str">
            <v xml:space="preserve">UN    </v>
          </cell>
          <cell r="D2509" t="str">
            <v>CR</v>
          </cell>
          <cell r="E2509">
            <v>8.5299999999999994</v>
          </cell>
        </row>
        <row r="2510">
          <cell r="A2510">
            <v>38081</v>
          </cell>
          <cell r="B2510" t="str">
            <v>INTERRUPTORES PARALELOS (2 MODULOS) + TOMADA 2P+T 10A, 250V, CONJUNTO MONTADO PARA EMBUTIR 4" X 2" (PLACA + SUPORTE + MODULOS)</v>
          </cell>
          <cell r="C2510" t="str">
            <v xml:space="preserve">UN    </v>
          </cell>
          <cell r="D2510" t="str">
            <v>CR</v>
          </cell>
          <cell r="E2510">
            <v>16.61</v>
          </cell>
        </row>
        <row r="2511">
          <cell r="A2511">
            <v>38070</v>
          </cell>
          <cell r="B2511" t="str">
            <v>INTERRUPTORES PARALELOS (2 MODULOS) 10A, 250V, CONJUNTO MONTADO PARA EMBUTIR 4" X 2" (PLACA + SUPORTE + MODULOS)</v>
          </cell>
          <cell r="C2511" t="str">
            <v xml:space="preserve">UN    </v>
          </cell>
          <cell r="D2511" t="str">
            <v>CR</v>
          </cell>
          <cell r="E2511">
            <v>11.45</v>
          </cell>
        </row>
        <row r="2512">
          <cell r="A2512">
            <v>38074</v>
          </cell>
          <cell r="B2512" t="str">
            <v>INTERRUPTORES PARALELOS (3 MODULOS) 10A, 250V, CONJUNTO MONTADO PARA EMBUTIR 4" X 2" (PLACA + SUPORTE + MODULO)</v>
          </cell>
          <cell r="C2512" t="str">
            <v xml:space="preserve">UN    </v>
          </cell>
          <cell r="D2512" t="str">
            <v>CR</v>
          </cell>
          <cell r="E2512">
            <v>17.41</v>
          </cell>
        </row>
        <row r="2513">
          <cell r="A2513">
            <v>38079</v>
          </cell>
          <cell r="B2513" t="str">
            <v>INTERRUPTORES SIMPLES (2 MODULOS) + TOMADA 2P+T 10A, 250V, CONJUNTO MONTADO PARA EMBUTIR 4" X 2" (PLACA + SUPORTE + MODULOS)</v>
          </cell>
          <cell r="C2513" t="str">
            <v xml:space="preserve">UN    </v>
          </cell>
          <cell r="D2513" t="str">
            <v>CR</v>
          </cell>
          <cell r="E2513">
            <v>14.94</v>
          </cell>
        </row>
        <row r="2514">
          <cell r="A2514">
            <v>38072</v>
          </cell>
          <cell r="B2514" t="str">
            <v>INTERRUPTORES SIMPLES (2 MODULOS) + 1 INTERRUPTOR PARALELO 10A, 250V, CONJUNTO MONTADO PARA EMBUTIR 4" X 2" (PLACA + SUPORTE + MODULOS)</v>
          </cell>
          <cell r="C2514" t="str">
            <v xml:space="preserve">UN    </v>
          </cell>
          <cell r="D2514" t="str">
            <v>CR</v>
          </cell>
          <cell r="E2514">
            <v>14.36</v>
          </cell>
        </row>
        <row r="2515">
          <cell r="A2515">
            <v>38068</v>
          </cell>
          <cell r="B2515" t="str">
            <v>INTERRUPTORES SIMPLES (2 MODULOS) 10A, 250V, CONJUNTO MONTADO PARA EMBUTIR 4" X 2" (PLACA + SUPORTE + MODULOS)</v>
          </cell>
          <cell r="C2515" t="str">
            <v xml:space="preserve">UN    </v>
          </cell>
          <cell r="D2515" t="str">
            <v>CR</v>
          </cell>
          <cell r="E2515">
            <v>9.91</v>
          </cell>
        </row>
        <row r="2516">
          <cell r="A2516">
            <v>38071</v>
          </cell>
          <cell r="B2516" t="str">
            <v>INTERRUPTORES SIMPLES (3 MODULOS) 10A, 250V, CONJUNTO MONTADO PARA EMBUTIR 4" X 2" (PLACA + SUPORTE + MODULOS)</v>
          </cell>
          <cell r="C2516" t="str">
            <v xml:space="preserve">UN    </v>
          </cell>
          <cell r="D2516" t="str">
            <v>CR</v>
          </cell>
          <cell r="E2516">
            <v>11.85</v>
          </cell>
        </row>
        <row r="2517">
          <cell r="A2517">
            <v>38412</v>
          </cell>
          <cell r="B2517" t="str">
            <v>INVERSOR DE SOLDA MONOFASICO DE 160 A, POTENCIA DE 5400 W, TENSAO DE 220 V, TURBO VENTILADO, PROTECAO POR FUSIVEL TERMICO, PARA ELETRODOS DE 2,0 A 4,0 MM</v>
          </cell>
          <cell r="C2517" t="str">
            <v xml:space="preserve">UN    </v>
          </cell>
          <cell r="D2517" t="str">
            <v xml:space="preserve">C </v>
          </cell>
          <cell r="E2517">
            <v>1227.0899999999999</v>
          </cell>
        </row>
        <row r="2518">
          <cell r="A2518">
            <v>3405</v>
          </cell>
          <cell r="B2518" t="str">
            <v>ISOLADOR DE PORCELANA SUSPENSO, DISCO TIPO GARFO OLHAL, DIAMETRO DE 152 MM, PARA TENSAO DE *15* KV</v>
          </cell>
          <cell r="C2518" t="str">
            <v xml:space="preserve">UN    </v>
          </cell>
          <cell r="D2518" t="str">
            <v>CR</v>
          </cell>
          <cell r="E2518">
            <v>100</v>
          </cell>
        </row>
        <row r="2519">
          <cell r="A2519">
            <v>3394</v>
          </cell>
          <cell r="B2519" t="str">
            <v>ISOLADOR DE PORCELANA, TIPO BUCHA, PARA TENSAO DE *15* KV</v>
          </cell>
          <cell r="C2519" t="str">
            <v xml:space="preserve">UN    </v>
          </cell>
          <cell r="D2519" t="str">
            <v>CR</v>
          </cell>
          <cell r="E2519">
            <v>527.88</v>
          </cell>
        </row>
        <row r="2520">
          <cell r="A2520">
            <v>3393</v>
          </cell>
          <cell r="B2520" t="str">
            <v>ISOLADOR DE PORCELANA, TIPO BUCHA, PARA TENSAO DE *35* KV</v>
          </cell>
          <cell r="C2520" t="str">
            <v xml:space="preserve">UN    </v>
          </cell>
          <cell r="D2520" t="str">
            <v>CR</v>
          </cell>
          <cell r="E2520">
            <v>898.77</v>
          </cell>
        </row>
        <row r="2521">
          <cell r="A2521">
            <v>3406</v>
          </cell>
          <cell r="B2521" t="str">
            <v>ISOLADOR DE PORCELANA, TIPO PINO MONOCORPO, PARA TENSAO DE *15* KV</v>
          </cell>
          <cell r="C2521" t="str">
            <v xml:space="preserve">UN    </v>
          </cell>
          <cell r="D2521" t="str">
            <v xml:space="preserve">C </v>
          </cell>
          <cell r="E2521">
            <v>30.61</v>
          </cell>
        </row>
        <row r="2522">
          <cell r="A2522">
            <v>3395</v>
          </cell>
          <cell r="B2522" t="str">
            <v>ISOLADOR DE PORCELANA, TIPO PINO MONOCORPO, PARA TENSAO DE *35* KV</v>
          </cell>
          <cell r="C2522" t="str">
            <v xml:space="preserve">UN    </v>
          </cell>
          <cell r="D2522" t="str">
            <v>CR</v>
          </cell>
          <cell r="E2522">
            <v>129.13</v>
          </cell>
        </row>
        <row r="2523">
          <cell r="A2523">
            <v>3398</v>
          </cell>
          <cell r="B2523" t="str">
            <v>ISOLADOR DE PORCELANA, TIPO ROLDANA, DIMENSOES DE *72* X *72* MM, PARA USO EM BAIXA TENSAO</v>
          </cell>
          <cell r="C2523" t="str">
            <v xml:space="preserve">UN    </v>
          </cell>
          <cell r="D2523" t="str">
            <v>CR</v>
          </cell>
          <cell r="E2523">
            <v>6.14</v>
          </cell>
        </row>
        <row r="2524">
          <cell r="A2524">
            <v>34379</v>
          </cell>
          <cell r="B2524" t="str">
            <v>JANELA BASCULANTE EM ALUMINIO, 100 X 100 CM (A X L), ACABAMENTO ACET OU BRILHANTE, BATENTE/REQUADRO DE 3 A 14 CM, COM VIDRO, SEM GUARNICAO/ALIZAR</v>
          </cell>
          <cell r="C2524" t="str">
            <v xml:space="preserve">UN    </v>
          </cell>
          <cell r="D2524" t="str">
            <v>CR</v>
          </cell>
          <cell r="E2524">
            <v>189.14</v>
          </cell>
        </row>
        <row r="2525">
          <cell r="A2525">
            <v>34378</v>
          </cell>
          <cell r="B2525" t="str">
            <v>JANELA BASCULANTE EM ALUMINIO, 100 X 80 CM (A X L), ACABAMENTO ACET OU BRILHANTE, BATENTE/REQUADRO DE 3 A 14 CM, COM VIDRO, SEM GUARNICAO/ALIZAR</v>
          </cell>
          <cell r="C2525" t="str">
            <v xml:space="preserve">UN    </v>
          </cell>
          <cell r="D2525" t="str">
            <v>CR</v>
          </cell>
          <cell r="E2525">
            <v>152.34</v>
          </cell>
        </row>
        <row r="2526">
          <cell r="A2526">
            <v>34377</v>
          </cell>
          <cell r="B2526" t="str">
            <v>JANELA BASCULANTE EM ALUMINIO, 80 X 60 CM (A X L), ACABAMENTO ACET OU BRILHANTE, BATENTE/REQUADRO DE 3 A 14 CM, COM VIDRO, SEM GUARNICAO/ALIZAR</v>
          </cell>
          <cell r="C2526" t="str">
            <v xml:space="preserve">UN    </v>
          </cell>
          <cell r="D2526" t="str">
            <v>CR</v>
          </cell>
          <cell r="E2526">
            <v>140.49</v>
          </cell>
        </row>
        <row r="2527">
          <cell r="A2527">
            <v>581</v>
          </cell>
          <cell r="B2527" t="str">
            <v>JANELA BASCULANTE EM ALUMINIO, 80 X 60 CM (A X L), BATENTE/REQUADRO DE 3 A 14 CM, COM VIDRO, SEM GUARNICAO/ALIZAR</v>
          </cell>
          <cell r="C2527" t="str">
            <v xml:space="preserve">M2    </v>
          </cell>
          <cell r="D2527" t="str">
            <v>CR</v>
          </cell>
          <cell r="E2527">
            <v>266.83999999999997</v>
          </cell>
        </row>
        <row r="2528">
          <cell r="A2528">
            <v>40662</v>
          </cell>
          <cell r="B2528" t="str">
            <v>JANELA BASCULANTE EM MADEIRA PINUS/ EUCALIPTO/ TAUARI/ VIROLA OU EQUIVALENTE DA REGIAO, *60 X 60*, CAIXA DO BATENTE/ MARCO E = *10* CM, 2 BASCULAS PARA VIDRO, COM FERRAGENS (SEM VIDRO, SEM GUARNICAO/ALIZAR E SEM ACABAMENTO)</v>
          </cell>
          <cell r="C2528" t="str">
            <v xml:space="preserve">UN    </v>
          </cell>
          <cell r="D2528" t="str">
            <v>AS</v>
          </cell>
          <cell r="E2528">
            <v>201.19</v>
          </cell>
        </row>
        <row r="2529">
          <cell r="A2529">
            <v>3437</v>
          </cell>
          <cell r="B2529" t="str">
            <v>JANELA BASCULANTE EM MADEIRA PINUS/ EUCALIPTO/ TAUARI/ VIROLA OU EQUIVALENTE DA REGIAO, CAIXA DO BATENTE/ MARCO *10* CM, *2* FOLHAS BASCULANTES PARA VIDRO, COM FERRAGENS (SEM VIDRO, SEM GUARNICAO/ALIZAR E SEM ACABAMENTO)</v>
          </cell>
          <cell r="C2529" t="str">
            <v xml:space="preserve">M2    </v>
          </cell>
          <cell r="D2529" t="str">
            <v>AS</v>
          </cell>
          <cell r="E2529">
            <v>558.88</v>
          </cell>
        </row>
        <row r="2530">
          <cell r="A2530">
            <v>11190</v>
          </cell>
          <cell r="B2530" t="str">
            <v>JANELA BASCULANTE, ACO, COM BATENTE/REQUADRO, 60 X 60 CM (SEM VIDROS)</v>
          </cell>
          <cell r="C2530" t="str">
            <v xml:space="preserve">UN    </v>
          </cell>
          <cell r="D2530" t="str">
            <v>AS</v>
          </cell>
          <cell r="E2530">
            <v>162.6</v>
          </cell>
        </row>
        <row r="2531">
          <cell r="A2531">
            <v>3428</v>
          </cell>
          <cell r="B2531" t="str">
            <v>JANELA DE ABRIR EM MADEIRA IMBUIA/CEDRO ARANA/CEDRO ROSA OU EQUIVALENTE DA REGIAO, CAIXA DO BATENTE/MARCO *10* CM, 2 FOLHAS DE ABRIR TIPO VENEZIANA E 2 FOLHAS DE ABRIR PARA VIDRO, COM GUARNICAO/ALIZAR, COM FERRAGENS, (SEM VIDRO E SEM ACABAMENTO)</v>
          </cell>
          <cell r="C2531" t="str">
            <v xml:space="preserve">M2    </v>
          </cell>
          <cell r="D2531" t="str">
            <v>AS</v>
          </cell>
          <cell r="E2531">
            <v>829</v>
          </cell>
        </row>
        <row r="2532">
          <cell r="A2532">
            <v>3429</v>
          </cell>
          <cell r="B2532" t="str">
            <v>JANELA DE ABRIR EM MADEIRA PINUS/EUCALIPTO/ TAUARI/ VIROLA OU EQUIVALENTE DA REGIAO, CAIXA DO BATENTE/MARCO *10* CM, 2 FOLHAS DE ABRIR TIPO VENEZIANA E 2 FOLHAS GUILHOTINA PARA VIDRO, COM FERRAGENS (SEM VIDRO,SEM GUARNICAO/ALIZAR E SEM ACABAMENTO)</v>
          </cell>
          <cell r="C2532" t="str">
            <v xml:space="preserve">M2    </v>
          </cell>
          <cell r="D2532" t="str">
            <v>AS</v>
          </cell>
          <cell r="E2532">
            <v>473.64</v>
          </cell>
        </row>
        <row r="2533">
          <cell r="A2533">
            <v>34371</v>
          </cell>
          <cell r="B2533" t="str">
            <v>JANELA DE CORRER EM ALUMINIO, VENEZIANA, 120  X 150 CM (A X L), 3 FLS (2 VENEZIANAS E 1 VIDRO), SEM BANDEIRA, ACABAMENTO ACET OU BRILHANTE, BATENTE/REQUADRO DE 6 A 14 CM, COM VIDRO, SEM GUARNICAO/ALIZAR</v>
          </cell>
          <cell r="C2533" t="str">
            <v xml:space="preserve">UN    </v>
          </cell>
          <cell r="D2533" t="str">
            <v>CR</v>
          </cell>
          <cell r="E2533">
            <v>514.25</v>
          </cell>
        </row>
        <row r="2534">
          <cell r="A2534">
            <v>34370</v>
          </cell>
          <cell r="B2534" t="str">
            <v>JANELA DE CORRER EM ALUMINIO, VENEZIANA, 120 X 120 CM (A X L), 3 FLS (2 VENEZIANAS E 1 VIDRO), SEM BANDEIRA, ACABAMENTO ACET OU BRILHANTE, BATENTE/REQUADRO DE 6 A 14 CM, COM VIDRO, SEM GUARNICAO/ALIZAR</v>
          </cell>
          <cell r="C2534" t="str">
            <v xml:space="preserve">UN    </v>
          </cell>
          <cell r="D2534" t="str">
            <v>CR</v>
          </cell>
          <cell r="E2534">
            <v>426.46</v>
          </cell>
        </row>
        <row r="2535">
          <cell r="A2535">
            <v>34372</v>
          </cell>
          <cell r="B2535" t="str">
            <v>JANELA DE CORRER EM ALUMINIO, VENEZIANA, 120 X 150 CM (A X L), 6 FLS (4 VENEZIANAS E 2 VIDROS), SEM BANDEIRA, ACABAMENTO ACET OU BRILHANTE, BATENTE/REQUADRO DE 6 A 14 CM, COM VIDRO, SEM GUARNICAO/ALIZAR</v>
          </cell>
          <cell r="C2535" t="str">
            <v xml:space="preserve">UN    </v>
          </cell>
          <cell r="D2535" t="str">
            <v>CR</v>
          </cell>
          <cell r="E2535">
            <v>593.28</v>
          </cell>
        </row>
        <row r="2536">
          <cell r="A2536">
            <v>34373</v>
          </cell>
          <cell r="B2536" t="str">
            <v>JANELA DE CORRER EM ALUMINIO, VENEZIANA, 120 X 200 CM (A X L), 6 FLS (4 VENEZIANAS E 2 VIDROS), SEM BANDEIRA, ACABAMENTO ACET OU BRILHANTE,  BATENTE/REQUADRO DE 6 A 14 CM, COM VIDRO, SEM GUARNICAO/ALIZAR</v>
          </cell>
          <cell r="C2536" t="str">
            <v xml:space="preserve">UN    </v>
          </cell>
          <cell r="D2536" t="str">
            <v>CR</v>
          </cell>
          <cell r="E2536">
            <v>734.39</v>
          </cell>
        </row>
        <row r="2537">
          <cell r="A2537">
            <v>36896</v>
          </cell>
          <cell r="B2537" t="str">
            <v>JANELA DE CORRER EM ALUMINIO, 100 X 120 CM (A X L), 2 FLS,  SEM BANDEIRA,  ACABAMENTO ACET OU BRILHANTE, BATENTE/REQUADRO DE 6 A 14 CM, COM VIDRO, SEM GUARNICAO</v>
          </cell>
          <cell r="C2537" t="str">
            <v xml:space="preserve">UN    </v>
          </cell>
          <cell r="D2537" t="str">
            <v xml:space="preserve">C </v>
          </cell>
          <cell r="E2537">
            <v>244.7</v>
          </cell>
        </row>
        <row r="2538">
          <cell r="A2538">
            <v>34367</v>
          </cell>
          <cell r="B2538" t="str">
            <v>JANELA DE CORRER EM ALUMINIO, 100 X 150 CM (A X L), 2 FLS,  SEM BANDEIRA,  ACABAMENTO ACET OU BRILHANTE, BATENTE/REQUADRO DE 6 A 14 CM, COM VIDRO, SEM GUARNICAO/ALIZAR</v>
          </cell>
          <cell r="C2538" t="str">
            <v xml:space="preserve">UN    </v>
          </cell>
          <cell r="D2538" t="str">
            <v>CR</v>
          </cell>
          <cell r="E2538">
            <v>287.43</v>
          </cell>
        </row>
        <row r="2539">
          <cell r="A2539">
            <v>36897</v>
          </cell>
          <cell r="B2539" t="str">
            <v>JANELA DE CORRER EM ALUMINIO, 100 X 150 CM (A X L), 4 FLS, SEM BANDEIRA, ACABAMENTO ACET OU BRILHANTE, BATENTE/REQUADRO DE 6 A 14 CM, COM VIDRO, SEM GUARNICAO/ALIZAR</v>
          </cell>
          <cell r="C2539" t="str">
            <v xml:space="preserve">UN    </v>
          </cell>
          <cell r="D2539" t="str">
            <v>CR</v>
          </cell>
          <cell r="E2539">
            <v>338.95</v>
          </cell>
        </row>
        <row r="2540">
          <cell r="A2540">
            <v>36884</v>
          </cell>
          <cell r="B2540" t="str">
            <v>JANELA DE CORRER EM ALUMINIO, 100 X 150 CM (A X L), 4 FLS, SEM BANDEIRA, ACABAMENTO ACET OU BRILHANTE, BATENTE/REQUADRO DE 6 A 14 CM, COM VIDRO, SEM GUARNICAO/ALIZAR</v>
          </cell>
          <cell r="C2540" t="str">
            <v xml:space="preserve">M2    </v>
          </cell>
          <cell r="D2540" t="str">
            <v>CR</v>
          </cell>
          <cell r="E2540">
            <v>238.06</v>
          </cell>
        </row>
        <row r="2541">
          <cell r="A2541">
            <v>597</v>
          </cell>
          <cell r="B2541" t="str">
            <v>JANELA DE CORRER EM ALUMINIO, 100 X 150 CM (A X L), 4 FLS, SEM BANDEIRA, ACABAMENTO ACET OU BRILHANTE, COM VIDRO, COM GUARNICAO PARA 1 FACE</v>
          </cell>
          <cell r="C2541" t="str">
            <v xml:space="preserve">M2    </v>
          </cell>
          <cell r="D2541" t="str">
            <v>CR</v>
          </cell>
          <cell r="E2541">
            <v>250.35</v>
          </cell>
        </row>
        <row r="2542">
          <cell r="A2542">
            <v>34369</v>
          </cell>
          <cell r="B2542" t="str">
            <v>JANELA DE CORRER EM ALUMINIO, 100 X 200 CM, 4 FLS,  BANDEIRA COM BASCULA,  ACABAMENTO ACET OU BRILHANTE, BATENTE/REQUADRO DE 6 A 14 CM, COM VIDRO, SEM GUARNICAO/ALIZAR</v>
          </cell>
          <cell r="C2542" t="str">
            <v xml:space="preserve">UN    </v>
          </cell>
          <cell r="D2542" t="str">
            <v>CR</v>
          </cell>
          <cell r="E2542">
            <v>401.58</v>
          </cell>
        </row>
        <row r="2543">
          <cell r="A2543">
            <v>34362</v>
          </cell>
          <cell r="B2543" t="str">
            <v>JANELA DE CORRER EM ALUMINIO, 120 X 120 CM (A X L), 2 FLS, SEM BANDEIRA, ACABAMENTO ACET OU BRILHANTE,  BATENTE/REQUADRO DE 6 A 14 CM, COM VIDRO, SEM GUARNICAO/ALIZAR</v>
          </cell>
          <cell r="C2543" t="str">
            <v xml:space="preserve">UN    </v>
          </cell>
          <cell r="D2543" t="str">
            <v>CR</v>
          </cell>
          <cell r="E2543">
            <v>278.64999999999998</v>
          </cell>
        </row>
        <row r="2544">
          <cell r="A2544">
            <v>34363</v>
          </cell>
          <cell r="B2544" t="str">
            <v>JANELA DE CORRER EM ALUMINIO, 120 X 150 CM (A X L), 2 FLS, SEM BANDEIRA, ACABAMENTO ACET OU BRILHANTE, BATENTE/REQUADRO DE 6 A 14 CM, COM VIDRO, SEM GUARNICAO/ALIZAR</v>
          </cell>
          <cell r="C2544" t="str">
            <v xml:space="preserve">UN    </v>
          </cell>
          <cell r="D2544" t="str">
            <v>CR</v>
          </cell>
          <cell r="E2544">
            <v>314.94</v>
          </cell>
        </row>
        <row r="2545">
          <cell r="A2545">
            <v>34364</v>
          </cell>
          <cell r="B2545" t="str">
            <v>JANELA DE CORRER EM ALUMINIO, 120 X 150 CM (A X L), 4 FLS, BANDEIRA COM BASCULA,  ACABAMENTO ACET OU BRILHANTE, BATENTE/REQUADRO DE 6 A 14 CM, COM VIDRO, SEM GUARNICAO/ALIZAR</v>
          </cell>
          <cell r="C2545" t="str">
            <v xml:space="preserve">UN    </v>
          </cell>
          <cell r="D2545" t="str">
            <v>CR</v>
          </cell>
          <cell r="E2545">
            <v>392.8</v>
          </cell>
        </row>
        <row r="2546">
          <cell r="A2546">
            <v>34365</v>
          </cell>
          <cell r="B2546" t="str">
            <v>JANELA DE CORRER EM ALUMINIO, 120 X 200 CM (A X L), 4 FLS, BANDEIRA COM BASCULA,  ACABAMENTO ACET OU BRILHANTE, BATENTE/REQUADRO DE 6 A 14 CM, COM VIDRO, SEM GUARNICAO/ALIZAR</v>
          </cell>
          <cell r="C2546" t="str">
            <v xml:space="preserve">UN    </v>
          </cell>
          <cell r="D2546" t="str">
            <v>CR</v>
          </cell>
          <cell r="E2546">
            <v>442.56</v>
          </cell>
        </row>
        <row r="2547">
          <cell r="A2547">
            <v>40659</v>
          </cell>
          <cell r="B2547"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2547" t="str">
            <v xml:space="preserve">M2    </v>
          </cell>
          <cell r="D2547" t="str">
            <v>AS</v>
          </cell>
          <cell r="E2547">
            <v>790.73</v>
          </cell>
        </row>
        <row r="2548">
          <cell r="A2548">
            <v>40660</v>
          </cell>
          <cell r="B2548"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2548" t="str">
            <v xml:space="preserve">M2    </v>
          </cell>
          <cell r="D2548" t="str">
            <v>AS</v>
          </cell>
          <cell r="E2548">
            <v>1002.16</v>
          </cell>
        </row>
        <row r="2549">
          <cell r="A2549">
            <v>40661</v>
          </cell>
          <cell r="B2549"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2549" t="str">
            <v xml:space="preserve">M2    </v>
          </cell>
          <cell r="D2549" t="str">
            <v>AS</v>
          </cell>
          <cell r="E2549">
            <v>616.15</v>
          </cell>
        </row>
        <row r="2550">
          <cell r="A2550">
            <v>3421</v>
          </cell>
          <cell r="B2550" t="str">
            <v>JANELA EM MADEIRA CEDRINHO/ ANGELIM COMERCIAL/ CURUPIXA/ CUMARU OU EQUIVALENTE DA REGIAO, CAIXA DO BATENTE/MARCO *10* CM, 2 FOLHAS DE ABRIR TIPO VENEZIANA E 2 FOLHAS GUILHOTINA PARA VIDRO, COM GUARNICAO/ALIZAR, COM FERRAGENS (SEM VIDRO E SEM ACABAMENTO)</v>
          </cell>
          <cell r="C2550" t="str">
            <v xml:space="preserve">M2    </v>
          </cell>
          <cell r="D2550" t="str">
            <v>AS</v>
          </cell>
          <cell r="E2550">
            <v>620.87</v>
          </cell>
        </row>
        <row r="2551">
          <cell r="A2551">
            <v>599</v>
          </cell>
          <cell r="B2551" t="str">
            <v>JANELA FIXA EM ALUMINIO, 60  X 80 CM (A X L), BATENTE/REQUADRO DE 3 A 14 CM, COM VIDRO, SEM GUARNICAO/ALIZAR</v>
          </cell>
          <cell r="C2551" t="str">
            <v xml:space="preserve">M2    </v>
          </cell>
          <cell r="D2551" t="str">
            <v>CR</v>
          </cell>
          <cell r="E2551">
            <v>212.2</v>
          </cell>
        </row>
        <row r="2552">
          <cell r="A2552">
            <v>34380</v>
          </cell>
          <cell r="B2552" t="str">
            <v>JANELA FIXA EM ALUMINIO, 60 X 80 CM (A X L), BATENTE/REQUADRO DE 3 A 14 CM, COM VIDRO, SEM GUARNICAO/ALIZAR</v>
          </cell>
          <cell r="C2552" t="str">
            <v xml:space="preserve">UN    </v>
          </cell>
          <cell r="D2552" t="str">
            <v>CR</v>
          </cell>
          <cell r="E2552">
            <v>110.05</v>
          </cell>
        </row>
        <row r="2553">
          <cell r="A2553">
            <v>34381</v>
          </cell>
          <cell r="B2553" t="str">
            <v>JANELA MAXIM AR EM ALUMINIO, 80 X 60 CM (A X L), BATENTE/REQUADRO DE 4 A 14 CM, COM VIDRO, SEM GUARNICAO/ALIZAR</v>
          </cell>
          <cell r="C2553" t="str">
            <v xml:space="preserve">UN    </v>
          </cell>
          <cell r="D2553" t="str">
            <v>CR</v>
          </cell>
          <cell r="E2553">
            <v>143.41999999999999</v>
          </cell>
        </row>
        <row r="2554">
          <cell r="A2554">
            <v>601</v>
          </cell>
          <cell r="B2554" t="str">
            <v>JANELA MAXIM AR EM ALUMINIO, 80 X 60 CM (A X L), BATENTE/REQUADRO DE 4 A 14 CM, COM VIDRO, SEM GUARNICAO/ALIZAR</v>
          </cell>
          <cell r="C2554" t="str">
            <v xml:space="preserve">M2    </v>
          </cell>
          <cell r="D2554" t="str">
            <v>CR</v>
          </cell>
          <cell r="E2554">
            <v>286.26</v>
          </cell>
        </row>
        <row r="2555">
          <cell r="A2555">
            <v>3423</v>
          </cell>
          <cell r="B2555" t="str">
            <v>JANELA MAXIM AR EM MADEIRA CEDRINHO/ ANGELIM COMERCIAL/ CURUPIXA/ CUMARU OU EQUIVALENTE DA REGIAO, CAIXA DO BATENTE/MARCO *10* CM, 1 FOLHA  PARA VIDRO, COM GUARNICAO/ALIZAR, COM FERRAGENS, (SEM VIDRO E SEM ACABAMENTO)</v>
          </cell>
          <cell r="C2555" t="str">
            <v xml:space="preserve">M2    </v>
          </cell>
          <cell r="D2555" t="str">
            <v>AS</v>
          </cell>
          <cell r="E2555">
            <v>875.57</v>
          </cell>
        </row>
        <row r="2556">
          <cell r="A2556">
            <v>34797</v>
          </cell>
          <cell r="B2556" t="str">
            <v>JANELA MAXIMO AR, ACO, BATENTE / REQUADRO DE 6 A 14 CM, PINT ANTICORROSIVA, SEM VIDRO, COM GRADE, 1 FL, 60  X 80 CM (A X L)</v>
          </cell>
          <cell r="C2556" t="str">
            <v xml:space="preserve">UN    </v>
          </cell>
          <cell r="D2556" t="str">
            <v>AS</v>
          </cell>
          <cell r="E2556">
            <v>354.17</v>
          </cell>
        </row>
        <row r="2557">
          <cell r="A2557">
            <v>25964</v>
          </cell>
          <cell r="B2557" t="str">
            <v>JARDINEIRO</v>
          </cell>
          <cell r="C2557" t="str">
            <v xml:space="preserve">H     </v>
          </cell>
          <cell r="D2557" t="str">
            <v>CR</v>
          </cell>
          <cell r="E2557">
            <v>14.27</v>
          </cell>
        </row>
        <row r="2558">
          <cell r="A2558">
            <v>41077</v>
          </cell>
          <cell r="B2558" t="str">
            <v>JARDINEIRO (MENSALISTA)</v>
          </cell>
          <cell r="C2558" t="str">
            <v xml:space="preserve">MES   </v>
          </cell>
          <cell r="D2558" t="str">
            <v>CR</v>
          </cell>
          <cell r="E2558">
            <v>2531.16</v>
          </cell>
        </row>
        <row r="2559">
          <cell r="A2559">
            <v>20159</v>
          </cell>
          <cell r="B2559" t="str">
            <v>JOELHO COM VISITA, PVC SERIE R, 90 GRAUS, 100 X 75 MM, PARA ESGOTO PREDIAL</v>
          </cell>
          <cell r="C2559" t="str">
            <v xml:space="preserve">UN    </v>
          </cell>
          <cell r="D2559" t="str">
            <v>CR</v>
          </cell>
          <cell r="E2559">
            <v>31.22</v>
          </cell>
        </row>
        <row r="2560">
          <cell r="A2560">
            <v>37963</v>
          </cell>
          <cell r="B2560" t="str">
            <v>JOELHO CPVC, SOLDAVEL, 45 GRAUS, 15 MM, PARA AGUA QUENTE</v>
          </cell>
          <cell r="C2560" t="str">
            <v xml:space="preserve">UN    </v>
          </cell>
          <cell r="D2560" t="str">
            <v>CR</v>
          </cell>
          <cell r="E2560">
            <v>2.64</v>
          </cell>
        </row>
        <row r="2561">
          <cell r="A2561">
            <v>37964</v>
          </cell>
          <cell r="B2561" t="str">
            <v>JOELHO CPVC, SOLDAVEL, 45 GRAUS, 22 MM, PARA AGUA QUENTE</v>
          </cell>
          <cell r="C2561" t="str">
            <v xml:space="preserve">UN    </v>
          </cell>
          <cell r="D2561" t="str">
            <v>CR</v>
          </cell>
          <cell r="E2561">
            <v>4.41</v>
          </cell>
        </row>
        <row r="2562">
          <cell r="A2562">
            <v>37965</v>
          </cell>
          <cell r="B2562" t="str">
            <v>JOELHO CPVC, SOLDAVEL, 45 GRAUS, 28 MM, PARA AGUA QUENTE</v>
          </cell>
          <cell r="C2562" t="str">
            <v xml:space="preserve">UN    </v>
          </cell>
          <cell r="D2562" t="str">
            <v>CR</v>
          </cell>
          <cell r="E2562">
            <v>6.39</v>
          </cell>
        </row>
        <row r="2563">
          <cell r="A2563">
            <v>37966</v>
          </cell>
          <cell r="B2563" t="str">
            <v>JOELHO CPVC, SOLDAVEL, 45 GRAUS, 35 MM, PARA AGUA QUENTE</v>
          </cell>
          <cell r="C2563" t="str">
            <v xml:space="preserve">UN    </v>
          </cell>
          <cell r="D2563" t="str">
            <v>CR</v>
          </cell>
          <cell r="E2563">
            <v>11.58</v>
          </cell>
        </row>
        <row r="2564">
          <cell r="A2564">
            <v>37967</v>
          </cell>
          <cell r="B2564" t="str">
            <v>JOELHO CPVC, SOLDAVEL, 45 GRAUS, 42 MM, PARA AGUA QUENTE</v>
          </cell>
          <cell r="C2564" t="str">
            <v xml:space="preserve">UN    </v>
          </cell>
          <cell r="D2564" t="str">
            <v>CR</v>
          </cell>
          <cell r="E2564">
            <v>18.57</v>
          </cell>
        </row>
        <row r="2565">
          <cell r="A2565">
            <v>37968</v>
          </cell>
          <cell r="B2565" t="str">
            <v>JOELHO CPVC, SOLDAVEL, 45 GRAUS, 54 MM, PARA AGUA QUENTE</v>
          </cell>
          <cell r="C2565" t="str">
            <v xml:space="preserve">UN    </v>
          </cell>
          <cell r="D2565" t="str">
            <v>CR</v>
          </cell>
          <cell r="E2565">
            <v>40.729999999999997</v>
          </cell>
        </row>
        <row r="2566">
          <cell r="A2566">
            <v>37969</v>
          </cell>
          <cell r="B2566" t="str">
            <v>JOELHO CPVC, SOLDAVEL, 45 GRAUS, 73 MM, PARA AGUA QUENTE</v>
          </cell>
          <cell r="C2566" t="str">
            <v xml:space="preserve">UN    </v>
          </cell>
          <cell r="D2566" t="str">
            <v>CR</v>
          </cell>
          <cell r="E2566">
            <v>108.82</v>
          </cell>
        </row>
        <row r="2567">
          <cell r="A2567">
            <v>37970</v>
          </cell>
          <cell r="B2567" t="str">
            <v>JOELHO CPVC, SOLDAVEL, 45 GRAUS, 89 MM, PARA AGUA QUENTE</v>
          </cell>
          <cell r="C2567" t="str">
            <v xml:space="preserve">UN    </v>
          </cell>
          <cell r="D2567" t="str">
            <v>CR</v>
          </cell>
          <cell r="E2567">
            <v>126.95</v>
          </cell>
        </row>
        <row r="2568">
          <cell r="A2568">
            <v>21118</v>
          </cell>
          <cell r="B2568" t="str">
            <v>JOELHO CPVC, SOLDAVEL, 90 GRAUS, 15 MM, PARA AGUA QUENTE</v>
          </cell>
          <cell r="C2568" t="str">
            <v xml:space="preserve">UN    </v>
          </cell>
          <cell r="D2568" t="str">
            <v xml:space="preserve">C </v>
          </cell>
          <cell r="E2568">
            <v>2</v>
          </cell>
        </row>
        <row r="2569">
          <cell r="A2569">
            <v>37956</v>
          </cell>
          <cell r="B2569" t="str">
            <v>JOELHO CPVC, SOLDAVEL, 90 GRAUS, 22 MM, PARA AGUA QUENTE</v>
          </cell>
          <cell r="C2569" t="str">
            <v xml:space="preserve">UN    </v>
          </cell>
          <cell r="D2569" t="str">
            <v>CR</v>
          </cell>
          <cell r="E2569">
            <v>3.17</v>
          </cell>
        </row>
        <row r="2570">
          <cell r="A2570">
            <v>37957</v>
          </cell>
          <cell r="B2570" t="str">
            <v>JOELHO CPVC, SOLDAVEL, 90 GRAUS, 28 MM, PARA AGUA QUENTE</v>
          </cell>
          <cell r="C2570" t="str">
            <v xml:space="preserve">UN    </v>
          </cell>
          <cell r="D2570" t="str">
            <v>CR</v>
          </cell>
          <cell r="E2570">
            <v>6.68</v>
          </cell>
        </row>
        <row r="2571">
          <cell r="A2571">
            <v>37958</v>
          </cell>
          <cell r="B2571" t="str">
            <v>JOELHO CPVC, SOLDAVEL, 90 GRAUS, 35 MM, PARA AGUA QUENTE</v>
          </cell>
          <cell r="C2571" t="str">
            <v xml:space="preserve">UN    </v>
          </cell>
          <cell r="D2571" t="str">
            <v>CR</v>
          </cell>
          <cell r="E2571">
            <v>11.58</v>
          </cell>
        </row>
        <row r="2572">
          <cell r="A2572">
            <v>37959</v>
          </cell>
          <cell r="B2572" t="str">
            <v>JOELHO CPVC, SOLDAVEL, 90 GRAUS, 42 MM, PARA AGUA QUENTE</v>
          </cell>
          <cell r="C2572" t="str">
            <v xml:space="preserve">UN    </v>
          </cell>
          <cell r="D2572" t="str">
            <v>CR</v>
          </cell>
          <cell r="E2572">
            <v>18.57</v>
          </cell>
        </row>
        <row r="2573">
          <cell r="A2573">
            <v>37960</v>
          </cell>
          <cell r="B2573" t="str">
            <v>JOELHO CPVC, SOLDAVEL, 90 GRAUS, 54 MM, PARA AGUA QUENTE</v>
          </cell>
          <cell r="C2573" t="str">
            <v xml:space="preserve">UN    </v>
          </cell>
          <cell r="D2573" t="str">
            <v>CR</v>
          </cell>
          <cell r="E2573">
            <v>40</v>
          </cell>
        </row>
        <row r="2574">
          <cell r="A2574">
            <v>37961</v>
          </cell>
          <cell r="B2574" t="str">
            <v>JOELHO CPVC, SOLDAVEL, 90 GRAUS, 73 MM, PARA AGUA QUENTE</v>
          </cell>
          <cell r="C2574" t="str">
            <v xml:space="preserve">UN    </v>
          </cell>
          <cell r="D2574" t="str">
            <v>CR</v>
          </cell>
          <cell r="E2574">
            <v>106.12</v>
          </cell>
        </row>
        <row r="2575">
          <cell r="A2575">
            <v>37962</v>
          </cell>
          <cell r="B2575" t="str">
            <v>JOELHO CPVC, SOLDAVEL, 90 GRAUS, 89 MM, PARA AGUA QUENTE</v>
          </cell>
          <cell r="C2575" t="str">
            <v xml:space="preserve">UN    </v>
          </cell>
          <cell r="D2575" t="str">
            <v>CR</v>
          </cell>
          <cell r="E2575">
            <v>123.31</v>
          </cell>
        </row>
        <row r="2576">
          <cell r="A2576">
            <v>3533</v>
          </cell>
          <cell r="B2576" t="str">
            <v>JOELHO DE REDUCAO, PVC SOLDAVEL, 90 GRAUS,  25 MM X 20 MM, PARA AGUA FRIA PREDIAL</v>
          </cell>
          <cell r="C2576" t="str">
            <v xml:space="preserve">UN    </v>
          </cell>
          <cell r="D2576" t="str">
            <v>CR</v>
          </cell>
          <cell r="E2576">
            <v>1.51</v>
          </cell>
        </row>
        <row r="2577">
          <cell r="A2577">
            <v>3538</v>
          </cell>
          <cell r="B2577" t="str">
            <v>JOELHO DE REDUCAO, PVC SOLDAVEL, 90 GRAUS,  32 MM X 25 MM, PARA AGUA FRIA PREDIAL</v>
          </cell>
          <cell r="C2577" t="str">
            <v xml:space="preserve">UN    </v>
          </cell>
          <cell r="D2577" t="str">
            <v>CR</v>
          </cell>
          <cell r="E2577">
            <v>2.61</v>
          </cell>
        </row>
        <row r="2578">
          <cell r="A2578">
            <v>3497</v>
          </cell>
          <cell r="B2578" t="str">
            <v>JOELHO DE REDUCAO, PVC, ROSCAVEL COM BUCHA DE LATAO, 90 GRAUS,  3/4" X 1/2", PARA AGUA FRIA PREDIAL</v>
          </cell>
          <cell r="C2578" t="str">
            <v xml:space="preserve">UN    </v>
          </cell>
          <cell r="D2578" t="str">
            <v>CR</v>
          </cell>
          <cell r="E2578">
            <v>9.76</v>
          </cell>
        </row>
        <row r="2579">
          <cell r="A2579">
            <v>3498</v>
          </cell>
          <cell r="B2579" t="str">
            <v>JOELHO DE REDUCAO, PVC, ROSCAVEL, 90 GRAUS, 1" X 3/4", PARA AGUA FRIA PREDIAL</v>
          </cell>
          <cell r="C2579" t="str">
            <v xml:space="preserve">UN    </v>
          </cell>
          <cell r="D2579" t="str">
            <v>CR</v>
          </cell>
          <cell r="E2579">
            <v>3.1</v>
          </cell>
        </row>
        <row r="2580">
          <cell r="A2580">
            <v>3496</v>
          </cell>
          <cell r="B2580" t="str">
            <v>JOELHO DE REDUCAO, PVC, ROSCAVEL, 90 GRAUS, 3/4" X 1/2", PARA AGUA FRIA PREDIAL</v>
          </cell>
          <cell r="C2580" t="str">
            <v xml:space="preserve">UN    </v>
          </cell>
          <cell r="D2580" t="str">
            <v>CR</v>
          </cell>
          <cell r="E2580">
            <v>2.5</v>
          </cell>
        </row>
        <row r="2581">
          <cell r="A2581">
            <v>38429</v>
          </cell>
          <cell r="B2581" t="str">
            <v>JOELHO DE TRANSICAO, CPVC, SOLDAVEL, 90 GRAUS, 15 MM X 1/2", PARA AGUA QUENTE</v>
          </cell>
          <cell r="C2581" t="str">
            <v xml:space="preserve">UN    </v>
          </cell>
          <cell r="D2581" t="str">
            <v>CR</v>
          </cell>
          <cell r="E2581">
            <v>6.75</v>
          </cell>
        </row>
        <row r="2582">
          <cell r="A2582">
            <v>38431</v>
          </cell>
          <cell r="B2582" t="str">
            <v>JOELHO DE TRANSICAO, CPVC, SOLDAVEL, 90 GRAUS, 22 MM X 1/2", PARA AGUA QUENTE</v>
          </cell>
          <cell r="C2582" t="str">
            <v xml:space="preserve">UN    </v>
          </cell>
          <cell r="D2582" t="str">
            <v>CR</v>
          </cell>
          <cell r="E2582">
            <v>10.7</v>
          </cell>
        </row>
        <row r="2583">
          <cell r="A2583">
            <v>38430</v>
          </cell>
          <cell r="B2583" t="str">
            <v>JOELHO DE TRANSICAO, CPVC, SOLDAVEL, 90 GRAUS, 22 MM X 3/4", PARA AGUA QUENTE</v>
          </cell>
          <cell r="C2583" t="str">
            <v xml:space="preserve">UN    </v>
          </cell>
          <cell r="D2583" t="str">
            <v>CR</v>
          </cell>
          <cell r="E2583">
            <v>13.67</v>
          </cell>
        </row>
        <row r="2584">
          <cell r="A2584">
            <v>36348</v>
          </cell>
          <cell r="B2584" t="str">
            <v>JOELHO PPR 45 GRAUS, SOLDAVEL,  DN 20 MM, PARA AGUA QUENTE PREDIAL</v>
          </cell>
          <cell r="C2584" t="str">
            <v xml:space="preserve">UN    </v>
          </cell>
          <cell r="D2584" t="str">
            <v>CR</v>
          </cell>
          <cell r="E2584">
            <v>0.95</v>
          </cell>
        </row>
        <row r="2585">
          <cell r="A2585">
            <v>36349</v>
          </cell>
          <cell r="B2585" t="str">
            <v>JOELHO PPR 45 GRAUS, SOLDAVEL, DN 25 MM, PARA AGUA QUENTE PREDIAL</v>
          </cell>
          <cell r="C2585" t="str">
            <v xml:space="preserve">UN    </v>
          </cell>
          <cell r="D2585" t="str">
            <v>CR</v>
          </cell>
          <cell r="E2585">
            <v>1.43</v>
          </cell>
        </row>
        <row r="2586">
          <cell r="A2586">
            <v>38433</v>
          </cell>
          <cell r="B2586" t="str">
            <v>JOELHO PPR, 45 GRAUS, SOLDAVEL, DN 32 MM, PARA AGUA QUENTE PREDIAL</v>
          </cell>
          <cell r="C2586" t="str">
            <v xml:space="preserve">UN    </v>
          </cell>
          <cell r="D2586" t="str">
            <v>CR</v>
          </cell>
          <cell r="E2586">
            <v>2.65</v>
          </cell>
        </row>
        <row r="2587">
          <cell r="A2587">
            <v>38440</v>
          </cell>
          <cell r="B2587" t="str">
            <v>JOELHO PPR, 90 GRAUS, SOLDAVEL, DN 110 MM, PARA AGUA QUENTE PREDIAL</v>
          </cell>
          <cell r="C2587" t="str">
            <v xml:space="preserve">UN    </v>
          </cell>
          <cell r="D2587" t="str">
            <v>CR</v>
          </cell>
          <cell r="E2587">
            <v>91.66</v>
          </cell>
        </row>
        <row r="2588">
          <cell r="A2588">
            <v>36359</v>
          </cell>
          <cell r="B2588" t="str">
            <v>JOELHO PPR, 90 GRAUS, SOLDAVEL, DN 20 MM, PARA AGUA QUENTE PREDIAL</v>
          </cell>
          <cell r="C2588" t="str">
            <v xml:space="preserve">UN    </v>
          </cell>
          <cell r="D2588" t="str">
            <v>CR</v>
          </cell>
          <cell r="E2588">
            <v>1.1399999999999999</v>
          </cell>
        </row>
        <row r="2589">
          <cell r="A2589">
            <v>36360</v>
          </cell>
          <cell r="B2589" t="str">
            <v>JOELHO PPR, 90 GRAUS, SOLDAVEL, DN 25 MM, PARA AGUA QUENTE PREDIAL</v>
          </cell>
          <cell r="C2589" t="str">
            <v xml:space="preserve">UN    </v>
          </cell>
          <cell r="D2589" t="str">
            <v>CR</v>
          </cell>
          <cell r="E2589">
            <v>1.76</v>
          </cell>
        </row>
        <row r="2590">
          <cell r="A2590">
            <v>38434</v>
          </cell>
          <cell r="B2590" t="str">
            <v>JOELHO PPR, 90 GRAUS, SOLDAVEL, DN 32 MM, PARA AGUA QUENTE PREDIAL</v>
          </cell>
          <cell r="C2590" t="str">
            <v xml:space="preserve">UN    </v>
          </cell>
          <cell r="D2590" t="str">
            <v>CR</v>
          </cell>
          <cell r="E2590">
            <v>2.69</v>
          </cell>
        </row>
        <row r="2591">
          <cell r="A2591">
            <v>38435</v>
          </cell>
          <cell r="B2591" t="str">
            <v>JOELHO PPR, 90 GRAUS, SOLDAVEL, DN 40 MM, PARA AGUA QUENTE PREDIAL</v>
          </cell>
          <cell r="C2591" t="str">
            <v xml:space="preserve">UN    </v>
          </cell>
          <cell r="D2591" t="str">
            <v>CR</v>
          </cell>
          <cell r="E2591">
            <v>5.1100000000000003</v>
          </cell>
        </row>
        <row r="2592">
          <cell r="A2592">
            <v>38436</v>
          </cell>
          <cell r="B2592" t="str">
            <v>JOELHO PPR, 90 GRAUS, SOLDAVEL, DN 50 MM, PARA AGUA QUENTE PREDIAL</v>
          </cell>
          <cell r="C2592" t="str">
            <v xml:space="preserve">UN    </v>
          </cell>
          <cell r="D2592" t="str">
            <v>CR</v>
          </cell>
          <cell r="E2592">
            <v>10.56</v>
          </cell>
        </row>
        <row r="2593">
          <cell r="A2593">
            <v>38437</v>
          </cell>
          <cell r="B2593" t="str">
            <v>JOELHO PPR, 90 GRAUS, SOLDAVEL, DN 63 MM, PARA AGUA QUENTE PREDIAL</v>
          </cell>
          <cell r="C2593" t="str">
            <v xml:space="preserve">UN    </v>
          </cell>
          <cell r="D2593" t="str">
            <v>CR</v>
          </cell>
          <cell r="E2593">
            <v>15.87</v>
          </cell>
        </row>
        <row r="2594">
          <cell r="A2594">
            <v>38438</v>
          </cell>
          <cell r="B2594" t="str">
            <v>JOELHO PPR, 90 GRAUS, SOLDAVEL, DN 75 MM, PARA AGUA QUENTE PREDIAL</v>
          </cell>
          <cell r="C2594" t="str">
            <v xml:space="preserve">UN    </v>
          </cell>
          <cell r="D2594" t="str">
            <v>CR</v>
          </cell>
          <cell r="E2594">
            <v>40.090000000000003</v>
          </cell>
        </row>
        <row r="2595">
          <cell r="A2595">
            <v>38439</v>
          </cell>
          <cell r="B2595" t="str">
            <v>JOELHO PPR, 90 GRAUS, SOLDAVEL, DN 90 MM, PARA AGUA QUENTE PREDIAL</v>
          </cell>
          <cell r="C2595" t="str">
            <v xml:space="preserve">UN    </v>
          </cell>
          <cell r="D2595" t="str">
            <v>CR</v>
          </cell>
          <cell r="E2595">
            <v>61.11</v>
          </cell>
        </row>
        <row r="2596">
          <cell r="A2596">
            <v>10836</v>
          </cell>
          <cell r="B2596" t="str">
            <v>JOELHO PVC COM VISITA, 90 GRAUS, DN 100 X 50 MM, SERIE NORMAL, PARA ESGOTO PREDIAL</v>
          </cell>
          <cell r="C2596" t="str">
            <v xml:space="preserve">UN    </v>
          </cell>
          <cell r="D2596" t="str">
            <v>CR</v>
          </cell>
          <cell r="E2596">
            <v>10.94</v>
          </cell>
        </row>
        <row r="2597">
          <cell r="A2597">
            <v>20128</v>
          </cell>
          <cell r="B2597" t="str">
            <v>JOELHO PVC LEVE, 45 GRAUS, DN 150 MM, PARA ESGOTO PREDIAL</v>
          </cell>
          <cell r="C2597" t="str">
            <v xml:space="preserve">UN    </v>
          </cell>
          <cell r="D2597" t="str">
            <v>CR</v>
          </cell>
          <cell r="E2597">
            <v>32.08</v>
          </cell>
        </row>
        <row r="2598">
          <cell r="A2598">
            <v>20131</v>
          </cell>
          <cell r="B2598" t="str">
            <v>JOELHO PVC LEVE, 90 GRAUS, DN 150 MM, PARA ESGOTO PREDIAL</v>
          </cell>
          <cell r="C2598" t="str">
            <v xml:space="preserve">UN    </v>
          </cell>
          <cell r="D2598" t="str">
            <v>CR</v>
          </cell>
          <cell r="E2598">
            <v>29.28</v>
          </cell>
        </row>
        <row r="2599">
          <cell r="A2599">
            <v>3521</v>
          </cell>
          <cell r="B2599" t="str">
            <v>JOELHO PVC,  SOLDAVEL COM ROSCA, 90 GRAUS, 20 MM X 1/2", PARA AGUA FRIA PREDIAL</v>
          </cell>
          <cell r="C2599" t="str">
            <v xml:space="preserve">UN    </v>
          </cell>
          <cell r="D2599" t="str">
            <v>CR</v>
          </cell>
          <cell r="E2599">
            <v>1.31</v>
          </cell>
        </row>
        <row r="2600">
          <cell r="A2600">
            <v>3531</v>
          </cell>
          <cell r="B2600" t="str">
            <v>JOELHO PVC,  SOLDAVEL COM ROSCA, 90 GRAUS, 25 MM X 1/2", PARA AGUA FRIA PREDIAL</v>
          </cell>
          <cell r="C2600" t="str">
            <v xml:space="preserve">UN    </v>
          </cell>
          <cell r="D2600" t="str">
            <v>CR</v>
          </cell>
          <cell r="E2600">
            <v>1.49</v>
          </cell>
        </row>
        <row r="2601">
          <cell r="A2601">
            <v>3522</v>
          </cell>
          <cell r="B2601" t="str">
            <v>JOELHO PVC,  SOLDAVEL COM ROSCA, 90 GRAUS, 25 MM X 3/4", PARA AGUA FRIA PREDIAL</v>
          </cell>
          <cell r="C2601" t="str">
            <v xml:space="preserve">UN    </v>
          </cell>
          <cell r="D2601" t="str">
            <v>CR</v>
          </cell>
          <cell r="E2601">
            <v>2.21</v>
          </cell>
        </row>
        <row r="2602">
          <cell r="A2602">
            <v>3527</v>
          </cell>
          <cell r="B2602" t="str">
            <v>JOELHO PVC,  SOLDAVEL COM ROSCA, 90 GRAUS, 32 MM X 3/4", PARA AGUA FRIA PREDIAL</v>
          </cell>
          <cell r="C2602" t="str">
            <v xml:space="preserve">UN    </v>
          </cell>
          <cell r="D2602" t="str">
            <v>CR</v>
          </cell>
          <cell r="E2602">
            <v>7.62</v>
          </cell>
        </row>
        <row r="2603">
          <cell r="A2603">
            <v>10835</v>
          </cell>
          <cell r="B2603" t="str">
            <v>JOELHO PVC, COM BOLSA E ANEL, 90 GRAUS, DN 40 X *38* MM, SERIE NORMAL, PARA ESGOTO PREDIAL</v>
          </cell>
          <cell r="C2603" t="str">
            <v xml:space="preserve">UN    </v>
          </cell>
          <cell r="D2603" t="str">
            <v>CR</v>
          </cell>
          <cell r="E2603">
            <v>2.29</v>
          </cell>
        </row>
        <row r="2604">
          <cell r="A2604">
            <v>3475</v>
          </cell>
          <cell r="B2604" t="str">
            <v>JOELHO PVC, ROSCAVEL, 45 GRAUS, 1/2", PARA AGUA FRIA PREDIAL</v>
          </cell>
          <cell r="C2604" t="str">
            <v xml:space="preserve">UN    </v>
          </cell>
          <cell r="D2604" t="str">
            <v>CR</v>
          </cell>
          <cell r="E2604">
            <v>2.56</v>
          </cell>
        </row>
        <row r="2605">
          <cell r="A2605">
            <v>3485</v>
          </cell>
          <cell r="B2605" t="str">
            <v>JOELHO PVC, ROSCAVEL, 45 GRAUS, 1", PARA AGUA FRIA PREDIAL</v>
          </cell>
          <cell r="C2605" t="str">
            <v xml:space="preserve">UN    </v>
          </cell>
          <cell r="D2605" t="str">
            <v>CR</v>
          </cell>
          <cell r="E2605">
            <v>8.18</v>
          </cell>
        </row>
        <row r="2606">
          <cell r="A2606">
            <v>3534</v>
          </cell>
          <cell r="B2606" t="str">
            <v>JOELHO PVC, ROSCAVEL, 45 GRAUS, 3/4", PARA AGUA FRIA PREDIAL</v>
          </cell>
          <cell r="C2606" t="str">
            <v xml:space="preserve">UN    </v>
          </cell>
          <cell r="D2606" t="str">
            <v>CR</v>
          </cell>
          <cell r="E2606">
            <v>3.23</v>
          </cell>
        </row>
        <row r="2607">
          <cell r="A2607">
            <v>3543</v>
          </cell>
          <cell r="B2607" t="str">
            <v>JOELHO PVC, ROSCAVEL, 90 GRAUS, 1/2", PARA AGUA FRIA PREDIAL</v>
          </cell>
          <cell r="C2607" t="str">
            <v xml:space="preserve">UN    </v>
          </cell>
          <cell r="D2607" t="str">
            <v>CR</v>
          </cell>
          <cell r="E2607">
            <v>1.62</v>
          </cell>
        </row>
        <row r="2608">
          <cell r="A2608">
            <v>3482</v>
          </cell>
          <cell r="B2608" t="str">
            <v>JOELHO PVC, ROSCAVEL, 90 GRAUS, 1", PARA AGUA FRIA PREDIAL</v>
          </cell>
          <cell r="C2608" t="str">
            <v xml:space="preserve">UN    </v>
          </cell>
          <cell r="D2608" t="str">
            <v>CR</v>
          </cell>
          <cell r="E2608">
            <v>4.1100000000000003</v>
          </cell>
        </row>
        <row r="2609">
          <cell r="A2609">
            <v>3505</v>
          </cell>
          <cell r="B2609" t="str">
            <v>JOELHO PVC, ROSCAVEL, 90 GRAUS, 3/4", PARA AGUA FRIA PREDIAL</v>
          </cell>
          <cell r="C2609" t="str">
            <v xml:space="preserve">UN    </v>
          </cell>
          <cell r="D2609" t="str">
            <v>CR</v>
          </cell>
          <cell r="E2609">
            <v>2.33</v>
          </cell>
        </row>
        <row r="2610">
          <cell r="A2610">
            <v>3516</v>
          </cell>
          <cell r="B2610" t="str">
            <v>JOELHO PVC, SOLDAVEL, BB, 45 GRAUS, DN 40 MM, PARA ESGOTO PREDIAL</v>
          </cell>
          <cell r="C2610" t="str">
            <v xml:space="preserve">UN    </v>
          </cell>
          <cell r="D2610" t="str">
            <v>CR</v>
          </cell>
          <cell r="E2610">
            <v>0.6</v>
          </cell>
        </row>
        <row r="2611">
          <cell r="A2611">
            <v>3517</v>
          </cell>
          <cell r="B2611" t="str">
            <v>JOELHO PVC, SOLDAVEL, BB, 90 GRAUS, DN 40 MM, PARA ESGOTO PREDIAL</v>
          </cell>
          <cell r="C2611" t="str">
            <v xml:space="preserve">UN    </v>
          </cell>
          <cell r="D2611" t="str">
            <v>CR</v>
          </cell>
          <cell r="E2611">
            <v>2.09</v>
          </cell>
        </row>
        <row r="2612">
          <cell r="A2612">
            <v>3515</v>
          </cell>
          <cell r="B2612" t="str">
            <v>JOELHO PVC, SOLDAVEL, COM BUCHA DE LATAO, 90 GRAUS, 20 MM X 1/2", PARA AGUA FRIA PREDIAL</v>
          </cell>
          <cell r="C2612" t="str">
            <v xml:space="preserve">UN    </v>
          </cell>
          <cell r="D2612" t="str">
            <v>CR</v>
          </cell>
          <cell r="E2612">
            <v>3.78</v>
          </cell>
        </row>
        <row r="2613">
          <cell r="A2613">
            <v>20147</v>
          </cell>
          <cell r="B2613" t="str">
            <v>JOELHO PVC, SOLDAVEL, COM BUCHA DE LATAO, 90 GRAUS, 25 MM X 1/2", PARA AGUA FRIA PREDIAL</v>
          </cell>
          <cell r="C2613" t="str">
            <v xml:space="preserve">UN    </v>
          </cell>
          <cell r="D2613" t="str">
            <v>CR</v>
          </cell>
          <cell r="E2613">
            <v>4.0599999999999996</v>
          </cell>
        </row>
        <row r="2614">
          <cell r="A2614">
            <v>3524</v>
          </cell>
          <cell r="B2614" t="str">
            <v>JOELHO PVC, SOLDAVEL, COM BUCHA DE LATAO, 90 GRAUS, 25 MM X 3/4", PARA AGUA FRIA PREDIAL</v>
          </cell>
          <cell r="C2614" t="str">
            <v xml:space="preserve">UN    </v>
          </cell>
          <cell r="D2614" t="str">
            <v>CR</v>
          </cell>
          <cell r="E2614">
            <v>4.82</v>
          </cell>
        </row>
        <row r="2615">
          <cell r="A2615">
            <v>3532</v>
          </cell>
          <cell r="B2615" t="str">
            <v>JOELHO PVC, SOLDAVEL, COM BUCHA DE LATAO, 90 GRAUS, 32 MM X 3/4", PARA AGUA FRIA PREDIAL</v>
          </cell>
          <cell r="C2615" t="str">
            <v xml:space="preserve">UN    </v>
          </cell>
          <cell r="D2615" t="str">
            <v>CR</v>
          </cell>
          <cell r="E2615">
            <v>8.82</v>
          </cell>
        </row>
        <row r="2616">
          <cell r="A2616">
            <v>3528</v>
          </cell>
          <cell r="B2616" t="str">
            <v>JOELHO PVC, SOLDAVEL, PB, 45 GRAUS, DN 100 MM, PARA ESGOTO PREDIAL</v>
          </cell>
          <cell r="C2616" t="str">
            <v xml:space="preserve">UN    </v>
          </cell>
          <cell r="D2616" t="str">
            <v>CR</v>
          </cell>
          <cell r="E2616">
            <v>4.72</v>
          </cell>
        </row>
        <row r="2617">
          <cell r="A2617">
            <v>37952</v>
          </cell>
          <cell r="B2617" t="str">
            <v>JOELHO PVC, SOLDAVEL, PB, 45 GRAUS, DN 150 MM, PARA ESGOTO PREDIAL</v>
          </cell>
          <cell r="C2617" t="str">
            <v xml:space="preserve">UN    </v>
          </cell>
          <cell r="D2617" t="str">
            <v>CR</v>
          </cell>
          <cell r="E2617">
            <v>33.630000000000003</v>
          </cell>
        </row>
        <row r="2618">
          <cell r="A2618">
            <v>37951</v>
          </cell>
          <cell r="B2618" t="str">
            <v>JOELHO PVC, SOLDAVEL, PB, 45 GRAUS, DN 40 MM, PARA ESGOTO PREDIAL</v>
          </cell>
          <cell r="C2618" t="str">
            <v xml:space="preserve">UN    </v>
          </cell>
          <cell r="D2618" t="str">
            <v>CR</v>
          </cell>
          <cell r="E2618">
            <v>1.22</v>
          </cell>
        </row>
        <row r="2619">
          <cell r="A2619">
            <v>3518</v>
          </cell>
          <cell r="B2619" t="str">
            <v>JOELHO PVC, SOLDAVEL, PB, 45 GRAUS, DN 50 MM, PARA ESGOTO PREDIAL</v>
          </cell>
          <cell r="C2619" t="str">
            <v xml:space="preserve">UN    </v>
          </cell>
          <cell r="D2619" t="str">
            <v>CR</v>
          </cell>
          <cell r="E2619">
            <v>1.79</v>
          </cell>
        </row>
        <row r="2620">
          <cell r="A2620">
            <v>3519</v>
          </cell>
          <cell r="B2620" t="str">
            <v>JOELHO PVC, SOLDAVEL, PB, 45 GRAUS, DN 75 MM, PARA ESGOTO PREDIAL</v>
          </cell>
          <cell r="C2620" t="str">
            <v xml:space="preserve">UN    </v>
          </cell>
          <cell r="D2620" t="str">
            <v>CR</v>
          </cell>
          <cell r="E2620">
            <v>4.24</v>
          </cell>
        </row>
        <row r="2621">
          <cell r="A2621">
            <v>3520</v>
          </cell>
          <cell r="B2621" t="str">
            <v>JOELHO PVC, SOLDAVEL, PB, 90 GRAUS, DN 100 MM, PARA ESGOTO PREDIAL</v>
          </cell>
          <cell r="C2621" t="str">
            <v xml:space="preserve">UN    </v>
          </cell>
          <cell r="D2621" t="str">
            <v>CR</v>
          </cell>
          <cell r="E2621">
            <v>4.75</v>
          </cell>
        </row>
        <row r="2622">
          <cell r="A2622">
            <v>37950</v>
          </cell>
          <cell r="B2622" t="str">
            <v>JOELHO PVC, SOLDAVEL, PB, 90 GRAUS, DN 150 MM, PARA ESGOTO PREDIAL</v>
          </cell>
          <cell r="C2622" t="str">
            <v xml:space="preserve">UN    </v>
          </cell>
          <cell r="D2622" t="str">
            <v>CR</v>
          </cell>
          <cell r="E2622">
            <v>29.28</v>
          </cell>
        </row>
        <row r="2623">
          <cell r="A2623">
            <v>37949</v>
          </cell>
          <cell r="B2623" t="str">
            <v>JOELHO PVC, SOLDAVEL, PB, 90 GRAUS, DN 40 MM, PARA ESGOTO PREDIAL</v>
          </cell>
          <cell r="C2623" t="str">
            <v xml:space="preserve">UN    </v>
          </cell>
          <cell r="D2623" t="str">
            <v>CR</v>
          </cell>
          <cell r="E2623">
            <v>1.07</v>
          </cell>
        </row>
        <row r="2624">
          <cell r="A2624">
            <v>3526</v>
          </cell>
          <cell r="B2624" t="str">
            <v>JOELHO PVC, SOLDAVEL, PB, 90 GRAUS, DN 50 MM, PARA ESGOTO PREDIAL</v>
          </cell>
          <cell r="C2624" t="str">
            <v xml:space="preserve">UN    </v>
          </cell>
          <cell r="D2624" t="str">
            <v>CR</v>
          </cell>
          <cell r="E2624">
            <v>1.43</v>
          </cell>
        </row>
        <row r="2625">
          <cell r="A2625">
            <v>3509</v>
          </cell>
          <cell r="B2625" t="str">
            <v>JOELHO PVC, SOLDAVEL, PB, 90 GRAUS, DN 75 MM, PARA ESGOTO PREDIAL</v>
          </cell>
          <cell r="C2625" t="str">
            <v xml:space="preserve">UN    </v>
          </cell>
          <cell r="D2625" t="str">
            <v>CR</v>
          </cell>
          <cell r="E2625">
            <v>3.74</v>
          </cell>
        </row>
        <row r="2626">
          <cell r="A2626">
            <v>3530</v>
          </cell>
          <cell r="B2626" t="str">
            <v>JOELHO PVC, SOLDAVEL, 90 GRAUS, 110 MM, PARA AGUA FRIA PREDIAL</v>
          </cell>
          <cell r="C2626" t="str">
            <v xml:space="preserve">UN    </v>
          </cell>
          <cell r="D2626" t="str">
            <v>CR</v>
          </cell>
          <cell r="E2626">
            <v>151.87</v>
          </cell>
        </row>
        <row r="2627">
          <cell r="A2627">
            <v>3542</v>
          </cell>
          <cell r="B2627" t="str">
            <v>JOELHO PVC, SOLDAVEL, 90 GRAUS, 20 MM, PARA AGUA FRIA PREDIAL</v>
          </cell>
          <cell r="C2627" t="str">
            <v xml:space="preserve">UN    </v>
          </cell>
          <cell r="D2627" t="str">
            <v>CR</v>
          </cell>
          <cell r="E2627">
            <v>0.35</v>
          </cell>
        </row>
        <row r="2628">
          <cell r="A2628">
            <v>3529</v>
          </cell>
          <cell r="B2628" t="str">
            <v>JOELHO PVC, SOLDAVEL, 90 GRAUS, 25 MM, PARA AGUA FRIA PREDIAL</v>
          </cell>
          <cell r="C2628" t="str">
            <v xml:space="preserve">UN    </v>
          </cell>
          <cell r="D2628" t="str">
            <v>CR</v>
          </cell>
          <cell r="E2628">
            <v>0.48</v>
          </cell>
        </row>
        <row r="2629">
          <cell r="A2629">
            <v>3536</v>
          </cell>
          <cell r="B2629" t="str">
            <v>JOELHO PVC, SOLDAVEL, 90 GRAUS, 32 MM, PARA AGUA FRIA PREDIAL</v>
          </cell>
          <cell r="C2629" t="str">
            <v xml:space="preserve">UN    </v>
          </cell>
          <cell r="D2629" t="str">
            <v>CR</v>
          </cell>
          <cell r="E2629">
            <v>1.45</v>
          </cell>
        </row>
        <row r="2630">
          <cell r="A2630">
            <v>3535</v>
          </cell>
          <cell r="B2630" t="str">
            <v>JOELHO PVC, SOLDAVEL, 90 GRAUS, 40 MM, PARA AGUA FRIA PREDIAL</v>
          </cell>
          <cell r="C2630" t="str">
            <v xml:space="preserve">UN    </v>
          </cell>
          <cell r="D2630" t="str">
            <v>CR</v>
          </cell>
          <cell r="E2630">
            <v>3.45</v>
          </cell>
        </row>
        <row r="2631">
          <cell r="A2631">
            <v>3540</v>
          </cell>
          <cell r="B2631" t="str">
            <v>JOELHO PVC, SOLDAVEL, 90 GRAUS, 50 MM, PARA AGUA FRIA PREDIAL</v>
          </cell>
          <cell r="C2631" t="str">
            <v xml:space="preserve">UN    </v>
          </cell>
          <cell r="D2631" t="str">
            <v>CR</v>
          </cell>
          <cell r="E2631">
            <v>3.73</v>
          </cell>
        </row>
        <row r="2632">
          <cell r="A2632">
            <v>3539</v>
          </cell>
          <cell r="B2632" t="str">
            <v>JOELHO PVC, SOLDAVEL, 90 GRAUS, 60 MM, PARA AGUA FRIA PREDIAL</v>
          </cell>
          <cell r="C2632" t="str">
            <v xml:space="preserve">UN    </v>
          </cell>
          <cell r="D2632" t="str">
            <v>CR</v>
          </cell>
          <cell r="E2632">
            <v>16.2</v>
          </cell>
        </row>
        <row r="2633">
          <cell r="A2633">
            <v>3513</v>
          </cell>
          <cell r="B2633" t="str">
            <v>JOELHO PVC, SOLDAVEL, 90 GRAUS, 85 MM, PARA AGUA FRIA PREDIAL</v>
          </cell>
          <cell r="C2633" t="str">
            <v xml:space="preserve">UN    </v>
          </cell>
          <cell r="D2633" t="str">
            <v>CR</v>
          </cell>
          <cell r="E2633">
            <v>71.989999999999995</v>
          </cell>
        </row>
        <row r="2634">
          <cell r="A2634">
            <v>3492</v>
          </cell>
          <cell r="B2634" t="str">
            <v>JOELHO PVC, 45 GRAUS, ROSCAVEL,  1 1/2", AGUA FRIA PREDIAL</v>
          </cell>
          <cell r="C2634" t="str">
            <v xml:space="preserve">UN    </v>
          </cell>
          <cell r="D2634" t="str">
            <v>CR</v>
          </cell>
          <cell r="E2634">
            <v>13.86</v>
          </cell>
        </row>
        <row r="2635">
          <cell r="A2635">
            <v>3491</v>
          </cell>
          <cell r="B2635" t="str">
            <v>JOELHO PVC, 45 GRAUS, ROSCAVEL, 1 1/4",  AGUA FRIA PREDIAL</v>
          </cell>
          <cell r="C2635" t="str">
            <v xml:space="preserve">UN    </v>
          </cell>
          <cell r="D2635" t="str">
            <v>CR</v>
          </cell>
          <cell r="E2635">
            <v>7.9</v>
          </cell>
        </row>
        <row r="2636">
          <cell r="A2636">
            <v>3493</v>
          </cell>
          <cell r="B2636" t="str">
            <v>JOELHO PVC, 45 GRAUS, ROSCAVEL, 2", AGUA FRIA PREDIAL</v>
          </cell>
          <cell r="C2636" t="str">
            <v xml:space="preserve">UN    </v>
          </cell>
          <cell r="D2636" t="str">
            <v>CR</v>
          </cell>
          <cell r="E2636">
            <v>18.940000000000001</v>
          </cell>
        </row>
        <row r="2637">
          <cell r="A2637">
            <v>12628</v>
          </cell>
          <cell r="B2637" t="str">
            <v>JOELHO PVC, 60 GRAUS, DIAMETRO ENTRE 80 E 100 MM, PARA DRENAGEM PLUVIAL PREDIAL</v>
          </cell>
          <cell r="C2637" t="str">
            <v xml:space="preserve">UN    </v>
          </cell>
          <cell r="D2637" t="str">
            <v>AS</v>
          </cell>
          <cell r="E2637">
            <v>5.79</v>
          </cell>
        </row>
        <row r="2638">
          <cell r="A2638">
            <v>12629</v>
          </cell>
          <cell r="B2638" t="str">
            <v>JOELHO PVC, 90 GRAUS, DIAMETRO ENTRE 80 E 100 MM, PARA DRENAGEM PLUVIAL PREDIAL</v>
          </cell>
          <cell r="C2638" t="str">
            <v xml:space="preserve">UN    </v>
          </cell>
          <cell r="D2638" t="str">
            <v>AS</v>
          </cell>
          <cell r="E2638">
            <v>6.28</v>
          </cell>
        </row>
        <row r="2639">
          <cell r="A2639">
            <v>3481</v>
          </cell>
          <cell r="B2639" t="str">
            <v>JOELHO PVC, 90 GRAUS, ROSCAVEL, 1 1/2",  AGUA FRIA PREDIAL</v>
          </cell>
          <cell r="C2639" t="str">
            <v xml:space="preserve">UN    </v>
          </cell>
          <cell r="D2639" t="str">
            <v>CR</v>
          </cell>
          <cell r="E2639">
            <v>9.6</v>
          </cell>
        </row>
        <row r="2640">
          <cell r="A2640">
            <v>3510</v>
          </cell>
          <cell r="B2640" t="str">
            <v>JOELHO PVC, 90 GRAUS, ROSCAVEL, 1 1/4", AGUA FRIA PREDIAL</v>
          </cell>
          <cell r="C2640" t="str">
            <v xml:space="preserve">UN    </v>
          </cell>
          <cell r="D2640" t="str">
            <v>CR</v>
          </cell>
          <cell r="E2640">
            <v>8.9700000000000006</v>
          </cell>
        </row>
        <row r="2641">
          <cell r="A2641">
            <v>3508</v>
          </cell>
          <cell r="B2641" t="str">
            <v>JOELHO PVC, 90 GRAUS, ROSCAVEL, 2", AGUA FRIA PREDIAL</v>
          </cell>
          <cell r="C2641" t="str">
            <v xml:space="preserve">UN    </v>
          </cell>
          <cell r="D2641" t="str">
            <v>CR</v>
          </cell>
          <cell r="E2641">
            <v>23.45</v>
          </cell>
        </row>
        <row r="2642">
          <cell r="A2642">
            <v>38939</v>
          </cell>
          <cell r="B2642" t="str">
            <v>JOELHO ROSCA FEMEA MOVEL, METALICO, PARA CONEXAO COM ANEL DESLIZANTE EM TUBO PEX, DN 16 MM X 1/2"</v>
          </cell>
          <cell r="C2642" t="str">
            <v xml:space="preserve">UN    </v>
          </cell>
          <cell r="D2642" t="str">
            <v>AS</v>
          </cell>
          <cell r="E2642">
            <v>12.74</v>
          </cell>
        </row>
        <row r="2643">
          <cell r="A2643">
            <v>38940</v>
          </cell>
          <cell r="B2643" t="str">
            <v>JOELHO ROSCA FEMEA MOVEL, METALICO, PARA CONEXAO COM ANEL DESLIZANTE EM TUBO PEX, DN 20 MM X 1/2"</v>
          </cell>
          <cell r="C2643" t="str">
            <v xml:space="preserve">UN    </v>
          </cell>
          <cell r="D2643" t="str">
            <v>AS</v>
          </cell>
          <cell r="E2643">
            <v>19.45</v>
          </cell>
        </row>
        <row r="2644">
          <cell r="A2644">
            <v>38941</v>
          </cell>
          <cell r="B2644" t="str">
            <v>JOELHO ROSCA FEMEA MOVEL, METALICO, PARA CONEXAO COM ANEL DESLIZANTE EM TUBO PEX, DN 20 MM X 3/4"</v>
          </cell>
          <cell r="C2644" t="str">
            <v xml:space="preserve">UN    </v>
          </cell>
          <cell r="D2644" t="str">
            <v>AS</v>
          </cell>
          <cell r="E2644">
            <v>22.98</v>
          </cell>
        </row>
        <row r="2645">
          <cell r="A2645">
            <v>38942</v>
          </cell>
          <cell r="B2645" t="str">
            <v>JOELHO ROSCA FEMEA MOVEL, METALICO, PARA CONEXAO COM ANEL DESLIZANTE EM TUBO PEX, DN 25 MM X 3/4"</v>
          </cell>
          <cell r="C2645" t="str">
            <v xml:space="preserve">UN    </v>
          </cell>
          <cell r="D2645" t="str">
            <v>AS</v>
          </cell>
          <cell r="E2645">
            <v>25.74</v>
          </cell>
        </row>
        <row r="2646">
          <cell r="A2646">
            <v>38987</v>
          </cell>
          <cell r="B2646" t="str">
            <v>JOELHO 45 GRAUS, PPR, SOLDAVEL, F/ F, DN 40 MM, PARA AQUA QUENTE E FRIA PREDIAL</v>
          </cell>
          <cell r="C2646" t="str">
            <v xml:space="preserve">UN    </v>
          </cell>
          <cell r="D2646" t="str">
            <v>CR</v>
          </cell>
          <cell r="E2646">
            <v>4.75</v>
          </cell>
        </row>
        <row r="2647">
          <cell r="A2647">
            <v>38988</v>
          </cell>
          <cell r="B2647" t="str">
            <v>JOELHO 45 GRAUS, PPR, SOLDAVEL, F/ F, DN 50 MM, PARA AQUA QUENTE E FRIA PREDIAL</v>
          </cell>
          <cell r="C2647" t="str">
            <v xml:space="preserve">UN    </v>
          </cell>
          <cell r="D2647" t="str">
            <v>CR</v>
          </cell>
          <cell r="E2647">
            <v>11.05</v>
          </cell>
        </row>
        <row r="2648">
          <cell r="A2648">
            <v>38989</v>
          </cell>
          <cell r="B2648" t="str">
            <v>JOELHO 45 GRAUS, PPR, SOLDAVEL, F/ F, DN 63 MM, PARA AQUA QUENTE E FRIA PREDIAL</v>
          </cell>
          <cell r="C2648" t="str">
            <v xml:space="preserve">UN    </v>
          </cell>
          <cell r="D2648" t="str">
            <v>CR</v>
          </cell>
          <cell r="E2648">
            <v>14.68</v>
          </cell>
        </row>
        <row r="2649">
          <cell r="A2649">
            <v>38990</v>
          </cell>
          <cell r="B2649" t="str">
            <v>JOELHO 45 GRAUS, PPR, SOLDAVEL, F/ F, DN 75 MM, PARA AQUA QUENTE E FRIA PREDIAL</v>
          </cell>
          <cell r="C2649" t="str">
            <v xml:space="preserve">UN    </v>
          </cell>
          <cell r="D2649" t="str">
            <v>CR</v>
          </cell>
          <cell r="E2649">
            <v>38.700000000000003</v>
          </cell>
        </row>
        <row r="2650">
          <cell r="A2650">
            <v>38991</v>
          </cell>
          <cell r="B2650" t="str">
            <v>JOELHO 45 GRAUS, PPR, SOLDAVEL, F/ F, DN 90 MM, PARA AQUA QUENTE E FRIA PREDIAL</v>
          </cell>
          <cell r="C2650" t="str">
            <v xml:space="preserve">UN    </v>
          </cell>
          <cell r="D2650" t="str">
            <v>CR</v>
          </cell>
          <cell r="E2650">
            <v>78.2</v>
          </cell>
        </row>
        <row r="2651">
          <cell r="A2651">
            <v>38913</v>
          </cell>
          <cell r="B2651" t="str">
            <v>JOELHO 90 GRAUS, METALICO, PARA CONEXAO COM ANEL DESLIZANTE EM TUBO PEX, DN 16 MM</v>
          </cell>
          <cell r="C2651" t="str">
            <v xml:space="preserve">UN    </v>
          </cell>
          <cell r="D2651" t="str">
            <v>AS</v>
          </cell>
          <cell r="E2651">
            <v>11.82</v>
          </cell>
        </row>
        <row r="2652">
          <cell r="A2652">
            <v>38914</v>
          </cell>
          <cell r="B2652" t="str">
            <v>JOELHO 90 GRAUS, METALICO, PARA CONEXAO COM ANEL DESLIZANTE EM TUBO PEX, DN 20 MM</v>
          </cell>
          <cell r="C2652" t="str">
            <v xml:space="preserve">UN    </v>
          </cell>
          <cell r="D2652" t="str">
            <v>AS</v>
          </cell>
          <cell r="E2652">
            <v>13.71</v>
          </cell>
        </row>
        <row r="2653">
          <cell r="A2653">
            <v>38915</v>
          </cell>
          <cell r="B2653" t="str">
            <v>JOELHO 90 GRAUS, METALICO, PARA CONEXAO COM ANEL DESLIZANTE EM TUBO PEX, DN 25 MM</v>
          </cell>
          <cell r="C2653" t="str">
            <v xml:space="preserve">UN    </v>
          </cell>
          <cell r="D2653" t="str">
            <v>AS</v>
          </cell>
          <cell r="E2653">
            <v>23.81</v>
          </cell>
        </row>
        <row r="2654">
          <cell r="A2654">
            <v>38916</v>
          </cell>
          <cell r="B2654" t="str">
            <v>JOELHO 90 GRAUS, METALICO, PARA CONEXAO COM ANEL DESLIZANTE EM TUBO PEX, DN 32 MM</v>
          </cell>
          <cell r="C2654" t="str">
            <v xml:space="preserve">UN    </v>
          </cell>
          <cell r="D2654" t="str">
            <v>AS</v>
          </cell>
          <cell r="E2654">
            <v>31.41</v>
          </cell>
        </row>
        <row r="2655">
          <cell r="A2655">
            <v>39300</v>
          </cell>
          <cell r="B2655" t="str">
            <v>JOELHO 90 GRAUS, PLASTICO, PARA CONEXAO COM CRIMPAGEM EM TUBO PEX, DN 16 MM</v>
          </cell>
          <cell r="C2655" t="str">
            <v xml:space="preserve">UN    </v>
          </cell>
          <cell r="D2655" t="str">
            <v>AS</v>
          </cell>
          <cell r="E2655">
            <v>10.68</v>
          </cell>
        </row>
        <row r="2656">
          <cell r="A2656">
            <v>39301</v>
          </cell>
          <cell r="B2656" t="str">
            <v>JOELHO 90 GRAUS, PLASTICO, PARA CONEXAO COM CRIMPAGEM EM TUBO PEX, DN 20 MM</v>
          </cell>
          <cell r="C2656" t="str">
            <v xml:space="preserve">UN    </v>
          </cell>
          <cell r="D2656" t="str">
            <v>AS</v>
          </cell>
          <cell r="E2656">
            <v>14.82</v>
          </cell>
        </row>
        <row r="2657">
          <cell r="A2657">
            <v>39302</v>
          </cell>
          <cell r="B2657" t="str">
            <v>JOELHO 90 GRAUS, PLASTICO, PARA CONEXAO COM CRIMPAGEM EM TUBO PEX, DN 25 MM</v>
          </cell>
          <cell r="C2657" t="str">
            <v xml:space="preserve">UN    </v>
          </cell>
          <cell r="D2657" t="str">
            <v>AS</v>
          </cell>
          <cell r="E2657">
            <v>18.62</v>
          </cell>
        </row>
        <row r="2658">
          <cell r="A2658">
            <v>39303</v>
          </cell>
          <cell r="B2658" t="str">
            <v>JOELHO 90 GRAUS, PLASTICO, PARA CONEXAO COM CRIMPAGEM EM TUBO PEX, DN 32 MM</v>
          </cell>
          <cell r="C2658" t="str">
            <v xml:space="preserve">UN    </v>
          </cell>
          <cell r="D2658" t="str">
            <v>AS</v>
          </cell>
          <cell r="E2658">
            <v>32.74</v>
          </cell>
        </row>
        <row r="2659">
          <cell r="A2659">
            <v>38923</v>
          </cell>
          <cell r="B2659" t="str">
            <v>JOELHO 90 GRAUS, ROSCA FEMEA TERMINAL, METALICO, PARA CONEXAO COM ANEL DESLIZANTE EM TUBO PEX, DN 16 MM X 1/2"</v>
          </cell>
          <cell r="C2659" t="str">
            <v xml:space="preserve">UN    </v>
          </cell>
          <cell r="D2659" t="str">
            <v>AS</v>
          </cell>
          <cell r="E2659">
            <v>10.43</v>
          </cell>
        </row>
        <row r="2660">
          <cell r="A2660">
            <v>38925</v>
          </cell>
          <cell r="B2660" t="str">
            <v>JOELHO 90 GRAUS, ROSCA FEMEA TERMINAL, METALICO, PARA CONEXAO COM ANEL DESLIZANTE EM TUBO PEX, DN 20 MM X 1/2"</v>
          </cell>
          <cell r="C2660" t="str">
            <v xml:space="preserve">UN    </v>
          </cell>
          <cell r="D2660" t="str">
            <v>AS</v>
          </cell>
          <cell r="E2660">
            <v>11.2</v>
          </cell>
        </row>
        <row r="2661">
          <cell r="A2661">
            <v>38926</v>
          </cell>
          <cell r="B2661" t="str">
            <v>JOELHO 90 GRAUS, ROSCA FEMEA TERMINAL, METALICO, PARA CONEXAO COM ANEL DESLIZANTE EM TUBO PEX, DN 20 MM X 3/4"</v>
          </cell>
          <cell r="C2661" t="str">
            <v xml:space="preserve">UN    </v>
          </cell>
          <cell r="D2661" t="str">
            <v>AS</v>
          </cell>
          <cell r="E2661">
            <v>16.010000000000002</v>
          </cell>
        </row>
        <row r="2662">
          <cell r="A2662">
            <v>38927</v>
          </cell>
          <cell r="B2662" t="str">
            <v>JOELHO 90 GRAUS, ROSCA FEMEA TERMINAL, METALICO, PARA CONEXAO COM ANEL DESLIZANTE EM TUBO PEX, DN 25 MM X 3/4"</v>
          </cell>
          <cell r="C2662" t="str">
            <v xml:space="preserve">UN    </v>
          </cell>
          <cell r="D2662" t="str">
            <v>AS</v>
          </cell>
          <cell r="E2662">
            <v>17.12</v>
          </cell>
        </row>
        <row r="2663">
          <cell r="A2663">
            <v>39304</v>
          </cell>
          <cell r="B2663" t="str">
            <v>JOELHO 90 GRAUS, ROSCA FEMEA TERMINAL, PLASTICO, PARA CONEXAO COM CRIMPAGEM EM TUBO PEX, DN 16 MM X 1/2"</v>
          </cell>
          <cell r="C2663" t="str">
            <v xml:space="preserve">UN    </v>
          </cell>
          <cell r="D2663" t="str">
            <v>AS</v>
          </cell>
          <cell r="E2663">
            <v>13.19</v>
          </cell>
        </row>
        <row r="2664">
          <cell r="A2664">
            <v>38924</v>
          </cell>
          <cell r="B2664" t="str">
            <v>JOELHO 90 GRAUS, ROSCA FEMEA TERMINAL, PLASTICO, PARA CONEXAO COM CRIMPAGEM EM TUBO PEX, DN 16 MM X 3/4"</v>
          </cell>
          <cell r="C2664" t="str">
            <v xml:space="preserve">UN    </v>
          </cell>
          <cell r="D2664" t="str">
            <v>AS</v>
          </cell>
          <cell r="E2664">
            <v>18.79</v>
          </cell>
        </row>
        <row r="2665">
          <cell r="A2665">
            <v>39305</v>
          </cell>
          <cell r="B2665" t="str">
            <v>JOELHO 90 GRAUS, ROSCA FEMEA TERMINAL, PLASTICO, PARA CONEXAO COM CRIMPAGEM EM TUBO PEX, DN 20 MM X 1/2"</v>
          </cell>
          <cell r="C2665" t="str">
            <v xml:space="preserve">UN    </v>
          </cell>
          <cell r="D2665" t="str">
            <v>AS</v>
          </cell>
          <cell r="E2665">
            <v>17.27</v>
          </cell>
        </row>
        <row r="2666">
          <cell r="A2666">
            <v>39306</v>
          </cell>
          <cell r="B2666" t="str">
            <v>JOELHO 90 GRAUS, ROSCA FEMEA TERMINAL, PLASTICO, PARA CONEXAO COM CRIMPAGEM EM TUBO PEX, DN 20 MM X 3/4"</v>
          </cell>
          <cell r="C2666" t="str">
            <v xml:space="preserve">UN    </v>
          </cell>
          <cell r="D2666" t="str">
            <v>AS</v>
          </cell>
          <cell r="E2666">
            <v>21.6</v>
          </cell>
        </row>
        <row r="2667">
          <cell r="A2667">
            <v>38928</v>
          </cell>
          <cell r="B2667" t="str">
            <v>JOELHO 90 GRAUS, ROSCA FEMEA TERMINAL, PLASTICO, PARA CONEXAO COM CRIMPAGEM EM TUBO PEX, DN 25 MM X 1/2"</v>
          </cell>
          <cell r="C2667" t="str">
            <v xml:space="preserve">UN    </v>
          </cell>
          <cell r="D2667" t="str">
            <v>AS</v>
          </cell>
          <cell r="E2667">
            <v>18.98</v>
          </cell>
        </row>
        <row r="2668">
          <cell r="A2668">
            <v>38929</v>
          </cell>
          <cell r="B2668" t="str">
            <v>JOELHO 90 GRAUS, ROSCA FEMEA TERMINAL, PLASTICO, PARA CONEXAO COM CRIMPAGEM EM TUBO PEX, DN 25 MM X 1"</v>
          </cell>
          <cell r="C2668" t="str">
            <v xml:space="preserve">UN    </v>
          </cell>
          <cell r="D2668" t="str">
            <v>AS</v>
          </cell>
          <cell r="E2668">
            <v>33.64</v>
          </cell>
        </row>
        <row r="2669">
          <cell r="A2669">
            <v>39307</v>
          </cell>
          <cell r="B2669" t="str">
            <v>JOELHO 90 GRAUS, ROSCA FEMEA TERMINAL, PLASTICO, PARA CONEXAO COM CRIMPAGEM EM TUBO PEX, DN 25 MM X 3/4"</v>
          </cell>
          <cell r="C2669" t="str">
            <v xml:space="preserve">UN    </v>
          </cell>
          <cell r="D2669" t="str">
            <v>AS</v>
          </cell>
          <cell r="E2669">
            <v>24.86</v>
          </cell>
        </row>
        <row r="2670">
          <cell r="A2670">
            <v>38930</v>
          </cell>
          <cell r="B2670" t="str">
            <v>JOELHO 90 GRAUS, ROSCA FEMEA TERMINAL, PLASTICO, PARA CONEXAO COM CRIMPAGEM EM TUBO PEX, DN 32 MM X 1"</v>
          </cell>
          <cell r="C2670" t="str">
            <v xml:space="preserve">UN    </v>
          </cell>
          <cell r="D2670" t="str">
            <v>AS</v>
          </cell>
          <cell r="E2670">
            <v>42.27</v>
          </cell>
        </row>
        <row r="2671">
          <cell r="A2671">
            <v>38931</v>
          </cell>
          <cell r="B2671" t="str">
            <v>JOELHO 90 GRAUS, ROSCA MACHO TERMINAL, METALICO, PARA CONEXAO COM ANEL DESLIZANTE EM TUBO PEX, DN 16 MM X 1/2"</v>
          </cell>
          <cell r="C2671" t="str">
            <v xml:space="preserve">UN    </v>
          </cell>
          <cell r="D2671" t="str">
            <v>AS</v>
          </cell>
          <cell r="E2671">
            <v>10.64</v>
          </cell>
        </row>
        <row r="2672">
          <cell r="A2672">
            <v>38932</v>
          </cell>
          <cell r="B2672" t="str">
            <v>JOELHO 90 GRAUS, ROSCA MACHO TERMINAL, METALICO, PARA CONEXAO COM ANEL DESLIZANTE EM TUBO PEX, DN 20 MM X 1/2"</v>
          </cell>
          <cell r="C2672" t="str">
            <v xml:space="preserve">UN    </v>
          </cell>
          <cell r="D2672" t="str">
            <v>AS</v>
          </cell>
          <cell r="E2672">
            <v>10.75</v>
          </cell>
        </row>
        <row r="2673">
          <cell r="A2673">
            <v>38934</v>
          </cell>
          <cell r="B2673" t="str">
            <v>JOELHO 90 GRAUS, ROSCA MACHO TERMINAL, METALICO, PARA CONEXAO COM ANEL DESLIZANTE EM TUBO PEX, DN 20 MM X 3/4"</v>
          </cell>
          <cell r="C2673" t="str">
            <v xml:space="preserve">UN    </v>
          </cell>
          <cell r="D2673" t="str">
            <v>AS</v>
          </cell>
          <cell r="E2673">
            <v>15.88</v>
          </cell>
        </row>
        <row r="2674">
          <cell r="A2674">
            <v>38935</v>
          </cell>
          <cell r="B2674" t="str">
            <v>JOELHO 90 GRAUS, ROSCA MACHO TERMINAL, METALICO, PARA CONEXAO COM ANEL DESLIZANTE EM TUBO PEX, DN 25 MM X 3/4"</v>
          </cell>
          <cell r="C2674" t="str">
            <v xml:space="preserve">UN    </v>
          </cell>
          <cell r="D2674" t="str">
            <v>AS</v>
          </cell>
          <cell r="E2674">
            <v>17</v>
          </cell>
        </row>
        <row r="2675">
          <cell r="A2675">
            <v>38936</v>
          </cell>
          <cell r="B2675" t="str">
            <v>JOELHO 90 GRAUS, ROSCA MACHO TERMINAL, PLASTICO, PARA CONEXAO COM CRIMPAGEM EM TUBO PEX, DN 25 MM X 1/2"</v>
          </cell>
          <cell r="C2675" t="str">
            <v xml:space="preserve">UN    </v>
          </cell>
          <cell r="D2675" t="str">
            <v>AS</v>
          </cell>
          <cell r="E2675">
            <v>18.2</v>
          </cell>
        </row>
        <row r="2676">
          <cell r="A2676">
            <v>38937</v>
          </cell>
          <cell r="B2676" t="str">
            <v>JOELHO 90 GRAUS, ROSCA MACHO TERMINAL, PLASTICO, PARA CONEXAO COM CRIMPAGEM EM TUBO PEX, DN 25 MM X 1"</v>
          </cell>
          <cell r="C2676" t="str">
            <v xml:space="preserve">UN    </v>
          </cell>
          <cell r="D2676" t="str">
            <v>AS</v>
          </cell>
          <cell r="E2676">
            <v>22.19</v>
          </cell>
        </row>
        <row r="2677">
          <cell r="A2677">
            <v>38938</v>
          </cell>
          <cell r="B2677" t="str">
            <v>JOELHO 90 GRAUS, ROSCA MACHO TERMINAL, PLASTICO, PARA CONEXAO COM CRIMPAGEM EM TUBO PEX, DN 32 MM X 1"</v>
          </cell>
          <cell r="C2677" t="str">
            <v xml:space="preserve">UN    </v>
          </cell>
          <cell r="D2677" t="str">
            <v>AS</v>
          </cell>
          <cell r="E2677">
            <v>32.99</v>
          </cell>
        </row>
        <row r="2678">
          <cell r="A2678">
            <v>3489</v>
          </cell>
          <cell r="B2678" t="str">
            <v>JOELHO, PVC COM ROSCA E BUCHA LATAO, 90 GRAUS,  3/4", PARA AGUA FRIA PREDIAL</v>
          </cell>
          <cell r="C2678" t="str">
            <v xml:space="preserve">UN    </v>
          </cell>
          <cell r="D2678" t="str">
            <v>CR</v>
          </cell>
          <cell r="E2678">
            <v>8.86</v>
          </cell>
        </row>
        <row r="2679">
          <cell r="A2679">
            <v>20151</v>
          </cell>
          <cell r="B2679" t="str">
            <v>JOELHO, PVC SERIE R, 45 GRAUS, DN 100 MM, PARA ESGOTO PREDIAL</v>
          </cell>
          <cell r="C2679" t="str">
            <v xml:space="preserve">UN    </v>
          </cell>
          <cell r="D2679" t="str">
            <v>CR</v>
          </cell>
          <cell r="E2679">
            <v>13.18</v>
          </cell>
        </row>
        <row r="2680">
          <cell r="A2680">
            <v>20152</v>
          </cell>
          <cell r="B2680" t="str">
            <v>JOELHO, PVC SERIE R, 45 GRAUS, DN 150 MM, PARA ESGOTO PREDIAL</v>
          </cell>
          <cell r="C2680" t="str">
            <v xml:space="preserve">UN    </v>
          </cell>
          <cell r="D2680" t="str">
            <v>CR</v>
          </cell>
          <cell r="E2680">
            <v>45.88</v>
          </cell>
        </row>
        <row r="2681">
          <cell r="A2681">
            <v>20148</v>
          </cell>
          <cell r="B2681" t="str">
            <v>JOELHO, PVC SERIE R, 45 GRAUS, DN 40 MM, PARA ESGOTO PREDIAL</v>
          </cell>
          <cell r="C2681" t="str">
            <v xml:space="preserve">UN    </v>
          </cell>
          <cell r="D2681" t="str">
            <v>CR</v>
          </cell>
          <cell r="E2681">
            <v>2.62</v>
          </cell>
        </row>
        <row r="2682">
          <cell r="A2682">
            <v>20149</v>
          </cell>
          <cell r="B2682" t="str">
            <v>JOELHO, PVC SERIE R, 45 GRAUS, DN 50 MM, PARA ESGOTO PREDIAL</v>
          </cell>
          <cell r="C2682" t="str">
            <v xml:space="preserve">UN    </v>
          </cell>
          <cell r="D2682" t="str">
            <v>CR</v>
          </cell>
          <cell r="E2682">
            <v>4.0599999999999996</v>
          </cell>
        </row>
        <row r="2683">
          <cell r="A2683">
            <v>20150</v>
          </cell>
          <cell r="B2683" t="str">
            <v>JOELHO, PVC SERIE R, 45 GRAUS, DN 75 MM, PARA ESGOTO PREDIAL</v>
          </cell>
          <cell r="C2683" t="str">
            <v xml:space="preserve">UN    </v>
          </cell>
          <cell r="D2683" t="str">
            <v>CR</v>
          </cell>
          <cell r="E2683">
            <v>9.4600000000000009</v>
          </cell>
        </row>
        <row r="2684">
          <cell r="A2684">
            <v>20157</v>
          </cell>
          <cell r="B2684" t="str">
            <v>JOELHO, PVC SERIE R, 90 GRAUS, DN 100 MM, PARA ESGOTO PREDIAL</v>
          </cell>
          <cell r="C2684" t="str">
            <v xml:space="preserve">UN    </v>
          </cell>
          <cell r="D2684" t="str">
            <v>CR</v>
          </cell>
          <cell r="E2684">
            <v>17.79</v>
          </cell>
        </row>
        <row r="2685">
          <cell r="A2685">
            <v>20158</v>
          </cell>
          <cell r="B2685" t="str">
            <v>JOELHO, PVC SERIE R, 90 GRAUS, DN 150 MM, PARA ESGOTO PREDIAL</v>
          </cell>
          <cell r="C2685" t="str">
            <v xml:space="preserve">UN    </v>
          </cell>
          <cell r="D2685" t="str">
            <v>CR</v>
          </cell>
          <cell r="E2685">
            <v>59.11</v>
          </cell>
        </row>
        <row r="2686">
          <cell r="A2686">
            <v>20154</v>
          </cell>
          <cell r="B2686" t="str">
            <v>JOELHO, PVC SERIE R, 90 GRAUS, DN 40 MM, PARA ESGOTO PREDIAL</v>
          </cell>
          <cell r="C2686" t="str">
            <v xml:space="preserve">UN    </v>
          </cell>
          <cell r="D2686" t="str">
            <v>CR</v>
          </cell>
          <cell r="E2686">
            <v>3.37</v>
          </cell>
        </row>
        <row r="2687">
          <cell r="A2687">
            <v>20155</v>
          </cell>
          <cell r="B2687" t="str">
            <v>JOELHO, PVC SERIE R, 90 GRAUS, DN 50 MM, PARA ESGOTO PREDIAL</v>
          </cell>
          <cell r="C2687" t="str">
            <v xml:space="preserve">UN    </v>
          </cell>
          <cell r="D2687" t="str">
            <v>CR</v>
          </cell>
          <cell r="E2687">
            <v>5.05</v>
          </cell>
        </row>
        <row r="2688">
          <cell r="A2688">
            <v>20156</v>
          </cell>
          <cell r="B2688" t="str">
            <v>JOELHO, PVC SERIE R, 90 GRAUS, DN 75 MM, PARA ESGOTO PREDIAL</v>
          </cell>
          <cell r="C2688" t="str">
            <v xml:space="preserve">UN    </v>
          </cell>
          <cell r="D2688" t="str">
            <v>CR</v>
          </cell>
          <cell r="E2688">
            <v>11.36</v>
          </cell>
        </row>
        <row r="2689">
          <cell r="A2689">
            <v>3512</v>
          </cell>
          <cell r="B2689" t="str">
            <v>JOELHO, PVC SOLDAVEL, 45 GRAUS, 110 MM, PARA AGUA FRIA PREDIAL</v>
          </cell>
          <cell r="C2689" t="str">
            <v xml:space="preserve">UN    </v>
          </cell>
          <cell r="D2689" t="str">
            <v>CR</v>
          </cell>
          <cell r="E2689">
            <v>138.88999999999999</v>
          </cell>
        </row>
        <row r="2690">
          <cell r="A2690">
            <v>3499</v>
          </cell>
          <cell r="B2690" t="str">
            <v>JOELHO, PVC SOLDAVEL, 45 GRAUS, 20 MM, PARA AGUA FRIA PREDIAL</v>
          </cell>
          <cell r="C2690" t="str">
            <v xml:space="preserve">UN    </v>
          </cell>
          <cell r="D2690" t="str">
            <v>CR</v>
          </cell>
          <cell r="E2690">
            <v>0.59</v>
          </cell>
        </row>
        <row r="2691">
          <cell r="A2691">
            <v>3500</v>
          </cell>
          <cell r="B2691" t="str">
            <v>JOELHO, PVC SOLDAVEL, 45 GRAUS, 25 MM, PARA AGUA FRIA PREDIAL</v>
          </cell>
          <cell r="C2691" t="str">
            <v xml:space="preserve">UN    </v>
          </cell>
          <cell r="D2691" t="str">
            <v>CR</v>
          </cell>
          <cell r="E2691">
            <v>0.99</v>
          </cell>
        </row>
        <row r="2692">
          <cell r="A2692">
            <v>3501</v>
          </cell>
          <cell r="B2692" t="str">
            <v>JOELHO, PVC SOLDAVEL, 45 GRAUS, 32 MM, PARA AGUA FRIA PREDIAL</v>
          </cell>
          <cell r="C2692" t="str">
            <v xml:space="preserve">UN    </v>
          </cell>
          <cell r="D2692" t="str">
            <v>CR</v>
          </cell>
          <cell r="E2692">
            <v>2.88</v>
          </cell>
        </row>
        <row r="2693">
          <cell r="A2693">
            <v>3502</v>
          </cell>
          <cell r="B2693" t="str">
            <v>JOELHO, PVC SOLDAVEL, 45 GRAUS, 40 MM, PARA AGUA FRIA PREDIAL</v>
          </cell>
          <cell r="C2693" t="str">
            <v xml:space="preserve">UN    </v>
          </cell>
          <cell r="D2693" t="str">
            <v>CR</v>
          </cell>
          <cell r="E2693">
            <v>4.0999999999999996</v>
          </cell>
        </row>
        <row r="2694">
          <cell r="A2694">
            <v>3503</v>
          </cell>
          <cell r="B2694" t="str">
            <v>JOELHO, PVC SOLDAVEL, 45 GRAUS, 50 MM, PARA AGUA FRIA PREDIAL</v>
          </cell>
          <cell r="C2694" t="str">
            <v xml:space="preserve">UN    </v>
          </cell>
          <cell r="D2694" t="str">
            <v>CR</v>
          </cell>
          <cell r="E2694">
            <v>4.91</v>
          </cell>
        </row>
        <row r="2695">
          <cell r="A2695">
            <v>3477</v>
          </cell>
          <cell r="B2695" t="str">
            <v>JOELHO, PVC SOLDAVEL, 45 GRAUS, 60 MM, PARA AGUA FRIA PREDIAL</v>
          </cell>
          <cell r="C2695" t="str">
            <v xml:space="preserve">UN    </v>
          </cell>
          <cell r="D2695" t="str">
            <v>CR</v>
          </cell>
          <cell r="E2695">
            <v>19.010000000000002</v>
          </cell>
        </row>
        <row r="2696">
          <cell r="A2696">
            <v>3478</v>
          </cell>
          <cell r="B2696" t="str">
            <v>JOELHO, PVC SOLDAVEL, 45 GRAUS, 75 MM, PARA AGUA FRIA PREDIAL</v>
          </cell>
          <cell r="C2696" t="str">
            <v xml:space="preserve">UN    </v>
          </cell>
          <cell r="D2696" t="str">
            <v>CR</v>
          </cell>
          <cell r="E2696">
            <v>43.68</v>
          </cell>
        </row>
        <row r="2697">
          <cell r="A2697">
            <v>3525</v>
          </cell>
          <cell r="B2697" t="str">
            <v>JOELHO, PVC SOLDAVEL, 45 GRAUS, 85 MM, PARA AGUA FRIA PREDIAL</v>
          </cell>
          <cell r="C2697" t="str">
            <v xml:space="preserve">UN    </v>
          </cell>
          <cell r="D2697" t="str">
            <v>CR</v>
          </cell>
          <cell r="E2697">
            <v>51.82</v>
          </cell>
        </row>
        <row r="2698">
          <cell r="A2698">
            <v>3511</v>
          </cell>
          <cell r="B2698" t="str">
            <v>JOELHO, PVC SOLDAVEL, 90 GRAUS, 75 MM, PARA AGUA FRIA PREDIAL</v>
          </cell>
          <cell r="C2698" t="str">
            <v xml:space="preserve">UN    </v>
          </cell>
          <cell r="D2698" t="str">
            <v>CR</v>
          </cell>
          <cell r="E2698">
            <v>60.81</v>
          </cell>
        </row>
        <row r="2699">
          <cell r="A2699">
            <v>38917</v>
          </cell>
          <cell r="B2699" t="str">
            <v>JOELHO, ROSCA FEMEA, COM BASE FIXA, METALICO, PARA CONEXAO COM ANEL DESLIZANTE EM TUBO PEX, DN 16 MM X 1/2"</v>
          </cell>
          <cell r="C2699" t="str">
            <v xml:space="preserve">UN    </v>
          </cell>
          <cell r="D2699" t="str">
            <v>AS</v>
          </cell>
          <cell r="E2699">
            <v>10.18</v>
          </cell>
        </row>
        <row r="2700">
          <cell r="A2700">
            <v>38919</v>
          </cell>
          <cell r="B2700" t="str">
            <v>JOELHO, ROSCA FEMEA, COM BASE FIXA, METALICO, PARA CONEXAO COM ANEL DESLIZANTE EM TUBO PEX, DN 20 MM X 1/2"</v>
          </cell>
          <cell r="C2700" t="str">
            <v xml:space="preserve">UN    </v>
          </cell>
          <cell r="D2700" t="str">
            <v>AS</v>
          </cell>
          <cell r="E2700">
            <v>15.15</v>
          </cell>
        </row>
        <row r="2701">
          <cell r="A2701">
            <v>38922</v>
          </cell>
          <cell r="B2701" t="str">
            <v>JOELHO, ROSCA FEMEA, COM BASE FIXA, METALICO, PARA CONEXAO COM ANEL DESLIZANTE EM TUBO PEX, DN 25 MM X 3/4"</v>
          </cell>
          <cell r="C2701" t="str">
            <v xml:space="preserve">UN    </v>
          </cell>
          <cell r="D2701" t="str">
            <v>AS</v>
          </cell>
          <cell r="E2701">
            <v>19.57</v>
          </cell>
        </row>
        <row r="2702">
          <cell r="A2702">
            <v>38921</v>
          </cell>
          <cell r="B2702" t="str">
            <v>JOELHO, ROSCA FEMEA, COM BASE FIXA, PLASTICO, PARA CONEXAO COM CRIMPAGEM EM TUBO PEX, DN 25 MM X 1/2"</v>
          </cell>
          <cell r="C2702" t="str">
            <v xml:space="preserve">UN    </v>
          </cell>
          <cell r="D2702" t="str">
            <v>AS</v>
          </cell>
          <cell r="E2702">
            <v>24.2</v>
          </cell>
        </row>
        <row r="2703">
          <cell r="A2703">
            <v>38918</v>
          </cell>
          <cell r="B2703" t="str">
            <v>JOELHO, ROSCA FEMEA, COM BASE FIXA, PLASTICO, PARA CONEXAO POR CRIMPAGEM EM TUBO PEX, DN 16 MM X 3/4"</v>
          </cell>
          <cell r="C2703" t="str">
            <v xml:space="preserve">UN    </v>
          </cell>
          <cell r="D2703" t="str">
            <v>AS</v>
          </cell>
          <cell r="E2703">
            <v>23</v>
          </cell>
        </row>
        <row r="2704">
          <cell r="A2704">
            <v>38920</v>
          </cell>
          <cell r="B2704" t="str">
            <v>JOELHO, ROSCA FEMEA, COM BASE FIXA, PLASTICO, PARA CONEXAO POR CRIMPAGEM EM TUBO PEX, DN 20 MM X 3/4"</v>
          </cell>
          <cell r="C2704" t="str">
            <v xml:space="preserve">UN    </v>
          </cell>
          <cell r="D2704" t="str">
            <v>AS</v>
          </cell>
          <cell r="E2704">
            <v>28.75</v>
          </cell>
        </row>
        <row r="2705">
          <cell r="A2705">
            <v>3104</v>
          </cell>
          <cell r="B2705" t="str">
            <v>JOGO DE FERRAGENS CROMADAS P/ PORTA DE VIDRO TEMPERADO, UMA FOLHA COMPOSTA: DOBRADICA SUPERIOR (101) E INFERIOR (103),TRINCO (502), FECHADURA (520),CONTRA FECHADURA (531),COM CAPUCHINHO</v>
          </cell>
          <cell r="C2705" t="str">
            <v xml:space="preserve">CJ    </v>
          </cell>
          <cell r="D2705" t="str">
            <v>CR</v>
          </cell>
          <cell r="E2705">
            <v>320.35000000000002</v>
          </cell>
        </row>
        <row r="2706">
          <cell r="A2706">
            <v>12032</v>
          </cell>
          <cell r="B2706" t="str">
            <v>JOGO DE TRANQUETA E ROSETA QUADRADA DE SOBREPOR SEM FUROS, EM LATAO CROMADO, *50 X 50* MM, PARA FECHADURA DE PORTA DE BANHEIRO</v>
          </cell>
          <cell r="C2706" t="str">
            <v xml:space="preserve">JG    </v>
          </cell>
          <cell r="D2706" t="str">
            <v>CR</v>
          </cell>
          <cell r="E2706">
            <v>39.4</v>
          </cell>
        </row>
        <row r="2707">
          <cell r="A2707">
            <v>12030</v>
          </cell>
          <cell r="B2707" t="str">
            <v>JOGO DE TRANQUETA E ROSETA REDONDA DE SOBREPOR SEM FUROS, EM LATAO CROMADO, DIAMETRO *50* MM, PARA FECHADURA DE PORTA DE BANHEIRO</v>
          </cell>
          <cell r="C2707" t="str">
            <v xml:space="preserve">JG    </v>
          </cell>
          <cell r="D2707" t="str">
            <v>CR</v>
          </cell>
          <cell r="E2707">
            <v>37.020000000000003</v>
          </cell>
        </row>
        <row r="2708">
          <cell r="A2708">
            <v>10908</v>
          </cell>
          <cell r="B2708" t="str">
            <v>JUNCAO DE REDUCAO INVERTIDA, PVC SOLDAVEL, 100 X 50 MM, SERIE NORMAL PARA ESGOTO PREDIAL</v>
          </cell>
          <cell r="C2708" t="str">
            <v xml:space="preserve">UN    </v>
          </cell>
          <cell r="D2708" t="str">
            <v>CR</v>
          </cell>
          <cell r="E2708">
            <v>9.9600000000000009</v>
          </cell>
        </row>
        <row r="2709">
          <cell r="A2709">
            <v>10909</v>
          </cell>
          <cell r="B2709" t="str">
            <v>JUNCAO DE REDUCAO INVERTIDA, PVC SOLDAVEL, 100 X 75 MM, SERIE NORMAL PARA ESGOTO PREDIAL</v>
          </cell>
          <cell r="C2709" t="str">
            <v xml:space="preserve">UN    </v>
          </cell>
          <cell r="D2709" t="str">
            <v>CR</v>
          </cell>
          <cell r="E2709">
            <v>15.88</v>
          </cell>
        </row>
        <row r="2710">
          <cell r="A2710">
            <v>3669</v>
          </cell>
          <cell r="B2710" t="str">
            <v>JUNCAO DE REDUCAO INVERTIDA, PVC SOLDAVEL, 75 X 50 MM, SERIE NORMAL PARA ESGOTO PREDIAL</v>
          </cell>
          <cell r="C2710" t="str">
            <v xml:space="preserve">UN    </v>
          </cell>
          <cell r="D2710" t="str">
            <v>CR</v>
          </cell>
          <cell r="E2710">
            <v>6.8</v>
          </cell>
        </row>
        <row r="2711">
          <cell r="A2711">
            <v>20138</v>
          </cell>
          <cell r="B2711" t="str">
            <v>JUNCAO DE REDUCAO SIMPLES, COM BOLSA PARA ANEL, PVC LEVE,  150 X 100 MM, PARA ESGOTO PREDIAL</v>
          </cell>
          <cell r="C2711" t="str">
            <v xml:space="preserve">UN    </v>
          </cell>
          <cell r="D2711" t="str">
            <v>CR</v>
          </cell>
          <cell r="E2711">
            <v>33.82</v>
          </cell>
        </row>
        <row r="2712">
          <cell r="A2712">
            <v>20139</v>
          </cell>
          <cell r="B2712" t="str">
            <v>JUNCAO DUPLA, PVC SERIE R, DN 100 X 100 X 100 MM, PARA ESGOTO PREDIAL</v>
          </cell>
          <cell r="C2712" t="str">
            <v xml:space="preserve">UN    </v>
          </cell>
          <cell r="D2712" t="str">
            <v>CR</v>
          </cell>
          <cell r="E2712">
            <v>56.82</v>
          </cell>
        </row>
        <row r="2713">
          <cell r="A2713">
            <v>3668</v>
          </cell>
          <cell r="B2713" t="str">
            <v>JUNCAO DUPLA, PVC SOLDAVEL, DN 100 X 100 X 100 MM , SERIE NORMAL PARA ESGOTO PREDIAL</v>
          </cell>
          <cell r="C2713" t="str">
            <v xml:space="preserve">UN    </v>
          </cell>
          <cell r="D2713" t="str">
            <v>CR</v>
          </cell>
          <cell r="E2713">
            <v>22.53</v>
          </cell>
        </row>
        <row r="2714">
          <cell r="A2714">
            <v>3656</v>
          </cell>
          <cell r="B2714" t="str">
            <v>JUNCAO DUPLA, PVC SOLDAVEL, DN 75 X 75 X 75 MM , SERIE NORMAL PARA ESGOTO PREDIAL</v>
          </cell>
          <cell r="C2714" t="str">
            <v xml:space="preserve">UN    </v>
          </cell>
          <cell r="D2714" t="str">
            <v>CR</v>
          </cell>
          <cell r="E2714">
            <v>11.16</v>
          </cell>
        </row>
        <row r="2715">
          <cell r="A2715">
            <v>10911</v>
          </cell>
          <cell r="B2715" t="str">
            <v>JUNCAO INVERTIDA, PVC SOLDAVEL, 75 X 75 MM, SERIE NORMAL PARA ESGOTO PREDIAL</v>
          </cell>
          <cell r="C2715" t="str">
            <v xml:space="preserve">UN    </v>
          </cell>
          <cell r="D2715" t="str">
            <v>CR</v>
          </cell>
          <cell r="E2715">
            <v>12.39</v>
          </cell>
        </row>
        <row r="2716">
          <cell r="A2716">
            <v>3654</v>
          </cell>
          <cell r="B2716" t="str">
            <v>JUNCAO PVC  ROSCAVEL, 45 GRAUS, 1/2", PARA AGUA FRIA PREDIAL</v>
          </cell>
          <cell r="C2716" t="str">
            <v xml:space="preserve">UN    </v>
          </cell>
          <cell r="D2716" t="str">
            <v>CR</v>
          </cell>
          <cell r="E2716">
            <v>3.08</v>
          </cell>
        </row>
        <row r="2717">
          <cell r="A2717">
            <v>3664</v>
          </cell>
          <cell r="B2717" t="str">
            <v>JUNCAO PVC  ROSCAVEL, 45 GRAUS, 3/4", PARA AGUA FRIA PREDIAL</v>
          </cell>
          <cell r="C2717" t="str">
            <v xml:space="preserve">UN    </v>
          </cell>
          <cell r="D2717" t="str">
            <v>CR</v>
          </cell>
          <cell r="E2717">
            <v>3.83</v>
          </cell>
        </row>
        <row r="2718">
          <cell r="A2718">
            <v>3657</v>
          </cell>
          <cell r="B2718" t="str">
            <v>JUNCAO PVC, 45 GRAUS, ROSCAVEL, 1 1/4", AGUA FRIA PREDIAL</v>
          </cell>
          <cell r="C2718" t="str">
            <v xml:space="preserve">UN    </v>
          </cell>
          <cell r="D2718" t="str">
            <v>CR</v>
          </cell>
          <cell r="E2718">
            <v>4.12</v>
          </cell>
        </row>
        <row r="2719">
          <cell r="A2719">
            <v>12625</v>
          </cell>
          <cell r="B2719" t="str">
            <v>JUNCAO PVC, 60 GRAUS, CIRCULAR,  DIAMETRO ENTRE 80 E 100 MM, PARA DRENAGEM PLUVIAL PREDIAL</v>
          </cell>
          <cell r="C2719" t="str">
            <v xml:space="preserve">UN    </v>
          </cell>
          <cell r="D2719" t="str">
            <v>AS</v>
          </cell>
          <cell r="E2719">
            <v>7.94</v>
          </cell>
        </row>
        <row r="2720">
          <cell r="A2720">
            <v>20136</v>
          </cell>
          <cell r="B2720" t="str">
            <v>JUNCAO SIMPLES, PVC LEVE, 150 MM, PARA ESGOTO PREDIAL</v>
          </cell>
          <cell r="C2720" t="str">
            <v xml:space="preserve">UN    </v>
          </cell>
          <cell r="D2720" t="str">
            <v>CR</v>
          </cell>
          <cell r="E2720">
            <v>76.319999999999993</v>
          </cell>
        </row>
        <row r="2721">
          <cell r="A2721">
            <v>20144</v>
          </cell>
          <cell r="B2721" t="str">
            <v>JUNCAO SIMPLES, PVC SERIE R, DN 100 X 100 MM, PARA ESGOTO PREDIAL</v>
          </cell>
          <cell r="C2721" t="str">
            <v xml:space="preserve">UN    </v>
          </cell>
          <cell r="D2721" t="str">
            <v>CR</v>
          </cell>
          <cell r="E2721">
            <v>33.520000000000003</v>
          </cell>
        </row>
        <row r="2722">
          <cell r="A2722">
            <v>20143</v>
          </cell>
          <cell r="B2722" t="str">
            <v>JUNCAO SIMPLES, PVC SERIE R, DN 100 X 75 MM, PARA ESGOTO PREDIAL</v>
          </cell>
          <cell r="C2722" t="str">
            <v xml:space="preserve">UN    </v>
          </cell>
          <cell r="D2722" t="str">
            <v>CR</v>
          </cell>
          <cell r="E2722">
            <v>31.31</v>
          </cell>
        </row>
        <row r="2723">
          <cell r="A2723">
            <v>20145</v>
          </cell>
          <cell r="B2723" t="str">
            <v>JUNCAO SIMPLES, PVC SERIE R, DN 150 X 100 MM, PARA ESGOTO PREDIAL</v>
          </cell>
          <cell r="C2723" t="str">
            <v xml:space="preserve">UN    </v>
          </cell>
          <cell r="D2723" t="str">
            <v>CR</v>
          </cell>
          <cell r="E2723">
            <v>88.85</v>
          </cell>
        </row>
        <row r="2724">
          <cell r="A2724">
            <v>20146</v>
          </cell>
          <cell r="B2724" t="str">
            <v>JUNCAO SIMPLES, PVC SERIE R, DN 150 X 150 MM, PARA ESGOTO PREDIAL</v>
          </cell>
          <cell r="C2724" t="str">
            <v xml:space="preserve">UN    </v>
          </cell>
          <cell r="D2724" t="str">
            <v>CR</v>
          </cell>
          <cell r="E2724">
            <v>100.19</v>
          </cell>
        </row>
        <row r="2725">
          <cell r="A2725">
            <v>20140</v>
          </cell>
          <cell r="B2725" t="str">
            <v>JUNCAO SIMPLES, PVC SERIE R, DN 40 X 40 MM, PARA ESGOTO PREDIAL</v>
          </cell>
          <cell r="C2725" t="str">
            <v xml:space="preserve">UN    </v>
          </cell>
          <cell r="D2725" t="str">
            <v>CR</v>
          </cell>
          <cell r="E2725">
            <v>3.99</v>
          </cell>
        </row>
        <row r="2726">
          <cell r="A2726">
            <v>20141</v>
          </cell>
          <cell r="B2726" t="str">
            <v>JUNCAO SIMPLES, PVC SERIE R, DN 50 X 50 MM, PARA ESGOTO PREDIAL</v>
          </cell>
          <cell r="C2726" t="str">
            <v xml:space="preserve">UN    </v>
          </cell>
          <cell r="D2726" t="str">
            <v>CR</v>
          </cell>
          <cell r="E2726">
            <v>7</v>
          </cell>
        </row>
        <row r="2727">
          <cell r="A2727">
            <v>20142</v>
          </cell>
          <cell r="B2727" t="str">
            <v>JUNCAO SIMPLES, PVC SERIE R, DN 75 X 75 MM, PARA ESGOTO PREDIAL</v>
          </cell>
          <cell r="C2727" t="str">
            <v xml:space="preserve">UN    </v>
          </cell>
          <cell r="D2727" t="str">
            <v>CR</v>
          </cell>
          <cell r="E2727">
            <v>21.42</v>
          </cell>
        </row>
        <row r="2728">
          <cell r="A2728">
            <v>3659</v>
          </cell>
          <cell r="B2728" t="str">
            <v>JUNCAO SIMPLES, PVC, DN 100 X 50 MM, SERIE NORMAL PARA ESGOTO PREDIAL</v>
          </cell>
          <cell r="C2728" t="str">
            <v xml:space="preserve">UN    </v>
          </cell>
          <cell r="D2728" t="str">
            <v>CR</v>
          </cell>
          <cell r="E2728">
            <v>9.2899999999999991</v>
          </cell>
        </row>
        <row r="2729">
          <cell r="A2729">
            <v>3660</v>
          </cell>
          <cell r="B2729" t="str">
            <v>JUNCAO SIMPLES, PVC, DN 100 X 75 MM, SERIE NORMAL PARA ESGOTO PREDIAL</v>
          </cell>
          <cell r="C2729" t="str">
            <v xml:space="preserve">UN    </v>
          </cell>
          <cell r="D2729" t="str">
            <v>CR</v>
          </cell>
          <cell r="E2729">
            <v>13.39</v>
          </cell>
        </row>
        <row r="2730">
          <cell r="A2730">
            <v>3662</v>
          </cell>
          <cell r="B2730" t="str">
            <v>JUNCAO SIMPLES, PVC, DN 50 X 50 MM, SERIE NORMAL PARA ESGOTO PREDIAL</v>
          </cell>
          <cell r="C2730" t="str">
            <v xml:space="preserve">UN    </v>
          </cell>
          <cell r="D2730" t="str">
            <v>CR</v>
          </cell>
          <cell r="E2730">
            <v>5.0599999999999996</v>
          </cell>
        </row>
        <row r="2731">
          <cell r="A2731">
            <v>3661</v>
          </cell>
          <cell r="B2731" t="str">
            <v>JUNCAO SIMPLES, PVC, DN 75 X 50 MM, SERIE NORMAL PARA ESGOTO PREDIAL</v>
          </cell>
          <cell r="C2731" t="str">
            <v xml:space="preserve">UN    </v>
          </cell>
          <cell r="D2731" t="str">
            <v>CR</v>
          </cell>
          <cell r="E2731">
            <v>7.44</v>
          </cell>
        </row>
        <row r="2732">
          <cell r="A2732">
            <v>3658</v>
          </cell>
          <cell r="B2732" t="str">
            <v>JUNCAO SIMPLES, PVC, DN 75 X 75 MM, SERIE NORMAL PARA ESGOTO PREDIAL</v>
          </cell>
          <cell r="C2732" t="str">
            <v xml:space="preserve">UN    </v>
          </cell>
          <cell r="D2732" t="str">
            <v>CR</v>
          </cell>
          <cell r="E2732">
            <v>9.4700000000000006</v>
          </cell>
        </row>
        <row r="2733">
          <cell r="A2733">
            <v>3670</v>
          </cell>
          <cell r="B2733" t="str">
            <v>JUNCAO SIMPLES, PVC, 45 GRAUS, DN 100 X 100 MM, SERIE NORMAL PARA ESGOTO PREDIAL</v>
          </cell>
          <cell r="C2733" t="str">
            <v xml:space="preserve">UN    </v>
          </cell>
          <cell r="D2733" t="str">
            <v>CR</v>
          </cell>
          <cell r="E2733">
            <v>12.36</v>
          </cell>
        </row>
        <row r="2734">
          <cell r="A2734">
            <v>3666</v>
          </cell>
          <cell r="B2734" t="str">
            <v>JUNCAO SIMPLES, PVC, 45 GRAUS, DN 40 X 40 MM, SERIE NORMAL PARA ESGOTO PREDIAL</v>
          </cell>
          <cell r="C2734" t="str">
            <v xml:space="preserve">UN    </v>
          </cell>
          <cell r="D2734" t="str">
            <v>CR</v>
          </cell>
          <cell r="E2734">
            <v>2.09</v>
          </cell>
        </row>
        <row r="2735">
          <cell r="A2735">
            <v>14157</v>
          </cell>
          <cell r="B2735" t="str">
            <v>JUNCAO 2 GARRAS PARA FITA PERFURADA</v>
          </cell>
          <cell r="C2735" t="str">
            <v xml:space="preserve">UN    </v>
          </cell>
          <cell r="D2735" t="str">
            <v>CR</v>
          </cell>
          <cell r="E2735">
            <v>1.39</v>
          </cell>
        </row>
        <row r="2736">
          <cell r="A2736">
            <v>3653</v>
          </cell>
          <cell r="B2736" t="str">
            <v>JUNCAO, PVC, 45 GRAUS, JE, BBB, DN 100 MM, PARA REDE COLETORA DE ESGOTO (NBR 10569)</v>
          </cell>
          <cell r="C2736" t="str">
            <v xml:space="preserve">UN    </v>
          </cell>
          <cell r="D2736" t="str">
            <v>CR</v>
          </cell>
          <cell r="E2736">
            <v>41.02</v>
          </cell>
        </row>
        <row r="2737">
          <cell r="A2737">
            <v>3649</v>
          </cell>
          <cell r="B2737" t="str">
            <v>JUNCAO, PVC, 45 GRAUS, JE, BBB, DN 150 MM, PARA REDE COLETORA DE ESGOTO (NBR 10569)</v>
          </cell>
          <cell r="C2737" t="str">
            <v xml:space="preserve">UN    </v>
          </cell>
          <cell r="D2737" t="str">
            <v>CR</v>
          </cell>
          <cell r="E2737">
            <v>84.97</v>
          </cell>
        </row>
        <row r="2738">
          <cell r="A2738">
            <v>42696</v>
          </cell>
          <cell r="B2738" t="str">
            <v>JUNCAO, PVC, 45 GRAUS, JE, BBB, DN 150 MM, PARA TUBO CORRUGADO E/OU LISO, REDE COLETORA DE ESGOTO (NBR 10569)</v>
          </cell>
          <cell r="C2738" t="str">
            <v xml:space="preserve">UN    </v>
          </cell>
          <cell r="D2738" t="str">
            <v>CR</v>
          </cell>
          <cell r="E2738">
            <v>237.74</v>
          </cell>
        </row>
        <row r="2739">
          <cell r="A2739">
            <v>42697</v>
          </cell>
          <cell r="B2739" t="str">
            <v>JUNCAO, PVC, 45 GRAUS, JE, BBB, DN 200 MM, PARA TUBO CORRUGADO E/OU LISO, REDE COLETORA DE ESGOTO (NBR 10569)</v>
          </cell>
          <cell r="C2739" t="str">
            <v xml:space="preserve">UN    </v>
          </cell>
          <cell r="D2739" t="str">
            <v>CR</v>
          </cell>
          <cell r="E2739">
            <v>358.04</v>
          </cell>
        </row>
        <row r="2740">
          <cell r="A2740">
            <v>42698</v>
          </cell>
          <cell r="B2740" t="str">
            <v>JUNCAO, PVC, 45 GRAUS, JE, BBB, DN 250 MM, PARA TUBO CORRUGADO E/OU LISO, REDE COLETORA DE ESGOTO (NBR 10569)</v>
          </cell>
          <cell r="C2740" t="str">
            <v xml:space="preserve">UN    </v>
          </cell>
          <cell r="D2740" t="str">
            <v>CR</v>
          </cell>
          <cell r="E2740">
            <v>498.74</v>
          </cell>
        </row>
        <row r="2741">
          <cell r="A2741">
            <v>39875</v>
          </cell>
          <cell r="B2741" t="str">
            <v>JUNTA DE EXPANSAO BRONZE/LATAO (REF 900), PONTA X PONTA, 35 MM</v>
          </cell>
          <cell r="C2741" t="str">
            <v xml:space="preserve">UN    </v>
          </cell>
          <cell r="D2741" t="str">
            <v>AS</v>
          </cell>
          <cell r="E2741">
            <v>424.07</v>
          </cell>
        </row>
        <row r="2742">
          <cell r="A2742">
            <v>39876</v>
          </cell>
          <cell r="B2742" t="str">
            <v>JUNTA DE EXPANSAO BRONZE/LATAO (REF 900), PONTA X PONTA, 42 MM</v>
          </cell>
          <cell r="C2742" t="str">
            <v xml:space="preserve">UN    </v>
          </cell>
          <cell r="D2742" t="str">
            <v>AS</v>
          </cell>
          <cell r="E2742">
            <v>530.94000000000005</v>
          </cell>
        </row>
        <row r="2743">
          <cell r="A2743">
            <v>39877</v>
          </cell>
          <cell r="B2743" t="str">
            <v>JUNTA DE EXPANSAO BRONZE/LATAO (REF 900), PONTA X PONTA, 54 MM</v>
          </cell>
          <cell r="C2743" t="str">
            <v xml:space="preserve">UN    </v>
          </cell>
          <cell r="D2743" t="str">
            <v>AS</v>
          </cell>
          <cell r="E2743">
            <v>736.39</v>
          </cell>
        </row>
        <row r="2744">
          <cell r="A2744">
            <v>39878</v>
          </cell>
          <cell r="B2744" t="str">
            <v>JUNTA DE EXPANSAO BRONZE/LATAO (REF 900), PONTA X PONTA, 66 MM</v>
          </cell>
          <cell r="C2744" t="str">
            <v xml:space="preserve">UN    </v>
          </cell>
          <cell r="D2744" t="str">
            <v>AS</v>
          </cell>
          <cell r="E2744">
            <v>972.65</v>
          </cell>
        </row>
        <row r="2745">
          <cell r="A2745">
            <v>39872</v>
          </cell>
          <cell r="B2745" t="str">
            <v>JUNTA DE EXPANSAO DE COBRE (REF 900), PONTA X PONTA, 15 MM</v>
          </cell>
          <cell r="C2745" t="str">
            <v xml:space="preserve">UN    </v>
          </cell>
          <cell r="D2745" t="str">
            <v>AS</v>
          </cell>
          <cell r="E2745">
            <v>290.82</v>
          </cell>
        </row>
        <row r="2746">
          <cell r="A2746">
            <v>39873</v>
          </cell>
          <cell r="B2746" t="str">
            <v>JUNTA DE EXPANSAO DE COBRE (REF 900), PONTA X PONTA, 22 MM</v>
          </cell>
          <cell r="C2746" t="str">
            <v xml:space="preserve">UN    </v>
          </cell>
          <cell r="D2746" t="str">
            <v>AS</v>
          </cell>
          <cell r="E2746">
            <v>337.33</v>
          </cell>
        </row>
        <row r="2747">
          <cell r="A2747">
            <v>39874</v>
          </cell>
          <cell r="B2747" t="str">
            <v>JUNTA DE EXPANSAO DE COBRE (REF 900), PONTA X PONTA, 28 MM</v>
          </cell>
          <cell r="C2747" t="str">
            <v xml:space="preserve">UN    </v>
          </cell>
          <cell r="D2747" t="str">
            <v>AS</v>
          </cell>
          <cell r="E2747">
            <v>370.51</v>
          </cell>
        </row>
        <row r="2748">
          <cell r="A2748">
            <v>3674</v>
          </cell>
          <cell r="B2748" t="str">
            <v>JUNTA DILATACAO ELASTICA PARA CONCRETO (FUGENBAND) O-12, ATE 5 MCA</v>
          </cell>
          <cell r="C2748" t="str">
            <v xml:space="preserve">M     </v>
          </cell>
          <cell r="D2748" t="str">
            <v>AS</v>
          </cell>
          <cell r="E2748">
            <v>59.04</v>
          </cell>
        </row>
        <row r="2749">
          <cell r="A2749">
            <v>3681</v>
          </cell>
          <cell r="B2749" t="str">
            <v>JUNTA DILATACAO ELASTICA PARA CONCRETO (FUGENBAND) O-22, ATE 30 MCA</v>
          </cell>
          <cell r="C2749" t="str">
            <v xml:space="preserve">M     </v>
          </cell>
          <cell r="D2749" t="str">
            <v>AS</v>
          </cell>
          <cell r="E2749">
            <v>87.85</v>
          </cell>
        </row>
        <row r="2750">
          <cell r="A2750">
            <v>3676</v>
          </cell>
          <cell r="B2750" t="str">
            <v>JUNTA DILATACAO ELASTICA PARA CONCRETO (FUGENBAND) O-35/10, ATE 100 MCA</v>
          </cell>
          <cell r="C2750" t="str">
            <v xml:space="preserve">M     </v>
          </cell>
          <cell r="D2750" t="str">
            <v>AS</v>
          </cell>
          <cell r="E2750">
            <v>330.62</v>
          </cell>
        </row>
        <row r="2751">
          <cell r="A2751">
            <v>3679</v>
          </cell>
          <cell r="B2751" t="str">
            <v>JUNTA DILATACAO ELASTICA PARA CONCRETO (FUGENBAND) O-35/6, ATE 100 MCA</v>
          </cell>
          <cell r="C2751" t="str">
            <v xml:space="preserve">M     </v>
          </cell>
          <cell r="D2751" t="str">
            <v>AS</v>
          </cell>
          <cell r="E2751">
            <v>273.52999999999997</v>
          </cell>
        </row>
        <row r="2752">
          <cell r="A2752">
            <v>3672</v>
          </cell>
          <cell r="B2752" t="str">
            <v>JUNTA PLASTICA DE DILATACAO PARA PISOS, COR CINZA, 10 X 4,5 MM (ALTURA X ESPESSURA)</v>
          </cell>
          <cell r="C2752" t="str">
            <v xml:space="preserve">M     </v>
          </cell>
          <cell r="D2752" t="str">
            <v>AS</v>
          </cell>
          <cell r="E2752">
            <v>0.93</v>
          </cell>
        </row>
        <row r="2753">
          <cell r="A2753">
            <v>3671</v>
          </cell>
          <cell r="B2753" t="str">
            <v>JUNTA PLASTICA DE DILATACAO PARA PISOS, COR CINZA, 17 X 3 MM (ALTURA X ESPESSURA)</v>
          </cell>
          <cell r="C2753" t="str">
            <v xml:space="preserve">M     </v>
          </cell>
          <cell r="D2753" t="str">
            <v>AS</v>
          </cell>
          <cell r="E2753">
            <v>0.88</v>
          </cell>
        </row>
        <row r="2754">
          <cell r="A2754">
            <v>3673</v>
          </cell>
          <cell r="B2754" t="str">
            <v>JUNTA PLASTICA DE DILATACAO PARA PISOS, COR CINZA, 27 X 3 MM (ALTURA X ESPESSURA)</v>
          </cell>
          <cell r="C2754" t="str">
            <v xml:space="preserve">M     </v>
          </cell>
          <cell r="D2754" t="str">
            <v>AS</v>
          </cell>
          <cell r="E2754">
            <v>1.38</v>
          </cell>
        </row>
        <row r="2755">
          <cell r="A2755">
            <v>38394</v>
          </cell>
          <cell r="B2755" t="str">
            <v>KIT ACESSORIOS PARA COMPRESSOR DE AR, 5 PECAS (PISTOLAS PINTURA, LIMPEZA E PULVERIZACAO, CALIBRADOR E MANGUEIRA)</v>
          </cell>
          <cell r="C2755" t="str">
            <v xml:space="preserve">UN    </v>
          </cell>
          <cell r="D2755" t="str">
            <v>CR</v>
          </cell>
          <cell r="E2755">
            <v>254.83</v>
          </cell>
        </row>
        <row r="2756">
          <cell r="A2756">
            <v>3729</v>
          </cell>
          <cell r="B2756" t="str">
            <v>KIT CAVALETE, PVC, COM REGISTRO, PARA HIDROMETRO, BITOLAS 1/2" OU 3/4" - COMPLETO</v>
          </cell>
          <cell r="C2756" t="str">
            <v xml:space="preserve">UN    </v>
          </cell>
          <cell r="D2756" t="str">
            <v>CR</v>
          </cell>
          <cell r="E2756">
            <v>51.57</v>
          </cell>
        </row>
        <row r="2757">
          <cell r="A2757">
            <v>39357</v>
          </cell>
          <cell r="B2757"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2757" t="str">
            <v xml:space="preserve">UN    </v>
          </cell>
          <cell r="D2757" t="str">
            <v>AS</v>
          </cell>
          <cell r="E2757">
            <v>92.5</v>
          </cell>
        </row>
        <row r="2758">
          <cell r="A2758">
            <v>39358</v>
          </cell>
          <cell r="B2758"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2758" t="str">
            <v xml:space="preserve">UN    </v>
          </cell>
          <cell r="D2758" t="str">
            <v>AS</v>
          </cell>
          <cell r="E2758">
            <v>101.43</v>
          </cell>
        </row>
        <row r="2759">
          <cell r="A2759">
            <v>39356</v>
          </cell>
          <cell r="B2759"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2759" t="str">
            <v xml:space="preserve">UN    </v>
          </cell>
          <cell r="D2759" t="str">
            <v>AS</v>
          </cell>
          <cell r="E2759">
            <v>173.05</v>
          </cell>
        </row>
        <row r="2760">
          <cell r="A2760">
            <v>39355</v>
          </cell>
          <cell r="B2760"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2760" t="str">
            <v xml:space="preserve">UN    </v>
          </cell>
          <cell r="D2760" t="str">
            <v>AS</v>
          </cell>
          <cell r="E2760">
            <v>148.91</v>
          </cell>
        </row>
        <row r="2761">
          <cell r="A2761">
            <v>39353</v>
          </cell>
          <cell r="B2761"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2761" t="str">
            <v xml:space="preserve">UN    </v>
          </cell>
          <cell r="D2761" t="str">
            <v>AS</v>
          </cell>
          <cell r="E2761">
            <v>204.21</v>
          </cell>
        </row>
        <row r="2762">
          <cell r="A2762">
            <v>39354</v>
          </cell>
          <cell r="B2762"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2762" t="str">
            <v xml:space="preserve">UN    </v>
          </cell>
          <cell r="D2762" t="str">
            <v>AS</v>
          </cell>
          <cell r="E2762">
            <v>203.53</v>
          </cell>
        </row>
        <row r="2763">
          <cell r="A2763">
            <v>39398</v>
          </cell>
          <cell r="B2763" t="str">
            <v>KIT DE ACESSORIOS PARA BANHEIRO EM METAL CROMADO, 5 PECAS</v>
          </cell>
          <cell r="C2763" t="str">
            <v xml:space="preserve">UN    </v>
          </cell>
          <cell r="D2763" t="str">
            <v>CR</v>
          </cell>
          <cell r="E2763">
            <v>55.65</v>
          </cell>
        </row>
        <row r="2764">
          <cell r="A2764">
            <v>13343</v>
          </cell>
          <cell r="B2764" t="str">
            <v>KIT DE MATERIAIS PARA BRACADEIRA PARA FIXACAO EM POSTE CIRCULAR, CONTEM TRES FIXADORES E UM ROLO DE FITA DE 3 M EM ACO CARBONO</v>
          </cell>
          <cell r="C2764" t="str">
            <v xml:space="preserve">UN    </v>
          </cell>
          <cell r="D2764" t="str">
            <v>CR</v>
          </cell>
          <cell r="E2764">
            <v>30.91</v>
          </cell>
        </row>
        <row r="2765">
          <cell r="A2765">
            <v>12118</v>
          </cell>
          <cell r="B2765" t="str">
            <v>KIT DE PROTECAO ARSTOP PARA AR CONDICIONADO, TOMADA PADRAO 2P+T 20 A, COM DISJUNTOR UNIPOLAR DIN 20A</v>
          </cell>
          <cell r="C2765" t="str">
            <v xml:space="preserve">UN    </v>
          </cell>
          <cell r="D2765" t="str">
            <v>CR</v>
          </cell>
          <cell r="E2765">
            <v>15.48</v>
          </cell>
        </row>
        <row r="2766">
          <cell r="A2766">
            <v>39482</v>
          </cell>
          <cell r="B2766" t="str">
            <v>KIT PORTA PRONTA DE MADEIRA, FOLHA LEVE (NBR 15930) DE 60 X 210 CM, E = *35* MM, COM MARCO EM ACO, NUCLEO COLMEIA, CAPA LISA EM HDF, ACABAMENTO MELAMINICO BRANCO (INCLUI MARCO, ALIZARES, DOBRADICAS E FECHADURA)</v>
          </cell>
          <cell r="C2766" t="str">
            <v xml:space="preserve">UN    </v>
          </cell>
          <cell r="D2766" t="str">
            <v>CR</v>
          </cell>
          <cell r="E2766">
            <v>329.13</v>
          </cell>
        </row>
        <row r="2767">
          <cell r="A2767">
            <v>39486</v>
          </cell>
          <cell r="B2767" t="str">
            <v>KIT PORTA PRONTA DE MADEIRA, FOLHA LEVE (NBR 15930) DE 60 X 210 CM, E = 35 MM, NUCLEO COLMEIA, ESTRUTURA USINADA PARA FECHADURA, CAPA LISA EM HDF, ACABAMENTO EM PRIMER PARA PINTURA (INCLUI MARCO, ALIZARES E DOBRADICAS)</v>
          </cell>
          <cell r="C2767" t="str">
            <v xml:space="preserve">UN    </v>
          </cell>
          <cell r="D2767" t="str">
            <v>CR</v>
          </cell>
          <cell r="E2767">
            <v>289.98</v>
          </cell>
        </row>
        <row r="2768">
          <cell r="A2768">
            <v>39483</v>
          </cell>
          <cell r="B2768" t="str">
            <v>KIT PORTA PRONTA DE MADEIRA, FOLHA LEVE (NBR 15930) DE 70 X 210 CM, E = *35* MM, COM MARCO EM ACO, NUCLEO COLMEIA, CAPA LISA EM HDF, ACABAMENTO MELAMINICO BRANCO (INCLUI MARCO, ALIZARES, DOBRADICAS E FECHADURA)</v>
          </cell>
          <cell r="C2768" t="str">
            <v xml:space="preserve">UN    </v>
          </cell>
          <cell r="D2768" t="str">
            <v>CR</v>
          </cell>
          <cell r="E2768">
            <v>313.92</v>
          </cell>
        </row>
        <row r="2769">
          <cell r="A2769">
            <v>39487</v>
          </cell>
          <cell r="B2769" t="str">
            <v>KIT PORTA PRONTA DE MADEIRA, FOLHA LEVE (NBR 15930) DE 70 X 210 CM, E = 35 MM, NUCLEO COLMEIA, ESTRUTURA USINADA PARA FECHADURA, CAPA LISA EM HDF, ACABAMENTO EM PRIMER PARA PINTURA (INCLUI MARCO, ALIZARES E DOBRADICAS)</v>
          </cell>
          <cell r="C2769" t="str">
            <v xml:space="preserve">UN    </v>
          </cell>
          <cell r="D2769" t="str">
            <v>CR</v>
          </cell>
          <cell r="E2769">
            <v>292.97000000000003</v>
          </cell>
        </row>
        <row r="2770">
          <cell r="A2770">
            <v>39484</v>
          </cell>
          <cell r="B2770" t="str">
            <v>KIT PORTA PRONTA DE MADEIRA, FOLHA LEVE (NBR 15930) DE 80 X 210 CM, E = *35* MM, COM MARCO EM ACO, NUCLEO COLMEIA, CAPA LISA EM HDF, ACABAMENTO MELAMINICO BRANCO (INCLUI MARCO, ALIZARES, DOBRADICAS E FECHADURA)</v>
          </cell>
          <cell r="C2770" t="str">
            <v xml:space="preserve">UN    </v>
          </cell>
          <cell r="D2770" t="str">
            <v>CR</v>
          </cell>
          <cell r="E2770">
            <v>316.91000000000003</v>
          </cell>
        </row>
        <row r="2771">
          <cell r="A2771">
            <v>39488</v>
          </cell>
          <cell r="B2771" t="str">
            <v>KIT PORTA PRONTA DE MADEIRA, FOLHA LEVE (NBR 15930) DE 80 X 210 CM, E = 35 MM, NUCLEO COLMEIA, ESTRUTURA USINADA PARA FECHADURA, CAPA LISA EM HDF, ACABAMENTO EM PRIMER PARA PINTURA (INCLUI MARCO, ALIZARES E DOBRADICAS)</v>
          </cell>
          <cell r="C2771" t="str">
            <v xml:space="preserve">UN    </v>
          </cell>
          <cell r="D2771" t="str">
            <v>CR</v>
          </cell>
          <cell r="E2771">
            <v>295.95999999999998</v>
          </cell>
        </row>
        <row r="2772">
          <cell r="A2772">
            <v>39485</v>
          </cell>
          <cell r="B2772" t="str">
            <v>KIT PORTA PRONTA DE MADEIRA, FOLHA LEVE (NBR 15930) DE 90 X 210 CM, E = *35* MM, COM MARCO EM ACO, NUCLEO COLMEIA, CAPA LISA EM HDF, ACABAMENTO MELAMINICO BRANCO (INCLUI MARCO, ALIZARES, DOBRADICAS E FECHADURA)</v>
          </cell>
          <cell r="C2772" t="str">
            <v xml:space="preserve">UN    </v>
          </cell>
          <cell r="D2772" t="str">
            <v>CR</v>
          </cell>
          <cell r="E2772">
            <v>331.89</v>
          </cell>
        </row>
        <row r="2773">
          <cell r="A2773">
            <v>39489</v>
          </cell>
          <cell r="B2773" t="str">
            <v>KIT PORTA PRONTA DE MADEIRA, FOLHA LEVE (NBR 15930) DE 90 X 210 CM, E = 35 MM, NUCLEO COLMEIA, ESTRUTURA USINADA PARA FECHADURA, CAPA LISA EM HDF, ACABAMENTO EM PRIMER PARA PINTURA (INCLUI MARCO, ALIZARES E DOBRADICAS)</v>
          </cell>
          <cell r="C2773" t="str">
            <v xml:space="preserve">UN    </v>
          </cell>
          <cell r="D2773" t="str">
            <v>CR</v>
          </cell>
          <cell r="E2773">
            <v>310.94</v>
          </cell>
        </row>
        <row r="2774">
          <cell r="A2774">
            <v>39494</v>
          </cell>
          <cell r="B2774" t="str">
            <v>KIT PORTA PRONTA DE MADEIRA, FOLHA MEDIA (NBR 15930) DE 60 X 210 CM, E = 35 MM, NUCLEO SARRAFEADO, ESTRUTURA USINADA PARA FECHADURA, CAPA LISA EM HDF, ACABAMENTO EM PRIMER PARA PINTURA (INCLUI MARCO, ALIZARES E DOBRADICAS)</v>
          </cell>
          <cell r="C2774" t="str">
            <v xml:space="preserve">UN    </v>
          </cell>
          <cell r="D2774" t="str">
            <v>CR</v>
          </cell>
          <cell r="E2774">
            <v>317.17</v>
          </cell>
        </row>
        <row r="2775">
          <cell r="A2775">
            <v>39490</v>
          </cell>
          <cell r="B2775" t="str">
            <v>KIT PORTA PRONTA DE MADEIRA, FOLHA MEDIA (NBR 15930) DE 60 X 210 CM, E = 35 MM, NUCLEO SARRAFEADO, ESTRUTURA USINADA PARA FECHADURA, CAPA LISA EM HDF, ACABAMENTO MELAMINICO BRANCO (INCLUI MARCO, ALIZARES E DOBRADICAS)</v>
          </cell>
          <cell r="C2775" t="str">
            <v xml:space="preserve">UN    </v>
          </cell>
          <cell r="D2775" t="str">
            <v>CR</v>
          </cell>
          <cell r="E2775">
            <v>359.53</v>
          </cell>
        </row>
        <row r="2776">
          <cell r="A2776">
            <v>39495</v>
          </cell>
          <cell r="B2776" t="str">
            <v>KIT PORTA PRONTA DE MADEIRA, FOLHA MEDIA (NBR 15930) DE 70 X 210 CM, E = 35 MM, NUCLEO SARRAFEADO, ESTRUTURA USINADA PARA FECHADURA, CAPA LISA EM HDF, ACABAMENTO EM PRIMER PARA PINTURA (INCLUI MARCO, ALIZARES E DOBRADICAS)</v>
          </cell>
          <cell r="C2776" t="str">
            <v xml:space="preserve">UN    </v>
          </cell>
          <cell r="D2776" t="str">
            <v>CR</v>
          </cell>
          <cell r="E2776">
            <v>329.13</v>
          </cell>
        </row>
        <row r="2777">
          <cell r="A2777">
            <v>39491</v>
          </cell>
          <cell r="B2777" t="str">
            <v>KIT PORTA PRONTA DE MADEIRA, FOLHA MEDIA (NBR 15930) DE 70 X 210 CM, E = 35 MM, NUCLEO SARRAFEADO, ESTRUTURA USINADA PARA FECHADURA, CAPA LISA EM HDF, ACABAMENTO MELAMINICO BRANCO (INCLUI MARCO, ALIZARES E DOBRADICAS)</v>
          </cell>
          <cell r="C2777" t="str">
            <v xml:space="preserve">UN    </v>
          </cell>
          <cell r="D2777" t="str">
            <v>CR</v>
          </cell>
          <cell r="E2777">
            <v>371.02</v>
          </cell>
        </row>
        <row r="2778">
          <cell r="A2778">
            <v>39496</v>
          </cell>
          <cell r="B2778" t="str">
            <v>KIT PORTA PRONTA DE MADEIRA, FOLHA MEDIA (NBR 15930) DE 80 X 210 CM, E = 35 MM, NUCLEO SARRAFEADO, ESTRUTURA USINADA PARA FECHADURA, CAPA LISA EM HDF, ACABAMENTO EM PRIMER PARA PINTURA (INCLUI MARCO, ALIZARES E DOBRADICAS)</v>
          </cell>
          <cell r="C2778" t="str">
            <v xml:space="preserve">UN    </v>
          </cell>
          <cell r="D2778" t="str">
            <v>CR</v>
          </cell>
          <cell r="E2778">
            <v>340.98</v>
          </cell>
        </row>
        <row r="2779">
          <cell r="A2779">
            <v>39492</v>
          </cell>
          <cell r="B2779" t="str">
            <v>KIT PORTA PRONTA DE MADEIRA, FOLHA MEDIA (NBR 15930) DE 80 X 210 CM, E = 35 MM, NUCLEO SARRAFEADO, ESTRUTURA USINADA PARA FECHADURA, CAPA LISA EM HDF, ACABAMENTO MELAMINICO BRANCO (INCLUI MARCO, ALIZARES E DOBRADICAS)</v>
          </cell>
          <cell r="C2779" t="str">
            <v xml:space="preserve">UN    </v>
          </cell>
          <cell r="D2779" t="str">
            <v>CR</v>
          </cell>
          <cell r="E2779">
            <v>373.3</v>
          </cell>
        </row>
        <row r="2780">
          <cell r="A2780">
            <v>39497</v>
          </cell>
          <cell r="B2780" t="str">
            <v>KIT PORTA PRONTA DE MADEIRA, FOLHA MEDIA (NBR 15930) DE 90 X 210 CM, E = 35 MM, NUCLEO SARRAFEADO, ESTRUTURA USINADA PARA FECHADURA, CAPA LISA EM HDF, ACABAMENTO EM PRIMER PARA PINTURA (INCLUI MARCO, ALIZARES E DOBRADICAS)</v>
          </cell>
          <cell r="C2780" t="str">
            <v xml:space="preserve">UN    </v>
          </cell>
          <cell r="D2780" t="str">
            <v>CR</v>
          </cell>
          <cell r="E2780">
            <v>352.95</v>
          </cell>
        </row>
        <row r="2781">
          <cell r="A2781">
            <v>39493</v>
          </cell>
          <cell r="B2781" t="str">
            <v>KIT PORTA PRONTA DE MADEIRA, FOLHA MEDIA (NBR 15930) DE 90 X 210 CM, E = 35 MM, NUCLEO SARRAFEADO, ESTRUTURA USINADA PARA FECHADURA, CAPA LISA EM HDF, ACABAMENTO MELAMINICO BRANCO (INCLUI MARCO, ALIZARES E DOBRADICAS)</v>
          </cell>
          <cell r="C2781" t="str">
            <v xml:space="preserve">UN    </v>
          </cell>
          <cell r="D2781" t="str">
            <v>CR</v>
          </cell>
          <cell r="E2781">
            <v>394.96</v>
          </cell>
        </row>
        <row r="2782">
          <cell r="A2782">
            <v>39500</v>
          </cell>
          <cell r="B2782" t="str">
            <v>KIT PORTA PRONTA DE MADEIRA, FOLHA PESADA (NBR 15930) DE 80 X 210 CM, E = 35 MM, NUCLEO SOLIDO, CAPA LISA EM HDF, ACABAMENTO MELAMINICO BRANCO (INCLUI MARCO, ALIZARES, DOBRADICAS E FECHADURA EXTERNA)</v>
          </cell>
          <cell r="C2782" t="str">
            <v xml:space="preserve">UN    </v>
          </cell>
          <cell r="D2782" t="str">
            <v>CR</v>
          </cell>
          <cell r="E2782">
            <v>396.25</v>
          </cell>
        </row>
        <row r="2783">
          <cell r="A2783">
            <v>39498</v>
          </cell>
          <cell r="B2783" t="str">
            <v>KIT PORTA PRONTA DE MADEIRA, FOLHA PESADA (NBR 15930) DE 80 X 210 CM, E = 35 MM, NUCLEO SOLIDO, ESTRUTURA USINADA PARA FECHADURA, CAPA LISA EM HDF, ACABAMENTO EM LAMINADO NATURAL COM VERNIZ (INCLUI MARCO, ALIZARES E DOBRADICAS)</v>
          </cell>
          <cell r="C2783" t="str">
            <v xml:space="preserve">UN    </v>
          </cell>
          <cell r="D2783" t="str">
            <v>CR</v>
          </cell>
          <cell r="E2783">
            <v>440.62</v>
          </cell>
        </row>
        <row r="2784">
          <cell r="A2784">
            <v>39501</v>
          </cell>
          <cell r="B2784" t="str">
            <v>KIT PORTA PRONTA DE MADEIRA, FOLHA PESADA (NBR 15930) DE 90 X 210 CM, E = 35 MM, NUCLEO SOLIDO, CAPA LISA EM HDF, ACABAMENTO MELAMINICO BRANCO (INCLUI MARCO, ALIZARES, DOBRADICAS E FECHADURA EXTERNA)</v>
          </cell>
          <cell r="C2784" t="str">
            <v xml:space="preserve">UN    </v>
          </cell>
          <cell r="D2784" t="str">
            <v>CR</v>
          </cell>
          <cell r="E2784">
            <v>406.57</v>
          </cell>
        </row>
        <row r="2785">
          <cell r="A2785">
            <v>39499</v>
          </cell>
          <cell r="B2785" t="str">
            <v>KIT PORTA PRONTA DE MADEIRA, FOLHA PESADA (NBR 15930) DE 90 X 210 CM, E = 35 MM, NUCLEO SOLIDO, ESTRUTURA USINADA PARA FECHADURA, CAPA LISA EM HDF, ACABAMENTO EM LAMINADO NATURAL COM VERNIZ (INCLUI MARCO, ALIZARES E DOBRADICAS)</v>
          </cell>
          <cell r="C2785" t="str">
            <v xml:space="preserve">UN    </v>
          </cell>
          <cell r="D2785" t="str">
            <v>CR</v>
          </cell>
          <cell r="E2785">
            <v>477.99</v>
          </cell>
        </row>
        <row r="2786">
          <cell r="A2786">
            <v>3733</v>
          </cell>
          <cell r="B2786" t="str">
            <v>LADRILHO HIDRAULICO, *20 x 20* CM, E= 2 CM, PADRAO COPACABANA, 2 CORES (PRETO E BRANCO)</v>
          </cell>
          <cell r="C2786" t="str">
            <v xml:space="preserve">M2    </v>
          </cell>
          <cell r="D2786" t="str">
            <v>CR</v>
          </cell>
          <cell r="E2786">
            <v>35.01</v>
          </cell>
        </row>
        <row r="2787">
          <cell r="A2787">
            <v>3731</v>
          </cell>
          <cell r="B2787" t="str">
            <v>LADRILHO HIDRAULICO, *20 X 20* CM, E= 2 CM, DADOS, COR NATURAL</v>
          </cell>
          <cell r="C2787" t="str">
            <v xml:space="preserve">M2    </v>
          </cell>
          <cell r="D2787" t="str">
            <v xml:space="preserve">C </v>
          </cell>
          <cell r="E2787">
            <v>32.5</v>
          </cell>
        </row>
        <row r="2788">
          <cell r="A2788">
            <v>38137</v>
          </cell>
          <cell r="B2788" t="str">
            <v>LADRILHO HIDRAULICO, *20 X 20* CM, E= 2 CM, RAMPA, NATURAL</v>
          </cell>
          <cell r="C2788" t="str">
            <v xml:space="preserve">M2    </v>
          </cell>
          <cell r="D2788" t="str">
            <v>CR</v>
          </cell>
          <cell r="E2788">
            <v>32.69</v>
          </cell>
        </row>
        <row r="2789">
          <cell r="A2789">
            <v>38135</v>
          </cell>
          <cell r="B2789" t="str">
            <v>LADRILHO HIDRAULICO, *20 X 20* CM, E= 2 CM, TATIL ALERTA OU DIRECIONAL, AMARELO</v>
          </cell>
          <cell r="C2789" t="str">
            <v xml:space="preserve">M2    </v>
          </cell>
          <cell r="D2789" t="str">
            <v>CR</v>
          </cell>
          <cell r="E2789">
            <v>41.44</v>
          </cell>
        </row>
        <row r="2790">
          <cell r="A2790">
            <v>38138</v>
          </cell>
          <cell r="B2790" t="str">
            <v>LADRILHO HIDRAULICO, *30 X 30* CM, E= 2 CM, MILANO, NATURAL</v>
          </cell>
          <cell r="C2790" t="str">
            <v xml:space="preserve">M2    </v>
          </cell>
          <cell r="D2790" t="str">
            <v>CR</v>
          </cell>
          <cell r="E2790">
            <v>32.1</v>
          </cell>
        </row>
        <row r="2791">
          <cell r="A2791">
            <v>3736</v>
          </cell>
          <cell r="B2791" t="str">
            <v>LAJE PRE-MOLDADA CONVENCIONAL (LAJOTAS + VIGOTAS) PARA FORRO, UNIDIRECIONAL, SOBRECARGA DE 100 KG/M2, VAO ATE 4,00 M (SEM COLOCACAO)</v>
          </cell>
          <cell r="C2791" t="str">
            <v xml:space="preserve">M2    </v>
          </cell>
          <cell r="D2791" t="str">
            <v xml:space="preserve">C </v>
          </cell>
          <cell r="E2791">
            <v>37.4</v>
          </cell>
        </row>
        <row r="2792">
          <cell r="A2792">
            <v>3741</v>
          </cell>
          <cell r="B2792" t="str">
            <v>LAJE PRE-MOLDADA CONVENCIONAL (LAJOTAS + VIGOTAS) PARA FORRO, UNIDIRECIONAL, SOBRECARGA DE 100 KG/M2, VAO ATE 4,50 M (SEM COLOCACAO)</v>
          </cell>
          <cell r="C2792" t="str">
            <v xml:space="preserve">M2    </v>
          </cell>
          <cell r="D2792" t="str">
            <v>CR</v>
          </cell>
          <cell r="E2792">
            <v>38.979999999999997</v>
          </cell>
        </row>
        <row r="2793">
          <cell r="A2793">
            <v>3745</v>
          </cell>
          <cell r="B2793" t="str">
            <v>LAJE PRE-MOLDADA CONVENCIONAL (LAJOTAS + VIGOTAS) PARA FORRO, UNIDIRECIONAL, SOBRECARGA 100 KG/M2, VAO ATE 5,00 M (SEM COLOCACAO)</v>
          </cell>
          <cell r="C2793" t="str">
            <v xml:space="preserve">M2    </v>
          </cell>
          <cell r="D2793" t="str">
            <v>CR</v>
          </cell>
          <cell r="E2793">
            <v>42.03</v>
          </cell>
        </row>
        <row r="2794">
          <cell r="A2794">
            <v>3743</v>
          </cell>
          <cell r="B2794" t="str">
            <v>LAJE PRE-MOLDADA CONVENCIONAL (LAJOTAS + VIGOTAS) PARA PISO, UNIDIRECIONAL, SOBRECARGA DE 200 KG/M2, VAO ATE 3,50 M (SEM COLOCACAO)</v>
          </cell>
          <cell r="C2794" t="str">
            <v xml:space="preserve">M2    </v>
          </cell>
          <cell r="D2794" t="str">
            <v>CR</v>
          </cell>
          <cell r="E2794">
            <v>38.840000000000003</v>
          </cell>
        </row>
        <row r="2795">
          <cell r="A2795">
            <v>3744</v>
          </cell>
          <cell r="B2795" t="str">
            <v>LAJE PRE-MOLDADA CONVENCIONAL (LAJOTAS + VIGOTAS) PARA PISO, UNIDIRECIONAL, SOBRECARGA DE 200 KG/M2, VAO ATE 4,50 M (SEM COLOCACAO)</v>
          </cell>
          <cell r="C2795" t="str">
            <v xml:space="preserve">M2    </v>
          </cell>
          <cell r="D2795" t="str">
            <v>CR</v>
          </cell>
          <cell r="E2795">
            <v>42.76</v>
          </cell>
        </row>
        <row r="2796">
          <cell r="A2796">
            <v>3739</v>
          </cell>
          <cell r="B2796" t="str">
            <v>LAJE PRE-MOLDADA CONVENCIONAL (LAJOTAS + VIGOTAS) PARA PISO, UNIDIRECIONAL, SOBRECARGA DE 200 KG/M2, VAO ATE 5,00 M (SEM COLOCACAO)</v>
          </cell>
          <cell r="C2796" t="str">
            <v xml:space="preserve">M2    </v>
          </cell>
          <cell r="D2796" t="str">
            <v>CR</v>
          </cell>
          <cell r="E2796">
            <v>44.93</v>
          </cell>
        </row>
        <row r="2797">
          <cell r="A2797">
            <v>3737</v>
          </cell>
          <cell r="B2797" t="str">
            <v>LAJE PRE-MOLDADA CONVENCIONAL (LAJOTAS + VIGOTAS) PARA PISO, UNIDIRECIONAL, SOBRECARGA DE 350 KG/M2, VAO ATE 4,50 M (SEM COLOCACAO)</v>
          </cell>
          <cell r="C2797" t="str">
            <v xml:space="preserve">M2    </v>
          </cell>
          <cell r="D2797" t="str">
            <v>CR</v>
          </cell>
          <cell r="E2797">
            <v>47.11</v>
          </cell>
        </row>
        <row r="2798">
          <cell r="A2798">
            <v>3738</v>
          </cell>
          <cell r="B2798" t="str">
            <v>LAJE PRE-MOLDADA CONVENCIONAL (LAJOTAS + VIGOTAS) PARA PISO, UNIDIRECIONAL, SOBRECARGA DE 350 KG/M2, VAO ATE 5,00 M (SEM COLOCACAO)</v>
          </cell>
          <cell r="C2798" t="str">
            <v xml:space="preserve">M2    </v>
          </cell>
          <cell r="D2798" t="str">
            <v>CR</v>
          </cell>
          <cell r="E2798">
            <v>54.36</v>
          </cell>
        </row>
        <row r="2799">
          <cell r="A2799">
            <v>3747</v>
          </cell>
          <cell r="B2799" t="str">
            <v>LAJE PRE-MOLDADA CONVENCIONAL (LAJOTAS + VIGOTAS) PARA PISO, UNIDIRECIONAL, SOBRECARGA 350 KG/M2 VAO ATE 3,50 M (SEM COLOCACAO)</v>
          </cell>
          <cell r="C2799" t="str">
            <v xml:space="preserve">M2    </v>
          </cell>
          <cell r="D2799" t="str">
            <v>CR</v>
          </cell>
          <cell r="E2799">
            <v>42.76</v>
          </cell>
        </row>
        <row r="2800">
          <cell r="A2800">
            <v>11649</v>
          </cell>
          <cell r="B2800" t="str">
            <v>LAJE PRE-MOLDADA DE TRANSICAO EXCENTRICA EM CONCRETO ARMADO, DN 1200 MM, FURO CIRCULAR DN 600 MM, ESPESSURA 12 CM</v>
          </cell>
          <cell r="C2800" t="str">
            <v xml:space="preserve">UN    </v>
          </cell>
          <cell r="D2800" t="str">
            <v>CR</v>
          </cell>
          <cell r="E2800">
            <v>310.20999999999998</v>
          </cell>
        </row>
        <row r="2801">
          <cell r="A2801">
            <v>11650</v>
          </cell>
          <cell r="B2801" t="str">
            <v>LAJE PRE-MOLDADA DE TRANSICAO EXCENTRICA EM CONCRETO ARMADO, DN 1500 MM, FURO CIRCULAR DN 530 MM, ESPESSURA 15 CM</v>
          </cell>
          <cell r="C2801" t="str">
            <v xml:space="preserve">UN    </v>
          </cell>
          <cell r="D2801" t="str">
            <v>CR</v>
          </cell>
          <cell r="E2801">
            <v>528.74</v>
          </cell>
        </row>
        <row r="2802">
          <cell r="A2802">
            <v>3742</v>
          </cell>
          <cell r="B2802" t="str">
            <v>LAJE PRE-MOLDADA TRELICADA (LAJOTAS + VIGOTAS) PARA FORRO, UNIDIRECIONAL, SOBRECARGA DE 100 KG/M2, VAO ATE 6,00 M (SEM COLOCACAO)</v>
          </cell>
          <cell r="C2802" t="str">
            <v xml:space="preserve">M2    </v>
          </cell>
          <cell r="D2802" t="str">
            <v>CR</v>
          </cell>
          <cell r="E2802">
            <v>56.38</v>
          </cell>
        </row>
        <row r="2803">
          <cell r="A2803">
            <v>3746</v>
          </cell>
          <cell r="B2803" t="str">
            <v>LAJE PRE-MOLDADA TRELICADA (LAJOTAS + VIGOTAS) PARA PISO, UNIDIRECIONAL, SOBRECARGA DE 200 KG/M2, VAO ATE 6,00 M (SEM COLOCACAO)</v>
          </cell>
          <cell r="C2803" t="str">
            <v xml:space="preserve">M2    </v>
          </cell>
          <cell r="D2803" t="str">
            <v>CR</v>
          </cell>
          <cell r="E2803">
            <v>65.84</v>
          </cell>
        </row>
        <row r="2804">
          <cell r="A2804">
            <v>21106</v>
          </cell>
          <cell r="B2804" t="str">
            <v>LAMBRI EM ALUMINIO, DE APROXIMADAMENTE 0,6 KG/M, COM APROXIMADAMENTE 168,0 MM DE LARGURA, 6,0 MM DE ALTURA E 6,0 M DE EXTENSAO</v>
          </cell>
          <cell r="C2804" t="str">
            <v xml:space="preserve">KG    </v>
          </cell>
          <cell r="D2804" t="str">
            <v>CR</v>
          </cell>
          <cell r="E2804">
            <v>29.68</v>
          </cell>
        </row>
        <row r="2805">
          <cell r="A2805">
            <v>3755</v>
          </cell>
          <cell r="B2805" t="str">
            <v>LAMPADA DE LUZ MISTA 160 W, BASE E27 (220 V)</v>
          </cell>
          <cell r="C2805" t="str">
            <v xml:space="preserve">UN    </v>
          </cell>
          <cell r="D2805" t="str">
            <v>CR</v>
          </cell>
          <cell r="E2805">
            <v>26.88</v>
          </cell>
        </row>
        <row r="2806">
          <cell r="A2806">
            <v>3750</v>
          </cell>
          <cell r="B2806" t="str">
            <v>LAMPADA DE LUZ MISTA 250 W, BASE E27 (220 V)</v>
          </cell>
          <cell r="C2806" t="str">
            <v xml:space="preserve">UN    </v>
          </cell>
          <cell r="D2806" t="str">
            <v>CR</v>
          </cell>
          <cell r="E2806">
            <v>36.15</v>
          </cell>
        </row>
        <row r="2807">
          <cell r="A2807">
            <v>3756</v>
          </cell>
          <cell r="B2807" t="str">
            <v>LAMPADA DE LUZ MISTA 500 W, BASE E40 (220 V)</v>
          </cell>
          <cell r="C2807" t="str">
            <v xml:space="preserve">UN    </v>
          </cell>
          <cell r="D2807" t="str">
            <v>CR</v>
          </cell>
          <cell r="E2807">
            <v>67.540000000000006</v>
          </cell>
        </row>
        <row r="2808">
          <cell r="A2808">
            <v>39377</v>
          </cell>
          <cell r="B2808" t="str">
            <v>LAMPADA FLUORESCENTE COMPACTA BRANCA 135 W, BASE E40 (127/220 V)</v>
          </cell>
          <cell r="C2808" t="str">
            <v xml:space="preserve">UN    </v>
          </cell>
          <cell r="D2808" t="str">
            <v>CR</v>
          </cell>
          <cell r="E2808">
            <v>200.08</v>
          </cell>
        </row>
        <row r="2809">
          <cell r="A2809">
            <v>38191</v>
          </cell>
          <cell r="B2809" t="str">
            <v>LAMPADA FLUORESCENTE COMPACTA 2U BRANCA 15 W, BASE E27 (127/220 V)</v>
          </cell>
          <cell r="C2809" t="str">
            <v xml:space="preserve">UN    </v>
          </cell>
          <cell r="D2809" t="str">
            <v>CR</v>
          </cell>
          <cell r="E2809">
            <v>14.9</v>
          </cell>
        </row>
        <row r="2810">
          <cell r="A2810">
            <v>39381</v>
          </cell>
          <cell r="B2810" t="str">
            <v>LAMPADA FLUORESCENTE COMPACTA 2U/3U BRANCA 9/10 W, BASE E27 (127/220 V)</v>
          </cell>
          <cell r="C2810" t="str">
            <v xml:space="preserve">UN    </v>
          </cell>
          <cell r="D2810" t="str">
            <v>CR</v>
          </cell>
          <cell r="E2810">
            <v>13.89</v>
          </cell>
        </row>
        <row r="2811">
          <cell r="A2811">
            <v>38780</v>
          </cell>
          <cell r="B2811" t="str">
            <v>LAMPADA FLUORESCENTE COMPACTA 3U BRANCA 20 W, BASE E27 (127/220 V)</v>
          </cell>
          <cell r="C2811" t="str">
            <v xml:space="preserve">UN    </v>
          </cell>
          <cell r="D2811" t="str">
            <v>CR</v>
          </cell>
          <cell r="E2811">
            <v>17</v>
          </cell>
        </row>
        <row r="2812">
          <cell r="A2812">
            <v>38781</v>
          </cell>
          <cell r="B2812" t="str">
            <v>LAMPADA FLUORESCENTE ESPIRAL BRANCA 45 W, BASE E27 (127/220 V)</v>
          </cell>
          <cell r="C2812" t="str">
            <v xml:space="preserve">UN    </v>
          </cell>
          <cell r="D2812" t="str">
            <v>CR</v>
          </cell>
          <cell r="E2812">
            <v>57.39</v>
          </cell>
        </row>
        <row r="2813">
          <cell r="A2813">
            <v>38192</v>
          </cell>
          <cell r="B2813" t="str">
            <v>LAMPADA FLUORESCENTE ESPIRAL BRANCA 65 W, BASE E27 (127/220 V)</v>
          </cell>
          <cell r="C2813" t="str">
            <v xml:space="preserve">UN    </v>
          </cell>
          <cell r="D2813" t="str">
            <v>CR</v>
          </cell>
          <cell r="E2813">
            <v>103.84</v>
          </cell>
        </row>
        <row r="2814">
          <cell r="A2814">
            <v>3753</v>
          </cell>
          <cell r="B2814" t="str">
            <v>LAMPADA FLUORESCENTE TUBULAR T10, DE 20 OU 40 W, BIVOLT</v>
          </cell>
          <cell r="C2814" t="str">
            <v xml:space="preserve">UN    </v>
          </cell>
          <cell r="D2814" t="str">
            <v>CR</v>
          </cell>
          <cell r="E2814">
            <v>9.09</v>
          </cell>
        </row>
        <row r="2815">
          <cell r="A2815">
            <v>38782</v>
          </cell>
          <cell r="B2815" t="str">
            <v>LAMPADA FLUORESCENTE TUBULAR T5 DE 14 W, BIVOLT</v>
          </cell>
          <cell r="C2815" t="str">
            <v xml:space="preserve">UN    </v>
          </cell>
          <cell r="D2815" t="str">
            <v>CR</v>
          </cell>
          <cell r="E2815">
            <v>11.83</v>
          </cell>
        </row>
        <row r="2816">
          <cell r="A2816">
            <v>38778</v>
          </cell>
          <cell r="B2816" t="str">
            <v>LAMPADA FLUORESCENTE TUBULAR T8 DE 16/18 W, BIVOLT</v>
          </cell>
          <cell r="C2816" t="str">
            <v xml:space="preserve">UN    </v>
          </cell>
          <cell r="D2816" t="str">
            <v>CR</v>
          </cell>
          <cell r="E2816">
            <v>8.8800000000000008</v>
          </cell>
        </row>
        <row r="2817">
          <cell r="A2817">
            <v>38779</v>
          </cell>
          <cell r="B2817" t="str">
            <v>LAMPADA FLUORESCENTE TUBULAR T8 DE 32/36 W, BIVOLT</v>
          </cell>
          <cell r="C2817" t="str">
            <v xml:space="preserve">UN    </v>
          </cell>
          <cell r="D2817" t="str">
            <v>CR</v>
          </cell>
          <cell r="E2817">
            <v>9.41</v>
          </cell>
        </row>
        <row r="2818">
          <cell r="A2818">
            <v>39388</v>
          </cell>
          <cell r="B2818" t="str">
            <v>LAMPADA LED TIPO DICROICA BIVOLT, LUZ BRANCA, 5 W (BASE GU10)</v>
          </cell>
          <cell r="C2818" t="str">
            <v xml:space="preserve">UN    </v>
          </cell>
          <cell r="D2818" t="str">
            <v>CR</v>
          </cell>
          <cell r="E2818">
            <v>10.98</v>
          </cell>
        </row>
        <row r="2819">
          <cell r="A2819">
            <v>39387</v>
          </cell>
          <cell r="B2819" t="str">
            <v>LAMPADA LED TUBULAR BIVOLT 18/20 W, BASE G13</v>
          </cell>
          <cell r="C2819" t="str">
            <v xml:space="preserve">UN    </v>
          </cell>
          <cell r="D2819" t="str">
            <v>CR</v>
          </cell>
          <cell r="E2819">
            <v>17.12</v>
          </cell>
        </row>
        <row r="2820">
          <cell r="A2820">
            <v>39386</v>
          </cell>
          <cell r="B2820" t="str">
            <v>LAMPADA LED TUBULAR BIVOLT 9/10 W, BASE G13</v>
          </cell>
          <cell r="C2820" t="str">
            <v xml:space="preserve">UN    </v>
          </cell>
          <cell r="D2820" t="str">
            <v>CR</v>
          </cell>
          <cell r="E2820">
            <v>11.94</v>
          </cell>
        </row>
        <row r="2821">
          <cell r="A2821">
            <v>38194</v>
          </cell>
          <cell r="B2821" t="str">
            <v>LAMPADA LED 10 W BIVOLT BRANCA, FORMATO TRADICIONAL (BASE E27)</v>
          </cell>
          <cell r="C2821" t="str">
            <v xml:space="preserve">UN    </v>
          </cell>
          <cell r="D2821" t="str">
            <v xml:space="preserve">C </v>
          </cell>
          <cell r="E2821">
            <v>8.93</v>
          </cell>
        </row>
        <row r="2822">
          <cell r="A2822">
            <v>38193</v>
          </cell>
          <cell r="B2822" t="str">
            <v>LAMPADA LED 6 W BIVOLT BRANCA, FORMATO TRADICIONAL (BASE E27)</v>
          </cell>
          <cell r="C2822" t="str">
            <v xml:space="preserve">UN    </v>
          </cell>
          <cell r="D2822" t="str">
            <v>CR</v>
          </cell>
          <cell r="E2822">
            <v>7.76</v>
          </cell>
        </row>
        <row r="2823">
          <cell r="A2823">
            <v>12216</v>
          </cell>
          <cell r="B2823" t="str">
            <v>LAMPADA VAPOR DE SODIO OVOIDE 150 W (BASE E40)</v>
          </cell>
          <cell r="C2823" t="str">
            <v xml:space="preserve">UN    </v>
          </cell>
          <cell r="D2823" t="str">
            <v>CR</v>
          </cell>
          <cell r="E2823">
            <v>51.93</v>
          </cell>
        </row>
        <row r="2824">
          <cell r="A2824">
            <v>3757</v>
          </cell>
          <cell r="B2824" t="str">
            <v>LAMPADA VAPOR DE SODIO OVOIDE 250 W (BASE E40)</v>
          </cell>
          <cell r="C2824" t="str">
            <v xml:space="preserve">UN    </v>
          </cell>
          <cell r="D2824" t="str">
            <v>CR</v>
          </cell>
          <cell r="E2824">
            <v>60.05</v>
          </cell>
        </row>
        <row r="2825">
          <cell r="A2825">
            <v>3758</v>
          </cell>
          <cell r="B2825" t="str">
            <v>LAMPADA VAPOR DE SODIO OVOIDE 400 W (BASE E40)</v>
          </cell>
          <cell r="C2825" t="str">
            <v xml:space="preserve">UN    </v>
          </cell>
          <cell r="D2825" t="str">
            <v>CR</v>
          </cell>
          <cell r="E2825">
            <v>70.010000000000005</v>
          </cell>
        </row>
        <row r="2826">
          <cell r="A2826">
            <v>12214</v>
          </cell>
          <cell r="B2826" t="str">
            <v>LAMPADA VAPOR MERCURIO 125 W (BASE E27)</v>
          </cell>
          <cell r="C2826" t="str">
            <v xml:space="preserve">UN    </v>
          </cell>
          <cell r="D2826" t="str">
            <v>CR</v>
          </cell>
          <cell r="E2826">
            <v>23.97</v>
          </cell>
        </row>
        <row r="2827">
          <cell r="A2827">
            <v>3749</v>
          </cell>
          <cell r="B2827" t="str">
            <v>LAMPADA VAPOR MERCURIO 250 W (BASE E40)</v>
          </cell>
          <cell r="C2827" t="str">
            <v xml:space="preserve">UN    </v>
          </cell>
          <cell r="D2827" t="str">
            <v xml:space="preserve">C </v>
          </cell>
          <cell r="E2827">
            <v>42.73</v>
          </cell>
        </row>
        <row r="2828">
          <cell r="A2828">
            <v>3751</v>
          </cell>
          <cell r="B2828" t="str">
            <v>LAMPADA VAPOR MERCURIO 400 W (BASE E40)</v>
          </cell>
          <cell r="C2828" t="str">
            <v xml:space="preserve">UN    </v>
          </cell>
          <cell r="D2828" t="str">
            <v>CR</v>
          </cell>
          <cell r="E2828">
            <v>58.31</v>
          </cell>
        </row>
        <row r="2829">
          <cell r="A2829">
            <v>39376</v>
          </cell>
          <cell r="B2829" t="str">
            <v>LAMPADA VAPOR METALICO OVOIDE 150 W, BASE E27/E40</v>
          </cell>
          <cell r="C2829" t="str">
            <v xml:space="preserve">UN    </v>
          </cell>
          <cell r="D2829" t="str">
            <v>CR</v>
          </cell>
          <cell r="E2829">
            <v>49.16</v>
          </cell>
        </row>
        <row r="2830">
          <cell r="A2830">
            <v>3752</v>
          </cell>
          <cell r="B2830" t="str">
            <v>LAMPADA VAPOR METALICO TUBULAR 400 W (BASE E40)</v>
          </cell>
          <cell r="C2830" t="str">
            <v xml:space="preserve">UN    </v>
          </cell>
          <cell r="D2830" t="str">
            <v>CR</v>
          </cell>
          <cell r="E2830">
            <v>96.2</v>
          </cell>
        </row>
        <row r="2831">
          <cell r="A2831">
            <v>746</v>
          </cell>
          <cell r="B2831" t="str">
            <v>LAVADORA DE ALTA PRESSAO (LAVA-JATO) PARA AGUA FRIA, PRESSAO DE OPERACAO ENTRE 1400 E 1900 LIB/POL2, VAZAO MAXIMA ENTRE  400 E 700 L/H</v>
          </cell>
          <cell r="C2831" t="str">
            <v xml:space="preserve">UN    </v>
          </cell>
          <cell r="D2831" t="str">
            <v xml:space="preserve">C </v>
          </cell>
          <cell r="E2831">
            <v>2090</v>
          </cell>
        </row>
        <row r="2832">
          <cell r="A2832">
            <v>36521</v>
          </cell>
          <cell r="B2832" t="str">
            <v>LAVATORIO DE CANTO LOUCA BRANCA SUSPENSO *40 X 30* CM</v>
          </cell>
          <cell r="C2832" t="str">
            <v xml:space="preserve">UN    </v>
          </cell>
          <cell r="D2832" t="str">
            <v>CR</v>
          </cell>
          <cell r="E2832">
            <v>117.93</v>
          </cell>
        </row>
        <row r="2833">
          <cell r="A2833">
            <v>36794</v>
          </cell>
          <cell r="B2833" t="str">
            <v>LAVATORIO LOUCA BRANCA COM COLUNA *44 X 35,5* CM</v>
          </cell>
          <cell r="C2833" t="str">
            <v xml:space="preserve">UN    </v>
          </cell>
          <cell r="D2833" t="str">
            <v>CR</v>
          </cell>
          <cell r="E2833">
            <v>120.21</v>
          </cell>
        </row>
        <row r="2834">
          <cell r="A2834">
            <v>10426</v>
          </cell>
          <cell r="B2834" t="str">
            <v>LAVATORIO LOUCA BRANCA COM COLUNA *54 X 44* CM</v>
          </cell>
          <cell r="C2834" t="str">
            <v xml:space="preserve">UN    </v>
          </cell>
          <cell r="D2834" t="str">
            <v>CR</v>
          </cell>
          <cell r="E2834">
            <v>173.14</v>
          </cell>
        </row>
        <row r="2835">
          <cell r="A2835">
            <v>10425</v>
          </cell>
          <cell r="B2835" t="str">
            <v>LAVATORIO LOUCA BRANCA SUSPENSO *40 X 30* CM</v>
          </cell>
          <cell r="C2835" t="str">
            <v xml:space="preserve">UN    </v>
          </cell>
          <cell r="D2835" t="str">
            <v>CR</v>
          </cell>
          <cell r="E2835">
            <v>76.349999999999994</v>
          </cell>
        </row>
        <row r="2836">
          <cell r="A2836">
            <v>10431</v>
          </cell>
          <cell r="B2836" t="str">
            <v>LAVATORIO LOUCA COR COM COLUNA *54 X 44* CM</v>
          </cell>
          <cell r="C2836" t="str">
            <v xml:space="preserve">UN    </v>
          </cell>
          <cell r="D2836" t="str">
            <v>CR</v>
          </cell>
          <cell r="E2836">
            <v>189.94</v>
          </cell>
        </row>
        <row r="2837">
          <cell r="A2837">
            <v>10429</v>
          </cell>
          <cell r="B2837" t="str">
            <v>LAVATORIO LOUCA COR SUSPENSO *40 X 30* CM</v>
          </cell>
          <cell r="C2837" t="str">
            <v xml:space="preserve">UN    </v>
          </cell>
          <cell r="D2837" t="str">
            <v>CR</v>
          </cell>
          <cell r="E2837">
            <v>91.06</v>
          </cell>
        </row>
        <row r="2838">
          <cell r="A2838">
            <v>20269</v>
          </cell>
          <cell r="B2838" t="str">
            <v>LAVATORIO/CUBA DE EMBUTIR OVAL LOUCA BRANCA SEM LADRAO *50 X 35* CM</v>
          </cell>
          <cell r="C2838" t="str">
            <v xml:space="preserve">UN    </v>
          </cell>
          <cell r="D2838" t="str">
            <v>CR</v>
          </cell>
          <cell r="E2838">
            <v>75.05</v>
          </cell>
        </row>
        <row r="2839">
          <cell r="A2839">
            <v>20270</v>
          </cell>
          <cell r="B2839" t="str">
            <v>LAVATORIO/CUBA DE EMBUTIR OVAL LOUCA COR SEM LADRAO *50 X 35* CM</v>
          </cell>
          <cell r="C2839" t="str">
            <v xml:space="preserve">UN    </v>
          </cell>
          <cell r="D2839" t="str">
            <v>CR</v>
          </cell>
          <cell r="E2839">
            <v>81.72</v>
          </cell>
        </row>
        <row r="2840">
          <cell r="A2840">
            <v>11696</v>
          </cell>
          <cell r="B2840" t="str">
            <v>LAVATORIO/CUBA DE SOBREPOR OVAL PEQUENA LOUCA BRANCA SEM LADRAO *31 X 44*</v>
          </cell>
          <cell r="C2840" t="str">
            <v xml:space="preserve">UN    </v>
          </cell>
          <cell r="D2840" t="str">
            <v>CR</v>
          </cell>
          <cell r="E2840">
            <v>119.39</v>
          </cell>
        </row>
        <row r="2841">
          <cell r="A2841">
            <v>10427</v>
          </cell>
          <cell r="B2841" t="str">
            <v>LAVATORIO/CUBA DE SOBREPOR RETANGULAR LOUCA BRANCA COM LADRAO *52 X 45* CM</v>
          </cell>
          <cell r="C2841" t="str">
            <v xml:space="preserve">UN    </v>
          </cell>
          <cell r="D2841" t="str">
            <v>CR</v>
          </cell>
          <cell r="E2841">
            <v>214.08</v>
          </cell>
        </row>
        <row r="2842">
          <cell r="A2842">
            <v>10428</v>
          </cell>
          <cell r="B2842" t="str">
            <v>LAVATORIO/CUBA DE SOBREPOR RETANGULAR LOUCA COR COM LADRAO *52 X 45* CM</v>
          </cell>
          <cell r="C2842" t="str">
            <v xml:space="preserve">UN    </v>
          </cell>
          <cell r="D2842" t="str">
            <v>CR</v>
          </cell>
          <cell r="E2842">
            <v>217.27</v>
          </cell>
        </row>
        <row r="2843">
          <cell r="A2843">
            <v>2354</v>
          </cell>
          <cell r="B2843" t="str">
            <v>LEITURISTA OU CADASTRISTA DE REDES DE AGUA E ESGOTO</v>
          </cell>
          <cell r="C2843" t="str">
            <v xml:space="preserve">H     </v>
          </cell>
          <cell r="D2843" t="str">
            <v>CR</v>
          </cell>
          <cell r="E2843">
            <v>12.56</v>
          </cell>
        </row>
        <row r="2844">
          <cell r="A2844">
            <v>40932</v>
          </cell>
          <cell r="B2844" t="str">
            <v>LEITURISTA OU CADASTRISTA DE REDES DE AGUA E ESGOTO (MENSALISTA)</v>
          </cell>
          <cell r="C2844" t="str">
            <v xml:space="preserve">MES   </v>
          </cell>
          <cell r="D2844" t="str">
            <v>CR</v>
          </cell>
          <cell r="E2844">
            <v>2228.77</v>
          </cell>
        </row>
        <row r="2845">
          <cell r="A2845">
            <v>10853</v>
          </cell>
          <cell r="B2845" t="str">
            <v>LETRA ACO INOX (AISI 304), CHAPA NUM. 22, RECORTADO, H= 20 CM (SEM RELEVO)</v>
          </cell>
          <cell r="C2845" t="str">
            <v xml:space="preserve">UN    </v>
          </cell>
          <cell r="D2845" t="str">
            <v>CR</v>
          </cell>
          <cell r="E2845">
            <v>67.73</v>
          </cell>
        </row>
        <row r="2846">
          <cell r="A2846">
            <v>5093</v>
          </cell>
          <cell r="B2846" t="str">
            <v>LEVANTADOR DE JANELA GUILHOTINA, EM LATAO CROMADO</v>
          </cell>
          <cell r="C2846" t="str">
            <v xml:space="preserve">PAR   </v>
          </cell>
          <cell r="D2846" t="str">
            <v>CR</v>
          </cell>
          <cell r="E2846">
            <v>12.52</v>
          </cell>
        </row>
        <row r="2847">
          <cell r="A2847">
            <v>37768</v>
          </cell>
          <cell r="B2847" t="str">
            <v>LIMPADORA A SUCCAO, TANQUE 12000 L, BASCULAMENTO HIDRAULICO, BOMBA 12 M3/MIN 95% VACUO (INCLUI MONTAGEM, NAO INCLUI CAMINHAO)</v>
          </cell>
          <cell r="C2847" t="str">
            <v xml:space="preserve">UN    </v>
          </cell>
          <cell r="D2847" t="str">
            <v>AS</v>
          </cell>
          <cell r="E2847">
            <v>98500</v>
          </cell>
        </row>
        <row r="2848">
          <cell r="A2848">
            <v>37773</v>
          </cell>
          <cell r="B2848" t="str">
            <v>LIMPADORA DE SUCCAO TANQUE 7000 L, BOMBA 12 M3/MIN 95% VACUO (INCLUI MONTAGEM, NAO INCLUI CAMINHAO)</v>
          </cell>
          <cell r="C2848" t="str">
            <v xml:space="preserve">UN    </v>
          </cell>
          <cell r="D2848" t="str">
            <v>AS</v>
          </cell>
          <cell r="E2848">
            <v>83643.100000000006</v>
          </cell>
        </row>
        <row r="2849">
          <cell r="A2849">
            <v>37769</v>
          </cell>
          <cell r="B2849" t="str">
            <v>LIMPADORA DE SUCCAO, TANQUE 11000 L, BOMBA 340 M3/MIN (INCLUI MONTAGEM, NAO INCLUI CAMINHAO)</v>
          </cell>
          <cell r="C2849" t="str">
            <v xml:space="preserve">UN    </v>
          </cell>
          <cell r="D2849" t="str">
            <v>AS</v>
          </cell>
          <cell r="E2849">
            <v>140029.09</v>
          </cell>
        </row>
        <row r="2850">
          <cell r="A2850">
            <v>37770</v>
          </cell>
          <cell r="B2850" t="str">
            <v>LIMPADORA DE SUCCAO, TANQUE 5500 L, BOMBA 60M3/MIN, VACUO 500 MBAR (INCLUI MONTAGEM, NAO INCLUI CAMINHAO)</v>
          </cell>
          <cell r="C2850" t="str">
            <v xml:space="preserve">UN    </v>
          </cell>
          <cell r="D2850" t="str">
            <v>AS</v>
          </cell>
          <cell r="E2850">
            <v>237651.71</v>
          </cell>
        </row>
        <row r="2851">
          <cell r="A2851">
            <v>38382</v>
          </cell>
          <cell r="B2851" t="str">
            <v>LINHA DE PEDREIRO LISA 100 M</v>
          </cell>
          <cell r="C2851" t="str">
            <v xml:space="preserve">UN    </v>
          </cell>
          <cell r="D2851" t="str">
            <v>CR</v>
          </cell>
          <cell r="E2851">
            <v>9.27</v>
          </cell>
        </row>
        <row r="2852">
          <cell r="A2852">
            <v>6091</v>
          </cell>
          <cell r="B2852" t="str">
            <v>LIQUIDO PARA BRILHO PAREDES INTERNAS</v>
          </cell>
          <cell r="C2852" t="str">
            <v xml:space="preserve">L     </v>
          </cell>
          <cell r="D2852" t="str">
            <v>CR</v>
          </cell>
          <cell r="E2852">
            <v>20.85</v>
          </cell>
        </row>
        <row r="2853">
          <cell r="A2853">
            <v>38383</v>
          </cell>
          <cell r="B2853" t="str">
            <v>LIXA D'AGUA EM FOLHA, GRAO 100</v>
          </cell>
          <cell r="C2853" t="str">
            <v xml:space="preserve">UN    </v>
          </cell>
          <cell r="D2853" t="str">
            <v>CR</v>
          </cell>
          <cell r="E2853">
            <v>1.73</v>
          </cell>
        </row>
        <row r="2854">
          <cell r="A2854">
            <v>3768</v>
          </cell>
          <cell r="B2854" t="str">
            <v>LIXA EM FOLHA PARA FERRO, NUMERO 150</v>
          </cell>
          <cell r="C2854" t="str">
            <v xml:space="preserve">UN    </v>
          </cell>
          <cell r="D2854" t="str">
            <v>CR</v>
          </cell>
          <cell r="E2854">
            <v>2.76</v>
          </cell>
        </row>
        <row r="2855">
          <cell r="A2855">
            <v>3767</v>
          </cell>
          <cell r="B2855" t="str">
            <v>LIXA EM FOLHA PARA PAREDE OU MADEIRA, NUMERO 120 (COR VERMELHA)</v>
          </cell>
          <cell r="C2855" t="str">
            <v xml:space="preserve">UN    </v>
          </cell>
          <cell r="D2855" t="str">
            <v>CR</v>
          </cell>
          <cell r="E2855">
            <v>0.65</v>
          </cell>
        </row>
        <row r="2856">
          <cell r="A2856">
            <v>13192</v>
          </cell>
          <cell r="B2856" t="str">
            <v>LIXADEIRA ELETRICA ANGULAR PARA CONCRETO, POTENCIA 1.400 W, PRATO DIAMANTADO DE 5''</v>
          </cell>
          <cell r="C2856" t="str">
            <v xml:space="preserve">UN    </v>
          </cell>
          <cell r="D2856" t="str">
            <v>CR</v>
          </cell>
          <cell r="E2856">
            <v>4373.0600000000004</v>
          </cell>
        </row>
        <row r="2857">
          <cell r="A2857">
            <v>38413</v>
          </cell>
          <cell r="B2857" t="str">
            <v>LIXADEIRA ELETRICA ANGULAR, PARA DISCO DE 7 " (180 MM), POTENCIA DE 2.200 W, *5.000* RPM, 220 V</v>
          </cell>
          <cell r="C2857" t="str">
            <v xml:space="preserve">UN    </v>
          </cell>
          <cell r="D2857" t="str">
            <v>CR</v>
          </cell>
          <cell r="E2857">
            <v>723.24</v>
          </cell>
        </row>
        <row r="2858">
          <cell r="A2858">
            <v>42440</v>
          </cell>
          <cell r="B2858" t="str">
            <v>LIXEIRA DUPLA, COM CAPACIDADE VOLUMETRICA DE 60L*, FABRICADA EM TUBO DE ACO CARBONO, CESTOS EM CHAPA DE ACO E PINTURA NO PROCESSO ELETROSTATICO - PARA ACADEMIA AO AR LIVRE / ACADEMIA DA TERCEIRA IDADE - ATI</v>
          </cell>
          <cell r="C2858" t="str">
            <v xml:space="preserve">UN    </v>
          </cell>
          <cell r="D2858" t="str">
            <v>AS</v>
          </cell>
          <cell r="E2858">
            <v>702.04</v>
          </cell>
        </row>
        <row r="2859">
          <cell r="A2859">
            <v>20193</v>
          </cell>
          <cell r="B2859" t="str">
            <v>LOCACAO DE ANDAIME METALICO TIPO FACHADEIRO, LARGURA DE 1,20 M, ALTURA POR PECA DE 2,0 M, INCLUINDO SAPATAS E ITENS NECESSARIOS A INSTALACAO</v>
          </cell>
          <cell r="C2859" t="str">
            <v>M2XMES</v>
          </cell>
          <cell r="D2859" t="str">
            <v>CR</v>
          </cell>
          <cell r="E2859">
            <v>3.99</v>
          </cell>
        </row>
        <row r="2860">
          <cell r="A2860">
            <v>10527</v>
          </cell>
          <cell r="B2860" t="str">
            <v>LOCACAO DE ANDAIME METALICO TUBULAR DE ENCAIXE, TIPO DE TORRE, COM LARGURA DE 1 ATE 1,5 M E ALTURA DE *1,00* M</v>
          </cell>
          <cell r="C2860" t="str">
            <v xml:space="preserve">MXMES </v>
          </cell>
          <cell r="D2860" t="str">
            <v xml:space="preserve">C </v>
          </cell>
          <cell r="E2860">
            <v>12</v>
          </cell>
        </row>
        <row r="2861">
          <cell r="A2861">
            <v>41805</v>
          </cell>
          <cell r="B2861" t="str">
            <v>LOCACAO DE ANDAIME SUSPENSO OU BALANCIM MANUAL, CAPACIDADE DE CARGA TOTAL DE APROXIMADAMENTE 250 KG/M2, PLATAFORMA DE 1,50 M X 0,80 M (C X L), CABO DE 45 M</v>
          </cell>
          <cell r="C2861" t="str">
            <v xml:space="preserve">MES   </v>
          </cell>
          <cell r="D2861" t="str">
            <v xml:space="preserve">C </v>
          </cell>
          <cell r="E2861">
            <v>325</v>
          </cell>
        </row>
        <row r="2862">
          <cell r="A2862">
            <v>40271</v>
          </cell>
          <cell r="B2862" t="str">
            <v>LOCACAO DE APRUMADOR METALICO DE PILAR, COM ALTURA E ANGULO REGULAVEIS, EXTENSAO DE *1,50* A *2,80* M</v>
          </cell>
          <cell r="C2862" t="str">
            <v xml:space="preserve">MES   </v>
          </cell>
          <cell r="D2862" t="str">
            <v>CR</v>
          </cell>
          <cell r="E2862">
            <v>7.8</v>
          </cell>
        </row>
        <row r="2863">
          <cell r="A2863">
            <v>40287</v>
          </cell>
          <cell r="B2863" t="str">
            <v>LOCACAO DE BARRA DE ANCORAGEM DE 0,80 A 1,20 M DE EXTENSAO, COM ROSCA DE 5/8", INCLUINDO PORCA E FLANGE</v>
          </cell>
          <cell r="C2863" t="str">
            <v xml:space="preserve">MES   </v>
          </cell>
          <cell r="D2863" t="str">
            <v>CR</v>
          </cell>
          <cell r="E2863">
            <v>3</v>
          </cell>
        </row>
        <row r="2864">
          <cell r="A2864">
            <v>40295</v>
          </cell>
          <cell r="B2864" t="str">
            <v>LOCACAO DE BOMBA MANUAL PARA TESTE HIDROSTATICO ATE 30 BAR</v>
          </cell>
          <cell r="C2864" t="str">
            <v xml:space="preserve">H     </v>
          </cell>
          <cell r="D2864" t="str">
            <v>AS</v>
          </cell>
          <cell r="E2864">
            <v>2.4500000000000002</v>
          </cell>
        </row>
        <row r="2865">
          <cell r="A2865">
            <v>745</v>
          </cell>
          <cell r="B2865" t="str">
            <v>LOCACAO DE BOMBA MANUAL PARA TESTE HIDROSTATICO ATE 60 BAR</v>
          </cell>
          <cell r="C2865" t="str">
            <v xml:space="preserve">H     </v>
          </cell>
          <cell r="D2865" t="str">
            <v>AS</v>
          </cell>
          <cell r="E2865">
            <v>2.59</v>
          </cell>
        </row>
        <row r="2866">
          <cell r="A2866">
            <v>4084</v>
          </cell>
          <cell r="B2866" t="str">
            <v>LOCACAO DE BOMBA SUBMERSIVEL PARA DRENAGEM E ESGOTAMENTO, MOTOR ELETRICO TRIFASICO, POTENCIA DE 1 CV, DIAMETRO DE RECALQUE DE 2". FAIXA DE OPERACAO: Q=25 M3/H (+ OU - 1 M3/H) E AMT=2 M; Q=12 M3/H (+ OU - 2 M3/H) E AMT = 12 M (+ OU - 2 M)</v>
          </cell>
          <cell r="C2866" t="str">
            <v xml:space="preserve">H     </v>
          </cell>
          <cell r="D2866" t="str">
            <v>CR</v>
          </cell>
          <cell r="E2866">
            <v>1.1299999999999999</v>
          </cell>
        </row>
        <row r="2867">
          <cell r="A2867">
            <v>743</v>
          </cell>
          <cell r="B2867" t="str">
            <v>LOCACAO DE BOMBA SUBMERSIVEL PARA DRENAGEM E ESGOTAMENTO, MOTOR ELETRICO TRIFASICO, POTENCIA DE 2 CV, DIAMETRO DE RECALQUE DE 2". FAIXA DE OPERACAO: Q=35 M3/H (+ OU - 3 M3/H) E AMT=2 M; Q=13 M3/H (+ OU - 3 M3/H) E AMT = 17 M (+ OU - 3 M)</v>
          </cell>
          <cell r="C2867" t="str">
            <v xml:space="preserve">H     </v>
          </cell>
          <cell r="D2867" t="str">
            <v xml:space="preserve">C </v>
          </cell>
          <cell r="E2867">
            <v>1.1299999999999999</v>
          </cell>
        </row>
        <row r="2868">
          <cell r="A2868">
            <v>40293</v>
          </cell>
          <cell r="B2868" t="str">
            <v>LOCACAO DE BOMBA SUBMERSIVEL PARA DRENAGEM E ESGOTAMENTO, MOTOR ELETRICO TRIFASICO, POTENCIA DE 2 CV, DIAMETRO DE RECALQUE DE 3". FAIXA DE OPERACAO: Q=70 M3/H (+ OU - 2 M3/H) E AMT=2 M; Q=9,5 M3/H (+ OU - 3,5 M3/H) E AMT = 10 M (+ OU - 2 M)</v>
          </cell>
          <cell r="C2868" t="str">
            <v xml:space="preserve">H     </v>
          </cell>
          <cell r="D2868" t="str">
            <v>CR</v>
          </cell>
          <cell r="E2868">
            <v>1.35</v>
          </cell>
        </row>
        <row r="2869">
          <cell r="A2869">
            <v>40294</v>
          </cell>
          <cell r="B2869" t="str">
            <v>LOCACAO DE BOMBA SUBMERSIVEL PARA DRENAGEM E ESGOTAMENTO, MOTOR ELETRICO TRIFASICO, POTENCIA DE 3 CV, DIAMETRO DE RECALQUE DE 2". FAIXA DE OPERACAO: Q=84 M3/H (+ OU - 2,5 M3/H) E AMT=2 M; Q=9,1 M3/H (+ OU - 2 M3/H) E AMT = 12 M (+ OU - 2 M)</v>
          </cell>
          <cell r="C2869" t="str">
            <v xml:space="preserve">H     </v>
          </cell>
          <cell r="D2869" t="str">
            <v>CR</v>
          </cell>
          <cell r="E2869">
            <v>1.1299999999999999</v>
          </cell>
        </row>
        <row r="2870">
          <cell r="A2870">
            <v>4085</v>
          </cell>
          <cell r="B2870" t="str">
            <v>LOCACAO DE BOMBA SUBMERSIVEL PARA DRENAGEM E ESGOTAMENTO, MOTOR ELETRICO TRIFASICO, POTENCIA DE 4 CV, DIAMETRO DE RECALQUE DE 3". FAIXA DE OPERACAO: Q=60 M3/H (+ OU - 1 M3/H) E AMT=2 M; Q=11 M3/H (+ OU - 1 M3/H) E AMT = 23 M (+ OU - 1 M)</v>
          </cell>
          <cell r="C2870" t="str">
            <v xml:space="preserve">H     </v>
          </cell>
          <cell r="D2870" t="str">
            <v>CR</v>
          </cell>
          <cell r="E2870">
            <v>1.58</v>
          </cell>
        </row>
        <row r="2871">
          <cell r="A2871">
            <v>10775</v>
          </cell>
          <cell r="B2871" t="str">
            <v>LOCACAO DE CONTAINER 2,30  X  6,00 M, ALT. 2,50 M, COM 1 SANITARIO, PARA ESCRITORIO, COMPLETO, SEM DIVISORIAS INTERNAS</v>
          </cell>
          <cell r="C2871" t="str">
            <v xml:space="preserve">MES   </v>
          </cell>
          <cell r="D2871" t="str">
            <v>AS</v>
          </cell>
          <cell r="E2871">
            <v>522</v>
          </cell>
        </row>
        <row r="2872">
          <cell r="A2872">
            <v>10776</v>
          </cell>
          <cell r="B2872" t="str">
            <v>LOCACAO DE CONTAINER 2,30  X  6,00 M, ALT. 2,50 M, PARA ESCRITORIO, SEM DIVISORIAS INTERNAS E SEM SANITARIO</v>
          </cell>
          <cell r="C2872" t="str">
            <v xml:space="preserve">MES   </v>
          </cell>
          <cell r="D2872" t="str">
            <v>AS</v>
          </cell>
          <cell r="E2872">
            <v>407.81</v>
          </cell>
        </row>
        <row r="2873">
          <cell r="A2873">
            <v>10779</v>
          </cell>
          <cell r="B2873" t="str">
            <v>LOCACAO DE CONTAINER 2,30 X 4,30 M, ALT. 2,50 M, P/ SANITARIO, C/ 5 BACIAS, 1 LAVATORIO E 4 MICTORIOS</v>
          </cell>
          <cell r="C2873" t="str">
            <v xml:space="preserve">MES   </v>
          </cell>
          <cell r="D2873" t="str">
            <v>AS</v>
          </cell>
          <cell r="E2873">
            <v>652.5</v>
          </cell>
        </row>
        <row r="2874">
          <cell r="A2874">
            <v>10777</v>
          </cell>
          <cell r="B2874" t="str">
            <v>LOCACAO DE CONTAINER 2,30 X 4,30 M, ALT. 2,50 M, PARA SANITARIO, COM 3 BACIAS, 4 CHUVEIROS, 1 LAVATORIO E 1 MICTORIO</v>
          </cell>
          <cell r="C2874" t="str">
            <v xml:space="preserve">MES   </v>
          </cell>
          <cell r="D2874" t="str">
            <v>AS</v>
          </cell>
          <cell r="E2874">
            <v>592.67999999999995</v>
          </cell>
        </row>
        <row r="2875">
          <cell r="A2875">
            <v>10778</v>
          </cell>
          <cell r="B2875" t="str">
            <v>LOCACAO DE CONTAINER 2,30 X 6,00 M, ALT. 2,50 M,  PARA SANITARIO,  COM 4 BACIAS, 8 CHUVEIROS,1 LAVATORIO E 1 MICTORIO</v>
          </cell>
          <cell r="C2875" t="str">
            <v xml:space="preserve">MES   </v>
          </cell>
          <cell r="D2875" t="str">
            <v>AS</v>
          </cell>
          <cell r="E2875">
            <v>652.5</v>
          </cell>
        </row>
        <row r="2876">
          <cell r="A2876">
            <v>40339</v>
          </cell>
          <cell r="B2876" t="str">
            <v>LOCACAO DE CRUZETA PARA ESCORA METALICA</v>
          </cell>
          <cell r="C2876" t="str">
            <v xml:space="preserve">MES   </v>
          </cell>
          <cell r="D2876" t="str">
            <v>CR</v>
          </cell>
          <cell r="E2876">
            <v>3</v>
          </cell>
        </row>
        <row r="2877">
          <cell r="A2877">
            <v>3355</v>
          </cell>
          <cell r="B2877" t="str">
            <v>LOCACAO DE ELEVADOR DE CARGA A CABO, CABINE SEMI FECHADA *2,0* X *1,5* X *2,0* M, CAPACIDADE DE CARGA 1000 KG, TORRE  *2,38* X *2,21* X 15 M, GUINCHO DE EMBREAGEM, FREIO DE SEGURANCA, LIMITADOR DE VELOCIDADE E CANCELA</v>
          </cell>
          <cell r="C2877" t="str">
            <v xml:space="preserve">H     </v>
          </cell>
          <cell r="D2877" t="str">
            <v>AS</v>
          </cell>
          <cell r="E2877">
            <v>22.5</v>
          </cell>
        </row>
        <row r="2878">
          <cell r="A2878">
            <v>39814</v>
          </cell>
          <cell r="B2878" t="str">
            <v>LOCACAO DE ELEVADOR DE CREMALHEIRA CABINE SIMPLES FECHADA 1,5 X 2,5 X 2,35 M (UMA POR TORRE), CAPACIDADE DE CARGA *1200* KG (15 PESSOAS), TORRE DE 24 M (16 MODULOS), 16 PARADAS, FREIO DE SEGURANCA, LIMITADOR DE CARGA</v>
          </cell>
          <cell r="C2878" t="str">
            <v xml:space="preserve">H     </v>
          </cell>
          <cell r="D2878" t="str">
            <v>AS</v>
          </cell>
          <cell r="E2878">
            <v>42.18</v>
          </cell>
        </row>
        <row r="2879">
          <cell r="A2879">
            <v>10749</v>
          </cell>
          <cell r="B2879" t="str">
            <v>LOCACAO DE ESCORA METALICA TELESCOPICA, COM ALTURA REGULAVEL DE *1,80* A *3,20* M, COM CAPACIDADE DE CARGA DE NO MINIMO 1000 KGF (10 KN), INCLUSO TRIPE E FORCADO</v>
          </cell>
          <cell r="C2879" t="str">
            <v xml:space="preserve">MES   </v>
          </cell>
          <cell r="D2879" t="str">
            <v>CR</v>
          </cell>
          <cell r="E2879">
            <v>5.49</v>
          </cell>
        </row>
        <row r="2880">
          <cell r="A2880">
            <v>40290</v>
          </cell>
          <cell r="B2880" t="str">
            <v>LOCACAO DE FORMA PLASTICA PARA LAJE NERVURADA, DIMENSOES *60* X *60* X *16* CM</v>
          </cell>
          <cell r="C2880" t="str">
            <v xml:space="preserve">MES   </v>
          </cell>
          <cell r="D2880" t="str">
            <v>CR</v>
          </cell>
          <cell r="E2880">
            <v>7.92</v>
          </cell>
        </row>
        <row r="2881">
          <cell r="A2881">
            <v>7252</v>
          </cell>
          <cell r="B2881" t="str">
            <v>LOCACAO DE NIVEL OPTICO, COM PRECISAO DE 0,7 MM, AUMENTO DE 32X</v>
          </cell>
          <cell r="C2881" t="str">
            <v xml:space="preserve">H     </v>
          </cell>
          <cell r="D2881" t="str">
            <v>CR</v>
          </cell>
          <cell r="E2881">
            <v>1.58</v>
          </cell>
        </row>
        <row r="2882">
          <cell r="A2882">
            <v>4778</v>
          </cell>
          <cell r="B2882" t="str">
            <v>LOCACAO DE PERFURATRIZ PNEUMATICA DE PESO MEDIO, * 18 * KG, PARA ROCHA</v>
          </cell>
          <cell r="C2882" t="str">
            <v xml:space="preserve">H     </v>
          </cell>
          <cell r="D2882" t="str">
            <v xml:space="preserve">C </v>
          </cell>
          <cell r="E2882">
            <v>3.15</v>
          </cell>
        </row>
        <row r="2883">
          <cell r="A2883">
            <v>4780</v>
          </cell>
          <cell r="B2883" t="str">
            <v>LOCACAO DE PERFURATRIZ PNEUMATICA DE PESO MEDIO, * 24 * KG, PARA ROCHA</v>
          </cell>
          <cell r="C2883" t="str">
            <v xml:space="preserve">H     </v>
          </cell>
          <cell r="D2883" t="str">
            <v>CR</v>
          </cell>
          <cell r="E2883">
            <v>3.41</v>
          </cell>
        </row>
        <row r="2884">
          <cell r="A2884">
            <v>10809</v>
          </cell>
          <cell r="B2884" t="str">
            <v>LOCACAO DE TALHA ELETRICA 3 T, VELOCIDADE  2,1 M / MIN, POTENCIA 1,3 KW</v>
          </cell>
          <cell r="C2884" t="str">
            <v xml:space="preserve">H     </v>
          </cell>
          <cell r="D2884" t="str">
            <v>CR</v>
          </cell>
          <cell r="E2884">
            <v>0.59</v>
          </cell>
        </row>
        <row r="2885">
          <cell r="A2885">
            <v>10811</v>
          </cell>
          <cell r="B2885" t="str">
            <v>LOCACAO DE TALHA MANUAL DE CORRENTE, CAPACIDADE DE 2 T COM ELEVACAO DE 3 M</v>
          </cell>
          <cell r="C2885" t="str">
            <v xml:space="preserve">H     </v>
          </cell>
          <cell r="D2885" t="str">
            <v xml:space="preserve">C </v>
          </cell>
          <cell r="E2885">
            <v>0.51</v>
          </cell>
        </row>
        <row r="2886">
          <cell r="A2886">
            <v>7247</v>
          </cell>
          <cell r="B2886" t="str">
            <v>LOCACAO DE TEODOLITO ELETRONICO, PRECISAO ANGULAR DE 5 A 7 SEGUNDOS, INCLUINDO TRIPE</v>
          </cell>
          <cell r="C2886" t="str">
            <v xml:space="preserve">H     </v>
          </cell>
          <cell r="D2886" t="str">
            <v xml:space="preserve">C </v>
          </cell>
          <cell r="E2886">
            <v>1.58</v>
          </cell>
        </row>
        <row r="2887">
          <cell r="A2887">
            <v>40291</v>
          </cell>
          <cell r="B2887" t="str">
            <v>LOCACAO DE TORRE METALICA COMPLETA PARA UMA CARGA DE 8 TF (80 KN)  E PE DIREITO DE 6 M, INCLUINDO MODULOS , DIAGONAIS, SAPATAS E FORCADOS</v>
          </cell>
          <cell r="C2887" t="str">
            <v xml:space="preserve">MES   </v>
          </cell>
          <cell r="D2887" t="str">
            <v>CR</v>
          </cell>
          <cell r="E2887">
            <v>418.61</v>
          </cell>
        </row>
        <row r="2888">
          <cell r="A2888">
            <v>40275</v>
          </cell>
          <cell r="B2888" t="str">
            <v>LOCACAO DE VIGA SANDUICHE METALICA VAZADA PARA TRAVAMENTO DE PILARES, ALTURA DE *8* CM, LARGURA DE *6* CM E EXTENSAO DE 2 M</v>
          </cell>
          <cell r="C2888" t="str">
            <v xml:space="preserve">MES   </v>
          </cell>
          <cell r="D2888" t="str">
            <v>CR</v>
          </cell>
          <cell r="E2888">
            <v>12</v>
          </cell>
        </row>
        <row r="2889">
          <cell r="A2889">
            <v>3777</v>
          </cell>
          <cell r="B2889" t="str">
            <v>LONA PLASTICA PRETA, E= 150 MICRA</v>
          </cell>
          <cell r="C2889" t="str">
            <v xml:space="preserve">M2    </v>
          </cell>
          <cell r="D2889" t="str">
            <v xml:space="preserve">C </v>
          </cell>
          <cell r="E2889">
            <v>1</v>
          </cell>
        </row>
        <row r="2890">
          <cell r="A2890">
            <v>3798</v>
          </cell>
          <cell r="B2890" t="str">
            <v>LUMINARIA ABERTA P/ ILUMINACAO PUBLICA, TIPO X-57 PETERCO OU EQUIV</v>
          </cell>
          <cell r="C2890" t="str">
            <v xml:space="preserve">UN    </v>
          </cell>
          <cell r="D2890" t="str">
            <v>AS</v>
          </cell>
          <cell r="E2890">
            <v>40.47</v>
          </cell>
        </row>
        <row r="2891">
          <cell r="A2891">
            <v>38769</v>
          </cell>
          <cell r="B2891" t="str">
            <v>LUMINARIA ARANDELA TIPO MEIA-LUA COM VIDRO FOSCO *30 X 15* CM, PARA 1 LAMPADA, BASE E27, POTENCIA MAXIMA 40/60 W (NAO INCLUI LAMPADA)</v>
          </cell>
          <cell r="C2891" t="str">
            <v xml:space="preserve">UN    </v>
          </cell>
          <cell r="D2891" t="str">
            <v>AS</v>
          </cell>
          <cell r="E2891">
            <v>31.6</v>
          </cell>
        </row>
        <row r="2892">
          <cell r="A2892">
            <v>39510</v>
          </cell>
          <cell r="B2892" t="str">
            <v>LUMINARIA DE EMBUTIR EM CHAPA DE ACO PARA 2 LAMPADAS FLUORESCENTES DE 14 W COM REFLETOR E ALETAS EM ALUMINIO, COMPLETA (INCLUI REATOR E LAMPADAS)</v>
          </cell>
          <cell r="C2892" t="str">
            <v xml:space="preserve">UN    </v>
          </cell>
          <cell r="D2892" t="str">
            <v>AS</v>
          </cell>
          <cell r="E2892">
            <v>127.91</v>
          </cell>
        </row>
        <row r="2893">
          <cell r="A2893">
            <v>38776</v>
          </cell>
          <cell r="B2893" t="str">
            <v>LUMINARIA DE EMBUTIR EM CHAPA DE ACO PARA 4 LAMPADAS FLUORESCENTES DE 14 W *60 X 60 CM* ALETADA (NAO INCLUI REATOR E LAMPADAS)</v>
          </cell>
          <cell r="C2893" t="str">
            <v xml:space="preserve">UN    </v>
          </cell>
          <cell r="D2893" t="str">
            <v>AS</v>
          </cell>
          <cell r="E2893">
            <v>135.75</v>
          </cell>
        </row>
        <row r="2894">
          <cell r="A2894">
            <v>38774</v>
          </cell>
          <cell r="B2894" t="str">
            <v>LUMINARIA DE EMERGENCIA 30 LEDS, POTENCIA 2 W, BATERIA DE LITIO, AUTONOMIA DE 6 HORAS</v>
          </cell>
          <cell r="C2894" t="str">
            <v xml:space="preserve">UN    </v>
          </cell>
          <cell r="D2894" t="str">
            <v>CR</v>
          </cell>
          <cell r="E2894">
            <v>22.43</v>
          </cell>
        </row>
        <row r="2895">
          <cell r="A2895">
            <v>42247</v>
          </cell>
          <cell r="B2895" t="str">
            <v>LUMINARIA DE LED PARA ILUMINACAO PUBLICA, DE 138 W ATE 180 W, INVOLUCRO EM ALUMINIO OU ACO INOX</v>
          </cell>
          <cell r="C2895" t="str">
            <v xml:space="preserve">UN    </v>
          </cell>
          <cell r="D2895" t="str">
            <v>CR</v>
          </cell>
          <cell r="E2895">
            <v>765.74</v>
          </cell>
        </row>
        <row r="2896">
          <cell r="A2896">
            <v>42248</v>
          </cell>
          <cell r="B2896" t="str">
            <v>LUMINARIA DE LED PARA ILUMINACAO PUBLICA, DE 181 W ATE 239 W, INVOLUCRO EM ALUMINIO OU ACO INOX</v>
          </cell>
          <cell r="C2896" t="str">
            <v xml:space="preserve">UN    </v>
          </cell>
          <cell r="D2896" t="str">
            <v>CR</v>
          </cell>
          <cell r="E2896">
            <v>889.46</v>
          </cell>
        </row>
        <row r="2897">
          <cell r="A2897">
            <v>42249</v>
          </cell>
          <cell r="B2897" t="str">
            <v>LUMINARIA DE LED PARA ILUMINACAO PUBLICA, DE 240 W ATE 350 W, INVOLUCRO EM ALUMINIO OU ACO INOX</v>
          </cell>
          <cell r="C2897" t="str">
            <v xml:space="preserve">UN    </v>
          </cell>
          <cell r="D2897" t="str">
            <v>CR</v>
          </cell>
          <cell r="E2897">
            <v>1473.52</v>
          </cell>
        </row>
        <row r="2898">
          <cell r="A2898">
            <v>42244</v>
          </cell>
          <cell r="B2898" t="str">
            <v>LUMINARIA DE LED PARA ILUMINACAO PUBLICA, DE 33 W ATE 50 W, INVOLUCRO EM ALUMINIO OU ACO INOX</v>
          </cell>
          <cell r="C2898" t="str">
            <v xml:space="preserve">UN    </v>
          </cell>
          <cell r="D2898" t="str">
            <v>CR</v>
          </cell>
          <cell r="E2898">
            <v>230.12</v>
          </cell>
        </row>
        <row r="2899">
          <cell r="A2899">
            <v>42245</v>
          </cell>
          <cell r="B2899" t="str">
            <v>LUMINARIA DE LED PARA ILUMINACAO PUBLICA, DE 51 W ATE 67 W, INVOLUCRO EM ALUMINIO OU ACO INOX</v>
          </cell>
          <cell r="C2899" t="str">
            <v xml:space="preserve">UN    </v>
          </cell>
          <cell r="D2899" t="str">
            <v>CR</v>
          </cell>
          <cell r="E2899">
            <v>424.64</v>
          </cell>
        </row>
        <row r="2900">
          <cell r="A2900">
            <v>42246</v>
          </cell>
          <cell r="B2900" t="str">
            <v>LUMINARIA DE LED PARA ILUMINACAO PUBLICA, DE 68 W ATE 97 W, INVOLUCRO EM ALUMINIO OU ACO INOX</v>
          </cell>
          <cell r="C2900" t="str">
            <v xml:space="preserve">UN    </v>
          </cell>
          <cell r="D2900" t="str">
            <v>CR</v>
          </cell>
          <cell r="E2900">
            <v>470.06</v>
          </cell>
        </row>
        <row r="2901">
          <cell r="A2901">
            <v>42243</v>
          </cell>
          <cell r="B2901" t="str">
            <v>LUMINARIA DE LED PARA ILUMINACAO PUBLICA, DE 98 W ATE 137 W, INVOLUCRO EM ALUMINIO OU ACO INOX</v>
          </cell>
          <cell r="C2901" t="str">
            <v xml:space="preserve">UN    </v>
          </cell>
          <cell r="D2901" t="str">
            <v>CR</v>
          </cell>
          <cell r="E2901">
            <v>566.79999999999995</v>
          </cell>
        </row>
        <row r="2902">
          <cell r="A2902">
            <v>38889</v>
          </cell>
          <cell r="B2902" t="str">
            <v>LUMINARIA DE SOBREPOR EM CHAPA DE ACO COM ALETAS PLASTICAS, PARA 1 LAMPADA, BASE E27, POTENCIA MAXIMA 40/60 W (NAO INCLUI LAMPADA)</v>
          </cell>
          <cell r="C2902" t="str">
            <v xml:space="preserve">UN    </v>
          </cell>
          <cell r="D2902" t="str">
            <v>AS</v>
          </cell>
          <cell r="E2902">
            <v>24.22</v>
          </cell>
        </row>
        <row r="2903">
          <cell r="A2903">
            <v>38784</v>
          </cell>
          <cell r="B2903" t="str">
            <v>LUMINARIA DE SOBREPOR EM CHAPA DE ACO COM ALETAS PLASTICAS, PARA 2 LAMPADAS, BASE E27, POTENCIA MAXIMA 40/60 W (NAO INCLUI LAMPADAS)</v>
          </cell>
          <cell r="C2903" t="str">
            <v xml:space="preserve">UN    </v>
          </cell>
          <cell r="D2903" t="str">
            <v>AS</v>
          </cell>
          <cell r="E2903">
            <v>32.409999999999997</v>
          </cell>
        </row>
        <row r="2904">
          <cell r="A2904">
            <v>3788</v>
          </cell>
          <cell r="B2904" t="str">
            <v>LUMINARIA DE SOBREPOR EM CHAPA DE ACO PARA 1 LAMPADA FLUORESCENTE DE *18* W, ALETADA, COMPLETA (LAMPADA E REATOR INCLUSOS)</v>
          </cell>
          <cell r="C2904" t="str">
            <v xml:space="preserve">UN    </v>
          </cell>
          <cell r="D2904" t="str">
            <v>AS</v>
          </cell>
          <cell r="E2904">
            <v>33.770000000000003</v>
          </cell>
        </row>
        <row r="2905">
          <cell r="A2905">
            <v>12230</v>
          </cell>
          <cell r="B2905" t="str">
            <v>LUMINARIA DE SOBREPOR EM CHAPA DE ACO PARA 1 LAMPADA FLUORESCENTE DE *18* W, PERFIL COMERCIAL (NAO INCLUI REATOR E LAMPADA)</v>
          </cell>
          <cell r="C2905" t="str">
            <v xml:space="preserve">UN    </v>
          </cell>
          <cell r="D2905" t="str">
            <v>AS</v>
          </cell>
          <cell r="E2905">
            <v>8.68</v>
          </cell>
        </row>
        <row r="2906">
          <cell r="A2906">
            <v>3780</v>
          </cell>
          <cell r="B2906" t="str">
            <v>LUMINARIA DE SOBREPOR EM CHAPA DE ACO PARA 1 LAMPADA FLUORESCENTE DE *36* W, ALETADA, COMPLETA (LAMPADA E REATOR INCLUSOS)</v>
          </cell>
          <cell r="C2906" t="str">
            <v xml:space="preserve">UN    </v>
          </cell>
          <cell r="D2906" t="str">
            <v>AS</v>
          </cell>
          <cell r="E2906">
            <v>49.83</v>
          </cell>
        </row>
        <row r="2907">
          <cell r="A2907">
            <v>12231</v>
          </cell>
          <cell r="B2907" t="str">
            <v>LUMINARIA DE SOBREPOR EM CHAPA DE ACO PARA 1 LAMPADA FLUORESCENTE DE *36* W, PERFIL COMERCIAL (NAO INCLUI REATOR E LAMPADA)</v>
          </cell>
          <cell r="C2907" t="str">
            <v xml:space="preserve">UN    </v>
          </cell>
          <cell r="D2907" t="str">
            <v>AS</v>
          </cell>
          <cell r="E2907">
            <v>14.44</v>
          </cell>
        </row>
        <row r="2908">
          <cell r="A2908">
            <v>3811</v>
          </cell>
          <cell r="B2908" t="str">
            <v>LUMINARIA DE SOBREPOR EM CHAPA DE ACO PARA 2 LAMPADAS FLUORESCENTES DE *18* W, ALETADA, COMPLETA (LAMPADAS E REATOR INCLUSOS)</v>
          </cell>
          <cell r="C2908" t="str">
            <v xml:space="preserve">UN    </v>
          </cell>
          <cell r="D2908" t="str">
            <v>AS</v>
          </cell>
          <cell r="E2908">
            <v>46.8</v>
          </cell>
        </row>
        <row r="2909">
          <cell r="A2909">
            <v>12232</v>
          </cell>
          <cell r="B2909" t="str">
            <v>LUMINARIA DE SOBREPOR EM CHAPA DE ACO PARA 2 LAMPADAS FLUORESCENTES DE *18* W, PERFIL COMERCIAL (NAO INCLUI REATOR E LAMPADAS)</v>
          </cell>
          <cell r="C2909" t="str">
            <v xml:space="preserve">UN    </v>
          </cell>
          <cell r="D2909" t="str">
            <v>AS</v>
          </cell>
          <cell r="E2909">
            <v>15.13</v>
          </cell>
        </row>
        <row r="2910">
          <cell r="A2910">
            <v>3799</v>
          </cell>
          <cell r="B2910" t="str">
            <v>LUMINARIA DE SOBREPOR EM CHAPA DE ACO PARA 2 LAMPADAS FLUORESCENTES DE *36* W, ALETADA, COMPLETA (LAMPADAS E REATOR INCLUSOS)</v>
          </cell>
          <cell r="C2910" t="str">
            <v xml:space="preserve">UN    </v>
          </cell>
          <cell r="D2910" t="str">
            <v>AS</v>
          </cell>
          <cell r="E2910">
            <v>66.19</v>
          </cell>
        </row>
        <row r="2911">
          <cell r="A2911">
            <v>12239</v>
          </cell>
          <cell r="B2911" t="str">
            <v>LUMINARIA DE SOBREPOR EM CHAPA DE ACO PARA 2 LAMPADAS FLUORESCENTES DE *36* W, PERFIL COMERCIAL (NAO INCLUI REATOR E LAMPADAS)</v>
          </cell>
          <cell r="C2911" t="str">
            <v xml:space="preserve">UN    </v>
          </cell>
          <cell r="D2911" t="str">
            <v>AS</v>
          </cell>
          <cell r="E2911">
            <v>19.809999999999999</v>
          </cell>
        </row>
        <row r="2912">
          <cell r="A2912">
            <v>38773</v>
          </cell>
          <cell r="B2912" t="str">
            <v>LUMINARIA DE TETO PLAFON/PLAFONIER EM PLASTICO COM BASE E27, POTENCIA MAXIMA 60 W (NAO INCLUI LAMPADA)</v>
          </cell>
          <cell r="C2912" t="str">
            <v xml:space="preserve">UN    </v>
          </cell>
          <cell r="D2912" t="str">
            <v>AS</v>
          </cell>
          <cell r="E2912">
            <v>3.17</v>
          </cell>
        </row>
        <row r="2913">
          <cell r="A2913">
            <v>12271</v>
          </cell>
          <cell r="B2913" t="str">
            <v>LUMINARIA DUPLA P/SINALIZACAO, TIPO WETZEL AS-2/110 OU EQUIV</v>
          </cell>
          <cell r="C2913" t="str">
            <v xml:space="preserve">UN    </v>
          </cell>
          <cell r="D2913" t="str">
            <v>AS</v>
          </cell>
          <cell r="E2913">
            <v>177.23</v>
          </cell>
        </row>
        <row r="2914">
          <cell r="A2914">
            <v>38785</v>
          </cell>
          <cell r="B2914" t="str">
            <v>LUMINARIA HERMETICA IP-65 PARA 2 DUAS LAMPADAS DE 14/16/18/20 W (NAO INCLUI REATOR E LAMPADAS)</v>
          </cell>
          <cell r="C2914" t="str">
            <v xml:space="preserve">UN    </v>
          </cell>
          <cell r="D2914" t="str">
            <v>AS</v>
          </cell>
          <cell r="E2914">
            <v>83.91</v>
          </cell>
        </row>
        <row r="2915">
          <cell r="A2915">
            <v>38786</v>
          </cell>
          <cell r="B2915" t="str">
            <v>LUMINARIA HERMETICA IP-65 PARA 2 DUAS LAMPADAS DE 28/32/36/40 W (NAO INCLUI REATOR E LAMPADAS)</v>
          </cell>
          <cell r="C2915" t="str">
            <v xml:space="preserve">UN    </v>
          </cell>
          <cell r="D2915" t="str">
            <v>AS</v>
          </cell>
          <cell r="E2915">
            <v>103.36</v>
          </cell>
        </row>
        <row r="2916">
          <cell r="A2916">
            <v>39385</v>
          </cell>
          <cell r="B2916" t="str">
            <v>LUMINARIA LED PLAFON REDONDO DE SOBREPOR BIVOLT 12/13 W,  D = *17* CM</v>
          </cell>
          <cell r="C2916" t="str">
            <v xml:space="preserve">UN    </v>
          </cell>
          <cell r="D2916" t="str">
            <v>CR</v>
          </cell>
          <cell r="E2916">
            <v>20.52</v>
          </cell>
        </row>
        <row r="2917">
          <cell r="A2917">
            <v>39389</v>
          </cell>
          <cell r="B2917" t="str">
            <v>LUMINARIA LED REFLETOR RETANGULAR BIVOLT, LUZ BRANCA, 10 W</v>
          </cell>
          <cell r="C2917" t="str">
            <v xml:space="preserve">UN    </v>
          </cell>
          <cell r="D2917" t="str">
            <v>CR</v>
          </cell>
          <cell r="E2917">
            <v>22.26</v>
          </cell>
        </row>
        <row r="2918">
          <cell r="A2918">
            <v>39390</v>
          </cell>
          <cell r="B2918" t="str">
            <v>LUMINARIA LED REFLETOR RETANGULAR BIVOLT, LUZ BRANCA, 30 W</v>
          </cell>
          <cell r="C2918" t="str">
            <v xml:space="preserve">UN    </v>
          </cell>
          <cell r="D2918" t="str">
            <v>CR</v>
          </cell>
          <cell r="E2918">
            <v>46.66</v>
          </cell>
        </row>
        <row r="2919">
          <cell r="A2919">
            <v>39391</v>
          </cell>
          <cell r="B2919" t="str">
            <v>LUMINARIA LED REFLETOR RETANGULAR BIVOLT, LUZ BRANCA, 50 W</v>
          </cell>
          <cell r="C2919" t="str">
            <v xml:space="preserve">UN    </v>
          </cell>
          <cell r="D2919" t="str">
            <v>CR</v>
          </cell>
          <cell r="E2919">
            <v>52.39</v>
          </cell>
        </row>
        <row r="2920">
          <cell r="A2920">
            <v>3803</v>
          </cell>
          <cell r="B2920" t="str">
            <v>LUMINARIA PLAFON REDONDO COM VIDRO FOSCO DIAMETRO *25* CM, PARA 1 LAMPADA, BASE E27, POTENCIA MAXIMA 40/60 W (NAO INCLUI LAMPADA)</v>
          </cell>
          <cell r="C2920" t="str">
            <v xml:space="preserve">UN    </v>
          </cell>
          <cell r="D2920" t="str">
            <v>AS</v>
          </cell>
          <cell r="E2920">
            <v>29.97</v>
          </cell>
        </row>
        <row r="2921">
          <cell r="A2921">
            <v>38770</v>
          </cell>
          <cell r="B2921" t="str">
            <v>LUMINARIA PLAFON REDONDO COM VIDRO FOSCO DIAMETRO *30* CM, PARA 2 LAMPADAS, BASE E27, POTENCIA MAXIMA 40/60 W (NAO INCLUI LAMPADAS)</v>
          </cell>
          <cell r="C2921" t="str">
            <v xml:space="preserve">UN    </v>
          </cell>
          <cell r="D2921" t="str">
            <v>AS</v>
          </cell>
          <cell r="E2921">
            <v>34.700000000000003</v>
          </cell>
        </row>
        <row r="2922">
          <cell r="A2922">
            <v>12267</v>
          </cell>
          <cell r="B2922" t="str">
            <v>LUMINARIA PROVA DE TEMPO PETERCO Y.31/1</v>
          </cell>
          <cell r="C2922" t="str">
            <v xml:space="preserve">UN    </v>
          </cell>
          <cell r="D2922" t="str">
            <v>AS</v>
          </cell>
          <cell r="E2922">
            <v>101.69</v>
          </cell>
        </row>
        <row r="2923">
          <cell r="A2923">
            <v>43265</v>
          </cell>
          <cell r="B2923" t="str">
            <v>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v>
          </cell>
          <cell r="C2923" t="str">
            <v xml:space="preserve">UN    </v>
          </cell>
          <cell r="D2923" t="str">
            <v>CR</v>
          </cell>
          <cell r="E2923">
            <v>64.17</v>
          </cell>
        </row>
        <row r="2924">
          <cell r="A2924">
            <v>12266</v>
          </cell>
          <cell r="B2924" t="str">
            <v>LUMINARIA SPOT DE SOBREPOR EM ALUMINIO COM ALETA PLASTICA PARA 1 LAMPADA, BASE E27, POTENCIA MAXIMA 40/60 W (NAO INCLUI LAMPADA)</v>
          </cell>
          <cell r="C2924" t="str">
            <v xml:space="preserve">UN    </v>
          </cell>
          <cell r="D2924" t="str">
            <v>AS</v>
          </cell>
          <cell r="E2924">
            <v>52.05</v>
          </cell>
        </row>
        <row r="2925">
          <cell r="A2925">
            <v>39378</v>
          </cell>
          <cell r="B2925" t="str">
            <v>LUMINARIA SPOT DE SOBREPOR EM ALUMINIO COM ALETA PLASTICA PARA 2 LAMPADAS, BASE E27, POTENCIA MAXIMA 40/60 W (NAO INCLUI LAMPADA)</v>
          </cell>
          <cell r="C2925" t="str">
            <v xml:space="preserve">UN    </v>
          </cell>
          <cell r="D2925" t="str">
            <v>AS</v>
          </cell>
          <cell r="E2925">
            <v>36.9</v>
          </cell>
        </row>
        <row r="2926">
          <cell r="A2926">
            <v>43543</v>
          </cell>
          <cell r="B2926" t="str">
            <v>LUMINARIA TIPO TARTARUGA A PROVA DE TEMPO, GASES, VAPOR E PO, EM ALUMINIO, COM GRADE, BASE E27, POTENCIA MAXIMA 100 W - REF Y 25/1 (NAO INCLUI LAMPADA)</v>
          </cell>
          <cell r="C2926" t="str">
            <v xml:space="preserve">UN    </v>
          </cell>
          <cell r="D2926" t="str">
            <v>AS</v>
          </cell>
          <cell r="E2926">
            <v>76.88</v>
          </cell>
        </row>
        <row r="2927">
          <cell r="A2927">
            <v>38775</v>
          </cell>
          <cell r="B2927" t="str">
            <v>LUMINARIA TIPO TARTARUGA PARA AREA EXTERNA EM ALUMINIO, COM GRADE, PARA 1 LAMPADA, BASE E27, POTENCIA MAXIMA 40/60 W (NAO INCLUI LAMPADA)</v>
          </cell>
          <cell r="C2927" t="str">
            <v xml:space="preserve">UN    </v>
          </cell>
          <cell r="D2927" t="str">
            <v>AS</v>
          </cell>
          <cell r="E2927">
            <v>39.119999999999997</v>
          </cell>
        </row>
        <row r="2928">
          <cell r="A2928">
            <v>21119</v>
          </cell>
          <cell r="B2928" t="str">
            <v>LUVA CPVC, SOLDAVEL, 15 MM, PARA AGUA QUENTE PREDIAL</v>
          </cell>
          <cell r="C2928" t="str">
            <v xml:space="preserve">UN    </v>
          </cell>
          <cell r="D2928" t="str">
            <v>CR</v>
          </cell>
          <cell r="E2928">
            <v>1.18</v>
          </cell>
        </row>
        <row r="2929">
          <cell r="A2929">
            <v>37974</v>
          </cell>
          <cell r="B2929" t="str">
            <v>LUVA CPVC, SOLDAVEL, 22 MM, PARA AGUA QUENTE PREDIAL</v>
          </cell>
          <cell r="C2929" t="str">
            <v xml:space="preserve">UN    </v>
          </cell>
          <cell r="D2929" t="str">
            <v>CR</v>
          </cell>
          <cell r="E2929">
            <v>1.76</v>
          </cell>
        </row>
        <row r="2930">
          <cell r="A2930">
            <v>37975</v>
          </cell>
          <cell r="B2930" t="str">
            <v>LUVA CPVC, SOLDAVEL, 28 MM, PARA AGUA QUENTE PREDIAL</v>
          </cell>
          <cell r="C2930" t="str">
            <v xml:space="preserve">UN    </v>
          </cell>
          <cell r="D2930" t="str">
            <v>CR</v>
          </cell>
          <cell r="E2930">
            <v>3.58</v>
          </cell>
        </row>
        <row r="2931">
          <cell r="A2931">
            <v>37976</v>
          </cell>
          <cell r="B2931" t="str">
            <v>LUVA CPVC, SOLDAVEL, 35 MM, PARA AGUA QUENTE PREDIAL</v>
          </cell>
          <cell r="C2931" t="str">
            <v xml:space="preserve">UN    </v>
          </cell>
          <cell r="D2931" t="str">
            <v>CR</v>
          </cell>
          <cell r="E2931">
            <v>7.35</v>
          </cell>
        </row>
        <row r="2932">
          <cell r="A2932">
            <v>37977</v>
          </cell>
          <cell r="B2932" t="str">
            <v>LUVA CPVC, SOLDAVEL, 42 MM, PARA AGUA QUENTE PREDIAL</v>
          </cell>
          <cell r="C2932" t="str">
            <v xml:space="preserve">UN    </v>
          </cell>
          <cell r="D2932" t="str">
            <v>CR</v>
          </cell>
          <cell r="E2932">
            <v>10.1</v>
          </cell>
        </row>
        <row r="2933">
          <cell r="A2933">
            <v>37978</v>
          </cell>
          <cell r="B2933" t="str">
            <v>LUVA CPVC, SOLDAVEL, 54 MM, PARA AGUA QUENTE PREDIAL</v>
          </cell>
          <cell r="C2933" t="str">
            <v xml:space="preserve">UN    </v>
          </cell>
          <cell r="D2933" t="str">
            <v>CR</v>
          </cell>
          <cell r="E2933">
            <v>20.48</v>
          </cell>
        </row>
        <row r="2934">
          <cell r="A2934">
            <v>37979</v>
          </cell>
          <cell r="B2934" t="str">
            <v>LUVA CPVC, SOLDAVEL, 73 MM, PARA AGUA QUENTE PREDIAL</v>
          </cell>
          <cell r="C2934" t="str">
            <v xml:space="preserve">UN    </v>
          </cell>
          <cell r="D2934" t="str">
            <v>CR</v>
          </cell>
          <cell r="E2934">
            <v>88</v>
          </cell>
        </row>
        <row r="2935">
          <cell r="A2935">
            <v>37980</v>
          </cell>
          <cell r="B2935" t="str">
            <v>LUVA CPVC, SOLDAVEL, 89 MM, PARA AGUA QUENTE PREDIAL</v>
          </cell>
          <cell r="C2935" t="str">
            <v xml:space="preserve">UN    </v>
          </cell>
          <cell r="D2935" t="str">
            <v>CR</v>
          </cell>
          <cell r="E2935">
            <v>98.9</v>
          </cell>
        </row>
        <row r="2936">
          <cell r="A2936">
            <v>36147</v>
          </cell>
          <cell r="B2936" t="str">
            <v>LUVA DE BORRACHA ISOLANTE PARA ALTA TENSAO, RESISTENTE A OZONIO, TENSAO DE ENSAIO 2,5 KV (PAR)</v>
          </cell>
          <cell r="C2936" t="str">
            <v xml:space="preserve">PAR   </v>
          </cell>
          <cell r="D2936" t="str">
            <v>CR</v>
          </cell>
          <cell r="E2936">
            <v>279.72000000000003</v>
          </cell>
        </row>
        <row r="2937">
          <cell r="A2937">
            <v>12731</v>
          </cell>
          <cell r="B2937" t="str">
            <v>LUVA DE COBRE (REF 600) SEM ANEL DE SOLDA, BOLSA X BOLSA, 104 MM</v>
          </cell>
          <cell r="C2937" t="str">
            <v xml:space="preserve">UN    </v>
          </cell>
          <cell r="D2937" t="str">
            <v>AS</v>
          </cell>
          <cell r="E2937">
            <v>242.01</v>
          </cell>
        </row>
        <row r="2938">
          <cell r="A2938">
            <v>12723</v>
          </cell>
          <cell r="B2938" t="str">
            <v>LUVA DE COBRE (REF 600) SEM ANEL DE SOLDA, BOLSA X BOLSA, 15 MM</v>
          </cell>
          <cell r="C2938" t="str">
            <v xml:space="preserve">UN    </v>
          </cell>
          <cell r="D2938" t="str">
            <v>AS</v>
          </cell>
          <cell r="E2938">
            <v>1.87</v>
          </cell>
        </row>
        <row r="2939">
          <cell r="A2939">
            <v>12724</v>
          </cell>
          <cell r="B2939" t="str">
            <v>LUVA DE COBRE (REF 600) SEM ANEL DE SOLDA, BOLSA X BOLSA, 22 MM</v>
          </cell>
          <cell r="C2939" t="str">
            <v xml:space="preserve">UN    </v>
          </cell>
          <cell r="D2939" t="str">
            <v>AS</v>
          </cell>
          <cell r="E2939">
            <v>3.6</v>
          </cell>
        </row>
        <row r="2940">
          <cell r="A2940">
            <v>12725</v>
          </cell>
          <cell r="B2940" t="str">
            <v>LUVA DE COBRE (REF 600) SEM ANEL DE SOLDA, BOLSA X BOLSA, 28 MM</v>
          </cell>
          <cell r="C2940" t="str">
            <v xml:space="preserve">UN    </v>
          </cell>
          <cell r="D2940" t="str">
            <v>AS</v>
          </cell>
          <cell r="E2940">
            <v>7.23</v>
          </cell>
        </row>
        <row r="2941">
          <cell r="A2941">
            <v>12726</v>
          </cell>
          <cell r="B2941" t="str">
            <v>LUVA DE COBRE (REF 600) SEM ANEL DE SOLDA, BOLSA X BOLSA, 35 MM</v>
          </cell>
          <cell r="C2941" t="str">
            <v xml:space="preserve">UN    </v>
          </cell>
          <cell r="D2941" t="str">
            <v>AS</v>
          </cell>
          <cell r="E2941">
            <v>15.96</v>
          </cell>
        </row>
        <row r="2942">
          <cell r="A2942">
            <v>12727</v>
          </cell>
          <cell r="B2942" t="str">
            <v>LUVA DE COBRE (REF 600) SEM ANEL DE SOLDA, BOLSA X BOLSA, 42 MM</v>
          </cell>
          <cell r="C2942" t="str">
            <v xml:space="preserve">UN    </v>
          </cell>
          <cell r="D2942" t="str">
            <v>AS</v>
          </cell>
          <cell r="E2942">
            <v>20.25</v>
          </cell>
        </row>
        <row r="2943">
          <cell r="A2943">
            <v>12728</v>
          </cell>
          <cell r="B2943" t="str">
            <v>LUVA DE COBRE (REF 600) SEM ANEL DE SOLDA, BOLSA X BOLSA, 54 MM</v>
          </cell>
          <cell r="C2943" t="str">
            <v xml:space="preserve">UN    </v>
          </cell>
          <cell r="D2943" t="str">
            <v>AS</v>
          </cell>
          <cell r="E2943">
            <v>33.07</v>
          </cell>
        </row>
        <row r="2944">
          <cell r="A2944">
            <v>12729</v>
          </cell>
          <cell r="B2944" t="str">
            <v>LUVA DE COBRE (REF 600) SEM ANEL DE SOLDA, BOLSA X BOLSA, 66 MM</v>
          </cell>
          <cell r="C2944" t="str">
            <v xml:space="preserve">UN    </v>
          </cell>
          <cell r="D2944" t="str">
            <v>AS</v>
          </cell>
          <cell r="E2944">
            <v>108.4</v>
          </cell>
        </row>
        <row r="2945">
          <cell r="A2945">
            <v>12730</v>
          </cell>
          <cell r="B2945" t="str">
            <v>LUVA DE COBRE (REF 600) SEM ANEL DE SOLDA, BOLSA X BOLSA, 79 MM</v>
          </cell>
          <cell r="C2945" t="str">
            <v xml:space="preserve">UN    </v>
          </cell>
          <cell r="D2945" t="str">
            <v>AS</v>
          </cell>
          <cell r="E2945">
            <v>165.97</v>
          </cell>
        </row>
        <row r="2946">
          <cell r="A2946">
            <v>3840</v>
          </cell>
          <cell r="B2946" t="str">
            <v>LUVA DE CORRER DEFOFO, PVC, JE, DN 100 MM</v>
          </cell>
          <cell r="C2946" t="str">
            <v xml:space="preserve">UN    </v>
          </cell>
          <cell r="D2946" t="str">
            <v>AS</v>
          </cell>
          <cell r="E2946">
            <v>39.51</v>
          </cell>
        </row>
        <row r="2947">
          <cell r="A2947">
            <v>3838</v>
          </cell>
          <cell r="B2947" t="str">
            <v>LUVA DE CORRER DEFOFO, PVC, JE, DN 150 MM</v>
          </cell>
          <cell r="C2947" t="str">
            <v xml:space="preserve">UN    </v>
          </cell>
          <cell r="D2947" t="str">
            <v>AS</v>
          </cell>
          <cell r="E2947">
            <v>87.21</v>
          </cell>
        </row>
        <row r="2948">
          <cell r="A2948">
            <v>3844</v>
          </cell>
          <cell r="B2948" t="str">
            <v>LUVA DE CORRER DEFOFO, PVC, JE, DN 200 MM</v>
          </cell>
          <cell r="C2948" t="str">
            <v xml:space="preserve">UN    </v>
          </cell>
          <cell r="D2948" t="str">
            <v>AS</v>
          </cell>
          <cell r="E2948">
            <v>155.56</v>
          </cell>
        </row>
        <row r="2949">
          <cell r="A2949">
            <v>3839</v>
          </cell>
          <cell r="B2949" t="str">
            <v>LUVA DE CORRER DEFOFO, PVC, JE, DN 250 MM</v>
          </cell>
          <cell r="C2949" t="str">
            <v xml:space="preserve">UN    </v>
          </cell>
          <cell r="D2949" t="str">
            <v>AS</v>
          </cell>
          <cell r="E2949">
            <v>283.33999999999997</v>
          </cell>
        </row>
        <row r="2950">
          <cell r="A2950">
            <v>3843</v>
          </cell>
          <cell r="B2950" t="str">
            <v>LUVA DE CORRER DEFOFO, PVC, JE, DN 300 MM</v>
          </cell>
          <cell r="C2950" t="str">
            <v xml:space="preserve">UN    </v>
          </cell>
          <cell r="D2950" t="str">
            <v>AS</v>
          </cell>
          <cell r="E2950">
            <v>388.89</v>
          </cell>
        </row>
        <row r="2951">
          <cell r="A2951">
            <v>3900</v>
          </cell>
          <cell r="B2951" t="str">
            <v>LUVA DE CORRER PARA TUBO ROSCAVEL, PVC, 1 1/2", PARA AGUA FRIA PREDIAL</v>
          </cell>
          <cell r="C2951" t="str">
            <v xml:space="preserve">UN    </v>
          </cell>
          <cell r="D2951" t="str">
            <v>CR</v>
          </cell>
          <cell r="E2951">
            <v>27.82</v>
          </cell>
        </row>
        <row r="2952">
          <cell r="A2952">
            <v>3846</v>
          </cell>
          <cell r="B2952" t="str">
            <v>LUVA DE CORRER PARA TUBO ROSCAVEL, PVC, 1/2", PARA AGUA FRIA PREDIAL</v>
          </cell>
          <cell r="C2952" t="str">
            <v xml:space="preserve">UN    </v>
          </cell>
          <cell r="D2952" t="str">
            <v>CR</v>
          </cell>
          <cell r="E2952">
            <v>8.77</v>
          </cell>
        </row>
        <row r="2953">
          <cell r="A2953">
            <v>3886</v>
          </cell>
          <cell r="B2953" t="str">
            <v>LUVA DE CORRER PARA TUBO ROSCAVEL, PVC, 3/4", PARA AGUA FRIA PREDIAL</v>
          </cell>
          <cell r="C2953" t="str">
            <v xml:space="preserve">UN    </v>
          </cell>
          <cell r="D2953" t="str">
            <v>CR</v>
          </cell>
          <cell r="E2953">
            <v>9.23</v>
          </cell>
        </row>
        <row r="2954">
          <cell r="A2954">
            <v>3854</v>
          </cell>
          <cell r="B2954" t="str">
            <v>LUVA DE CORRER PARA TUBO SOLDAVEL, PVC, 20 MM, PARA AGUA FRIA PREDIAL</v>
          </cell>
          <cell r="C2954" t="str">
            <v xml:space="preserve">UN    </v>
          </cell>
          <cell r="D2954" t="str">
            <v>CR</v>
          </cell>
          <cell r="E2954">
            <v>5.13</v>
          </cell>
        </row>
        <row r="2955">
          <cell r="A2955">
            <v>3873</v>
          </cell>
          <cell r="B2955" t="str">
            <v>LUVA DE CORRER PARA TUBO SOLDAVEL, PVC, 25 MM, PARA AGUA FRIA PREDIAL</v>
          </cell>
          <cell r="C2955" t="str">
            <v xml:space="preserve">UN    </v>
          </cell>
          <cell r="D2955" t="str">
            <v>CR</v>
          </cell>
          <cell r="E2955">
            <v>6.79</v>
          </cell>
        </row>
        <row r="2956">
          <cell r="A2956">
            <v>38021</v>
          </cell>
          <cell r="B2956" t="str">
            <v>LUVA DE CORRER PARA TUBO SOLDAVEL, PVC, 32 MM, PARA AGUA FRIA PREDIAL</v>
          </cell>
          <cell r="C2956" t="str">
            <v xml:space="preserve">UN    </v>
          </cell>
          <cell r="D2956" t="str">
            <v>CR</v>
          </cell>
          <cell r="E2956">
            <v>16.239999999999998</v>
          </cell>
        </row>
        <row r="2957">
          <cell r="A2957">
            <v>3847</v>
          </cell>
          <cell r="B2957" t="str">
            <v>LUVA DE CORRER PARA TUBO SOLDAVEL, PVC, 50 MM, PARA AGUA FRIA PREDIAL</v>
          </cell>
          <cell r="C2957" t="str">
            <v xml:space="preserve">UN    </v>
          </cell>
          <cell r="D2957" t="str">
            <v>CR</v>
          </cell>
          <cell r="E2957">
            <v>18.440000000000001</v>
          </cell>
        </row>
        <row r="2958">
          <cell r="A2958">
            <v>38022</v>
          </cell>
          <cell r="B2958" t="str">
            <v>LUVA DE CORRER PARA TUBO SOLDAVEL, PVC, 60 MM, PARA AGUA FRIA PREDIAL</v>
          </cell>
          <cell r="C2958" t="str">
            <v xml:space="preserve">UN    </v>
          </cell>
          <cell r="D2958" t="str">
            <v>CR</v>
          </cell>
          <cell r="E2958">
            <v>28.8</v>
          </cell>
        </row>
        <row r="2959">
          <cell r="A2959">
            <v>3833</v>
          </cell>
          <cell r="B2959" t="str">
            <v>LUVA DE CORRER PVC, JE, DN 100 MM, PARA REDE COLETORA DE ESGOTO (NBR 10569)</v>
          </cell>
          <cell r="C2959" t="str">
            <v xml:space="preserve">UN    </v>
          </cell>
          <cell r="D2959" t="str">
            <v>CR</v>
          </cell>
          <cell r="E2959">
            <v>8.6</v>
          </cell>
        </row>
        <row r="2960">
          <cell r="A2960">
            <v>3835</v>
          </cell>
          <cell r="B2960" t="str">
            <v>LUVA DE CORRER PVC, JE, DN 150 MM, PARA REDE COLETORA DE ESGOTO (NBR 10569)</v>
          </cell>
          <cell r="C2960" t="str">
            <v xml:space="preserve">UN    </v>
          </cell>
          <cell r="D2960" t="str">
            <v>CR</v>
          </cell>
          <cell r="E2960">
            <v>28.03</v>
          </cell>
        </row>
        <row r="2961">
          <cell r="A2961">
            <v>3836</v>
          </cell>
          <cell r="B2961" t="str">
            <v>LUVA DE CORRER PVC, JE, DN 200 MM, PARA REDE COLETORA DE ESGOTO (NBR 10569)</v>
          </cell>
          <cell r="C2961" t="str">
            <v xml:space="preserve">UN    </v>
          </cell>
          <cell r="D2961" t="str">
            <v>CR</v>
          </cell>
          <cell r="E2961">
            <v>60.32</v>
          </cell>
        </row>
        <row r="2962">
          <cell r="A2962">
            <v>3830</v>
          </cell>
          <cell r="B2962" t="str">
            <v>LUVA DE CORRER PVC, JE, DN 250 MM, PARA REDE COLETORA DE ESGOTO (NBR 10569)</v>
          </cell>
          <cell r="C2962" t="str">
            <v xml:space="preserve">UN    </v>
          </cell>
          <cell r="D2962" t="str">
            <v>CR</v>
          </cell>
          <cell r="E2962">
            <v>98.63</v>
          </cell>
        </row>
        <row r="2963">
          <cell r="A2963">
            <v>3831</v>
          </cell>
          <cell r="B2963" t="str">
            <v>LUVA DE CORRER PVC, JE, DN 300 MM, PARA REDE COLETORA DE ESGOTO (NBR 10569)</v>
          </cell>
          <cell r="C2963" t="str">
            <v xml:space="preserve">UN    </v>
          </cell>
          <cell r="D2963" t="str">
            <v>CR</v>
          </cell>
          <cell r="E2963">
            <v>164.88</v>
          </cell>
        </row>
        <row r="2964">
          <cell r="A2964">
            <v>37981</v>
          </cell>
          <cell r="B2964" t="str">
            <v>LUVA DE CORRER, CPVC, SOLDAVEL, 15 MM, PARA AGUA QUENTE PREDIAL</v>
          </cell>
          <cell r="C2964" t="str">
            <v xml:space="preserve">UN    </v>
          </cell>
          <cell r="D2964" t="str">
            <v>CR</v>
          </cell>
          <cell r="E2964">
            <v>4.03</v>
          </cell>
        </row>
        <row r="2965">
          <cell r="A2965">
            <v>37982</v>
          </cell>
          <cell r="B2965" t="str">
            <v>LUVA DE CORRER, CPVC, SOLDAVEL, 22 MM, PARA AGUA QUENTE PREDIAL</v>
          </cell>
          <cell r="C2965" t="str">
            <v xml:space="preserve">UN    </v>
          </cell>
          <cell r="D2965" t="str">
            <v>CR</v>
          </cell>
          <cell r="E2965">
            <v>6.12</v>
          </cell>
        </row>
        <row r="2966">
          <cell r="A2966">
            <v>37983</v>
          </cell>
          <cell r="B2966" t="str">
            <v>LUVA DE CORRER, CPVC, SOLDAVEL, 28 MM, PARA AGUA QUENTE PREDIAL</v>
          </cell>
          <cell r="C2966" t="str">
            <v xml:space="preserve">UN    </v>
          </cell>
          <cell r="D2966" t="str">
            <v>CR</v>
          </cell>
          <cell r="E2966">
            <v>8.57</v>
          </cell>
        </row>
        <row r="2967">
          <cell r="A2967">
            <v>37984</v>
          </cell>
          <cell r="B2967" t="str">
            <v>LUVA DE CORRER, CPVC, SOLDAVEL, 35 MM, PARA AGUA QUENTE PREDIAL</v>
          </cell>
          <cell r="C2967" t="str">
            <v xml:space="preserve">UN    </v>
          </cell>
          <cell r="D2967" t="str">
            <v>CR</v>
          </cell>
          <cell r="E2967">
            <v>14.81</v>
          </cell>
        </row>
        <row r="2968">
          <cell r="A2968">
            <v>37985</v>
          </cell>
          <cell r="B2968" t="str">
            <v>LUVA DE CORRER, CPVC, SOLDAVEL, 42 MM, PARA AGUA QUENTE PREDIAL</v>
          </cell>
          <cell r="C2968" t="str">
            <v xml:space="preserve">UN    </v>
          </cell>
          <cell r="D2968" t="str">
            <v>CR</v>
          </cell>
          <cell r="E2968">
            <v>20.73</v>
          </cell>
        </row>
        <row r="2969">
          <cell r="A2969">
            <v>3826</v>
          </cell>
          <cell r="B2969" t="str">
            <v>LUVA DE CORRER, PVC PBA, JE, DN 100 / DE 110 MM, PARA REDE AGUA (NBR 10351)</v>
          </cell>
          <cell r="C2969" t="str">
            <v xml:space="preserve">UN    </v>
          </cell>
          <cell r="D2969" t="str">
            <v>AS</v>
          </cell>
          <cell r="E2969">
            <v>39.21</v>
          </cell>
        </row>
        <row r="2970">
          <cell r="A2970">
            <v>3825</v>
          </cell>
          <cell r="B2970" t="str">
            <v>LUVA DE CORRER, PVC PBA, JE, DN 50 / DE 60 MM, PARA REDE AGUA (NBR 10351)</v>
          </cell>
          <cell r="C2970" t="str">
            <v xml:space="preserve">UN    </v>
          </cell>
          <cell r="D2970" t="str">
            <v>AS</v>
          </cell>
          <cell r="E2970">
            <v>11.27</v>
          </cell>
        </row>
        <row r="2971">
          <cell r="A2971">
            <v>3827</v>
          </cell>
          <cell r="B2971" t="str">
            <v>LUVA DE CORRER, PVC PBA, JE, DN 75 / DE 85 MM, PARA REDE AGUA (NBR 10351)</v>
          </cell>
          <cell r="C2971" t="str">
            <v xml:space="preserve">UN    </v>
          </cell>
          <cell r="D2971" t="str">
            <v>AS</v>
          </cell>
          <cell r="E2971">
            <v>24.63</v>
          </cell>
        </row>
        <row r="2972">
          <cell r="A2972">
            <v>20165</v>
          </cell>
          <cell r="B2972" t="str">
            <v>LUVA DE CORRER, PVC SERIE REFORCADA - R, 100 MM, PARA ESGOTO PREDIAL</v>
          </cell>
          <cell r="C2972" t="str">
            <v xml:space="preserve">UN    </v>
          </cell>
          <cell r="D2972" t="str">
            <v>CR</v>
          </cell>
          <cell r="E2972">
            <v>14.74</v>
          </cell>
        </row>
        <row r="2973">
          <cell r="A2973">
            <v>20166</v>
          </cell>
          <cell r="B2973" t="str">
            <v>LUVA DE CORRER, PVC SERIE REFORCADA - R, 150 MM, PARA ESGOTO PREDIAL</v>
          </cell>
          <cell r="C2973" t="str">
            <v xml:space="preserve">UN    </v>
          </cell>
          <cell r="D2973" t="str">
            <v>CR</v>
          </cell>
          <cell r="E2973">
            <v>47.64</v>
          </cell>
        </row>
        <row r="2974">
          <cell r="A2974">
            <v>20164</v>
          </cell>
          <cell r="B2974" t="str">
            <v>LUVA DE CORRER, PVC SERIE REFORCADA - R, 75 MM, PARA ESGOTO PREDIAL</v>
          </cell>
          <cell r="C2974" t="str">
            <v xml:space="preserve">UN    </v>
          </cell>
          <cell r="D2974" t="str">
            <v>CR</v>
          </cell>
          <cell r="E2974">
            <v>7.78</v>
          </cell>
        </row>
        <row r="2975">
          <cell r="A2975">
            <v>3893</v>
          </cell>
          <cell r="B2975" t="str">
            <v>LUVA DE CORRER, PVC, DN 100 MM, PARA ESGOTO PREDIAL</v>
          </cell>
          <cell r="C2975" t="str">
            <v xml:space="preserve">UN    </v>
          </cell>
          <cell r="D2975" t="str">
            <v>CR</v>
          </cell>
          <cell r="E2975">
            <v>9.66</v>
          </cell>
        </row>
        <row r="2976">
          <cell r="A2976">
            <v>3848</v>
          </cell>
          <cell r="B2976" t="str">
            <v>LUVA DE CORRER, PVC, DN 50 MM, PARA ESGOTO PREDIAL</v>
          </cell>
          <cell r="C2976" t="str">
            <v xml:space="preserve">UN    </v>
          </cell>
          <cell r="D2976" t="str">
            <v>CR</v>
          </cell>
          <cell r="E2976">
            <v>5.87</v>
          </cell>
        </row>
        <row r="2977">
          <cell r="A2977">
            <v>3895</v>
          </cell>
          <cell r="B2977" t="str">
            <v>LUVA DE CORRER, PVC, DN 75 MM, PARA ESGOTO PREDIAL</v>
          </cell>
          <cell r="C2977" t="str">
            <v xml:space="preserve">UN    </v>
          </cell>
          <cell r="D2977" t="str">
            <v>CR</v>
          </cell>
          <cell r="E2977">
            <v>6.38</v>
          </cell>
        </row>
        <row r="2978">
          <cell r="A2978">
            <v>12404</v>
          </cell>
          <cell r="B2978" t="str">
            <v>LUVA DE FERRO GALVANIZADO, COM ROSCA BSP MACHO/FEMEA, DE 3/4"</v>
          </cell>
          <cell r="C2978" t="str">
            <v xml:space="preserve">UN    </v>
          </cell>
          <cell r="D2978" t="str">
            <v>CR</v>
          </cell>
          <cell r="E2978">
            <v>6.47</v>
          </cell>
        </row>
        <row r="2979">
          <cell r="A2979">
            <v>3939</v>
          </cell>
          <cell r="B2979" t="str">
            <v>LUVA DE FERRO GALVANIZADO, COM ROSCA BSP, DE 1 1/2"</v>
          </cell>
          <cell r="C2979" t="str">
            <v xml:space="preserve">UN    </v>
          </cell>
          <cell r="D2979" t="str">
            <v>CR</v>
          </cell>
          <cell r="E2979">
            <v>13.34</v>
          </cell>
        </row>
        <row r="2980">
          <cell r="A2980">
            <v>3911</v>
          </cell>
          <cell r="B2980" t="str">
            <v>LUVA DE FERRO GALVANIZADO, COM ROSCA BSP, DE 1 1/4"</v>
          </cell>
          <cell r="C2980" t="str">
            <v xml:space="preserve">UN    </v>
          </cell>
          <cell r="D2980" t="str">
            <v>CR</v>
          </cell>
          <cell r="E2980">
            <v>10.9</v>
          </cell>
        </row>
        <row r="2981">
          <cell r="A2981">
            <v>3908</v>
          </cell>
          <cell r="B2981" t="str">
            <v>LUVA DE FERRO GALVANIZADO, COM ROSCA BSP, DE 1/2"</v>
          </cell>
          <cell r="C2981" t="str">
            <v xml:space="preserve">UN    </v>
          </cell>
          <cell r="D2981" t="str">
            <v>CR</v>
          </cell>
          <cell r="E2981">
            <v>3.52</v>
          </cell>
        </row>
        <row r="2982">
          <cell r="A2982">
            <v>3910</v>
          </cell>
          <cell r="B2982" t="str">
            <v>LUVA DE FERRO GALVANIZADO, COM ROSCA BSP, DE 1"</v>
          </cell>
          <cell r="C2982" t="str">
            <v xml:space="preserve">UN    </v>
          </cell>
          <cell r="D2982" t="str">
            <v>CR</v>
          </cell>
          <cell r="E2982">
            <v>7.79</v>
          </cell>
        </row>
        <row r="2983">
          <cell r="A2983">
            <v>3913</v>
          </cell>
          <cell r="B2983" t="str">
            <v>LUVA DE FERRO GALVANIZADO, COM ROSCA BSP, DE 2 1/2"</v>
          </cell>
          <cell r="C2983" t="str">
            <v xml:space="preserve">UN    </v>
          </cell>
          <cell r="D2983" t="str">
            <v>CR</v>
          </cell>
          <cell r="E2983">
            <v>37.270000000000003</v>
          </cell>
        </row>
        <row r="2984">
          <cell r="A2984">
            <v>3912</v>
          </cell>
          <cell r="B2984" t="str">
            <v>LUVA DE FERRO GALVANIZADO, COM ROSCA BSP, DE 2"</v>
          </cell>
          <cell r="C2984" t="str">
            <v xml:space="preserve">UN    </v>
          </cell>
          <cell r="D2984" t="str">
            <v>CR</v>
          </cell>
          <cell r="E2984">
            <v>20.43</v>
          </cell>
        </row>
        <row r="2985">
          <cell r="A2985">
            <v>3909</v>
          </cell>
          <cell r="B2985" t="str">
            <v>LUVA DE FERRO GALVANIZADO, COM ROSCA BSP, DE 3/4"</v>
          </cell>
          <cell r="C2985" t="str">
            <v xml:space="preserve">UN    </v>
          </cell>
          <cell r="D2985" t="str">
            <v>CR</v>
          </cell>
          <cell r="E2985">
            <v>4.79</v>
          </cell>
        </row>
        <row r="2986">
          <cell r="A2986">
            <v>3914</v>
          </cell>
          <cell r="B2986" t="str">
            <v>LUVA DE FERRO GALVANIZADO, COM ROSCA BSP, DE 3"</v>
          </cell>
          <cell r="C2986" t="str">
            <v xml:space="preserve">UN    </v>
          </cell>
          <cell r="D2986" t="str">
            <v>CR</v>
          </cell>
          <cell r="E2986">
            <v>56.22</v>
          </cell>
        </row>
        <row r="2987">
          <cell r="A2987">
            <v>3915</v>
          </cell>
          <cell r="B2987" t="str">
            <v>LUVA DE FERRO GALVANIZADO, COM ROSCA BSP, DE 4"</v>
          </cell>
          <cell r="C2987" t="str">
            <v xml:space="preserve">UN    </v>
          </cell>
          <cell r="D2987" t="str">
            <v>CR</v>
          </cell>
          <cell r="E2987">
            <v>88.66</v>
          </cell>
        </row>
        <row r="2988">
          <cell r="A2988">
            <v>3916</v>
          </cell>
          <cell r="B2988" t="str">
            <v>LUVA DE FERRO GALVANIZADO, COM ROSCA BSP, DE 5"</v>
          </cell>
          <cell r="C2988" t="str">
            <v xml:space="preserve">UN    </v>
          </cell>
          <cell r="D2988" t="str">
            <v>CR</v>
          </cell>
          <cell r="E2988">
            <v>161.53</v>
          </cell>
        </row>
        <row r="2989">
          <cell r="A2989">
            <v>3917</v>
          </cell>
          <cell r="B2989" t="str">
            <v>LUVA DE FERRO GALVANIZADO, COM ROSCA BSP, DE 6"</v>
          </cell>
          <cell r="C2989" t="str">
            <v xml:space="preserve">UN    </v>
          </cell>
          <cell r="D2989" t="str">
            <v>CR</v>
          </cell>
          <cell r="E2989">
            <v>266.42</v>
          </cell>
        </row>
        <row r="2990">
          <cell r="A2990">
            <v>1904</v>
          </cell>
          <cell r="B2990" t="str">
            <v>LUVA DE PRESSAO, EM PVC, DE 20 MM, PARA ELETRODUTO FLEXIVEL</v>
          </cell>
          <cell r="C2990" t="str">
            <v xml:space="preserve">UN    </v>
          </cell>
          <cell r="D2990" t="str">
            <v>CR</v>
          </cell>
          <cell r="E2990">
            <v>0.8</v>
          </cell>
        </row>
        <row r="2991">
          <cell r="A2991">
            <v>1899</v>
          </cell>
          <cell r="B2991" t="str">
            <v>LUVA DE PRESSAO, EM PVC, DE 25 MM, PARA ELETRODUTO FLEXIVEL</v>
          </cell>
          <cell r="C2991" t="str">
            <v xml:space="preserve">UN    </v>
          </cell>
          <cell r="D2991" t="str">
            <v>CR</v>
          </cell>
          <cell r="E2991">
            <v>0.9</v>
          </cell>
        </row>
        <row r="2992">
          <cell r="A2992">
            <v>1900</v>
          </cell>
          <cell r="B2992" t="str">
            <v>LUVA DE PRESSAO, EM PVC, DE 32 MM, PARA ELETRODUTO FLEXIVEL</v>
          </cell>
          <cell r="C2992" t="str">
            <v xml:space="preserve">UN    </v>
          </cell>
          <cell r="D2992" t="str">
            <v>CR</v>
          </cell>
          <cell r="E2992">
            <v>1.46</v>
          </cell>
        </row>
        <row r="2993">
          <cell r="A2993">
            <v>12407</v>
          </cell>
          <cell r="B2993" t="str">
            <v>LUVA DE REDUCAO DE FERRO GALVANIZADO, COM ROSCA BSP MACHO/FEMEA, DE 1 1/2" X 1"</v>
          </cell>
          <cell r="C2993" t="str">
            <v xml:space="preserve">UN    </v>
          </cell>
          <cell r="D2993" t="str">
            <v>CR</v>
          </cell>
          <cell r="E2993">
            <v>20.170000000000002</v>
          </cell>
        </row>
        <row r="2994">
          <cell r="A2994">
            <v>12408</v>
          </cell>
          <cell r="B2994" t="str">
            <v>LUVA DE REDUCAO DE FERRO GALVANIZADO, COM ROSCA BSP MACHO/FEMEA, DE 1" X 1/2"</v>
          </cell>
          <cell r="C2994" t="str">
            <v xml:space="preserve">UN    </v>
          </cell>
          <cell r="D2994" t="str">
            <v>CR</v>
          </cell>
          <cell r="E2994">
            <v>11.38</v>
          </cell>
        </row>
        <row r="2995">
          <cell r="A2995">
            <v>12409</v>
          </cell>
          <cell r="B2995" t="str">
            <v>LUVA DE REDUCAO DE FERRO GALVANIZADO, COM ROSCA BSP MACHO/FEMEA, DE 1" X 3/4"</v>
          </cell>
          <cell r="C2995" t="str">
            <v xml:space="preserve">UN    </v>
          </cell>
          <cell r="D2995" t="str">
            <v>CR</v>
          </cell>
          <cell r="E2995">
            <v>11.38</v>
          </cell>
        </row>
        <row r="2996">
          <cell r="A2996">
            <v>12410</v>
          </cell>
          <cell r="B2996" t="str">
            <v>LUVA DE REDUCAO DE FERRO GALVANIZADO, COM ROSCA BSP MACHO/FEMEA, DE 3/4" X 1/2"</v>
          </cell>
          <cell r="C2996" t="str">
            <v xml:space="preserve">UN    </v>
          </cell>
          <cell r="D2996" t="str">
            <v>CR</v>
          </cell>
          <cell r="E2996">
            <v>7.84</v>
          </cell>
        </row>
        <row r="2997">
          <cell r="A2997">
            <v>3936</v>
          </cell>
          <cell r="B2997" t="str">
            <v>LUVA DE REDUCAO DE FERRO GALVANIZADO, COM ROSCA BSP, DE 1 1/2" X 1 1/4"</v>
          </cell>
          <cell r="C2997" t="str">
            <v xml:space="preserve">UN    </v>
          </cell>
          <cell r="D2997" t="str">
            <v>CR</v>
          </cell>
          <cell r="E2997">
            <v>14.17</v>
          </cell>
        </row>
        <row r="2998">
          <cell r="A2998">
            <v>3922</v>
          </cell>
          <cell r="B2998" t="str">
            <v>LUVA DE REDUCAO DE FERRO GALVANIZADO, COM ROSCA BSP, DE 1 1/2" X 1/2"</v>
          </cell>
          <cell r="C2998" t="str">
            <v xml:space="preserve">UN    </v>
          </cell>
          <cell r="D2998" t="str">
            <v>CR</v>
          </cell>
          <cell r="E2998">
            <v>13.03</v>
          </cell>
        </row>
        <row r="2999">
          <cell r="A2999">
            <v>3924</v>
          </cell>
          <cell r="B2999" t="str">
            <v>LUVA DE REDUCAO DE FERRO GALVANIZADO, COM ROSCA BSP, DE 1 1/2" X 1"</v>
          </cell>
          <cell r="C2999" t="str">
            <v xml:space="preserve">UN    </v>
          </cell>
          <cell r="D2999" t="str">
            <v>CR</v>
          </cell>
          <cell r="E2999">
            <v>14.17</v>
          </cell>
        </row>
        <row r="3000">
          <cell r="A3000">
            <v>3923</v>
          </cell>
          <cell r="B3000" t="str">
            <v>LUVA DE REDUCAO DE FERRO GALVANIZADO, COM ROSCA BSP, DE 1 1/2" X 3/4"</v>
          </cell>
          <cell r="C3000" t="str">
            <v xml:space="preserve">UN    </v>
          </cell>
          <cell r="D3000" t="str">
            <v>CR</v>
          </cell>
          <cell r="E3000">
            <v>14.17</v>
          </cell>
        </row>
        <row r="3001">
          <cell r="A3001">
            <v>3937</v>
          </cell>
          <cell r="B3001" t="str">
            <v>LUVA DE REDUCAO DE FERRO GALVANIZADO, COM ROSCA BSP, DE 1 1/4" X 1/2"</v>
          </cell>
          <cell r="C3001" t="str">
            <v xml:space="preserve">UN    </v>
          </cell>
          <cell r="D3001" t="str">
            <v>CR</v>
          </cell>
          <cell r="E3001">
            <v>11.69</v>
          </cell>
        </row>
        <row r="3002">
          <cell r="A3002">
            <v>3921</v>
          </cell>
          <cell r="B3002" t="str">
            <v>LUVA DE REDUCAO DE FERRO GALVANIZADO, COM ROSCA BSP, DE 1 1/4" X 1"</v>
          </cell>
          <cell r="C3002" t="str">
            <v xml:space="preserve">UN    </v>
          </cell>
          <cell r="D3002" t="str">
            <v>CR</v>
          </cell>
          <cell r="E3002">
            <v>11.69</v>
          </cell>
        </row>
        <row r="3003">
          <cell r="A3003">
            <v>3920</v>
          </cell>
          <cell r="B3003" t="str">
            <v>LUVA DE REDUCAO DE FERRO GALVANIZADO, COM ROSCA BSP, DE 1 1/4" X 3/4"</v>
          </cell>
          <cell r="C3003" t="str">
            <v xml:space="preserve">UN    </v>
          </cell>
          <cell r="D3003" t="str">
            <v>CR</v>
          </cell>
          <cell r="E3003">
            <v>11.69</v>
          </cell>
        </row>
        <row r="3004">
          <cell r="A3004">
            <v>3938</v>
          </cell>
          <cell r="B3004" t="str">
            <v>LUVA DE REDUCAO DE FERRO GALVANIZADO, COM ROSCA BSP, DE 1" X 1/2"</v>
          </cell>
          <cell r="C3004" t="str">
            <v xml:space="preserve">UN    </v>
          </cell>
          <cell r="D3004" t="str">
            <v>CR</v>
          </cell>
          <cell r="E3004">
            <v>7.71</v>
          </cell>
        </row>
        <row r="3005">
          <cell r="A3005">
            <v>3919</v>
          </cell>
          <cell r="B3005" t="str">
            <v>LUVA DE REDUCAO DE FERRO GALVANIZADO, COM ROSCA BSP, DE 1" X 3/4"</v>
          </cell>
          <cell r="C3005" t="str">
            <v xml:space="preserve">UN    </v>
          </cell>
          <cell r="D3005" t="str">
            <v>CR</v>
          </cell>
          <cell r="E3005">
            <v>7.85</v>
          </cell>
        </row>
        <row r="3006">
          <cell r="A3006">
            <v>3927</v>
          </cell>
          <cell r="B3006" t="str">
            <v>LUVA DE REDUCAO DE FERRO GALVANIZADO, COM ROSCA BSP, DE 2 1/2" X 1 1/2"</v>
          </cell>
          <cell r="C3006" t="str">
            <v xml:space="preserve">UN    </v>
          </cell>
          <cell r="D3006" t="str">
            <v>CR</v>
          </cell>
          <cell r="E3006">
            <v>39.79</v>
          </cell>
        </row>
        <row r="3007">
          <cell r="A3007">
            <v>3928</v>
          </cell>
          <cell r="B3007" t="str">
            <v>LUVA DE REDUCAO DE FERRO GALVANIZADO, COM ROSCA BSP, DE 2 1/2" X 2"</v>
          </cell>
          <cell r="C3007" t="str">
            <v xml:space="preserve">UN    </v>
          </cell>
          <cell r="D3007" t="str">
            <v>CR</v>
          </cell>
          <cell r="E3007">
            <v>39.79</v>
          </cell>
        </row>
        <row r="3008">
          <cell r="A3008">
            <v>3926</v>
          </cell>
          <cell r="B3008" t="str">
            <v>LUVA DE REDUCAO DE FERRO GALVANIZADO, COM ROSCA BSP, DE 2" X 1 1/2"</v>
          </cell>
          <cell r="C3008" t="str">
            <v xml:space="preserve">UN    </v>
          </cell>
          <cell r="D3008" t="str">
            <v>CR</v>
          </cell>
          <cell r="E3008">
            <v>22.68</v>
          </cell>
        </row>
        <row r="3009">
          <cell r="A3009">
            <v>3935</v>
          </cell>
          <cell r="B3009" t="str">
            <v>LUVA DE REDUCAO DE FERRO GALVANIZADO, COM ROSCA BSP, DE 2" X 1 1/4"</v>
          </cell>
          <cell r="C3009" t="str">
            <v xml:space="preserve">UN    </v>
          </cell>
          <cell r="D3009" t="str">
            <v>CR</v>
          </cell>
          <cell r="E3009">
            <v>22.68</v>
          </cell>
        </row>
        <row r="3010">
          <cell r="A3010">
            <v>3925</v>
          </cell>
          <cell r="B3010" t="str">
            <v>LUVA DE REDUCAO DE FERRO GALVANIZADO, COM ROSCA BSP, DE 2" X 1"</v>
          </cell>
          <cell r="C3010" t="str">
            <v xml:space="preserve">UN    </v>
          </cell>
          <cell r="D3010" t="str">
            <v>CR</v>
          </cell>
          <cell r="E3010">
            <v>22.68</v>
          </cell>
        </row>
        <row r="3011">
          <cell r="A3011">
            <v>12406</v>
          </cell>
          <cell r="B3011" t="str">
            <v>LUVA DE REDUCAO DE FERRO GALVANIZADO, COM ROSCA BSP, DE 3/4" X 1/2"</v>
          </cell>
          <cell r="C3011" t="str">
            <v xml:space="preserve">UN    </v>
          </cell>
          <cell r="D3011" t="str">
            <v>CR</v>
          </cell>
          <cell r="E3011">
            <v>5.57</v>
          </cell>
        </row>
        <row r="3012">
          <cell r="A3012">
            <v>3929</v>
          </cell>
          <cell r="B3012" t="str">
            <v>LUVA DE REDUCAO DE FERRO GALVANIZADO, COM ROSCA BSP, DE 3" X 1 1/2"</v>
          </cell>
          <cell r="C3012" t="str">
            <v xml:space="preserve">UN    </v>
          </cell>
          <cell r="D3012" t="str">
            <v>CR</v>
          </cell>
          <cell r="E3012">
            <v>60.63</v>
          </cell>
        </row>
        <row r="3013">
          <cell r="A3013">
            <v>3931</v>
          </cell>
          <cell r="B3013" t="str">
            <v>LUVA DE REDUCAO DE FERRO GALVANIZADO, COM ROSCA BSP, DE 3" X 2 1/2"</v>
          </cell>
          <cell r="C3013" t="str">
            <v xml:space="preserve">UN    </v>
          </cell>
          <cell r="D3013" t="str">
            <v>CR</v>
          </cell>
          <cell r="E3013">
            <v>60.63</v>
          </cell>
        </row>
        <row r="3014">
          <cell r="A3014">
            <v>3930</v>
          </cell>
          <cell r="B3014" t="str">
            <v>LUVA DE REDUCAO DE FERRO GALVANIZADO, COM ROSCA BSP, DE 3" X 2"</v>
          </cell>
          <cell r="C3014" t="str">
            <v xml:space="preserve">UN    </v>
          </cell>
          <cell r="D3014" t="str">
            <v>CR</v>
          </cell>
          <cell r="E3014">
            <v>60.63</v>
          </cell>
        </row>
        <row r="3015">
          <cell r="A3015">
            <v>3932</v>
          </cell>
          <cell r="B3015" t="str">
            <v>LUVA DE REDUCAO DE FERRO GALVANIZADO, COM ROSCA BSP, DE 4" X 2 1/2"</v>
          </cell>
          <cell r="C3015" t="str">
            <v xml:space="preserve">UN    </v>
          </cell>
          <cell r="D3015" t="str">
            <v>CR</v>
          </cell>
          <cell r="E3015">
            <v>104.7</v>
          </cell>
        </row>
        <row r="3016">
          <cell r="A3016">
            <v>3933</v>
          </cell>
          <cell r="B3016" t="str">
            <v>LUVA DE REDUCAO DE FERRO GALVANIZADO, COM ROSCA BSP, DE 4" X 2"</v>
          </cell>
          <cell r="C3016" t="str">
            <v xml:space="preserve">UN    </v>
          </cell>
          <cell r="D3016" t="str">
            <v>CR</v>
          </cell>
          <cell r="E3016">
            <v>104.7</v>
          </cell>
        </row>
        <row r="3017">
          <cell r="A3017">
            <v>3934</v>
          </cell>
          <cell r="B3017" t="str">
            <v>LUVA DE REDUCAO DE FERRO GALVANIZADO, COM ROSCA BSP, DE 4" X 3"</v>
          </cell>
          <cell r="C3017" t="str">
            <v xml:space="preserve">UN    </v>
          </cell>
          <cell r="D3017" t="str">
            <v>CR</v>
          </cell>
          <cell r="E3017">
            <v>104.7</v>
          </cell>
        </row>
        <row r="3018">
          <cell r="A3018">
            <v>40355</v>
          </cell>
          <cell r="B3018" t="str">
            <v>LUVA DE REDUCAO EM ACO CARBONO, COM ENCAIXE PARA SOLDA DN SW, PRESSAO 3.000 LBS,  3/4 " X 1/2"</v>
          </cell>
          <cell r="C3018" t="str">
            <v xml:space="preserve">UN    </v>
          </cell>
          <cell r="D3018" t="str">
            <v>CR</v>
          </cell>
          <cell r="E3018">
            <v>6.52</v>
          </cell>
        </row>
        <row r="3019">
          <cell r="A3019">
            <v>40364</v>
          </cell>
          <cell r="B3019" t="str">
            <v>LUVA DE REDUCAO EM ACO CARBONO, COM ENCAIXE PARA SOLDA DN SW, PRESSAO 3.000 LBS, DN 1 1/2" X 1 1/4"</v>
          </cell>
          <cell r="C3019" t="str">
            <v xml:space="preserve">UN    </v>
          </cell>
          <cell r="D3019" t="str">
            <v>CR</v>
          </cell>
          <cell r="E3019">
            <v>30.53</v>
          </cell>
        </row>
        <row r="3020">
          <cell r="A3020">
            <v>40361</v>
          </cell>
          <cell r="B3020" t="str">
            <v>LUVA DE REDUCAO EM ACO CARBONO, COM ENCAIXE PARA SOLDA DN SW, PRESSAO 3.000 LBS, DN 1 1/4"  X 1"</v>
          </cell>
          <cell r="C3020" t="str">
            <v xml:space="preserve">UN    </v>
          </cell>
          <cell r="D3020" t="str">
            <v>CR</v>
          </cell>
          <cell r="E3020">
            <v>23.87</v>
          </cell>
        </row>
        <row r="3021">
          <cell r="A3021">
            <v>40358</v>
          </cell>
          <cell r="B3021" t="str">
            <v>LUVA DE REDUCAO EM ACO CARBONO, COM ENCAIXE PARA SOLDA DN SW, PRESSAO 3.000 LBS, DN 1" X 3/4"</v>
          </cell>
          <cell r="C3021" t="str">
            <v xml:space="preserve">UN    </v>
          </cell>
          <cell r="D3021" t="str">
            <v>CR</v>
          </cell>
          <cell r="E3021">
            <v>9.1</v>
          </cell>
        </row>
        <row r="3022">
          <cell r="A3022">
            <v>40370</v>
          </cell>
          <cell r="B3022" t="str">
            <v>LUVA DE REDUCAO EM ACO CARBONO, COM ENCAIXE PARA SOLDA DN SW, PRESSAO 3.000 LBS, DN 2 1/2" X 2"</v>
          </cell>
          <cell r="C3022" t="str">
            <v xml:space="preserve">UN    </v>
          </cell>
          <cell r="D3022" t="str">
            <v>CR</v>
          </cell>
          <cell r="E3022">
            <v>96.88</v>
          </cell>
        </row>
        <row r="3023">
          <cell r="A3023">
            <v>40367</v>
          </cell>
          <cell r="B3023" t="str">
            <v>LUVA DE REDUCAO EM ACO CARBONO, COM ENCAIXE PARA SOLDA DN SW, PRESSAO 3.000 LBS, DN 2" X 1 1/2"</v>
          </cell>
          <cell r="C3023" t="str">
            <v xml:space="preserve">UN    </v>
          </cell>
          <cell r="D3023" t="str">
            <v>CR</v>
          </cell>
          <cell r="E3023">
            <v>48.15</v>
          </cell>
        </row>
        <row r="3024">
          <cell r="A3024">
            <v>40373</v>
          </cell>
          <cell r="B3024" t="str">
            <v>LUVA DE REDUCAO EM ACO CARBONO, COM ENCAIXE PARA SOLDA DN SW, PRESSAO 3.000 LBS, DN 3" X 2 1/2"</v>
          </cell>
          <cell r="C3024" t="str">
            <v xml:space="preserve">UN    </v>
          </cell>
          <cell r="D3024" t="str">
            <v>CR</v>
          </cell>
          <cell r="E3024">
            <v>131.01</v>
          </cell>
        </row>
        <row r="3025">
          <cell r="A3025">
            <v>38947</v>
          </cell>
          <cell r="B3025" t="str">
            <v>LUVA DE REDUCAO PARA TUBO PEX, METALICA, PARA CONEXAO COM ANEL DESLIZANTE, DN 20 X 16 MM</v>
          </cell>
          <cell r="C3025" t="str">
            <v xml:space="preserve">UN    </v>
          </cell>
          <cell r="D3025" t="str">
            <v>AS</v>
          </cell>
          <cell r="E3025">
            <v>5.99</v>
          </cell>
        </row>
        <row r="3026">
          <cell r="A3026">
            <v>38948</v>
          </cell>
          <cell r="B3026" t="str">
            <v>LUVA DE REDUCAO PARA TUBO PEX, METALICA, PARA CONEXAO COM ANEL DESLIZANTE, DN 25 X 16 MM</v>
          </cell>
          <cell r="C3026" t="str">
            <v xml:space="preserve">UN    </v>
          </cell>
          <cell r="D3026" t="str">
            <v>AS</v>
          </cell>
          <cell r="E3026">
            <v>9.56</v>
          </cell>
        </row>
        <row r="3027">
          <cell r="A3027">
            <v>38949</v>
          </cell>
          <cell r="B3027" t="str">
            <v>LUVA DE REDUCAO PARA TUBO PEX, METALICA, PARA CONEXAO COM ANEL DESLIZANTE, DN 25 X 20 MM</v>
          </cell>
          <cell r="C3027" t="str">
            <v xml:space="preserve">UN    </v>
          </cell>
          <cell r="D3027" t="str">
            <v>AS</v>
          </cell>
          <cell r="E3027">
            <v>10.6</v>
          </cell>
        </row>
        <row r="3028">
          <cell r="A3028">
            <v>38951</v>
          </cell>
          <cell r="B3028" t="str">
            <v>LUVA DE REDUCAO PARA TUBO PEX, METALICA, PARA CONEXAO COM ANEL DESLIZANTE, DN 32 X 25 MM</v>
          </cell>
          <cell r="C3028" t="str">
            <v xml:space="preserve">UN    </v>
          </cell>
          <cell r="D3028" t="str">
            <v>AS</v>
          </cell>
          <cell r="E3028">
            <v>16.77</v>
          </cell>
        </row>
        <row r="3029">
          <cell r="A3029">
            <v>39312</v>
          </cell>
          <cell r="B3029" t="str">
            <v>LUVA DE REDUCAO PARA TUBO PEX, PLASTICA, PARA CONEXAO COM CRIMPAGEM, DN 20 X 16 MM</v>
          </cell>
          <cell r="C3029" t="str">
            <v xml:space="preserve">UN    </v>
          </cell>
          <cell r="D3029" t="str">
            <v>AS</v>
          </cell>
          <cell r="E3029">
            <v>13.01</v>
          </cell>
        </row>
        <row r="3030">
          <cell r="A3030">
            <v>39313</v>
          </cell>
          <cell r="B3030" t="str">
            <v>LUVA DE REDUCAO PARA TUBO PEX, PLASTICA, PARA CONEXAO COM CRIMPAGEM, DN 25 X 16 MM</v>
          </cell>
          <cell r="C3030" t="str">
            <v xml:space="preserve">UN    </v>
          </cell>
          <cell r="D3030" t="str">
            <v>AS</v>
          </cell>
          <cell r="E3030">
            <v>16.98</v>
          </cell>
        </row>
        <row r="3031">
          <cell r="A3031">
            <v>38950</v>
          </cell>
          <cell r="B3031" t="str">
            <v>LUVA DE REDUCAO PARA TUBO PEX, PLASTICA, PARA CONEXAO COM CRIMPAGEM, DN 32 X 20 MM</v>
          </cell>
          <cell r="C3031" t="str">
            <v xml:space="preserve">UN    </v>
          </cell>
          <cell r="D3031" t="str">
            <v>AS</v>
          </cell>
          <cell r="E3031">
            <v>25.55</v>
          </cell>
        </row>
        <row r="3032">
          <cell r="A3032">
            <v>39314</v>
          </cell>
          <cell r="B3032" t="str">
            <v>LUVA DE REDUCAO PARA TUBO PEX, PLASTICA, PARA CONEXAO COM CRIMPAGEM, DN 32 X 25 MM</v>
          </cell>
          <cell r="C3032" t="str">
            <v xml:space="preserve">UN    </v>
          </cell>
          <cell r="D3032" t="str">
            <v>AS</v>
          </cell>
          <cell r="E3032">
            <v>26.96</v>
          </cell>
        </row>
        <row r="3033">
          <cell r="A3033">
            <v>3907</v>
          </cell>
          <cell r="B3033" t="str">
            <v>LUVA DE REDUCAO ROSCAVEL, PVC, 1" X 3/4", PARA AGUA FRIA PREDIAL</v>
          </cell>
          <cell r="C3033" t="str">
            <v xml:space="preserve">UN    </v>
          </cell>
          <cell r="D3033" t="str">
            <v>CR</v>
          </cell>
          <cell r="E3033">
            <v>2.88</v>
          </cell>
        </row>
        <row r="3034">
          <cell r="A3034">
            <v>3889</v>
          </cell>
          <cell r="B3034" t="str">
            <v>LUVA DE REDUCAO ROSCAVEL, PVC, 3/4" X 1/2", PARA AGUA FRIA PREDIAL</v>
          </cell>
          <cell r="C3034" t="str">
            <v xml:space="preserve">UN    </v>
          </cell>
          <cell r="D3034" t="str">
            <v>CR</v>
          </cell>
          <cell r="E3034">
            <v>2.2000000000000002</v>
          </cell>
        </row>
        <row r="3035">
          <cell r="A3035">
            <v>3868</v>
          </cell>
          <cell r="B3035" t="str">
            <v>LUVA DE REDUCAO SOLDAVEL, PVC, 25 MM X 20 MM, PARA AGUA FRIA PREDIAL</v>
          </cell>
          <cell r="C3035" t="str">
            <v xml:space="preserve">UN    </v>
          </cell>
          <cell r="D3035" t="str">
            <v>CR</v>
          </cell>
          <cell r="E3035">
            <v>0.85</v>
          </cell>
        </row>
        <row r="3036">
          <cell r="A3036">
            <v>3869</v>
          </cell>
          <cell r="B3036" t="str">
            <v>LUVA DE REDUCAO SOLDAVEL, PVC, 32 MM X 25 MM, PARA AGUA FRIA PREDIAL</v>
          </cell>
          <cell r="C3036" t="str">
            <v xml:space="preserve">UN    </v>
          </cell>
          <cell r="D3036" t="str">
            <v>CR</v>
          </cell>
          <cell r="E3036">
            <v>2.4500000000000002</v>
          </cell>
        </row>
        <row r="3037">
          <cell r="A3037">
            <v>3872</v>
          </cell>
          <cell r="B3037" t="str">
            <v>LUVA DE REDUCAO SOLDAVEL, PVC, 40 MM X 32 MM, PARA AGUA FRIA PREDIAL</v>
          </cell>
          <cell r="C3037" t="str">
            <v xml:space="preserve">UN    </v>
          </cell>
          <cell r="D3037" t="str">
            <v>CR</v>
          </cell>
          <cell r="E3037">
            <v>2.97</v>
          </cell>
        </row>
        <row r="3038">
          <cell r="A3038">
            <v>3850</v>
          </cell>
          <cell r="B3038" t="str">
            <v>LUVA DE REDUCAO SOLDAVEL, PVC, 60 MM X 50 MM, PARA AGUA FRIA PREDIAL</v>
          </cell>
          <cell r="C3038" t="str">
            <v xml:space="preserve">UN    </v>
          </cell>
          <cell r="D3038" t="str">
            <v>CR</v>
          </cell>
          <cell r="E3038">
            <v>7.66</v>
          </cell>
        </row>
        <row r="3039">
          <cell r="A3039">
            <v>38023</v>
          </cell>
          <cell r="B3039" t="str">
            <v>LUVA DE REDUCAO, PVC, SOLDAVEL, 50 X 25 MM, PARA AGUA FRIA PREDIAL</v>
          </cell>
          <cell r="C3039" t="str">
            <v xml:space="preserve">UN    </v>
          </cell>
          <cell r="D3039" t="str">
            <v>CR</v>
          </cell>
          <cell r="E3039">
            <v>3.23</v>
          </cell>
        </row>
        <row r="3040">
          <cell r="A3040">
            <v>37986</v>
          </cell>
          <cell r="B3040" t="str">
            <v>LUVA DE TRANSICAO DE CPVC X PVC, SOLDAVEL, 22 X 25 MM, PARA AGUA QUENTE</v>
          </cell>
          <cell r="C3040" t="str">
            <v xml:space="preserve">UN    </v>
          </cell>
          <cell r="D3040" t="str">
            <v>CR</v>
          </cell>
          <cell r="E3040">
            <v>1.38</v>
          </cell>
        </row>
        <row r="3041">
          <cell r="A3041">
            <v>37987</v>
          </cell>
          <cell r="B3041" t="str">
            <v>LUVA DE TRANSICAO, CPVC, SOLDAVEL, 42 MM X 1 1/2", PARA AGUA QUENTE</v>
          </cell>
          <cell r="C3041" t="str">
            <v xml:space="preserve">UN    </v>
          </cell>
          <cell r="D3041" t="str">
            <v>CR</v>
          </cell>
          <cell r="E3041">
            <v>103.49</v>
          </cell>
        </row>
        <row r="3042">
          <cell r="A3042">
            <v>37988</v>
          </cell>
          <cell r="B3042" t="str">
            <v>LUVA DE TRANSICAO, CPVC, SOLDAVEL, 54 MM X 2", PARA AGUA QUENTE PREDIAL</v>
          </cell>
          <cell r="C3042" t="str">
            <v xml:space="preserve">UN    </v>
          </cell>
          <cell r="D3042" t="str">
            <v>CR</v>
          </cell>
          <cell r="E3042">
            <v>168.81</v>
          </cell>
        </row>
        <row r="3043">
          <cell r="A3043">
            <v>21120</v>
          </cell>
          <cell r="B3043" t="str">
            <v>LUVA DE TRANSICAO, CPVC, 15 MM X 1/2", PARA AGUA QUENTE PREDIAL</v>
          </cell>
          <cell r="C3043" t="str">
            <v xml:space="preserve">UN    </v>
          </cell>
          <cell r="D3043" t="str">
            <v>CR</v>
          </cell>
          <cell r="E3043">
            <v>8.41</v>
          </cell>
        </row>
        <row r="3044">
          <cell r="A3044">
            <v>39318</v>
          </cell>
          <cell r="B3044" t="str">
            <v>LUVA DE TRANSICAO, CPVC, 22 MM X 1/2", PARA AGUA QUENTE</v>
          </cell>
          <cell r="C3044" t="str">
            <v xml:space="preserve">UN    </v>
          </cell>
          <cell r="D3044" t="str">
            <v>CR</v>
          </cell>
          <cell r="E3044">
            <v>6.94</v>
          </cell>
        </row>
        <row r="3045">
          <cell r="A3045">
            <v>20162</v>
          </cell>
          <cell r="B3045" t="str">
            <v>LUVA DUPLA, PVC LEVE, DN 150 MM</v>
          </cell>
          <cell r="C3045" t="str">
            <v xml:space="preserve">UN    </v>
          </cell>
          <cell r="D3045" t="str">
            <v>CR</v>
          </cell>
          <cell r="E3045">
            <v>10.24</v>
          </cell>
        </row>
        <row r="3046">
          <cell r="A3046">
            <v>40366</v>
          </cell>
          <cell r="B3046" t="str">
            <v>LUVA EM ACO CARBONO, SOLDAVEL, PRESSAO 3.000 LBS, DN 1 1/2"</v>
          </cell>
          <cell r="C3046" t="str">
            <v xml:space="preserve">UN    </v>
          </cell>
          <cell r="D3046" t="str">
            <v>CR</v>
          </cell>
          <cell r="E3046">
            <v>23.81</v>
          </cell>
        </row>
        <row r="3047">
          <cell r="A3047">
            <v>40363</v>
          </cell>
          <cell r="B3047" t="str">
            <v>LUVA EM ACO CARBONO, SOLDAVEL, PRESSAO 3.000 LBS, DN 1 1/4"</v>
          </cell>
          <cell r="C3047" t="str">
            <v xml:space="preserve">UN    </v>
          </cell>
          <cell r="D3047" t="str">
            <v>CR</v>
          </cell>
          <cell r="E3047">
            <v>18.63</v>
          </cell>
        </row>
        <row r="3048">
          <cell r="A3048">
            <v>40354</v>
          </cell>
          <cell r="B3048" t="str">
            <v>LUVA EM ACO CARBONO, SOLDAVEL, PRESSAO 3.000 LBS, DN 1/2"</v>
          </cell>
          <cell r="C3048" t="str">
            <v xml:space="preserve">UN    </v>
          </cell>
          <cell r="D3048" t="str">
            <v xml:space="preserve">C </v>
          </cell>
          <cell r="E3048">
            <v>8.11</v>
          </cell>
        </row>
        <row r="3049">
          <cell r="A3049">
            <v>40360</v>
          </cell>
          <cell r="B3049" t="str">
            <v>LUVA EM ACO CARBONO, SOLDAVEL, PRESSAO 3.000 LBS, DN 1"</v>
          </cell>
          <cell r="C3049" t="str">
            <v xml:space="preserve">UN    </v>
          </cell>
          <cell r="D3049" t="str">
            <v>CR</v>
          </cell>
          <cell r="E3049">
            <v>12.21</v>
          </cell>
        </row>
        <row r="3050">
          <cell r="A3050">
            <v>40372</v>
          </cell>
          <cell r="B3050" t="str">
            <v>LUVA EM ACO CARBONO, SOLDAVEL, PRESSAO 3.000 LBS, DN 2 1/2"</v>
          </cell>
          <cell r="C3050" t="str">
            <v xml:space="preserve">UN    </v>
          </cell>
          <cell r="D3050" t="str">
            <v>CR</v>
          </cell>
          <cell r="E3050">
            <v>75.41</v>
          </cell>
        </row>
        <row r="3051">
          <cell r="A3051">
            <v>40369</v>
          </cell>
          <cell r="B3051" t="str">
            <v>LUVA EM ACO CARBONO, SOLDAVEL, PRESSAO 3.000 LBS, DN 2"</v>
          </cell>
          <cell r="C3051" t="str">
            <v xml:space="preserve">UN    </v>
          </cell>
          <cell r="D3051" t="str">
            <v>CR</v>
          </cell>
          <cell r="E3051">
            <v>37.53</v>
          </cell>
        </row>
        <row r="3052">
          <cell r="A3052">
            <v>40357</v>
          </cell>
          <cell r="B3052" t="str">
            <v>LUVA EM ACO CARBONO, SOLDAVEL, PRESSAO 3.000 LBS, DN 3/4"</v>
          </cell>
          <cell r="C3052" t="str">
            <v xml:space="preserve">UN    </v>
          </cell>
          <cell r="D3052" t="str">
            <v>CR</v>
          </cell>
          <cell r="E3052">
            <v>9.1</v>
          </cell>
        </row>
        <row r="3053">
          <cell r="A3053">
            <v>40375</v>
          </cell>
          <cell r="B3053" t="str">
            <v>LUVA EM ACO CARBONO, SOLDAVEL, PRESSAO 3.000 LBS, DN 3"</v>
          </cell>
          <cell r="C3053" t="str">
            <v xml:space="preserve">UN    </v>
          </cell>
          <cell r="D3053" t="str">
            <v>CR</v>
          </cell>
          <cell r="E3053">
            <v>102.09</v>
          </cell>
        </row>
        <row r="3054">
          <cell r="A3054">
            <v>1893</v>
          </cell>
          <cell r="B3054" t="str">
            <v>LUVA EM PVC RIGIDO ROSCAVEL, DE 1 1/2", PARA ELETRODUTO</v>
          </cell>
          <cell r="C3054" t="str">
            <v xml:space="preserve">UN    </v>
          </cell>
          <cell r="D3054" t="str">
            <v>CR</v>
          </cell>
          <cell r="E3054">
            <v>3.01</v>
          </cell>
        </row>
        <row r="3055">
          <cell r="A3055">
            <v>1902</v>
          </cell>
          <cell r="B3055" t="str">
            <v>LUVA EM PVC RIGIDO ROSCAVEL, DE 1 1/4", PARA ELETRODUTO</v>
          </cell>
          <cell r="C3055" t="str">
            <v xml:space="preserve">UN    </v>
          </cell>
          <cell r="D3055" t="str">
            <v>CR</v>
          </cell>
          <cell r="E3055">
            <v>2.19</v>
          </cell>
        </row>
        <row r="3056">
          <cell r="A3056">
            <v>1901</v>
          </cell>
          <cell r="B3056" t="str">
            <v>LUVA EM PVC RIGIDO ROSCAVEL, DE 1/2", PARA ELETRODUTO</v>
          </cell>
          <cell r="C3056" t="str">
            <v xml:space="preserve">UN    </v>
          </cell>
          <cell r="D3056" t="str">
            <v>CR</v>
          </cell>
          <cell r="E3056">
            <v>0.68</v>
          </cell>
        </row>
        <row r="3057">
          <cell r="A3057">
            <v>1892</v>
          </cell>
          <cell r="B3057" t="str">
            <v>LUVA EM PVC RIGIDO ROSCAVEL, DE 1", PARA ELETRODUTO</v>
          </cell>
          <cell r="C3057" t="str">
            <v xml:space="preserve">UN    </v>
          </cell>
          <cell r="D3057" t="str">
            <v>CR</v>
          </cell>
          <cell r="E3057">
            <v>1.41</v>
          </cell>
        </row>
        <row r="3058">
          <cell r="A3058">
            <v>1907</v>
          </cell>
          <cell r="B3058" t="str">
            <v>LUVA EM PVC RIGIDO ROSCAVEL, DE 2 1/2", PARA ELETRODUTO</v>
          </cell>
          <cell r="C3058" t="str">
            <v xml:space="preserve">UN    </v>
          </cell>
          <cell r="D3058" t="str">
            <v>CR</v>
          </cell>
          <cell r="E3058">
            <v>9.69</v>
          </cell>
        </row>
        <row r="3059">
          <cell r="A3059">
            <v>1894</v>
          </cell>
          <cell r="B3059" t="str">
            <v>LUVA EM PVC RIGIDO ROSCAVEL, DE 2", PARA ELETRODUTO</v>
          </cell>
          <cell r="C3059" t="str">
            <v xml:space="preserve">UN    </v>
          </cell>
          <cell r="D3059" t="str">
            <v>CR</v>
          </cell>
          <cell r="E3059">
            <v>4.3600000000000003</v>
          </cell>
        </row>
        <row r="3060">
          <cell r="A3060">
            <v>1891</v>
          </cell>
          <cell r="B3060" t="str">
            <v>LUVA EM PVC RIGIDO ROSCAVEL, DE 3/4", PARA ELETRODUTO</v>
          </cell>
          <cell r="C3060" t="str">
            <v xml:space="preserve">UN    </v>
          </cell>
          <cell r="D3060" t="str">
            <v>CR</v>
          </cell>
          <cell r="E3060">
            <v>1.01</v>
          </cell>
        </row>
        <row r="3061">
          <cell r="A3061">
            <v>1896</v>
          </cell>
          <cell r="B3061" t="str">
            <v>LUVA EM PVC RIGIDO ROSCAVEL, DE 3", PARA ELETRODUTO</v>
          </cell>
          <cell r="C3061" t="str">
            <v xml:space="preserve">UN    </v>
          </cell>
          <cell r="D3061" t="str">
            <v>CR</v>
          </cell>
          <cell r="E3061">
            <v>13.01</v>
          </cell>
        </row>
        <row r="3062">
          <cell r="A3062">
            <v>1895</v>
          </cell>
          <cell r="B3062" t="str">
            <v>LUVA EM PVC RIGIDO ROSCAVEL, DE 4", PARA ELETRODUTO</v>
          </cell>
          <cell r="C3062" t="str">
            <v xml:space="preserve">UN    </v>
          </cell>
          <cell r="D3062" t="str">
            <v>CR</v>
          </cell>
          <cell r="E3062">
            <v>22.86</v>
          </cell>
        </row>
        <row r="3063">
          <cell r="A3063">
            <v>2641</v>
          </cell>
          <cell r="B3063" t="str">
            <v>LUVA PARA ELETRODUTO, EM ACO GALVANIZADO ELETROLITICO, DIAMETRO DE 100 MM (4")</v>
          </cell>
          <cell r="C3063" t="str">
            <v xml:space="preserve">UN    </v>
          </cell>
          <cell r="D3063" t="str">
            <v>CR</v>
          </cell>
          <cell r="E3063">
            <v>22.38</v>
          </cell>
        </row>
        <row r="3064">
          <cell r="A3064">
            <v>2636</v>
          </cell>
          <cell r="B3064" t="str">
            <v>LUVA PARA ELETRODUTO, EM ACO GALVANIZADO ELETROLITICO, DIAMETRO DE 15 MM (1/2")</v>
          </cell>
          <cell r="C3064" t="str">
            <v xml:space="preserve">UN    </v>
          </cell>
          <cell r="D3064" t="str">
            <v>CR</v>
          </cell>
          <cell r="E3064">
            <v>1.44</v>
          </cell>
        </row>
        <row r="3065">
          <cell r="A3065">
            <v>2637</v>
          </cell>
          <cell r="B3065" t="str">
            <v>LUVA PARA ELETRODUTO, EM ACO GALVANIZADO ELETROLITICO, DIAMETRO DE 20 MM (3/4")</v>
          </cell>
          <cell r="C3065" t="str">
            <v xml:space="preserve">UN    </v>
          </cell>
          <cell r="D3065" t="str">
            <v>CR</v>
          </cell>
          <cell r="E3065">
            <v>1.53</v>
          </cell>
        </row>
        <row r="3066">
          <cell r="A3066">
            <v>2638</v>
          </cell>
          <cell r="B3066" t="str">
            <v>LUVA PARA ELETRODUTO, EM ACO GALVANIZADO ELETROLITICO, DIAMETRO DE 25 MM (1")</v>
          </cell>
          <cell r="C3066" t="str">
            <v xml:space="preserve">UN    </v>
          </cell>
          <cell r="D3066" t="str">
            <v>CR</v>
          </cell>
          <cell r="E3066">
            <v>1.78</v>
          </cell>
        </row>
        <row r="3067">
          <cell r="A3067">
            <v>2639</v>
          </cell>
          <cell r="B3067" t="str">
            <v>LUVA PARA ELETRODUTO, EM ACO GALVANIZADO ELETROLITICO, DIAMETRO DE 32 MM (1 1/4")</v>
          </cell>
          <cell r="C3067" t="str">
            <v xml:space="preserve">UN    </v>
          </cell>
          <cell r="D3067" t="str">
            <v>CR</v>
          </cell>
          <cell r="E3067">
            <v>3.16</v>
          </cell>
        </row>
        <row r="3068">
          <cell r="A3068">
            <v>2644</v>
          </cell>
          <cell r="B3068" t="str">
            <v>LUVA PARA ELETRODUTO, EM ACO GALVANIZADO ELETROLITICO, DIAMETRO DE 40 MM (1 1/2")</v>
          </cell>
          <cell r="C3068" t="str">
            <v xml:space="preserve">UN    </v>
          </cell>
          <cell r="D3068" t="str">
            <v>CR</v>
          </cell>
          <cell r="E3068">
            <v>4.58</v>
          </cell>
        </row>
        <row r="3069">
          <cell r="A3069">
            <v>2643</v>
          </cell>
          <cell r="B3069" t="str">
            <v>LUVA PARA ELETRODUTO, EM ACO GALVANIZADO ELETROLITICO, DIAMETRO DE 50 MM (2")</v>
          </cell>
          <cell r="C3069" t="str">
            <v xml:space="preserve">UN    </v>
          </cell>
          <cell r="D3069" t="str">
            <v>CR</v>
          </cell>
          <cell r="E3069">
            <v>6.38</v>
          </cell>
        </row>
        <row r="3070">
          <cell r="A3070">
            <v>2640</v>
          </cell>
          <cell r="B3070" t="str">
            <v>LUVA PARA ELETRODUTO, EM ACO GALVANIZADO ELETROLITICO, DIAMETRO DE 65 MM (2 1/2")</v>
          </cell>
          <cell r="C3070" t="str">
            <v xml:space="preserve">UN    </v>
          </cell>
          <cell r="D3070" t="str">
            <v>CR</v>
          </cell>
          <cell r="E3070">
            <v>9.32</v>
          </cell>
        </row>
        <row r="3071">
          <cell r="A3071">
            <v>2642</v>
          </cell>
          <cell r="B3071" t="str">
            <v>LUVA PARA ELETRODUTO, EM ACO GALVANIZADO ELETROLITICO, DIAMETRO DE 80 MM (3")</v>
          </cell>
          <cell r="C3071" t="str">
            <v xml:space="preserve">UN    </v>
          </cell>
          <cell r="D3071" t="str">
            <v>CR</v>
          </cell>
          <cell r="E3071">
            <v>14.18</v>
          </cell>
        </row>
        <row r="3072">
          <cell r="A3072">
            <v>38943</v>
          </cell>
          <cell r="B3072" t="str">
            <v>LUVA PARA TUBO PEX, METALICO, PARA CONEXAO COM ANEL DESLIZANTE, DN 16 MM</v>
          </cell>
          <cell r="C3072" t="str">
            <v xml:space="preserve">UN    </v>
          </cell>
          <cell r="D3072" t="str">
            <v>AS</v>
          </cell>
          <cell r="E3072">
            <v>4.42</v>
          </cell>
        </row>
        <row r="3073">
          <cell r="A3073">
            <v>38944</v>
          </cell>
          <cell r="B3073" t="str">
            <v>LUVA PARA TUBO PEX, METALICO, PARA CONEXAO COM ANEL DESLIZANTE, DN 20 MM</v>
          </cell>
          <cell r="C3073" t="str">
            <v xml:space="preserve">UN    </v>
          </cell>
          <cell r="D3073" t="str">
            <v>AS</v>
          </cell>
          <cell r="E3073">
            <v>6.83</v>
          </cell>
        </row>
        <row r="3074">
          <cell r="A3074">
            <v>38945</v>
          </cell>
          <cell r="B3074" t="str">
            <v>LUVA PARA TUBO PEX, METALICO, PARA CONEXAO COM ANEL DESLIZANTE, DN 25 MM</v>
          </cell>
          <cell r="C3074" t="str">
            <v xml:space="preserve">UN    </v>
          </cell>
          <cell r="D3074" t="str">
            <v>AS</v>
          </cell>
          <cell r="E3074">
            <v>13.86</v>
          </cell>
        </row>
        <row r="3075">
          <cell r="A3075">
            <v>38946</v>
          </cell>
          <cell r="B3075" t="str">
            <v>LUVA PARA TUBO PEX, METALICO, PARA CONEXAO COM ANEL DESLIZANTE, DN 32 MM</v>
          </cell>
          <cell r="C3075" t="str">
            <v xml:space="preserve">UN    </v>
          </cell>
          <cell r="D3075" t="str">
            <v>AS</v>
          </cell>
          <cell r="E3075">
            <v>20.67</v>
          </cell>
        </row>
        <row r="3076">
          <cell r="A3076">
            <v>39308</v>
          </cell>
          <cell r="B3076" t="str">
            <v>LUVA PARA TUBO PEX, PLASTICA, PARA CONEXAO COM CRIMPAGEM, DN 16 MM</v>
          </cell>
          <cell r="C3076" t="str">
            <v xml:space="preserve">UN    </v>
          </cell>
          <cell r="D3076" t="str">
            <v>AS</v>
          </cell>
          <cell r="E3076">
            <v>9.01</v>
          </cell>
        </row>
        <row r="3077">
          <cell r="A3077">
            <v>39309</v>
          </cell>
          <cell r="B3077" t="str">
            <v>LUVA PARA TUBO PEX, PLASTICA, PARA CONEXAO COM CRIMPAGEM, DN 20 MM</v>
          </cell>
          <cell r="C3077" t="str">
            <v xml:space="preserve">UN    </v>
          </cell>
          <cell r="D3077" t="str">
            <v>AS</v>
          </cell>
          <cell r="E3077">
            <v>13.04</v>
          </cell>
        </row>
        <row r="3078">
          <cell r="A3078">
            <v>39310</v>
          </cell>
          <cell r="B3078" t="str">
            <v>LUVA PARA TUBO PEX, PLASTICA, PARA CONEXAO COM CRIMPAGEM, DN 25 MM</v>
          </cell>
          <cell r="C3078" t="str">
            <v xml:space="preserve">UN    </v>
          </cell>
          <cell r="D3078" t="str">
            <v>AS</v>
          </cell>
          <cell r="E3078">
            <v>19.75</v>
          </cell>
        </row>
        <row r="3079">
          <cell r="A3079">
            <v>39311</v>
          </cell>
          <cell r="B3079" t="str">
            <v>LUVA PARA TUBO PEX, PLASTICA, PARA CONEXAO COM CRIMPAGEM, DN 32 MM</v>
          </cell>
          <cell r="C3079" t="str">
            <v xml:space="preserve">UN    </v>
          </cell>
          <cell r="D3079" t="str">
            <v>AS</v>
          </cell>
          <cell r="E3079">
            <v>29.69</v>
          </cell>
        </row>
        <row r="3080">
          <cell r="A3080">
            <v>39855</v>
          </cell>
          <cell r="B3080" t="str">
            <v>LUVA PASSANTE DE COBRE (REF 601) SEM ANEL DE SOLDA, BOLSA 15 MM</v>
          </cell>
          <cell r="C3080" t="str">
            <v xml:space="preserve">UN    </v>
          </cell>
          <cell r="D3080" t="str">
            <v>AS</v>
          </cell>
          <cell r="E3080">
            <v>1.89</v>
          </cell>
        </row>
        <row r="3081">
          <cell r="A3081">
            <v>39856</v>
          </cell>
          <cell r="B3081" t="str">
            <v>LUVA PASSANTE DE COBRE (REF 601) SEM ANEL DE SOLDA, BOLSA 22 MM</v>
          </cell>
          <cell r="C3081" t="str">
            <v xml:space="preserve">UN    </v>
          </cell>
          <cell r="D3081" t="str">
            <v>AS</v>
          </cell>
          <cell r="E3081">
            <v>4.47</v>
          </cell>
        </row>
        <row r="3082">
          <cell r="A3082">
            <v>39857</v>
          </cell>
          <cell r="B3082" t="str">
            <v>LUVA PASSANTE DE COBRE (REF 601) SEM ANEL DE SOLDA, BOLSA 28 MM</v>
          </cell>
          <cell r="C3082" t="str">
            <v xml:space="preserve">UN    </v>
          </cell>
          <cell r="D3082" t="str">
            <v>AS</v>
          </cell>
          <cell r="E3082">
            <v>7.23</v>
          </cell>
        </row>
        <row r="3083">
          <cell r="A3083">
            <v>39858</v>
          </cell>
          <cell r="B3083" t="str">
            <v>LUVA PASSANTE DE COBRE (REF 601) SEM ANEL DE SOLDA, BOLSA 35 MM</v>
          </cell>
          <cell r="C3083" t="str">
            <v xml:space="preserve">UN    </v>
          </cell>
          <cell r="D3083" t="str">
            <v>AS</v>
          </cell>
          <cell r="E3083">
            <v>16.05</v>
          </cell>
        </row>
        <row r="3084">
          <cell r="A3084">
            <v>39859</v>
          </cell>
          <cell r="B3084" t="str">
            <v>LUVA PASSANTE DE COBRE (REF 601) SEM ANEL DE SOLDA, BOLSA 42 MM</v>
          </cell>
          <cell r="C3084" t="str">
            <v xml:space="preserve">UN    </v>
          </cell>
          <cell r="D3084" t="str">
            <v>AS</v>
          </cell>
          <cell r="E3084">
            <v>24.74</v>
          </cell>
        </row>
        <row r="3085">
          <cell r="A3085">
            <v>39860</v>
          </cell>
          <cell r="B3085" t="str">
            <v>LUVA PASSANTE DE COBRE (REF 601) SEM ANEL DE SOLDA, BOLSA 54 MM</v>
          </cell>
          <cell r="C3085" t="str">
            <v xml:space="preserve">UN    </v>
          </cell>
          <cell r="D3085" t="str">
            <v>AS</v>
          </cell>
          <cell r="E3085">
            <v>37.97</v>
          </cell>
        </row>
        <row r="3086">
          <cell r="A3086">
            <v>39861</v>
          </cell>
          <cell r="B3086" t="str">
            <v>LUVA PASSANTE DE COBRE (REF 601) SEM ANEL DE SOLDA, BOLSA 66 MM</v>
          </cell>
          <cell r="C3086" t="str">
            <v xml:space="preserve">UN    </v>
          </cell>
          <cell r="D3086" t="str">
            <v>AS</v>
          </cell>
          <cell r="E3086">
            <v>108.4</v>
          </cell>
        </row>
        <row r="3087">
          <cell r="A3087">
            <v>38447</v>
          </cell>
          <cell r="B3087" t="str">
            <v>LUVA PPR, SOLDAVEL, DN 110 MM, PARA AGUA QUENTE PREDIAL</v>
          </cell>
          <cell r="C3087" t="str">
            <v xml:space="preserve">UN    </v>
          </cell>
          <cell r="D3087" t="str">
            <v>CR</v>
          </cell>
          <cell r="E3087">
            <v>65.97</v>
          </cell>
        </row>
        <row r="3088">
          <cell r="A3088">
            <v>36320</v>
          </cell>
          <cell r="B3088" t="str">
            <v>LUVA PPR, SOLDAVEL, DN 20 MM, PARA AGUA QUENTE PREDIAL</v>
          </cell>
          <cell r="C3088" t="str">
            <v xml:space="preserve">UN    </v>
          </cell>
          <cell r="D3088" t="str">
            <v>CR</v>
          </cell>
          <cell r="E3088">
            <v>0.95</v>
          </cell>
        </row>
        <row r="3089">
          <cell r="A3089">
            <v>36324</v>
          </cell>
          <cell r="B3089" t="str">
            <v>LUVA PPR, SOLDAVEL, DN 25 MM, PARA AGUA QUENTE PREDIAL</v>
          </cell>
          <cell r="C3089" t="str">
            <v xml:space="preserve">UN    </v>
          </cell>
          <cell r="D3089" t="str">
            <v>CR</v>
          </cell>
          <cell r="E3089">
            <v>1.45</v>
          </cell>
        </row>
        <row r="3090">
          <cell r="A3090">
            <v>38441</v>
          </cell>
          <cell r="B3090" t="str">
            <v>LUVA PPR, SOLDAVEL, DN 32 MM, PARA AGUA QUENTE PREDIAL</v>
          </cell>
          <cell r="C3090" t="str">
            <v xml:space="preserve">UN    </v>
          </cell>
          <cell r="D3090" t="str">
            <v>CR</v>
          </cell>
          <cell r="E3090">
            <v>1.9</v>
          </cell>
        </row>
        <row r="3091">
          <cell r="A3091">
            <v>38442</v>
          </cell>
          <cell r="B3091" t="str">
            <v>LUVA PPR, SOLDAVEL, DN 40 MM, PARA AGUA QUENTE PREDIAL</v>
          </cell>
          <cell r="C3091" t="str">
            <v xml:space="preserve">UN    </v>
          </cell>
          <cell r="D3091" t="str">
            <v>CR</v>
          </cell>
          <cell r="E3091">
            <v>4.83</v>
          </cell>
        </row>
        <row r="3092">
          <cell r="A3092">
            <v>38443</v>
          </cell>
          <cell r="B3092" t="str">
            <v>LUVA PPR, SOLDAVEL, DN 50 MM, PARA AGUA QUENTE PREDIAL</v>
          </cell>
          <cell r="C3092" t="str">
            <v xml:space="preserve">UN    </v>
          </cell>
          <cell r="D3092" t="str">
            <v>CR</v>
          </cell>
          <cell r="E3092">
            <v>7.3</v>
          </cell>
        </row>
        <row r="3093">
          <cell r="A3093">
            <v>38444</v>
          </cell>
          <cell r="B3093" t="str">
            <v>LUVA PPR, SOLDAVEL, DN 63 MM, PARA AGUA QUENTE PREDIAL</v>
          </cell>
          <cell r="C3093" t="str">
            <v xml:space="preserve">UN    </v>
          </cell>
          <cell r="D3093" t="str">
            <v>CR</v>
          </cell>
          <cell r="E3093">
            <v>10.87</v>
          </cell>
        </row>
        <row r="3094">
          <cell r="A3094">
            <v>38445</v>
          </cell>
          <cell r="B3094" t="str">
            <v>LUVA PPR, SOLDAVEL, DN 75 MM, PARA AGUA QUENTE PREDIAL</v>
          </cell>
          <cell r="C3094" t="str">
            <v xml:space="preserve">UN    </v>
          </cell>
          <cell r="D3094" t="str">
            <v>CR</v>
          </cell>
          <cell r="E3094">
            <v>25.54</v>
          </cell>
        </row>
        <row r="3095">
          <cell r="A3095">
            <v>38446</v>
          </cell>
          <cell r="B3095" t="str">
            <v>LUVA PPR, SOLDAVEL, DN 90 MM, PARA AGUA QUENTE PREDIAL</v>
          </cell>
          <cell r="C3095" t="str">
            <v xml:space="preserve">UN    </v>
          </cell>
          <cell r="D3095" t="str">
            <v>CR</v>
          </cell>
          <cell r="E3095">
            <v>41.23</v>
          </cell>
        </row>
        <row r="3096">
          <cell r="A3096">
            <v>3867</v>
          </cell>
          <cell r="B3096" t="str">
            <v>LUVA PVC SOLDAVEL, 110 MM, PARA AGUA FRIA PREDIAL</v>
          </cell>
          <cell r="C3096" t="str">
            <v xml:space="preserve">UN    </v>
          </cell>
          <cell r="D3096" t="str">
            <v>CR</v>
          </cell>
          <cell r="E3096">
            <v>51.45</v>
          </cell>
        </row>
        <row r="3097">
          <cell r="A3097">
            <v>3861</v>
          </cell>
          <cell r="B3097" t="str">
            <v>LUVA PVC SOLDAVEL, 20 MM, PARA AGUA FRIA PREDIAL</v>
          </cell>
          <cell r="C3097" t="str">
            <v xml:space="preserve">UN    </v>
          </cell>
          <cell r="D3097" t="str">
            <v>CR</v>
          </cell>
          <cell r="E3097">
            <v>0.42</v>
          </cell>
        </row>
        <row r="3098">
          <cell r="A3098">
            <v>3904</v>
          </cell>
          <cell r="B3098" t="str">
            <v>LUVA PVC SOLDAVEL, 25 MM, PARA AGUA FRIA PREDIAL</v>
          </cell>
          <cell r="C3098" t="str">
            <v xml:space="preserve">UN    </v>
          </cell>
          <cell r="D3098" t="str">
            <v>CR</v>
          </cell>
          <cell r="E3098">
            <v>0.52</v>
          </cell>
        </row>
        <row r="3099">
          <cell r="A3099">
            <v>3903</v>
          </cell>
          <cell r="B3099" t="str">
            <v>LUVA PVC SOLDAVEL, 32 MM, PARA AGUA FRIA PREDIAL</v>
          </cell>
          <cell r="C3099" t="str">
            <v xml:space="preserve">UN    </v>
          </cell>
          <cell r="D3099" t="str">
            <v>CR</v>
          </cell>
          <cell r="E3099">
            <v>1.28</v>
          </cell>
        </row>
        <row r="3100">
          <cell r="A3100">
            <v>3862</v>
          </cell>
          <cell r="B3100" t="str">
            <v>LUVA PVC SOLDAVEL, 40 MM, PARA AGUA FRIA PREDIAL</v>
          </cell>
          <cell r="C3100" t="str">
            <v xml:space="preserve">UN    </v>
          </cell>
          <cell r="D3100" t="str">
            <v>CR</v>
          </cell>
          <cell r="E3100">
            <v>2.6</v>
          </cell>
        </row>
        <row r="3101">
          <cell r="A3101">
            <v>3863</v>
          </cell>
          <cell r="B3101" t="str">
            <v>LUVA PVC SOLDAVEL, 50 MM, PARA AGUA FRIA PREDIAL</v>
          </cell>
          <cell r="C3101" t="str">
            <v xml:space="preserve">UN    </v>
          </cell>
          <cell r="D3101" t="str">
            <v>CR</v>
          </cell>
          <cell r="E3101">
            <v>3.06</v>
          </cell>
        </row>
        <row r="3102">
          <cell r="A3102">
            <v>3864</v>
          </cell>
          <cell r="B3102" t="str">
            <v>LUVA PVC SOLDAVEL, 60 MM, PARA AGUA FRIA PREDIAL</v>
          </cell>
          <cell r="C3102" t="str">
            <v xml:space="preserve">UN    </v>
          </cell>
          <cell r="D3102" t="str">
            <v>CR</v>
          </cell>
          <cell r="E3102">
            <v>7.96</v>
          </cell>
        </row>
        <row r="3103">
          <cell r="A3103">
            <v>3865</v>
          </cell>
          <cell r="B3103" t="str">
            <v>LUVA PVC SOLDAVEL, 75 MM, PARA AGUA FRIA PREDIAL</v>
          </cell>
          <cell r="C3103" t="str">
            <v xml:space="preserve">UN    </v>
          </cell>
          <cell r="D3103" t="str">
            <v>CR</v>
          </cell>
          <cell r="E3103">
            <v>13.86</v>
          </cell>
        </row>
        <row r="3104">
          <cell r="A3104">
            <v>3866</v>
          </cell>
          <cell r="B3104" t="str">
            <v>LUVA PVC SOLDAVEL, 85 MM, PARA AGUA FRIA PREDIAL</v>
          </cell>
          <cell r="C3104" t="str">
            <v xml:space="preserve">UN    </v>
          </cell>
          <cell r="D3104" t="str">
            <v>CR</v>
          </cell>
          <cell r="E3104">
            <v>31.72</v>
          </cell>
        </row>
        <row r="3105">
          <cell r="A3105">
            <v>3902</v>
          </cell>
          <cell r="B3105" t="str">
            <v>LUVA PVC, ROSCAVEL,  2 1/2",  AGUA FRIA PREDIAL</v>
          </cell>
          <cell r="C3105" t="str">
            <v xml:space="preserve">UN    </v>
          </cell>
          <cell r="D3105" t="str">
            <v>CR</v>
          </cell>
          <cell r="E3105">
            <v>15.42</v>
          </cell>
        </row>
        <row r="3106">
          <cell r="A3106">
            <v>3878</v>
          </cell>
          <cell r="B3106" t="str">
            <v>LUVA PVC, ROSCAVEL, 1 1/2",  AGUA FRIA PREDIAL</v>
          </cell>
          <cell r="C3106" t="str">
            <v xml:space="preserve">UN    </v>
          </cell>
          <cell r="D3106" t="str">
            <v>CR</v>
          </cell>
          <cell r="E3106">
            <v>4.87</v>
          </cell>
        </row>
        <row r="3107">
          <cell r="A3107">
            <v>3877</v>
          </cell>
          <cell r="B3107" t="str">
            <v>LUVA PVC, ROSCAVEL, 1 1/4", AGUA FRIA PREDIAL</v>
          </cell>
          <cell r="C3107" t="str">
            <v xml:space="preserve">UN    </v>
          </cell>
          <cell r="D3107" t="str">
            <v>CR</v>
          </cell>
          <cell r="E3107">
            <v>4.45</v>
          </cell>
        </row>
        <row r="3108">
          <cell r="A3108">
            <v>3879</v>
          </cell>
          <cell r="B3108" t="str">
            <v>LUVA PVC, ROSCAVEL, 2",  AGUA FRIA PREDIAL</v>
          </cell>
          <cell r="C3108" t="str">
            <v xml:space="preserve">UN    </v>
          </cell>
          <cell r="D3108" t="str">
            <v>CR</v>
          </cell>
          <cell r="E3108">
            <v>9.83</v>
          </cell>
        </row>
        <row r="3109">
          <cell r="A3109">
            <v>3880</v>
          </cell>
          <cell r="B3109" t="str">
            <v>LUVA PVC, ROSCAVEL, 3", AGUA FRIA PREDIAL</v>
          </cell>
          <cell r="C3109" t="str">
            <v xml:space="preserve">UN    </v>
          </cell>
          <cell r="D3109" t="str">
            <v>CR</v>
          </cell>
          <cell r="E3109">
            <v>22.18</v>
          </cell>
        </row>
        <row r="3110">
          <cell r="A3110">
            <v>12892</v>
          </cell>
          <cell r="B3110" t="str">
            <v>LUVA RASPA DE COURO, CANO CURTO (PUNHO *7* CM)</v>
          </cell>
          <cell r="C3110" t="str">
            <v xml:space="preserve">PAR   </v>
          </cell>
          <cell r="D3110" t="str">
            <v>CR</v>
          </cell>
          <cell r="E3110">
            <v>9.7200000000000006</v>
          </cell>
        </row>
        <row r="3111">
          <cell r="A3111">
            <v>3883</v>
          </cell>
          <cell r="B3111" t="str">
            <v>LUVA ROSCAVEL, PVC, 1/2", AGUA FRIA PREDIAL</v>
          </cell>
          <cell r="C3111" t="str">
            <v xml:space="preserve">UN    </v>
          </cell>
          <cell r="D3111" t="str">
            <v>CR</v>
          </cell>
          <cell r="E3111">
            <v>1.02</v>
          </cell>
        </row>
        <row r="3112">
          <cell r="A3112">
            <v>3876</v>
          </cell>
          <cell r="B3112" t="str">
            <v>LUVA ROSCAVEL, PVC, 1", AGUA FRIA PREDIAL</v>
          </cell>
          <cell r="C3112" t="str">
            <v xml:space="preserve">UN    </v>
          </cell>
          <cell r="D3112" t="str">
            <v>CR</v>
          </cell>
          <cell r="E3112">
            <v>2.56</v>
          </cell>
        </row>
        <row r="3113">
          <cell r="A3113">
            <v>3884</v>
          </cell>
          <cell r="B3113" t="str">
            <v>LUVA ROSCAVEL, PVC, 3/4", AGUA FRIA PREDIAL</v>
          </cell>
          <cell r="C3113" t="str">
            <v xml:space="preserve">UN    </v>
          </cell>
          <cell r="D3113" t="str">
            <v>CR</v>
          </cell>
          <cell r="E3113">
            <v>1.53</v>
          </cell>
        </row>
        <row r="3114">
          <cell r="A3114">
            <v>3837</v>
          </cell>
          <cell r="B3114" t="str">
            <v>LUVA SIMPLES, PVC PBA, JE, DN 100 / DE 110 MM, PARA REDE AGUA (NBR 10351)</v>
          </cell>
          <cell r="C3114" t="str">
            <v xml:space="preserve">UN    </v>
          </cell>
          <cell r="D3114" t="str">
            <v>AS</v>
          </cell>
          <cell r="E3114">
            <v>34.03</v>
          </cell>
        </row>
        <row r="3115">
          <cell r="A3115">
            <v>3845</v>
          </cell>
          <cell r="B3115" t="str">
            <v>LUVA SIMPLES, PVC PBA, JE, DN 50 / DE 60 MM, PARA REDE AGUA (NBR 10351)</v>
          </cell>
          <cell r="C3115" t="str">
            <v xml:space="preserve">UN    </v>
          </cell>
          <cell r="D3115" t="str">
            <v>AS</v>
          </cell>
          <cell r="E3115">
            <v>12.43</v>
          </cell>
        </row>
        <row r="3116">
          <cell r="A3116">
            <v>11045</v>
          </cell>
          <cell r="B3116" t="str">
            <v>LUVA SIMPLES, PVC PBA, JE, DN 75 / DE 85 MM, PARA REDE AGUA (NBR 10351)</v>
          </cell>
          <cell r="C3116" t="str">
            <v xml:space="preserve">UN    </v>
          </cell>
          <cell r="D3116" t="str">
            <v>AS</v>
          </cell>
          <cell r="E3116">
            <v>23.98</v>
          </cell>
        </row>
        <row r="3117">
          <cell r="A3117">
            <v>20170</v>
          </cell>
          <cell r="B3117" t="str">
            <v>LUVA SIMPLES, PVC SERIE REFORCADA - R, 100 MM, PARA ESGOTO PREDIAL</v>
          </cell>
          <cell r="C3117" t="str">
            <v xml:space="preserve">UN    </v>
          </cell>
          <cell r="D3117" t="str">
            <v>CR</v>
          </cell>
          <cell r="E3117">
            <v>8.2899999999999991</v>
          </cell>
        </row>
        <row r="3118">
          <cell r="A3118">
            <v>20171</v>
          </cell>
          <cell r="B3118" t="str">
            <v>LUVA SIMPLES, PVC SERIE REFORCADA - R, 150 MM, PARA ESGOTO PREDIAL</v>
          </cell>
          <cell r="C3118" t="str">
            <v xml:space="preserve">UN    </v>
          </cell>
          <cell r="D3118" t="str">
            <v>CR</v>
          </cell>
          <cell r="E3118">
            <v>24.65</v>
          </cell>
        </row>
        <row r="3119">
          <cell r="A3119">
            <v>20167</v>
          </cell>
          <cell r="B3119" t="str">
            <v>LUVA SIMPLES, PVC SERIE REFORCADA - R, 40 MM, PARA ESGOTO PREDIAL</v>
          </cell>
          <cell r="C3119" t="str">
            <v xml:space="preserve">UN    </v>
          </cell>
          <cell r="D3119" t="str">
            <v>CR</v>
          </cell>
          <cell r="E3119">
            <v>3.08</v>
          </cell>
        </row>
        <row r="3120">
          <cell r="A3120">
            <v>20168</v>
          </cell>
          <cell r="B3120" t="str">
            <v>LUVA SIMPLES, PVC SERIE REFORCADA - R, 50 MM, PARA ESGOTO PREDIAL</v>
          </cell>
          <cell r="C3120" t="str">
            <v xml:space="preserve">UN    </v>
          </cell>
          <cell r="D3120" t="str">
            <v>CR</v>
          </cell>
          <cell r="E3120">
            <v>4.83</v>
          </cell>
        </row>
        <row r="3121">
          <cell r="A3121">
            <v>20169</v>
          </cell>
          <cell r="B3121" t="str">
            <v>LUVA SIMPLES, PVC SERIE REFORCADA - R, 75 MM, PARA ESGOTO PREDIAL</v>
          </cell>
          <cell r="C3121" t="str">
            <v xml:space="preserve">UN    </v>
          </cell>
          <cell r="D3121" t="str">
            <v>CR</v>
          </cell>
          <cell r="E3121">
            <v>6.84</v>
          </cell>
        </row>
        <row r="3122">
          <cell r="A3122">
            <v>3899</v>
          </cell>
          <cell r="B3122" t="str">
            <v>LUVA SIMPLES, PVC, SOLDAVEL, DN 100 MM, SERIE NORMAL, PARA ESGOTO PREDIAL</v>
          </cell>
          <cell r="C3122" t="str">
            <v xml:space="preserve">UN    </v>
          </cell>
          <cell r="D3122" t="str">
            <v>CR</v>
          </cell>
          <cell r="E3122">
            <v>3.62</v>
          </cell>
        </row>
        <row r="3123">
          <cell r="A3123">
            <v>38676</v>
          </cell>
          <cell r="B3123" t="str">
            <v>LUVA SIMPLES, PVC, SOLDAVEL, DN 150 MM, SERIE NORMAL, PARA ESGOTO PREDIAL</v>
          </cell>
          <cell r="C3123" t="str">
            <v xml:space="preserve">UN    </v>
          </cell>
          <cell r="D3123" t="str">
            <v>CR</v>
          </cell>
          <cell r="E3123">
            <v>17.54</v>
          </cell>
        </row>
        <row r="3124">
          <cell r="A3124">
            <v>3897</v>
          </cell>
          <cell r="B3124" t="str">
            <v>LUVA SIMPLES, PVC, SOLDAVEL, DN 40 MM, SERIE NORMAL, PARA ESGOTO PREDIAL</v>
          </cell>
          <cell r="C3124" t="str">
            <v xml:space="preserve">UN    </v>
          </cell>
          <cell r="D3124" t="str">
            <v>CR</v>
          </cell>
          <cell r="E3124">
            <v>0.76</v>
          </cell>
        </row>
        <row r="3125">
          <cell r="A3125">
            <v>3875</v>
          </cell>
          <cell r="B3125" t="str">
            <v>LUVA SIMPLES, PVC, SOLDAVEL, DN 50 MM, SERIE NORMAL, PARA ESGOTO PREDIAL</v>
          </cell>
          <cell r="C3125" t="str">
            <v xml:space="preserve">UN    </v>
          </cell>
          <cell r="D3125" t="str">
            <v>CR</v>
          </cell>
          <cell r="E3125">
            <v>1.65</v>
          </cell>
        </row>
        <row r="3126">
          <cell r="A3126">
            <v>3898</v>
          </cell>
          <cell r="B3126" t="str">
            <v>LUVA SIMPLES, PVC, SOLDAVEL, DN 75 MM, SERIE NORMAL, PARA ESGOTO PREDIAL</v>
          </cell>
          <cell r="C3126" t="str">
            <v xml:space="preserve">UN    </v>
          </cell>
          <cell r="D3126" t="str">
            <v>CR</v>
          </cell>
          <cell r="E3126">
            <v>3.12</v>
          </cell>
        </row>
        <row r="3127">
          <cell r="A3127">
            <v>3855</v>
          </cell>
          <cell r="B3127" t="str">
            <v>LUVA SOLDAVEL COM BUCHA DE LATAO, PVC, 20 MM X 1/2"</v>
          </cell>
          <cell r="C3127" t="str">
            <v xml:space="preserve">UN    </v>
          </cell>
          <cell r="D3127" t="str">
            <v>CR</v>
          </cell>
          <cell r="E3127">
            <v>3.4</v>
          </cell>
        </row>
        <row r="3128">
          <cell r="A3128">
            <v>3874</v>
          </cell>
          <cell r="B3128" t="str">
            <v>LUVA SOLDAVEL COM BUCHA DE LATAO, PVC, 25 MM X 1/2"</v>
          </cell>
          <cell r="C3128" t="str">
            <v xml:space="preserve">UN    </v>
          </cell>
          <cell r="D3128" t="str">
            <v>CR</v>
          </cell>
          <cell r="E3128">
            <v>3.61</v>
          </cell>
        </row>
        <row r="3129">
          <cell r="A3129">
            <v>3870</v>
          </cell>
          <cell r="B3129" t="str">
            <v>LUVA SOLDAVEL COM BUCHA DE LATAO, PVC, 25 MM X 3/4"</v>
          </cell>
          <cell r="C3129" t="str">
            <v xml:space="preserve">UN    </v>
          </cell>
          <cell r="D3129" t="str">
            <v>CR</v>
          </cell>
          <cell r="E3129">
            <v>4.49</v>
          </cell>
        </row>
        <row r="3130">
          <cell r="A3130">
            <v>38678</v>
          </cell>
          <cell r="B3130" t="str">
            <v>LUVA SOLDAVEL COM BUCHA DE LATAO, PVC, 32 MM X 1"</v>
          </cell>
          <cell r="C3130" t="str">
            <v xml:space="preserve">UN    </v>
          </cell>
          <cell r="D3130" t="str">
            <v>CR</v>
          </cell>
          <cell r="E3130">
            <v>12.21</v>
          </cell>
        </row>
        <row r="3131">
          <cell r="A3131">
            <v>3859</v>
          </cell>
          <cell r="B3131" t="str">
            <v>LUVA SOLDAVEL COM ROSCA, PVC, 20 MM X 1/2", PARA AGUA FRIA PREDIAL</v>
          </cell>
          <cell r="C3131" t="str">
            <v xml:space="preserve">UN    </v>
          </cell>
          <cell r="D3131" t="str">
            <v>CR</v>
          </cell>
          <cell r="E3131">
            <v>0.9</v>
          </cell>
        </row>
        <row r="3132">
          <cell r="A3132">
            <v>3856</v>
          </cell>
          <cell r="B3132" t="str">
            <v>LUVA SOLDAVEL COM ROSCA, PVC, 25 MM X 1/2", PARA AGUA FRIA PREDIAL</v>
          </cell>
          <cell r="C3132" t="str">
            <v xml:space="preserve">UN    </v>
          </cell>
          <cell r="D3132" t="str">
            <v>CR</v>
          </cell>
          <cell r="E3132">
            <v>1.1499999999999999</v>
          </cell>
        </row>
        <row r="3133">
          <cell r="A3133">
            <v>3906</v>
          </cell>
          <cell r="B3133" t="str">
            <v>LUVA SOLDAVEL COM ROSCA, PVC, 25 MM X 3/4", PARA AGUA FRIA PREDIAL</v>
          </cell>
          <cell r="C3133" t="str">
            <v xml:space="preserve">UN    </v>
          </cell>
          <cell r="D3133" t="str">
            <v>CR</v>
          </cell>
          <cell r="E3133">
            <v>1.08</v>
          </cell>
        </row>
        <row r="3134">
          <cell r="A3134">
            <v>3860</v>
          </cell>
          <cell r="B3134" t="str">
            <v>LUVA SOLDAVEL COM ROSCA, PVC, 32 MM X 1", PARA AGUA FRIA PREDIAL</v>
          </cell>
          <cell r="C3134" t="str">
            <v xml:space="preserve">UN    </v>
          </cell>
          <cell r="D3134" t="str">
            <v>CR</v>
          </cell>
          <cell r="E3134">
            <v>3.55</v>
          </cell>
        </row>
        <row r="3135">
          <cell r="A3135">
            <v>3905</v>
          </cell>
          <cell r="B3135" t="str">
            <v>LUVA SOLDAVEL COM ROSCA, PVC, 40 MM X 1 1/4", PARA AGUA FRIA PREDIAL</v>
          </cell>
          <cell r="C3135" t="str">
            <v xml:space="preserve">UN    </v>
          </cell>
          <cell r="D3135" t="str">
            <v>CR</v>
          </cell>
          <cell r="E3135">
            <v>7.86</v>
          </cell>
        </row>
        <row r="3136">
          <cell r="A3136">
            <v>3871</v>
          </cell>
          <cell r="B3136" t="str">
            <v>LUVA SOLDAVEL COM ROSCA, PVC, 50 MM X 1 1/2", PARA AGUA FRIA PREDIAL</v>
          </cell>
          <cell r="C3136" t="str">
            <v xml:space="preserve">UN    </v>
          </cell>
          <cell r="D3136" t="str">
            <v>CR</v>
          </cell>
          <cell r="E3136">
            <v>16.309999999999999</v>
          </cell>
        </row>
        <row r="3137">
          <cell r="A3137">
            <v>37429</v>
          </cell>
          <cell r="B3137" t="str">
            <v>LUVA, PEAD PE 100,  DE 400 MM, PARA ELETROFUSAO</v>
          </cell>
          <cell r="C3137" t="str">
            <v xml:space="preserve">UN    </v>
          </cell>
          <cell r="D3137" t="str">
            <v>AS</v>
          </cell>
          <cell r="E3137">
            <v>1886.68</v>
          </cell>
        </row>
        <row r="3138">
          <cell r="A3138">
            <v>37426</v>
          </cell>
          <cell r="B3138" t="str">
            <v>LUVA, PEAD PE 100,  DE 63 MM, PARA ELETROFUSAO</v>
          </cell>
          <cell r="C3138" t="str">
            <v xml:space="preserve">UN    </v>
          </cell>
          <cell r="D3138" t="str">
            <v>AS</v>
          </cell>
          <cell r="E3138">
            <v>18.149999999999999</v>
          </cell>
        </row>
        <row r="3139">
          <cell r="A3139">
            <v>37427</v>
          </cell>
          <cell r="B3139" t="str">
            <v>LUVA, PEAD PE 100, DE 125 MM, PARA ELETROFUSAO</v>
          </cell>
          <cell r="C3139" t="str">
            <v xml:space="preserve">UN    </v>
          </cell>
          <cell r="D3139" t="str">
            <v>AS</v>
          </cell>
          <cell r="E3139">
            <v>43.29</v>
          </cell>
        </row>
        <row r="3140">
          <cell r="A3140">
            <v>37424</v>
          </cell>
          <cell r="B3140" t="str">
            <v>LUVA, PEAD PE 100, DE 20 MM, PARA ELETROFUSAO</v>
          </cell>
          <cell r="C3140" t="str">
            <v xml:space="preserve">UN    </v>
          </cell>
          <cell r="D3140" t="str">
            <v>AS</v>
          </cell>
          <cell r="E3140">
            <v>8.34</v>
          </cell>
        </row>
        <row r="3141">
          <cell r="A3141">
            <v>37428</v>
          </cell>
          <cell r="B3141" t="str">
            <v>LUVA, PEAD PE 100, DE 200 MM, PARA ELETROFUSAO</v>
          </cell>
          <cell r="C3141" t="str">
            <v xml:space="preserve">UN    </v>
          </cell>
          <cell r="D3141" t="str">
            <v>AS</v>
          </cell>
          <cell r="E3141">
            <v>149.19</v>
          </cell>
        </row>
        <row r="3142">
          <cell r="A3142">
            <v>37425</v>
          </cell>
          <cell r="B3142" t="str">
            <v>LUVA, PEAD PE 100, DE 32 MM, PARA ELETROFUSAO</v>
          </cell>
          <cell r="C3142" t="str">
            <v xml:space="preserve">UN    </v>
          </cell>
          <cell r="D3142" t="str">
            <v>AS</v>
          </cell>
          <cell r="E3142">
            <v>8.99</v>
          </cell>
        </row>
        <row r="3143">
          <cell r="A3143">
            <v>11519</v>
          </cell>
          <cell r="B3143" t="str">
            <v>MACANETA ALAVANCA, RETA OU CURVA, MACICA, CROMADA, COMPRIMENTO DE 10 A 16 CM, ACABAMENTO PADRAO MEDIO - SOMENTE MACANETAS</v>
          </cell>
          <cell r="C3143" t="str">
            <v xml:space="preserve">PAR   </v>
          </cell>
          <cell r="D3143" t="str">
            <v>CR</v>
          </cell>
          <cell r="E3143">
            <v>24.03</v>
          </cell>
        </row>
        <row r="3144">
          <cell r="A3144">
            <v>11520</v>
          </cell>
          <cell r="B3144" t="str">
            <v>MACANETA ALAVANCA, RETA SIMPLES / OCA, CROMADA, COMPRIMENTO DE 10 A 16 CM, ACABAMENTO PADRAO POPULAR - SOMENTE MACANETAS</v>
          </cell>
          <cell r="C3144" t="str">
            <v xml:space="preserve">PAR   </v>
          </cell>
          <cell r="D3144" t="str">
            <v>CR</v>
          </cell>
          <cell r="E3144">
            <v>9.5299999999999994</v>
          </cell>
        </row>
        <row r="3145">
          <cell r="A3145">
            <v>11518</v>
          </cell>
          <cell r="B3145" t="str">
            <v>MACANETA TIPO BOLA, CROMADA,  DIAMETRO APROXIMADO DE *2 1/2*", (SOMENTE MACANETAS)</v>
          </cell>
          <cell r="C3145" t="str">
            <v xml:space="preserve">PAR   </v>
          </cell>
          <cell r="D3145" t="str">
            <v>CR</v>
          </cell>
          <cell r="E3145">
            <v>27.73</v>
          </cell>
        </row>
        <row r="3146">
          <cell r="A3146">
            <v>38473</v>
          </cell>
          <cell r="B3146" t="str">
            <v>MACARICO DE SOLDA 201 PARA EXTENSAO GLP OU ACETILENO</v>
          </cell>
          <cell r="C3146" t="str">
            <v xml:space="preserve">UN    </v>
          </cell>
          <cell r="D3146" t="str">
            <v>CR</v>
          </cell>
          <cell r="E3146">
            <v>70.67</v>
          </cell>
        </row>
        <row r="3147">
          <cell r="A3147">
            <v>4244</v>
          </cell>
          <cell r="B3147" t="str">
            <v>MACARIQUEIRO</v>
          </cell>
          <cell r="C3147" t="str">
            <v xml:space="preserve">H     </v>
          </cell>
          <cell r="D3147" t="str">
            <v>CR</v>
          </cell>
          <cell r="E3147">
            <v>12.91</v>
          </cell>
        </row>
        <row r="3148">
          <cell r="A3148">
            <v>40977</v>
          </cell>
          <cell r="B3148" t="str">
            <v>MACARIQUEIRO (MENSALISTA)</v>
          </cell>
          <cell r="C3148" t="str">
            <v xml:space="preserve">MES   </v>
          </cell>
          <cell r="D3148" t="str">
            <v>CR</v>
          </cell>
          <cell r="E3148">
            <v>2289.77</v>
          </cell>
        </row>
        <row r="3149">
          <cell r="A3149">
            <v>2742</v>
          </cell>
          <cell r="B3149" t="str">
            <v>MADEIRA ROLICA SEM TRATAMENTO, EUCALIPTO OU EQUIVALENTE DA REGIAO, H = 3 M, D = 12 A 15 CM (PARA ESCORAMENTO)</v>
          </cell>
          <cell r="C3149" t="str">
            <v xml:space="preserve">M     </v>
          </cell>
          <cell r="D3149" t="str">
            <v>CR</v>
          </cell>
          <cell r="E3149">
            <v>2.02</v>
          </cell>
        </row>
        <row r="3150">
          <cell r="A3150">
            <v>2748</v>
          </cell>
          <cell r="B3150" t="str">
            <v>MADEIRA ROLICA SEM TRATAMENTO, EUCALIPTO OU EQUIVALENTE DA REGIAO, H = 3 M, D = 16 A 19 CM (PARA ESCORAMENTO)</v>
          </cell>
          <cell r="C3150" t="str">
            <v xml:space="preserve">M     </v>
          </cell>
          <cell r="D3150" t="str">
            <v>CR</v>
          </cell>
          <cell r="E3150">
            <v>5.93</v>
          </cell>
        </row>
        <row r="3151">
          <cell r="A3151">
            <v>2736</v>
          </cell>
          <cell r="B3151" t="str">
            <v>MADEIRA ROLICA SEM TRATAMENTO, EUCALIPTO OU EQUIVALENTE DA REGIAO, H = 3 M, D = 20 A 24 CM (PARA ESCORAMENTO)</v>
          </cell>
          <cell r="C3151" t="str">
            <v xml:space="preserve">M     </v>
          </cell>
          <cell r="D3151" t="str">
            <v>CR</v>
          </cell>
          <cell r="E3151">
            <v>8.27</v>
          </cell>
        </row>
        <row r="3152">
          <cell r="A3152">
            <v>2745</v>
          </cell>
          <cell r="B3152" t="str">
            <v>MADEIRA ROLICA SEM TRATAMENTO, EUCALIPTO OU EQUIVALENTE DA REGIAO, H = 3 M, D = 8 A 11 CM (PARA ESCORAMENTO)</v>
          </cell>
          <cell r="C3152" t="str">
            <v xml:space="preserve">M     </v>
          </cell>
          <cell r="D3152" t="str">
            <v xml:space="preserve">C </v>
          </cell>
          <cell r="E3152">
            <v>1.67</v>
          </cell>
        </row>
        <row r="3153">
          <cell r="A3153">
            <v>2751</v>
          </cell>
          <cell r="B3153" t="str">
            <v>MADEIRA ROLICA SEM TRATAMENTO, EUCALIPTO OU EQUIVALENTE DA REGIAO, H = 6 M, D = 12 A 15 CM (PARA ESCORAMENTO)</v>
          </cell>
          <cell r="C3153" t="str">
            <v xml:space="preserve">M     </v>
          </cell>
          <cell r="D3153" t="str">
            <v>CR</v>
          </cell>
          <cell r="E3153">
            <v>2.14</v>
          </cell>
        </row>
        <row r="3154">
          <cell r="A3154">
            <v>14439</v>
          </cell>
          <cell r="B3154" t="str">
            <v>MADEIRA ROLICA SEM TRATAMENTO, EUCALIPTO OU EQUIVALENTE DA REGIAO, H = 6 M, D = 8 A 11 CM (PARA ESCORAMENTO)</v>
          </cell>
          <cell r="C3154" t="str">
            <v xml:space="preserve">M     </v>
          </cell>
          <cell r="D3154" t="str">
            <v>CR</v>
          </cell>
          <cell r="E3154">
            <v>1.89</v>
          </cell>
        </row>
        <row r="3155">
          <cell r="A3155">
            <v>2731</v>
          </cell>
          <cell r="B3155" t="str">
            <v>MADEIRA ROLICA TRATADA, EUCALIPTO OU EQUIVALENTE DA REGIAO, H = 12 M, D = 20 A 24 CM (PARA POSTE)</v>
          </cell>
          <cell r="C3155" t="str">
            <v xml:space="preserve">M     </v>
          </cell>
          <cell r="D3155" t="str">
            <v>CR</v>
          </cell>
          <cell r="E3155">
            <v>41.93</v>
          </cell>
        </row>
        <row r="3156">
          <cell r="A3156">
            <v>21138</v>
          </cell>
          <cell r="B3156" t="str">
            <v>MADEIRA ROLICA TRATADA, EUCALIPTO OU EQUIVALENTE DA REGIAO, H = 2,2 M, D = 8 A 11 CM (PARA CERCA)</v>
          </cell>
          <cell r="C3156" t="str">
            <v xml:space="preserve">M     </v>
          </cell>
          <cell r="D3156" t="str">
            <v xml:space="preserve">C </v>
          </cell>
          <cell r="E3156">
            <v>4.55</v>
          </cell>
        </row>
        <row r="3157">
          <cell r="A3157">
            <v>2747</v>
          </cell>
          <cell r="B3157" t="str">
            <v>MADEIRA ROLICA TRATADA, EUCALIPTO OU EQUIVALENTE DA REGIAO, H = 2,20 M, D = 16 A 19 CM (PARA CERCA)</v>
          </cell>
          <cell r="C3157" t="str">
            <v xml:space="preserve">M     </v>
          </cell>
          <cell r="D3157" t="str">
            <v>CR</v>
          </cell>
          <cell r="E3157">
            <v>11.24</v>
          </cell>
        </row>
        <row r="3158">
          <cell r="A3158">
            <v>4115</v>
          </cell>
          <cell r="B3158" t="str">
            <v>MADEIRA ROLICA TRATADA, EUCALIPTO OU EQUIVALENTE DA REGIAO, H = 3 M, D = 12 A 15 CM</v>
          </cell>
          <cell r="C3158" t="str">
            <v xml:space="preserve">M     </v>
          </cell>
          <cell r="D3158" t="str">
            <v>CR</v>
          </cell>
          <cell r="E3158">
            <v>8.8000000000000007</v>
          </cell>
        </row>
        <row r="3159">
          <cell r="A3159">
            <v>2729</v>
          </cell>
          <cell r="B3159" t="str">
            <v>MADEIRA ROLICA TRATADA, EUCALIPTO OU EQUIVALENTE DA REGIAO, H = 3 M, D = 4 A 7 CM (PARA CAIBRO)</v>
          </cell>
          <cell r="C3159" t="str">
            <v xml:space="preserve">UN    </v>
          </cell>
          <cell r="D3159" t="str">
            <v>CR</v>
          </cell>
          <cell r="E3159">
            <v>10.6</v>
          </cell>
        </row>
        <row r="3160">
          <cell r="A3160">
            <v>4119</v>
          </cell>
          <cell r="B3160" t="str">
            <v>MADEIRA ROLICA TRATADA, EUCALIPTO OU EQUIVALENTE DA REGIAO, H = 6 M, D = 16 A 19 CM</v>
          </cell>
          <cell r="C3160" t="str">
            <v xml:space="preserve">M     </v>
          </cell>
          <cell r="D3160" t="str">
            <v>CR</v>
          </cell>
          <cell r="E3160">
            <v>17.71</v>
          </cell>
        </row>
        <row r="3161">
          <cell r="A3161">
            <v>2794</v>
          </cell>
          <cell r="B3161" t="str">
            <v>MADEIRA ROLICA TRATADA, EUCALIPTO OU EQUIVALENTE DA REGIAO, H = 6,5 M, D = 25 A 29 CM</v>
          </cell>
          <cell r="C3161" t="str">
            <v xml:space="preserve">M     </v>
          </cell>
          <cell r="D3161" t="str">
            <v>CR</v>
          </cell>
          <cell r="E3161">
            <v>43.73</v>
          </cell>
        </row>
        <row r="3162">
          <cell r="A3162">
            <v>2788</v>
          </cell>
          <cell r="B3162" t="str">
            <v>MADEIRA ROLICA TRATADA, EUCALIPTO OU EQUIVALENTE DA REGIAO, H = 6,5 M, D = 30 A 34 CM</v>
          </cell>
          <cell r="C3162" t="str">
            <v xml:space="preserve">M     </v>
          </cell>
          <cell r="D3162" t="str">
            <v>CR</v>
          </cell>
          <cell r="E3162">
            <v>88.41</v>
          </cell>
        </row>
        <row r="3163">
          <cell r="A3163">
            <v>4006</v>
          </cell>
          <cell r="B3163" t="str">
            <v>MADEIRA SERRADA NAO APARELHADA DE PINUS, MISTA OU EQUIVALENTE DA REGIAO</v>
          </cell>
          <cell r="C3163" t="str">
            <v xml:space="preserve">M3    </v>
          </cell>
          <cell r="D3163" t="str">
            <v>CR</v>
          </cell>
          <cell r="E3163">
            <v>1000.81</v>
          </cell>
        </row>
        <row r="3164">
          <cell r="A3164">
            <v>36151</v>
          </cell>
          <cell r="B3164" t="str">
            <v>MANGOTE DE SEGURANCA EM RASPA DE COURO</v>
          </cell>
          <cell r="C3164" t="str">
            <v xml:space="preserve">UN    </v>
          </cell>
          <cell r="D3164" t="str">
            <v>CR</v>
          </cell>
          <cell r="E3164">
            <v>21.62</v>
          </cell>
        </row>
        <row r="3165">
          <cell r="A3165">
            <v>37457</v>
          </cell>
          <cell r="B3165" t="str">
            <v>MANGUEIRA CRISTAL PARA NIVEL, LISA, PVC TRANSPARENTE, 3/8" X1,5 MM</v>
          </cell>
          <cell r="C3165" t="str">
            <v xml:space="preserve">M     </v>
          </cell>
          <cell r="D3165" t="str">
            <v>CR</v>
          </cell>
          <cell r="E3165">
            <v>1.95</v>
          </cell>
        </row>
        <row r="3166">
          <cell r="A3166">
            <v>37456</v>
          </cell>
          <cell r="B3166" t="str">
            <v>MANGUEIRA CRISTAL PARA NIVEL, LISA, PVC TRANSPARENTE, 5/16" X1 MM</v>
          </cell>
          <cell r="C3166" t="str">
            <v xml:space="preserve">M     </v>
          </cell>
          <cell r="D3166" t="str">
            <v>CR</v>
          </cell>
          <cell r="E3166">
            <v>1.03</v>
          </cell>
        </row>
        <row r="3167">
          <cell r="A3167">
            <v>37461</v>
          </cell>
          <cell r="B3167" t="str">
            <v>MANGUEIRA CRISTAL TRANCADA, PVC COM REFORCO, COM PRESSAO DE TRABALHO (PT) 250 LBS/POL2, DE 3/4" X *2,8* MM</v>
          </cell>
          <cell r="C3167" t="str">
            <v xml:space="preserve">M     </v>
          </cell>
          <cell r="D3167" t="str">
            <v>CR</v>
          </cell>
          <cell r="E3167">
            <v>7.24</v>
          </cell>
        </row>
        <row r="3168">
          <cell r="A3168">
            <v>37460</v>
          </cell>
          <cell r="B3168" t="str">
            <v>MANGUEIRA CRISTAL TRANCADA, PVC COM REFORCO, PRESSAO DE TRABALHO (PT) 250 LBS/POL2, DE 1" X *3,4* MM</v>
          </cell>
          <cell r="C3168" t="str">
            <v xml:space="preserve">M     </v>
          </cell>
          <cell r="D3168" t="str">
            <v>CR</v>
          </cell>
          <cell r="E3168">
            <v>9.89</v>
          </cell>
        </row>
        <row r="3169">
          <cell r="A3169">
            <v>37458</v>
          </cell>
          <cell r="B3169" t="str">
            <v>MANGUEIRA CRISTAL, LISA, PVC TRANSPARENTE, 1/2" X 2 MM</v>
          </cell>
          <cell r="C3169" t="str">
            <v xml:space="preserve">M     </v>
          </cell>
          <cell r="D3169" t="str">
            <v xml:space="preserve">C </v>
          </cell>
          <cell r="E3169">
            <v>2.9</v>
          </cell>
        </row>
        <row r="3170">
          <cell r="A3170">
            <v>37454</v>
          </cell>
          <cell r="B3170" t="str">
            <v>MANGUEIRA CRISTAL, LISA, PVC TRANSPARENTE, 1/4" X1 MM</v>
          </cell>
          <cell r="C3170" t="str">
            <v xml:space="preserve">M     </v>
          </cell>
          <cell r="D3170" t="str">
            <v>CR</v>
          </cell>
          <cell r="E3170">
            <v>0.76</v>
          </cell>
        </row>
        <row r="3171">
          <cell r="A3171">
            <v>37455</v>
          </cell>
          <cell r="B3171" t="str">
            <v>MANGUEIRA CRISTAL, LISA, PVC TRANSPARENTE, 1/4" X1,5 MM</v>
          </cell>
          <cell r="C3171" t="str">
            <v xml:space="preserve">M     </v>
          </cell>
          <cell r="D3171" t="str">
            <v>CR</v>
          </cell>
          <cell r="E3171">
            <v>1.28</v>
          </cell>
        </row>
        <row r="3172">
          <cell r="A3172">
            <v>37459</v>
          </cell>
          <cell r="B3172" t="str">
            <v>MANGUEIRA CRISTAL, LISA, PVC TRANSPARENTE, 3/4" X 2 MM</v>
          </cell>
          <cell r="C3172" t="str">
            <v xml:space="preserve">M     </v>
          </cell>
          <cell r="D3172" t="str">
            <v>CR</v>
          </cell>
          <cell r="E3172">
            <v>4.07</v>
          </cell>
        </row>
        <row r="3173">
          <cell r="A3173">
            <v>21029</v>
          </cell>
          <cell r="B3173" t="str">
            <v>MANGUEIRA DE INCENDIO, TIPO 1, DE 1 1/2", COMPRIMENTO = 15 M, TECIDO EM FIO DE POLIESTER E TUBO INTERNO EM BORRACHA SINTETICA, COM UNIOES ENGATE RAPIDO</v>
          </cell>
          <cell r="C3173" t="str">
            <v xml:space="preserve">UN    </v>
          </cell>
          <cell r="D3173" t="str">
            <v xml:space="preserve">C </v>
          </cell>
          <cell r="E3173">
            <v>230</v>
          </cell>
        </row>
        <row r="3174">
          <cell r="A3174">
            <v>21030</v>
          </cell>
          <cell r="B3174" t="str">
            <v>MANGUEIRA DE INCENDIO, TIPO 1, DE 1 1/2", COMPRIMENTO = 20 M, TECIDO EM FIO DE POLIESTER E TUBO INTERNO EM BORRACHA SINTETICA, COM UNIOES ENGATE RAPIDO</v>
          </cell>
          <cell r="C3174" t="str">
            <v xml:space="preserve">UN    </v>
          </cell>
          <cell r="D3174" t="str">
            <v>CR</v>
          </cell>
          <cell r="E3174">
            <v>283.51</v>
          </cell>
        </row>
        <row r="3175">
          <cell r="A3175">
            <v>21031</v>
          </cell>
          <cell r="B3175" t="str">
            <v>MANGUEIRA DE INCENDIO, TIPO 1, DE 1 1/2", COMPRIMENTO = 25 M, TECIDO EM FIO DE POLIESTER E TUBO INTERNO EM BORRACHA SINTETICA, COM UNIOES ENGATE RAPIDO</v>
          </cell>
          <cell r="C3175" t="str">
            <v xml:space="preserve">UN    </v>
          </cell>
          <cell r="D3175" t="str">
            <v>CR</v>
          </cell>
          <cell r="E3175">
            <v>352.97</v>
          </cell>
        </row>
        <row r="3176">
          <cell r="A3176">
            <v>21032</v>
          </cell>
          <cell r="B3176" t="str">
            <v>MANGUEIRA DE INCENDIO, TIPO 1, DE 1 1/2", COMPRIMENTO = 30 M, TECIDO EM FIO DE POLIESTER E TUBO INTERNO EM BORRACHA SINTETICA, COM UNIOES ENGATE RAPIDO</v>
          </cell>
          <cell r="C3176" t="str">
            <v xml:space="preserve">UN    </v>
          </cell>
          <cell r="D3176" t="str">
            <v>CR</v>
          </cell>
          <cell r="E3176">
            <v>376.88</v>
          </cell>
        </row>
        <row r="3177">
          <cell r="A3177">
            <v>37527</v>
          </cell>
          <cell r="B3177" t="str">
            <v>MANGUEIRA DE INCENDIO, TIPO 2, DE 1 1/2", COMPRIMENTO = 15 M, TECIDO EM FIO DE POLIESTER E TUBO INTERNO EM BORRACHA SINTETICA, COM UNIOES ENGATE RAPIDO</v>
          </cell>
          <cell r="C3177" t="str">
            <v xml:space="preserve">UN    </v>
          </cell>
          <cell r="D3177" t="str">
            <v>CR</v>
          </cell>
          <cell r="E3177">
            <v>340.44</v>
          </cell>
        </row>
        <row r="3178">
          <cell r="A3178">
            <v>37528</v>
          </cell>
          <cell r="B3178" t="str">
            <v>MANGUEIRA DE INCENDIO, TIPO 2, DE 1 1/2", COMPRIMENTO = 20 M, TECIDO EM FIO DE POLIESTER E TUBO INTERNO EM BORRACHA SINTETICA, COM UNIOES</v>
          </cell>
          <cell r="C3178" t="str">
            <v xml:space="preserve">UN    </v>
          </cell>
          <cell r="D3178" t="str">
            <v>CR</v>
          </cell>
          <cell r="E3178">
            <v>405.91</v>
          </cell>
        </row>
        <row r="3179">
          <cell r="A3179">
            <v>37529</v>
          </cell>
          <cell r="B3179" t="str">
            <v>MANGUEIRA DE INCENDIO, TIPO 2, DE 1 1/2", COMPRIMENTO = 25 M, TECIDO EM FIO DE POLIESTER E TUBO INTERNO EM BORRACHA SINTETICA, COM UNIOES</v>
          </cell>
          <cell r="C3179" t="str">
            <v xml:space="preserve">UN    </v>
          </cell>
          <cell r="D3179" t="str">
            <v>CR</v>
          </cell>
          <cell r="E3179">
            <v>409.9</v>
          </cell>
        </row>
        <row r="3180">
          <cell r="A3180">
            <v>37530</v>
          </cell>
          <cell r="B3180" t="str">
            <v>MANGUEIRA DE INCENDIO, TIPO 2, DE 1 1/2", COMPRIMENTO = 30 M, TECIDO EM FIO DE POLIESTER E TUBO INTERNO EM BORRACHA SINTETICA, COM UNIOES</v>
          </cell>
          <cell r="C3180" t="str">
            <v xml:space="preserve">UN    </v>
          </cell>
          <cell r="D3180" t="str">
            <v>CR</v>
          </cell>
          <cell r="E3180">
            <v>535.14</v>
          </cell>
        </row>
        <row r="3181">
          <cell r="A3181">
            <v>21034</v>
          </cell>
          <cell r="B3181" t="str">
            <v>MANGUEIRA DE INCENDIO, TIPO 2, DE 2 1/2", COMPRIMENTO = 15 M, TECIDO EM FIO DE POLIESTER E TUBO INTERNO EM BORRACHA SINTETICA, COM UNIOES ENGATE RAPIDO</v>
          </cell>
          <cell r="C3181" t="str">
            <v xml:space="preserve">UN    </v>
          </cell>
          <cell r="D3181" t="str">
            <v>CR</v>
          </cell>
          <cell r="E3181">
            <v>456.58</v>
          </cell>
        </row>
        <row r="3182">
          <cell r="A3182">
            <v>37531</v>
          </cell>
          <cell r="B3182" t="str">
            <v>MANGUEIRA DE INCENDIO, TIPO 2, DE 2 1/2", COMPRIMENTO = 20 M, TECIDO EM FIO DE POLIESTER E TUBO INTERNO EM BORRACHA SINTETICA, COM UNIOES</v>
          </cell>
          <cell r="C3182" t="str">
            <v xml:space="preserve">UN    </v>
          </cell>
          <cell r="D3182" t="str">
            <v>CR</v>
          </cell>
          <cell r="E3182">
            <v>575</v>
          </cell>
        </row>
        <row r="3183">
          <cell r="A3183">
            <v>21036</v>
          </cell>
          <cell r="B3183" t="str">
            <v>MANGUEIRA DE INCENDIO, TIPO 2, DE 2 1/2", COMPRIMENTO = 25 M, TECIDO EM FIO DE POLIESTER E TUBO INTERNO EM BORRACHA SINTETICA, COM UNIOES ENGATE RAPIDO</v>
          </cell>
          <cell r="C3183" t="str">
            <v xml:space="preserve">UN    </v>
          </cell>
          <cell r="D3183" t="str">
            <v>CR</v>
          </cell>
          <cell r="E3183">
            <v>699.1</v>
          </cell>
        </row>
        <row r="3184">
          <cell r="A3184">
            <v>21037</v>
          </cell>
          <cell r="B3184" t="str">
            <v>MANGUEIRA DE INCENDIO, TIPO 2, DE 2 1/2", COMPRIMENTO = 30 M, TECIDO EM FIO DE POLIESTER E TUBO INTERNO EM BORRACHA SINTETICA, COM UNIOES ENGATE RAPIDO</v>
          </cell>
          <cell r="C3184" t="str">
            <v xml:space="preserve">UN    </v>
          </cell>
          <cell r="D3184" t="str">
            <v>CR</v>
          </cell>
          <cell r="E3184">
            <v>797.02</v>
          </cell>
        </row>
        <row r="3185">
          <cell r="A3185">
            <v>20185</v>
          </cell>
          <cell r="B3185" t="str">
            <v>MANGUEIRA DE PVC FLEXIVEL,TIPO FLAT/ACHATADA, COR LARANJA, D = 1 1/2" (40 MM), PARA CONDUCAO DE AGUA, SERVICOS LEVES E MEDIOS</v>
          </cell>
          <cell r="C3185" t="str">
            <v xml:space="preserve">M     </v>
          </cell>
          <cell r="D3185" t="str">
            <v>CR</v>
          </cell>
          <cell r="E3185">
            <v>11.78</v>
          </cell>
        </row>
        <row r="3186">
          <cell r="A3186">
            <v>20260</v>
          </cell>
          <cell r="B3186" t="str">
            <v>MANGUEIRA PARA GAS - GLP, PVC, TRANCADA, DIAMETRO DE 3/8", COMPRIMENTO DE 1M (NORMATIZADA)</v>
          </cell>
          <cell r="C3186" t="str">
            <v xml:space="preserve">UN    </v>
          </cell>
          <cell r="D3186" t="str">
            <v>CR</v>
          </cell>
          <cell r="E3186">
            <v>9.4700000000000006</v>
          </cell>
        </row>
        <row r="3187">
          <cell r="A3187">
            <v>37523</v>
          </cell>
          <cell r="B3187" t="str">
            <v>MANIPULADOR TELESCOPICO, POTENCIA DE 101 HP, CAPACIDADE DE CARGA DE 3.500 KG, ALTURA MAXIMA DE ELEVACAO DE 12 M</v>
          </cell>
          <cell r="C3187" t="str">
            <v xml:space="preserve">UN    </v>
          </cell>
          <cell r="D3187" t="str">
            <v>AS</v>
          </cell>
          <cell r="E3187">
            <v>418767.64</v>
          </cell>
        </row>
        <row r="3188">
          <cell r="A3188">
            <v>37515</v>
          </cell>
          <cell r="B3188" t="str">
            <v>MANIPULADOR TELESCOPICO, POTENCIA DE 85 HP, CAPACIDADE DE CARGA DE 3.500 KG, ALTURA MAXIMA DE ELEVACAO DE 12,3 M</v>
          </cell>
          <cell r="C3188" t="str">
            <v xml:space="preserve">UN    </v>
          </cell>
          <cell r="D3188" t="str">
            <v>AS</v>
          </cell>
          <cell r="E3188">
            <v>372305.85</v>
          </cell>
        </row>
        <row r="3189">
          <cell r="A3189">
            <v>12899</v>
          </cell>
          <cell r="B3189" t="str">
            <v>MANOMETRO COM CAIXA EM ACO PINTADO, ESCALA *10* KGF/CM2 (*10* BAR), DIAMETRO NOMINAL DE *63* MM, CONEXAO DE 1/4"</v>
          </cell>
          <cell r="C3189" t="str">
            <v xml:space="preserve">UN    </v>
          </cell>
          <cell r="D3189" t="str">
            <v>AS</v>
          </cell>
          <cell r="E3189">
            <v>83.64</v>
          </cell>
        </row>
        <row r="3190">
          <cell r="A3190">
            <v>12898</v>
          </cell>
          <cell r="B3190" t="str">
            <v>MANOMETRO COM CAIXA EM ACO PINTADO, ESCALA *10* KGF/CM2 (*10* BAR), DIAMETRO NOMINAL DE 100 MM, CONEXAO DE 1/2"</v>
          </cell>
          <cell r="C3190" t="str">
            <v xml:space="preserve">UN    </v>
          </cell>
          <cell r="D3190" t="str">
            <v>AS</v>
          </cell>
          <cell r="E3190">
            <v>132.68</v>
          </cell>
        </row>
        <row r="3191">
          <cell r="A3191">
            <v>42528</v>
          </cell>
          <cell r="B3191" t="str">
            <v>MANTA ALUMINIZADA NAS DUAS FACES, PARA SUBCOBERTURA,  E = *2* MM</v>
          </cell>
          <cell r="C3191" t="str">
            <v xml:space="preserve">M2    </v>
          </cell>
          <cell r="D3191" t="str">
            <v>CR</v>
          </cell>
          <cell r="E3191">
            <v>6.54</v>
          </cell>
        </row>
        <row r="3192">
          <cell r="A3192">
            <v>39696</v>
          </cell>
          <cell r="B3192" t="str">
            <v>MANTA ALUMINIZADA 1 FACE PARA SUBCOBERTURA, E = *1* MM</v>
          </cell>
          <cell r="C3192" t="str">
            <v xml:space="preserve">M2    </v>
          </cell>
          <cell r="D3192" t="str">
            <v xml:space="preserve">C </v>
          </cell>
          <cell r="E3192">
            <v>4.5999999999999996</v>
          </cell>
        </row>
        <row r="3193">
          <cell r="A3193">
            <v>39700</v>
          </cell>
          <cell r="B3193" t="str">
            <v>MANTA ANTIRRUIDO DE POLIESTER (PET) PARA CONTRAPISO E = *8* MM</v>
          </cell>
          <cell r="C3193" t="str">
            <v xml:space="preserve">M2    </v>
          </cell>
          <cell r="D3193" t="str">
            <v>CR</v>
          </cell>
          <cell r="E3193">
            <v>17.55</v>
          </cell>
        </row>
        <row r="3194">
          <cell r="A3194">
            <v>11621</v>
          </cell>
          <cell r="B3194" t="str">
            <v>MANTA ASFALTICA ELASTOMERICA EM POLIESTER ALUMINIZADA 3 MM, TIPO III, CLASSE B (NBR 9952)</v>
          </cell>
          <cell r="C3194" t="str">
            <v xml:space="preserve">M2    </v>
          </cell>
          <cell r="D3194" t="str">
            <v>CR</v>
          </cell>
          <cell r="E3194">
            <v>34.92</v>
          </cell>
        </row>
        <row r="3195">
          <cell r="A3195">
            <v>4014</v>
          </cell>
          <cell r="B3195" t="str">
            <v>MANTA ASFALTICA ELASTOMERICA EM POLIESTER 3 MM, TIPO III, CLASSE B, ACABAMENTO PP (NBR 9952)</v>
          </cell>
          <cell r="C3195" t="str">
            <v xml:space="preserve">M2    </v>
          </cell>
          <cell r="D3195" t="str">
            <v>CR</v>
          </cell>
          <cell r="E3195">
            <v>36.130000000000003</v>
          </cell>
        </row>
        <row r="3196">
          <cell r="A3196">
            <v>4015</v>
          </cell>
          <cell r="B3196" t="str">
            <v>MANTA ASFALTICA ELASTOMERICA EM POLIESTER 4 MM, TIPO III, CLASSE B, ACABAMENTO PP (NBR 9952)</v>
          </cell>
          <cell r="C3196" t="str">
            <v xml:space="preserve">M2    </v>
          </cell>
          <cell r="D3196" t="str">
            <v>CR</v>
          </cell>
          <cell r="E3196">
            <v>44.37</v>
          </cell>
        </row>
        <row r="3197">
          <cell r="A3197">
            <v>4017</v>
          </cell>
          <cell r="B3197" t="str">
            <v>MANTA ASFALTICA ELASTOMERICA EM POLIESTER 5 MM, TIPO III, CLASSE B, ACABAMENTO PP (NBR 9952)</v>
          </cell>
          <cell r="C3197" t="str">
            <v xml:space="preserve">M2    </v>
          </cell>
          <cell r="D3197" t="str">
            <v>CR</v>
          </cell>
          <cell r="E3197">
            <v>64.56</v>
          </cell>
        </row>
        <row r="3198">
          <cell r="A3198">
            <v>4016</v>
          </cell>
          <cell r="B3198" t="str">
            <v>MANTA ASFALTICA ELASTOMERICA TIPO GLASS 3 MM, TIPO II, CLASSE C, ACABAMENTO PP (NBR 9952)</v>
          </cell>
          <cell r="C3198" t="str">
            <v xml:space="preserve">M2    </v>
          </cell>
          <cell r="D3198" t="str">
            <v xml:space="preserve">C </v>
          </cell>
          <cell r="E3198">
            <v>25.5</v>
          </cell>
        </row>
        <row r="3199">
          <cell r="A3199">
            <v>39699</v>
          </cell>
          <cell r="B3199" t="str">
            <v>MANTA DE BORRACHA ANTIRRUIDO 5 MM</v>
          </cell>
          <cell r="C3199" t="str">
            <v xml:space="preserve">M2    </v>
          </cell>
          <cell r="D3199" t="str">
            <v>CR</v>
          </cell>
          <cell r="E3199">
            <v>9.77</v>
          </cell>
        </row>
        <row r="3200">
          <cell r="A3200">
            <v>38544</v>
          </cell>
          <cell r="B3200" t="str">
            <v>MANTA DE POLIETILENO EXPANDIDO (PEBD) ANTICHAMAS, E = 8 MM</v>
          </cell>
          <cell r="C3200" t="str">
            <v xml:space="preserve">M2    </v>
          </cell>
          <cell r="D3200" t="str">
            <v>CR</v>
          </cell>
          <cell r="E3200">
            <v>6.54</v>
          </cell>
        </row>
        <row r="3201">
          <cell r="A3201">
            <v>38545</v>
          </cell>
          <cell r="B3201" t="str">
            <v>MANTA DE POLIETILENO EXPANDIDO (PEBD), E = 5 MM</v>
          </cell>
          <cell r="C3201" t="str">
            <v xml:space="preserve">M2    </v>
          </cell>
          <cell r="D3201" t="str">
            <v>CR</v>
          </cell>
          <cell r="E3201">
            <v>4.2</v>
          </cell>
        </row>
        <row r="3202">
          <cell r="A3202">
            <v>42527</v>
          </cell>
          <cell r="B3202" t="str">
            <v>MANTA DE POLIETILENO EXPANDIDO, COM 1 FACE METALIZADA PARA SUBCOBERTURA,  E = *5* MM</v>
          </cell>
          <cell r="C3202" t="str">
            <v xml:space="preserve">M2    </v>
          </cell>
          <cell r="D3202" t="str">
            <v>CR</v>
          </cell>
          <cell r="E3202">
            <v>17.28</v>
          </cell>
        </row>
        <row r="3203">
          <cell r="A3203">
            <v>39323</v>
          </cell>
          <cell r="B3203" t="str">
            <v>MANTA GEOTEXTIL TECIDO DE LAMINETES DE POLIPROPILENO, RESISTENCIA A TRACAO = *25* KN/M</v>
          </cell>
          <cell r="C3203" t="str">
            <v xml:space="preserve">M2    </v>
          </cell>
          <cell r="D3203" t="str">
            <v>CR</v>
          </cell>
          <cell r="E3203">
            <v>16.04</v>
          </cell>
        </row>
        <row r="3204">
          <cell r="A3204">
            <v>626</v>
          </cell>
          <cell r="B3204" t="str">
            <v>MANTA LIQUIDA DE BASE ASFALTICA MODIFICADA COM A ADICAO DE ELASTOMEROS DILUIDOS EM SOLVENTE ORGANICO, APLICACAO A FRIO (MEMBRANA IMPERMEABILIZANTE ASFASTICA)</v>
          </cell>
          <cell r="C3204" t="str">
            <v xml:space="preserve">KG    </v>
          </cell>
          <cell r="D3204" t="str">
            <v>AS</v>
          </cell>
          <cell r="E3204">
            <v>9.57</v>
          </cell>
        </row>
        <row r="3205">
          <cell r="A3205">
            <v>25860</v>
          </cell>
          <cell r="B3205" t="str">
            <v>MANTA TERMOPLASTICA, PEAD, GEOMEMBRANA LISA, E = 0,50 MM ( NBR 15352)</v>
          </cell>
          <cell r="C3205" t="str">
            <v xml:space="preserve">M2    </v>
          </cell>
          <cell r="D3205" t="str">
            <v>AS</v>
          </cell>
          <cell r="E3205">
            <v>9.52</v>
          </cell>
        </row>
        <row r="3206">
          <cell r="A3206">
            <v>25861</v>
          </cell>
          <cell r="B3206" t="str">
            <v>MANTA TERMOPLASTICA, PEAD, GEOMEMBRANA LISA, E = 0,75 MM ( NBR 15352)</v>
          </cell>
          <cell r="C3206" t="str">
            <v xml:space="preserve">M2    </v>
          </cell>
          <cell r="D3206" t="str">
            <v>AS</v>
          </cell>
          <cell r="E3206">
            <v>14.37</v>
          </cell>
        </row>
        <row r="3207">
          <cell r="A3207">
            <v>25862</v>
          </cell>
          <cell r="B3207" t="str">
            <v>MANTA TERMOPLASTICA, PEAD, GEOMEMBRANA LISA, E = 0,80 MM ( NBR 15352)</v>
          </cell>
          <cell r="C3207" t="str">
            <v xml:space="preserve">M2    </v>
          </cell>
          <cell r="D3207" t="str">
            <v>AS</v>
          </cell>
          <cell r="E3207">
            <v>15.25</v>
          </cell>
        </row>
        <row r="3208">
          <cell r="A3208">
            <v>25863</v>
          </cell>
          <cell r="B3208" t="str">
            <v>MANTA TERMOPLASTICA, PEAD, GEOMEMBRANA LISA, E = 1,00 MM ( NBR 15352)</v>
          </cell>
          <cell r="C3208" t="str">
            <v xml:space="preserve">M2    </v>
          </cell>
          <cell r="D3208" t="str">
            <v>AS</v>
          </cell>
          <cell r="E3208">
            <v>19.059999999999999</v>
          </cell>
        </row>
        <row r="3209">
          <cell r="A3209">
            <v>25864</v>
          </cell>
          <cell r="B3209" t="str">
            <v>MANTA TERMOPLASTICA, PEAD, GEOMEMBRANA LISA, E = 1,50 MM ( NBR 15352)</v>
          </cell>
          <cell r="C3209" t="str">
            <v xml:space="preserve">M2    </v>
          </cell>
          <cell r="D3209" t="str">
            <v>AS</v>
          </cell>
          <cell r="E3209">
            <v>28.59</v>
          </cell>
        </row>
        <row r="3210">
          <cell r="A3210">
            <v>25865</v>
          </cell>
          <cell r="B3210" t="str">
            <v>MANTA TERMOPLASTICA, PEAD, GEOMEMBRANA LISA, E = 2,00 MM ( NBR 15352)</v>
          </cell>
          <cell r="C3210" t="str">
            <v xml:space="preserve">M2    </v>
          </cell>
          <cell r="D3210" t="str">
            <v>AS</v>
          </cell>
          <cell r="E3210">
            <v>38.29</v>
          </cell>
        </row>
        <row r="3211">
          <cell r="A3211">
            <v>25866</v>
          </cell>
          <cell r="B3211" t="str">
            <v>MANTA TERMOPLASTICA, PEAD, GEOMEMBRANA LISA, E = 2,50 MM ( NBR 15352)</v>
          </cell>
          <cell r="C3211" t="str">
            <v xml:space="preserve">M2    </v>
          </cell>
          <cell r="D3211" t="str">
            <v>AS</v>
          </cell>
          <cell r="E3211">
            <v>47.55</v>
          </cell>
        </row>
        <row r="3212">
          <cell r="A3212">
            <v>25868</v>
          </cell>
          <cell r="B3212" t="str">
            <v>MANTA TERMOPLASTICA, PEAD, GEOMEMBRANA TEXTURIZADA EM AMBAS AS FACES, E = 0,50 MM (NBR 15352)</v>
          </cell>
          <cell r="C3212" t="str">
            <v xml:space="preserve">M2    </v>
          </cell>
          <cell r="D3212" t="str">
            <v>AS</v>
          </cell>
          <cell r="E3212">
            <v>10.61</v>
          </cell>
        </row>
        <row r="3213">
          <cell r="A3213">
            <v>25869</v>
          </cell>
          <cell r="B3213" t="str">
            <v>MANTA TERMOPLASTICA, PEAD, GEOMEMBRANA TEXTURIZADA EM AMBAS AS FACES, E = 0,75 MM (NBR 15352)</v>
          </cell>
          <cell r="C3213" t="str">
            <v xml:space="preserve">M2    </v>
          </cell>
          <cell r="D3213" t="str">
            <v>AS</v>
          </cell>
          <cell r="E3213">
            <v>14.98</v>
          </cell>
        </row>
        <row r="3214">
          <cell r="A3214">
            <v>25870</v>
          </cell>
          <cell r="B3214" t="str">
            <v>MANTA TERMOPLASTICA, PEAD, GEOMEMBRANA TEXTURIZADA EM AMBAS AS FACES, E = 0,80 MM (NBR 15352)</v>
          </cell>
          <cell r="C3214" t="str">
            <v xml:space="preserve">M2    </v>
          </cell>
          <cell r="D3214" t="str">
            <v>AS</v>
          </cell>
          <cell r="E3214">
            <v>16.98</v>
          </cell>
        </row>
        <row r="3215">
          <cell r="A3215">
            <v>25871</v>
          </cell>
          <cell r="B3215" t="str">
            <v>MANTA TERMOPLASTICA, PEAD, GEOMEMBRANA TEXTURIZADA EM AMBAS AS FACES, E = 1,00 MM (NBR 15352)</v>
          </cell>
          <cell r="C3215" t="str">
            <v xml:space="preserve">M2    </v>
          </cell>
          <cell r="D3215" t="str">
            <v>AS</v>
          </cell>
          <cell r="E3215">
            <v>20.85</v>
          </cell>
        </row>
        <row r="3216">
          <cell r="A3216">
            <v>25867</v>
          </cell>
          <cell r="B3216" t="str">
            <v>MANTA TERMOPLASTICA, PEAD, GEOMEMBRANA TEXTURIZADA EM AMBAS AS FACES, E = 1,50 MM (NBR 15352)</v>
          </cell>
          <cell r="C3216" t="str">
            <v xml:space="preserve">M2    </v>
          </cell>
          <cell r="D3216" t="str">
            <v>AS</v>
          </cell>
          <cell r="E3216">
            <v>30.87</v>
          </cell>
        </row>
        <row r="3217">
          <cell r="A3217">
            <v>25872</v>
          </cell>
          <cell r="B3217" t="str">
            <v>MANTA TERMOPLASTICA, PEAD, GEOMEMBRANA TEXTURIZADA EM AMBAS AS FACES, E = 2,00 MM (NBR 15352)</v>
          </cell>
          <cell r="C3217" t="str">
            <v xml:space="preserve">M2    </v>
          </cell>
          <cell r="D3217" t="str">
            <v>AS</v>
          </cell>
          <cell r="E3217">
            <v>41.72</v>
          </cell>
        </row>
        <row r="3218">
          <cell r="A3218">
            <v>25873</v>
          </cell>
          <cell r="B3218" t="str">
            <v>MANTA TERMOPLASTICA, PEAD, GEOMEMBRANA TEXTURIZADA EM AMBAS AS FACES, E = 2,50 MM (NBR 15352)</v>
          </cell>
          <cell r="C3218" t="str">
            <v xml:space="preserve">M2    </v>
          </cell>
          <cell r="D3218" t="str">
            <v>AS</v>
          </cell>
          <cell r="E3218">
            <v>52.03</v>
          </cell>
        </row>
        <row r="3219">
          <cell r="A3219">
            <v>40637</v>
          </cell>
          <cell r="B3219" t="str">
            <v>MAQUINA DEMARCADORA DE FAIXA DE TRAFEGO A FRIO, AUTOPROPELIDA, MOTOR DIESEL 38 HP</v>
          </cell>
          <cell r="C3219" t="str">
            <v xml:space="preserve">UN    </v>
          </cell>
          <cell r="D3219" t="str">
            <v>AS</v>
          </cell>
          <cell r="E3219">
            <v>505925.24</v>
          </cell>
        </row>
        <row r="3220">
          <cell r="A3220">
            <v>13836</v>
          </cell>
          <cell r="B3220" t="str">
            <v>MAQUINA EXTRUSORA DE CONCRETO PARA GUIAS E SARJETAS, COM MOTOR A DIESEL DE 14 CV</v>
          </cell>
          <cell r="C3220" t="str">
            <v xml:space="preserve">UN    </v>
          </cell>
          <cell r="D3220" t="str">
            <v>AS</v>
          </cell>
          <cell r="E3220">
            <v>58739.81</v>
          </cell>
        </row>
        <row r="3221">
          <cell r="A3221">
            <v>14534</v>
          </cell>
          <cell r="B3221" t="str">
            <v>MAQUINA MANUAL TIPO PRENSA PARA PRODUCAO DE BLOCOS E PAVIMENTOS DE CONCRETO, COM MOTOR ELETRICO TRIFASICO PARA VIBRACAO, POTENCIA TOTAL INSTALADA DE 1,5 KW</v>
          </cell>
          <cell r="C3221" t="str">
            <v xml:space="preserve">UN    </v>
          </cell>
          <cell r="D3221" t="str">
            <v>AS</v>
          </cell>
          <cell r="E3221">
            <v>24590.04</v>
          </cell>
        </row>
        <row r="3222">
          <cell r="A3222">
            <v>14619</v>
          </cell>
          <cell r="B3222" t="str">
            <v>MAQUINA PARA CORTE COM DISCO ABRASIVO DE DIAMETRO DE 18'' (450 MM), COM MOTOR ELETRICO TRIFASICO DE 10 CV</v>
          </cell>
          <cell r="C3222" t="str">
            <v xml:space="preserve">UN    </v>
          </cell>
          <cell r="D3222" t="str">
            <v>CR</v>
          </cell>
          <cell r="E3222">
            <v>12361.44</v>
          </cell>
        </row>
        <row r="3223">
          <cell r="A3223">
            <v>14535</v>
          </cell>
          <cell r="B3223" t="str">
            <v>MAQUINA TIPO PRENSA HIDRAULICA, PARA FABRICACAO DE TUBOS DE CONCRETO PARA AGUAS PLUVIAIS, DN 200 A DN 600 MM X 1000 MM DE COMPRIMENTO, COM MOTOR PRINCIPAL DE 20 CV</v>
          </cell>
          <cell r="C3223" t="str">
            <v xml:space="preserve">UN    </v>
          </cell>
          <cell r="D3223" t="str">
            <v>AS</v>
          </cell>
          <cell r="E3223">
            <v>244058.49</v>
          </cell>
        </row>
        <row r="3224">
          <cell r="A3224">
            <v>39813</v>
          </cell>
          <cell r="B3224" t="str">
            <v>MAQUINA TIPO VASO/TANQUE/JATO DE PRESSAO PORTATIL PARA JATEAMENTO, CONTROLE AUTOMATICO E REMOTO, CAMARA DE 1 SAIDA, 280 L, DIAM. *670* MM, BICO JATO CURTO VENTURI DE 5/16", MANGUEIRA DE 1" DE 10 M, COMPLETA (VALVULAS POP UP E DOSADORA, FUNDO CONICO ETC)</v>
          </cell>
          <cell r="C3224" t="str">
            <v xml:space="preserve">UN    </v>
          </cell>
          <cell r="D3224" t="str">
            <v>AS</v>
          </cell>
          <cell r="E3224">
            <v>17291.87</v>
          </cell>
        </row>
        <row r="3225">
          <cell r="A3225">
            <v>40403</v>
          </cell>
          <cell r="B3225" t="str">
            <v>MAQUINA TRANSFORMADORA MONOFASICA PARA SOLDA ELETRICA, TENSAO DE 220 V, FREQUENCIA DE 60 HZ, FAIXA DE CORRENTE ENTRE 80 A (+/- 10 A) E 250 A, POTENCIA ENTRE 14,00 KVA E 15,0 KVA, CICLO DE TRABALHO ENTRE 10% E 20% A 250 A</v>
          </cell>
          <cell r="C3225" t="str">
            <v xml:space="preserve">UN    </v>
          </cell>
          <cell r="D3225" t="str">
            <v>CR</v>
          </cell>
          <cell r="E3225">
            <v>595.54999999999995</v>
          </cell>
        </row>
        <row r="3226">
          <cell r="A3226">
            <v>12868</v>
          </cell>
          <cell r="B3226" t="str">
            <v>MARCENEIRO</v>
          </cell>
          <cell r="C3226" t="str">
            <v xml:space="preserve">H     </v>
          </cell>
          <cell r="D3226" t="str">
            <v>CR</v>
          </cell>
          <cell r="E3226">
            <v>15.07</v>
          </cell>
        </row>
        <row r="3227">
          <cell r="A3227">
            <v>40916</v>
          </cell>
          <cell r="B3227" t="str">
            <v>MARCENEIRO (MENSALISTA)</v>
          </cell>
          <cell r="C3227" t="str">
            <v xml:space="preserve">MES   </v>
          </cell>
          <cell r="D3227" t="str">
            <v>CR</v>
          </cell>
          <cell r="E3227">
            <v>2672.99</v>
          </cell>
        </row>
        <row r="3228">
          <cell r="A3228">
            <v>4755</v>
          </cell>
          <cell r="B3228" t="str">
            <v>MARMORISTA / GRANITEIRO</v>
          </cell>
          <cell r="C3228" t="str">
            <v xml:space="preserve">H     </v>
          </cell>
          <cell r="D3228" t="str">
            <v>CR</v>
          </cell>
          <cell r="E3228">
            <v>15.07</v>
          </cell>
        </row>
        <row r="3229">
          <cell r="A3229">
            <v>41067</v>
          </cell>
          <cell r="B3229" t="str">
            <v>MARMORISTA / GRANITEIRO (MENSALISTA)</v>
          </cell>
          <cell r="C3229" t="str">
            <v xml:space="preserve">MES   </v>
          </cell>
          <cell r="D3229" t="str">
            <v>CR</v>
          </cell>
          <cell r="E3229">
            <v>2672.02</v>
          </cell>
        </row>
        <row r="3230">
          <cell r="A3230">
            <v>38463</v>
          </cell>
          <cell r="B3230" t="str">
            <v>MARTELO DE SOLDADOR/PICADOR DE SOLDA</v>
          </cell>
          <cell r="C3230" t="str">
            <v xml:space="preserve">UN    </v>
          </cell>
          <cell r="D3230" t="str">
            <v>CR</v>
          </cell>
          <cell r="E3230">
            <v>17.170000000000002</v>
          </cell>
        </row>
        <row r="3231">
          <cell r="A3231">
            <v>40703</v>
          </cell>
          <cell r="B3231" t="str">
            <v>MARTELO DEMOLIDOR ELETRICO, COM POTENCIA DE 2.000 W, FREQUENCIA DE 1.000 IMPACTOS POR MINUTO, FORÇA DE IMPACTO ENTRE 60 E 65 J, PESO DE 30 KG</v>
          </cell>
          <cell r="C3231" t="str">
            <v xml:space="preserve">UN    </v>
          </cell>
          <cell r="D3231" t="str">
            <v xml:space="preserve">C </v>
          </cell>
          <cell r="E3231">
            <v>5720</v>
          </cell>
        </row>
        <row r="3232">
          <cell r="A3232">
            <v>14531</v>
          </cell>
          <cell r="B3232" t="str">
            <v>MARTELO DEMOLIDOR PNEUMATICO MANUAL, COM REDUCAO DE VIBRACAO, PESO DE 21 KG</v>
          </cell>
          <cell r="C3232" t="str">
            <v xml:space="preserve">UN    </v>
          </cell>
          <cell r="D3232" t="str">
            <v>CR</v>
          </cell>
          <cell r="E3232">
            <v>10664.23</v>
          </cell>
        </row>
        <row r="3233">
          <cell r="A3233">
            <v>36533</v>
          </cell>
          <cell r="B3233" t="str">
            <v>MARTELO DEMOLIDOR PNEUMATICO MANUAL, COM REDUCAO DE VIBRACAO, PESO DE 31,5 KG</v>
          </cell>
          <cell r="C3233" t="str">
            <v xml:space="preserve">UN    </v>
          </cell>
          <cell r="D3233" t="str">
            <v>CR</v>
          </cell>
          <cell r="E3233">
            <v>12271.81</v>
          </cell>
        </row>
        <row r="3234">
          <cell r="A3234">
            <v>11616</v>
          </cell>
          <cell r="B3234" t="str">
            <v>MARTELO DEMOLIDOR PNEUMATICO MANUAL, PADRAO, PESO DE 32 KG</v>
          </cell>
          <cell r="C3234" t="str">
            <v xml:space="preserve">UN    </v>
          </cell>
          <cell r="D3234" t="str">
            <v>CR</v>
          </cell>
          <cell r="E3234">
            <v>11590.54</v>
          </cell>
        </row>
        <row r="3235">
          <cell r="A3235">
            <v>41898</v>
          </cell>
          <cell r="B3235" t="str">
            <v>MARTELO DEMOLIDOR PNEUMATICO MANUAL, PESO  DE 28 KG, COM SILENCIADOR</v>
          </cell>
          <cell r="C3235" t="str">
            <v xml:space="preserve">UN    </v>
          </cell>
          <cell r="D3235" t="str">
            <v>CR</v>
          </cell>
          <cell r="E3235">
            <v>13040.93</v>
          </cell>
        </row>
        <row r="3236">
          <cell r="A3236">
            <v>13447</v>
          </cell>
          <cell r="B3236" t="str">
            <v>MARTELO PERFURADOR PNEUMATICO MANUAL, DE SUPERFICIE, COM AVANCO DE COLUNA, PESO DE 22 KG</v>
          </cell>
          <cell r="C3236" t="str">
            <v xml:space="preserve">UN    </v>
          </cell>
          <cell r="D3236" t="str">
            <v>CR</v>
          </cell>
          <cell r="E3236">
            <v>23996.21</v>
          </cell>
        </row>
        <row r="3237">
          <cell r="A3237">
            <v>14529</v>
          </cell>
          <cell r="B3237" t="str">
            <v>MARTELO PERFURADOR PNEUMATICO MANUAL, HASTE 25 X 75 MM, 21 KG</v>
          </cell>
          <cell r="C3237" t="str">
            <v xml:space="preserve">UN    </v>
          </cell>
          <cell r="D3237" t="str">
            <v>CR</v>
          </cell>
          <cell r="E3237">
            <v>13420.47</v>
          </cell>
        </row>
        <row r="3238">
          <cell r="A3238">
            <v>10747</v>
          </cell>
          <cell r="B3238" t="str">
            <v>MARTELO PERFURADOR PNEUMATICO MANUAL, PESO DE 25 KG, COM SILENCIADOR</v>
          </cell>
          <cell r="C3238" t="str">
            <v xml:space="preserve">UN    </v>
          </cell>
          <cell r="D3238" t="str">
            <v>CR</v>
          </cell>
          <cell r="E3238">
            <v>13167.53</v>
          </cell>
        </row>
        <row r="3239">
          <cell r="A3239">
            <v>36141</v>
          </cell>
          <cell r="B3239" t="str">
            <v>MASCARA DE SEGURANCA PARA SOLDA COM ESCUDO DE CELERON E CARNEIRA DE PLASTICO COM REGULAGEM</v>
          </cell>
          <cell r="C3239" t="str">
            <v xml:space="preserve">UN    </v>
          </cell>
          <cell r="D3239" t="str">
            <v>CR</v>
          </cell>
          <cell r="E3239">
            <v>29.18</v>
          </cell>
        </row>
        <row r="3240">
          <cell r="A3240">
            <v>39434</v>
          </cell>
          <cell r="B3240" t="str">
            <v>MASSA DE REJUNTE EM PO PARA DRYWALL, A BASE DE GESSO, SECAGEM RAPIDA, PARA TRATAMENTO DE JUNTAS DE CHAPA DE GESSO (COM ADICAO DE AGUA)</v>
          </cell>
          <cell r="C3240" t="str">
            <v xml:space="preserve">KG    </v>
          </cell>
          <cell r="D3240" t="str">
            <v>AS</v>
          </cell>
          <cell r="E3240">
            <v>3.97</v>
          </cell>
        </row>
        <row r="3241">
          <cell r="A3241">
            <v>39433</v>
          </cell>
          <cell r="B3241" t="str">
            <v>MASSA DE REJUNTE PRONTA PARA TRATAMENTO DE JUNTAS DE CHAPA DE GESSO PARA DRYWALL, SEM ADICAO DE AGUA</v>
          </cell>
          <cell r="C3241" t="str">
            <v xml:space="preserve">KG    </v>
          </cell>
          <cell r="D3241" t="str">
            <v>AS</v>
          </cell>
          <cell r="E3241">
            <v>2.85</v>
          </cell>
        </row>
        <row r="3242">
          <cell r="A3242">
            <v>4049</v>
          </cell>
          <cell r="B3242" t="str">
            <v>MASSA EPOXI BICOMPONENTE (MASSA + CATALIZADOR)</v>
          </cell>
          <cell r="C3242" t="str">
            <v xml:space="preserve">L     </v>
          </cell>
          <cell r="D3242" t="str">
            <v>CR</v>
          </cell>
          <cell r="E3242">
            <v>47.11</v>
          </cell>
        </row>
        <row r="3243">
          <cell r="A3243">
            <v>38120</v>
          </cell>
          <cell r="B3243" t="str">
            <v>MASSA EPOXI BICOMPONENTE PARA REPAROS</v>
          </cell>
          <cell r="C3243" t="str">
            <v xml:space="preserve">KG    </v>
          </cell>
          <cell r="D3243" t="str">
            <v>AS</v>
          </cell>
          <cell r="E3243">
            <v>68.099999999999994</v>
          </cell>
        </row>
        <row r="3244">
          <cell r="A3244">
            <v>38877</v>
          </cell>
          <cell r="B3244" t="str">
            <v>MASSA PARA TEXTURA LISA DE BASE ACRILICA, USO INTERNO E EXTERNO</v>
          </cell>
          <cell r="C3244" t="str">
            <v xml:space="preserve">KG    </v>
          </cell>
          <cell r="D3244" t="str">
            <v>CR</v>
          </cell>
          <cell r="E3244">
            <v>5.34</v>
          </cell>
        </row>
        <row r="3245">
          <cell r="A3245">
            <v>34546</v>
          </cell>
          <cell r="B3245" t="str">
            <v>MASSA PARA TEXTURA RUSTICA DE BASE ACRILICA, COR BRANCA, USO INTERNO E EXTERNO</v>
          </cell>
          <cell r="C3245" t="str">
            <v xml:space="preserve">KG    </v>
          </cell>
          <cell r="D3245" t="str">
            <v>CR</v>
          </cell>
          <cell r="E3245">
            <v>5.38</v>
          </cell>
        </row>
        <row r="3246">
          <cell r="A3246">
            <v>10498</v>
          </cell>
          <cell r="B3246" t="str">
            <v>MASSA PARA VIDRO</v>
          </cell>
          <cell r="C3246" t="str">
            <v xml:space="preserve">KG    </v>
          </cell>
          <cell r="D3246" t="str">
            <v>CR</v>
          </cell>
          <cell r="E3246">
            <v>6.52</v>
          </cell>
        </row>
        <row r="3247">
          <cell r="A3247">
            <v>4823</v>
          </cell>
          <cell r="B3247" t="str">
            <v>MASSA PLASTICA PARA MARMORE/GRANITO</v>
          </cell>
          <cell r="C3247" t="str">
            <v xml:space="preserve">KG    </v>
          </cell>
          <cell r="D3247" t="str">
            <v>CR</v>
          </cell>
          <cell r="E3247">
            <v>31.22</v>
          </cell>
        </row>
        <row r="3248">
          <cell r="A3248">
            <v>12357</v>
          </cell>
          <cell r="B3248" t="str">
            <v>MASTRO SIMPLES GALVANIZADO DIAMETRO NOMINAL 1 1/2", COMPRIMENTO 3 M</v>
          </cell>
          <cell r="C3248" t="str">
            <v xml:space="preserve">UN    </v>
          </cell>
          <cell r="D3248" t="str">
            <v>AS</v>
          </cell>
          <cell r="E3248">
            <v>173.14</v>
          </cell>
        </row>
        <row r="3249">
          <cell r="A3249">
            <v>12358</v>
          </cell>
          <cell r="B3249" t="str">
            <v>MASTRO SIMPLES GALVANIZADO DIAMETRO NOMINAL 2", COMPRIMENTO 3 M</v>
          </cell>
          <cell r="C3249" t="str">
            <v xml:space="preserve">UN    </v>
          </cell>
          <cell r="D3249" t="str">
            <v>AS</v>
          </cell>
          <cell r="E3249">
            <v>194.75</v>
          </cell>
        </row>
        <row r="3250">
          <cell r="A3250">
            <v>11079</v>
          </cell>
          <cell r="B3250" t="str">
            <v>MATERIAL FILTRANTE (PEDREGULHO) 0,6 A 25,46 MM (POSTO PEDREIRA/FORNECEDOR, SEM FRETE)</v>
          </cell>
          <cell r="C3250" t="str">
            <v xml:space="preserve">M3    </v>
          </cell>
          <cell r="D3250" t="str">
            <v>CR</v>
          </cell>
          <cell r="E3250">
            <v>872.07</v>
          </cell>
        </row>
        <row r="3251">
          <cell r="A3251">
            <v>11082</v>
          </cell>
          <cell r="B3251" t="str">
            <v>MATERIAL FILTRANTE (PEDREGULHO) 38 A 25,4 MM (POSTO PEDREIRA/FORNECEDOR, SEM FRETE)</v>
          </cell>
          <cell r="C3251" t="str">
            <v xml:space="preserve">M3    </v>
          </cell>
          <cell r="D3251" t="str">
            <v>CR</v>
          </cell>
          <cell r="E3251">
            <v>889.72</v>
          </cell>
        </row>
        <row r="3252">
          <cell r="A3252">
            <v>4058</v>
          </cell>
          <cell r="B3252" t="str">
            <v>MECANICO DE EQUIPAMENTOS PESADOS</v>
          </cell>
          <cell r="C3252" t="str">
            <v xml:space="preserve">H     </v>
          </cell>
          <cell r="D3252" t="str">
            <v>CR</v>
          </cell>
          <cell r="E3252">
            <v>21.9</v>
          </cell>
        </row>
        <row r="3253">
          <cell r="A3253">
            <v>40974</v>
          </cell>
          <cell r="B3253" t="str">
            <v>MECANICO DE EQUIPAMENTOS PESADOS (MENSALISTA)</v>
          </cell>
          <cell r="C3253" t="str">
            <v xml:space="preserve">MES   </v>
          </cell>
          <cell r="D3253" t="str">
            <v>CR</v>
          </cell>
          <cell r="E3253">
            <v>3884.48</v>
          </cell>
        </row>
        <row r="3254">
          <cell r="A3254">
            <v>34794</v>
          </cell>
          <cell r="B3254" t="str">
            <v>MECANICO DE REFRIGERACAO</v>
          </cell>
          <cell r="C3254" t="str">
            <v xml:space="preserve">H     </v>
          </cell>
          <cell r="D3254" t="str">
            <v>CR</v>
          </cell>
          <cell r="E3254">
            <v>15.44</v>
          </cell>
        </row>
        <row r="3255">
          <cell r="A3255">
            <v>40925</v>
          </cell>
          <cell r="B3255" t="str">
            <v>MECANICO DE REFRIGERACAO (MENSALISTA)</v>
          </cell>
          <cell r="C3255" t="str">
            <v xml:space="preserve">MES   </v>
          </cell>
          <cell r="D3255" t="str">
            <v>CR</v>
          </cell>
          <cell r="E3255">
            <v>2738.59</v>
          </cell>
        </row>
        <row r="3256">
          <cell r="A3256">
            <v>13741</v>
          </cell>
          <cell r="B3256" t="str">
            <v>MEDIDOR DE NIVEL ESTATICO E DINAMICO PARA POCO, COMPRIMENTO DE 200 M</v>
          </cell>
          <cell r="C3256" t="str">
            <v xml:space="preserve">UN    </v>
          </cell>
          <cell r="D3256" t="str">
            <v>CR</v>
          </cell>
          <cell r="E3256">
            <v>2169.11</v>
          </cell>
        </row>
        <row r="3257">
          <cell r="A3257">
            <v>3288</v>
          </cell>
          <cell r="B3257" t="str">
            <v>MEIA CANA DE MADEIRA CEDRINHO OU EQUIVALENTE DA REGIAO, ACABAMENTO PARA FORRO PAULISTA, *2,5 X 2,5* CM</v>
          </cell>
          <cell r="C3257" t="str">
            <v xml:space="preserve">M     </v>
          </cell>
          <cell r="D3257" t="str">
            <v xml:space="preserve">C </v>
          </cell>
          <cell r="E3257">
            <v>4.7</v>
          </cell>
        </row>
        <row r="3258">
          <cell r="A3258">
            <v>13587</v>
          </cell>
          <cell r="B3258" t="str">
            <v>MEIA CANA DE MADEIRA PINUS OU EQUIVALENTE DA REGIAO, ACABAMENTO PARA FORRO PAULISTA, *2,5 X 2,5* CM</v>
          </cell>
          <cell r="C3258" t="str">
            <v xml:space="preserve">M     </v>
          </cell>
          <cell r="D3258" t="str">
            <v>CR</v>
          </cell>
          <cell r="E3258">
            <v>2.84</v>
          </cell>
        </row>
        <row r="3259">
          <cell r="A3259">
            <v>38598</v>
          </cell>
          <cell r="B3259" t="str">
            <v>MEIA CANALETA DE CONCRETO ESTRUTURAL 14 X 19 X 19 CM, FBK 14 MPA (NBR 6136)</v>
          </cell>
          <cell r="C3259" t="str">
            <v xml:space="preserve">UN    </v>
          </cell>
          <cell r="D3259" t="str">
            <v>CR</v>
          </cell>
          <cell r="E3259">
            <v>1.64</v>
          </cell>
        </row>
        <row r="3260">
          <cell r="A3260">
            <v>38595</v>
          </cell>
          <cell r="B3260" t="str">
            <v>MEIA CANALETA DE CONCRETO ESTRUTURAL 14 X 19 X 19 CM, FBK 4,5 MPA (NBR 6136)</v>
          </cell>
          <cell r="C3260" t="str">
            <v xml:space="preserve">UN    </v>
          </cell>
          <cell r="D3260" t="str">
            <v>CR</v>
          </cell>
          <cell r="E3260">
            <v>1.39</v>
          </cell>
        </row>
        <row r="3261">
          <cell r="A3261">
            <v>38592</v>
          </cell>
          <cell r="B3261" t="str">
            <v>MEIO BLOCO DE CONCRETO ESTRUTURAL 14 X 19 X 14 CM, FBK 14 MPA (NBR 6136)</v>
          </cell>
          <cell r="C3261" t="str">
            <v xml:space="preserve">UN    </v>
          </cell>
          <cell r="D3261" t="str">
            <v>CR</v>
          </cell>
          <cell r="E3261">
            <v>1.41</v>
          </cell>
        </row>
        <row r="3262">
          <cell r="A3262">
            <v>38588</v>
          </cell>
          <cell r="B3262" t="str">
            <v>MEIO BLOCO DE CONCRETO ESTRUTURAL 14 X 19 X 14 CM, FBK 4,5 MPA (NBR 6136)</v>
          </cell>
          <cell r="C3262" t="str">
            <v xml:space="preserve">UN    </v>
          </cell>
          <cell r="D3262" t="str">
            <v>CR</v>
          </cell>
          <cell r="E3262">
            <v>1.1200000000000001</v>
          </cell>
        </row>
        <row r="3263">
          <cell r="A3263">
            <v>38593</v>
          </cell>
          <cell r="B3263" t="str">
            <v>MEIO BLOCO DE CONCRETO ESTRUTURAL 14 X 19 X 19 CM, FBK 14 MPA (NBR 6136)</v>
          </cell>
          <cell r="C3263" t="str">
            <v xml:space="preserve">UN    </v>
          </cell>
          <cell r="D3263" t="str">
            <v>CR</v>
          </cell>
          <cell r="E3263">
            <v>1.55</v>
          </cell>
        </row>
        <row r="3264">
          <cell r="A3264">
            <v>38589</v>
          </cell>
          <cell r="B3264" t="str">
            <v>MEIO BLOCO DE CONCRETO ESTRUTURAL 14 X 19 X 19 CM, FBK 4,5 MPA (NBR 6136)</v>
          </cell>
          <cell r="C3264" t="str">
            <v xml:space="preserve">UN    </v>
          </cell>
          <cell r="D3264" t="str">
            <v>CR</v>
          </cell>
          <cell r="E3264">
            <v>1.18</v>
          </cell>
        </row>
        <row r="3265">
          <cell r="A3265">
            <v>38594</v>
          </cell>
          <cell r="B3265" t="str">
            <v>MEIO BLOCO DE CONCRETO ESTRUTURAL 14 X 19 X 34 CM, FBK 14 MPA (NBR 6136)</v>
          </cell>
          <cell r="C3265" t="str">
            <v xml:space="preserve">UN    </v>
          </cell>
          <cell r="D3265" t="str">
            <v>CR</v>
          </cell>
          <cell r="E3265">
            <v>2.4500000000000002</v>
          </cell>
        </row>
        <row r="3266">
          <cell r="A3266">
            <v>34773</v>
          </cell>
          <cell r="B3266" t="str">
            <v>MEIO BLOCO DE VEDACAO DE CONCRETO APARENTE 14 X 19 X 19 CM  (CLASSE C - NBR 6136)</v>
          </cell>
          <cell r="C3266" t="str">
            <v xml:space="preserve">UN    </v>
          </cell>
          <cell r="D3266" t="str">
            <v>CR</v>
          </cell>
          <cell r="E3266">
            <v>1.1599999999999999</v>
          </cell>
        </row>
        <row r="3267">
          <cell r="A3267">
            <v>34769</v>
          </cell>
          <cell r="B3267" t="str">
            <v>MEIO BLOCO DE VEDACAO DE CONCRETO APARENTE 19 X 19 X 19 CM (CLASSE C - NBR 6136)</v>
          </cell>
          <cell r="C3267" t="str">
            <v xml:space="preserve">UN    </v>
          </cell>
          <cell r="D3267" t="str">
            <v>CR</v>
          </cell>
          <cell r="E3267">
            <v>1.44</v>
          </cell>
        </row>
        <row r="3268">
          <cell r="A3268">
            <v>34763</v>
          </cell>
          <cell r="B3268" t="str">
            <v>MEIO BLOCO DE VEDACAO DE CONCRETO APARENTE 9  X 19 X 19 CM (CLASSE C - NBR 6136)</v>
          </cell>
          <cell r="C3268" t="str">
            <v xml:space="preserve">UN    </v>
          </cell>
          <cell r="D3268" t="str">
            <v>CR</v>
          </cell>
          <cell r="E3268">
            <v>0.88</v>
          </cell>
        </row>
        <row r="3269">
          <cell r="A3269">
            <v>34774</v>
          </cell>
          <cell r="B3269" t="str">
            <v>MEIO BLOCO DE VEDACAO DE CONCRETO 14 X 19 X 19 CM (CLASSE C - NBR 6136)</v>
          </cell>
          <cell r="C3269" t="str">
            <v xml:space="preserve">UN    </v>
          </cell>
          <cell r="D3269" t="str">
            <v>CR</v>
          </cell>
          <cell r="E3269">
            <v>1.1000000000000001</v>
          </cell>
        </row>
        <row r="3270">
          <cell r="A3270">
            <v>34771</v>
          </cell>
          <cell r="B3270" t="str">
            <v>MEIO BLOCO DE VEDACAO DE CONCRETO 19 X 19 X 19 CM (CLASSE C - NBR 6136)</v>
          </cell>
          <cell r="C3270" t="str">
            <v xml:space="preserve">UN    </v>
          </cell>
          <cell r="D3270" t="str">
            <v>CR</v>
          </cell>
          <cell r="E3270">
            <v>1.33</v>
          </cell>
        </row>
        <row r="3271">
          <cell r="A3271">
            <v>34764</v>
          </cell>
          <cell r="B3271" t="str">
            <v>MEIO BLOCO DE VEDACAO DE CONCRETO 9 X 19 X 19 CM (CLASSE C - NBR 6136)</v>
          </cell>
          <cell r="C3271" t="str">
            <v xml:space="preserve">UN    </v>
          </cell>
          <cell r="D3271" t="str">
            <v>CR</v>
          </cell>
          <cell r="E3271">
            <v>0.87</v>
          </cell>
        </row>
        <row r="3272">
          <cell r="A3272">
            <v>34787</v>
          </cell>
          <cell r="B3272" t="str">
            <v>MEIO BLOCO ESTRUTURAL CERAMICO 14 X 19 X 14 CM, 4,0 MPA (NBR 15270)</v>
          </cell>
          <cell r="C3272" t="str">
            <v xml:space="preserve">UN    </v>
          </cell>
          <cell r="D3272" t="str">
            <v>CR</v>
          </cell>
          <cell r="E3272">
            <v>0.74</v>
          </cell>
        </row>
        <row r="3273">
          <cell r="A3273">
            <v>34788</v>
          </cell>
          <cell r="B3273" t="str">
            <v>MEIO BLOCO ESTRUTURAL CERAMICO 14 X 19 X 14 CM, 6,0 MPA (NBR 15270)</v>
          </cell>
          <cell r="C3273" t="str">
            <v xml:space="preserve">UN    </v>
          </cell>
          <cell r="D3273" t="str">
            <v>CR</v>
          </cell>
          <cell r="E3273">
            <v>0.74</v>
          </cell>
        </row>
        <row r="3274">
          <cell r="A3274">
            <v>34784</v>
          </cell>
          <cell r="B3274" t="str">
            <v>MEIO BLOCO ESTRUTURAL CERAMICO 14 X 19 X 19 CM, 4,0 MPA (NBR 15270)</v>
          </cell>
          <cell r="C3274" t="str">
            <v xml:space="preserve">UN    </v>
          </cell>
          <cell r="D3274" t="str">
            <v>CR</v>
          </cell>
          <cell r="E3274">
            <v>0.82</v>
          </cell>
        </row>
        <row r="3275">
          <cell r="A3275">
            <v>34781</v>
          </cell>
          <cell r="B3275" t="str">
            <v>MEIO BLOCO ESTRUTURAL CERAMICO 14 X 19 X 19 CM, 6,0 MPA (NBR 15270)</v>
          </cell>
          <cell r="C3275" t="str">
            <v xml:space="preserve">UN    </v>
          </cell>
          <cell r="D3275" t="str">
            <v>CR</v>
          </cell>
          <cell r="E3275">
            <v>0.93</v>
          </cell>
        </row>
        <row r="3276">
          <cell r="A3276">
            <v>4062</v>
          </cell>
          <cell r="B3276" t="str">
            <v>MEIO-FIO OU GUIA DE CONCRETO, PRE-MOLDADO, COMP 1 M, *30 X 15* CM (H X L)</v>
          </cell>
          <cell r="C3276" t="str">
            <v xml:space="preserve">UN    </v>
          </cell>
          <cell r="D3276" t="str">
            <v>CR</v>
          </cell>
          <cell r="E3276">
            <v>15.26</v>
          </cell>
        </row>
        <row r="3277">
          <cell r="A3277">
            <v>4059</v>
          </cell>
          <cell r="B3277" t="str">
            <v>MEIO-FIO OU GUIA DE CONCRETO, PRE-MOLDADO, COMP 1 M, *30 X 15/ 12* CM (H X L1/L2)</v>
          </cell>
          <cell r="C3277" t="str">
            <v xml:space="preserve">M     </v>
          </cell>
          <cell r="D3277" t="str">
            <v xml:space="preserve">C </v>
          </cell>
          <cell r="E3277">
            <v>18.5</v>
          </cell>
        </row>
        <row r="3278">
          <cell r="A3278">
            <v>4061</v>
          </cell>
          <cell r="B3278" t="str">
            <v>MEIO-FIO OU GUIA DE CONCRETO, PRE-MOLDADO, COMP 80 CM, *45 X 18 /12* CM (H X L1/L2)</v>
          </cell>
          <cell r="C3278" t="str">
            <v xml:space="preserve">UN    </v>
          </cell>
          <cell r="D3278" t="str">
            <v>CR</v>
          </cell>
          <cell r="E3278">
            <v>14.8</v>
          </cell>
        </row>
        <row r="3279">
          <cell r="A3279">
            <v>41315</v>
          </cell>
          <cell r="B3279" t="str">
            <v>MEMBRANA IMPERMEABILIZANTE A BASE DE POLIUREIA, BICOMPONENTE, APLICACAO A FRIO</v>
          </cell>
          <cell r="C3279" t="str">
            <v xml:space="preserve">KG    </v>
          </cell>
          <cell r="D3279" t="str">
            <v>CR</v>
          </cell>
          <cell r="E3279">
            <v>48.4</v>
          </cell>
        </row>
        <row r="3280">
          <cell r="A3280">
            <v>43148</v>
          </cell>
          <cell r="B3280" t="str">
            <v>MEMBRANA IMPERMEABILIZANTE A BASE DE POLIURETANO</v>
          </cell>
          <cell r="C3280" t="str">
            <v xml:space="preserve">KG    </v>
          </cell>
          <cell r="D3280" t="str">
            <v>CR</v>
          </cell>
          <cell r="E3280">
            <v>32.85</v>
          </cell>
        </row>
        <row r="3281">
          <cell r="A3281">
            <v>43147</v>
          </cell>
          <cell r="B3281" t="str">
            <v>MEMBRANA IMPERMEABILIZANTE ACRILICA MONOCOMPONENTE</v>
          </cell>
          <cell r="C3281" t="str">
            <v xml:space="preserve">KG    </v>
          </cell>
          <cell r="D3281" t="str">
            <v>CR</v>
          </cell>
          <cell r="E3281">
            <v>12.72</v>
          </cell>
        </row>
        <row r="3282">
          <cell r="A3282">
            <v>10608</v>
          </cell>
          <cell r="B3282" t="str">
            <v>MESA VIBRATORIA COM DIMENSOES DE 2,0 X 1,0 M, COM MOTOR ELETRICO DE 2 POLOS E POTENCIA DE 3 CV</v>
          </cell>
          <cell r="C3282" t="str">
            <v xml:space="preserve">UN    </v>
          </cell>
          <cell r="D3282" t="str">
            <v>AS</v>
          </cell>
          <cell r="E3282">
            <v>8402.98</v>
          </cell>
        </row>
        <row r="3283">
          <cell r="A3283">
            <v>4069</v>
          </cell>
          <cell r="B3283" t="str">
            <v>MESTRE DE OBRAS</v>
          </cell>
          <cell r="C3283" t="str">
            <v xml:space="preserve">H     </v>
          </cell>
          <cell r="D3283" t="str">
            <v>CR</v>
          </cell>
          <cell r="E3283">
            <v>50.57</v>
          </cell>
        </row>
        <row r="3284">
          <cell r="A3284">
            <v>40819</v>
          </cell>
          <cell r="B3284" t="str">
            <v>MESTRE DE OBRAS (MENSALISTA)</v>
          </cell>
          <cell r="C3284" t="str">
            <v xml:space="preserve">MES   </v>
          </cell>
          <cell r="D3284" t="str">
            <v>CR</v>
          </cell>
          <cell r="E3284">
            <v>8966.59</v>
          </cell>
        </row>
        <row r="3285">
          <cell r="A3285">
            <v>34361</v>
          </cell>
          <cell r="B3285" t="str">
            <v>METACAULIM DE ALTA REATIVIDADE/CAULIM CALCINADO</v>
          </cell>
          <cell r="C3285" t="str">
            <v xml:space="preserve">KG    </v>
          </cell>
          <cell r="D3285" t="str">
            <v>CR</v>
          </cell>
          <cell r="E3285">
            <v>9.26</v>
          </cell>
        </row>
        <row r="3286">
          <cell r="A3286">
            <v>36512</v>
          </cell>
          <cell r="B3286" t="str">
            <v>MICRO-TRATOR CORTADOR DE GRAMA COM LARGURA DO CORTE DE 107 CM, COM  2 LAMINAS E DESCARTE LATERAL</v>
          </cell>
          <cell r="C3286" t="str">
            <v xml:space="preserve">UN    </v>
          </cell>
          <cell r="D3286" t="str">
            <v>CR</v>
          </cell>
          <cell r="E3286">
            <v>11042.27</v>
          </cell>
        </row>
        <row r="3287">
          <cell r="A3287">
            <v>25972</v>
          </cell>
          <cell r="B3287" t="str">
            <v>MICROESFERAS DE VIDRO PARA SINALIZACAO HORIZONTAL VIARIA, TIPO I-B (PREMIX) - NBR 16184</v>
          </cell>
          <cell r="C3287" t="str">
            <v xml:space="preserve">KG    </v>
          </cell>
          <cell r="D3287" t="str">
            <v>CR</v>
          </cell>
          <cell r="E3287">
            <v>8.5500000000000007</v>
          </cell>
        </row>
        <row r="3288">
          <cell r="A3288">
            <v>25973</v>
          </cell>
          <cell r="B3288" t="str">
            <v>MICROESFERAS DE VIDRO PARA SINALIZACAO HORIZONTAL VIARIA, TIPO II-A (DROP-ON) - NBR 16184</v>
          </cell>
          <cell r="C3288" t="str">
            <v xml:space="preserve">KG    </v>
          </cell>
          <cell r="D3288" t="str">
            <v>CR</v>
          </cell>
          <cell r="E3288">
            <v>8.5500000000000007</v>
          </cell>
        </row>
        <row r="3289">
          <cell r="A3289">
            <v>11697</v>
          </cell>
          <cell r="B3289" t="str">
            <v>MICTORIO COLETIVO ACO INOX (AISI 304), E = 0,8 MM, DE *100 X 40 X 30* CM (C X A X P)</v>
          </cell>
          <cell r="C3289" t="str">
            <v xml:space="preserve">UN    </v>
          </cell>
          <cell r="D3289" t="str">
            <v>CR</v>
          </cell>
          <cell r="E3289">
            <v>463.46</v>
          </cell>
        </row>
        <row r="3290">
          <cell r="A3290">
            <v>11698</v>
          </cell>
          <cell r="B3290" t="str">
            <v>MICTORIO COLETIVO ACO INOX (AISI 304), E = 0,8 MM, DE *100 X 50 X 35* CM (C X A X P)</v>
          </cell>
          <cell r="C3290" t="str">
            <v xml:space="preserve">UN    </v>
          </cell>
          <cell r="D3290" t="str">
            <v>CR</v>
          </cell>
          <cell r="E3290">
            <v>552.88</v>
          </cell>
        </row>
        <row r="3291">
          <cell r="A3291">
            <v>11699</v>
          </cell>
          <cell r="B3291" t="str">
            <v>MICTORIO INDIVIDUAL ACO INOX (AISI 304), E = 0,8 MM, DE *50  X 45  X 35* (C X A X P)</v>
          </cell>
          <cell r="C3291" t="str">
            <v xml:space="preserve">UN    </v>
          </cell>
          <cell r="D3291" t="str">
            <v>CR</v>
          </cell>
          <cell r="E3291">
            <v>611.05999999999995</v>
          </cell>
        </row>
        <row r="3292">
          <cell r="A3292">
            <v>10432</v>
          </cell>
          <cell r="B3292" t="str">
            <v>MICTORIO SIFONADO LOUCA BRANCA SEM COMPLEMENTOS</v>
          </cell>
          <cell r="C3292" t="str">
            <v xml:space="preserve">UN    </v>
          </cell>
          <cell r="D3292" t="str">
            <v>CR</v>
          </cell>
          <cell r="E3292">
            <v>265.98</v>
          </cell>
        </row>
        <row r="3293">
          <cell r="A3293">
            <v>10430</v>
          </cell>
          <cell r="B3293" t="str">
            <v>MICTORIO SIFONADO LOUCA COR SEM COMPLEMENTOS</v>
          </cell>
          <cell r="C3293" t="str">
            <v xml:space="preserve">UN    </v>
          </cell>
          <cell r="D3293" t="str">
            <v>CR</v>
          </cell>
          <cell r="E3293">
            <v>286.45999999999998</v>
          </cell>
        </row>
        <row r="3294">
          <cell r="A3294">
            <v>37514</v>
          </cell>
          <cell r="B3294" t="str">
            <v>MINICARREGADEIRA SOBRE RODAS, POTENCIA LIQUIDA DE *47* HP, CAPACIDADE NOMINAL DE OPERACAO DE *646* KG</v>
          </cell>
          <cell r="C3294" t="str">
            <v xml:space="preserve">UN    </v>
          </cell>
          <cell r="D3294" t="str">
            <v xml:space="preserve">C </v>
          </cell>
          <cell r="E3294">
            <v>180000</v>
          </cell>
        </row>
        <row r="3295">
          <cell r="A3295">
            <v>37519</v>
          </cell>
          <cell r="B3295" t="str">
            <v>MINICARREGADEIRA SOBRE RODAS, POTENCIA LIQUIDA DE *72* HP, CAPACIDADE NOMINAL DE OPERACAO DE *1200* KG</v>
          </cell>
          <cell r="C3295" t="str">
            <v xml:space="preserve">UN    </v>
          </cell>
          <cell r="D3295" t="str">
            <v>CR</v>
          </cell>
          <cell r="E3295">
            <v>277792.81</v>
          </cell>
        </row>
        <row r="3296">
          <cell r="A3296">
            <v>37520</v>
          </cell>
          <cell r="B3296" t="str">
            <v>MINIESCAVADEIRA SOBRE ESTEIRAS, POTENCIA LIQUIDA DE *30* HP, PESO OPERACIONAL DE *3.500* KG</v>
          </cell>
          <cell r="C3296" t="str">
            <v xml:space="preserve">UN    </v>
          </cell>
          <cell r="D3296" t="str">
            <v>CR</v>
          </cell>
          <cell r="E3296">
            <v>273238.83</v>
          </cell>
        </row>
        <row r="3297">
          <cell r="A3297">
            <v>37521</v>
          </cell>
          <cell r="B3297" t="str">
            <v>MINIESCAVADEIRA SOBRE ESTEIRAS, POTENCIA LIQUIDA DE *42* HP, PESO OPERACIONAL DE *4.500* KG</v>
          </cell>
          <cell r="C3297" t="str">
            <v xml:space="preserve">UN    </v>
          </cell>
          <cell r="D3297" t="str">
            <v>CR</v>
          </cell>
          <cell r="E3297">
            <v>333351.37</v>
          </cell>
        </row>
        <row r="3298">
          <cell r="A3298">
            <v>37522</v>
          </cell>
          <cell r="B3298" t="str">
            <v>MINIESCAVADEIRA SOBRE ESTEIRAS, POTENCIA LIQUIDA DE *42* HP, PESO OPERACIONAL DE *5.300* KG</v>
          </cell>
          <cell r="C3298" t="str">
            <v xml:space="preserve">UN    </v>
          </cell>
          <cell r="D3298" t="str">
            <v>CR</v>
          </cell>
          <cell r="E3298">
            <v>343380.51</v>
          </cell>
        </row>
        <row r="3299">
          <cell r="A3299">
            <v>21109</v>
          </cell>
          <cell r="B3299" t="str">
            <v>MINUTERIA ELETRONICA COLETIVA COM POTENCIA MAXIMA RESISTIVA PARA LAMPADAS FLUORESCENTES DE *300* W ( 110 V ) / *600* W ( 110 V )</v>
          </cell>
          <cell r="C3299" t="str">
            <v xml:space="preserve">UN    </v>
          </cell>
          <cell r="D3299" t="str">
            <v>AS</v>
          </cell>
          <cell r="E3299">
            <v>55.88</v>
          </cell>
        </row>
        <row r="3300">
          <cell r="A3300">
            <v>36800</v>
          </cell>
          <cell r="B3300" t="str">
            <v>MISTURADOR BASE PARA CHUVEIRO/BANHEIRA, 1/2 " OU 3/4 ", SOLDAVEL OU ROSCAVEL</v>
          </cell>
          <cell r="C3300" t="str">
            <v xml:space="preserve">UN    </v>
          </cell>
          <cell r="D3300" t="str">
            <v>CR</v>
          </cell>
          <cell r="E3300">
            <v>60.9</v>
          </cell>
        </row>
        <row r="3301">
          <cell r="A3301">
            <v>11769</v>
          </cell>
          <cell r="B3301" t="str">
            <v>MISTURADOR CROMADO DE MESA BICA BAIXA PARA LAVATORIO (REF 1875)</v>
          </cell>
          <cell r="C3301" t="str">
            <v xml:space="preserve">UN    </v>
          </cell>
          <cell r="D3301" t="str">
            <v>CR</v>
          </cell>
          <cell r="E3301">
            <v>149.25</v>
          </cell>
        </row>
        <row r="3302">
          <cell r="A3302">
            <v>36793</v>
          </cell>
          <cell r="B3302" t="str">
            <v>MISTURADOR CROMADO DE PAREDE PARA LAVATORIO (REF 1178)</v>
          </cell>
          <cell r="C3302" t="str">
            <v xml:space="preserve">UN    </v>
          </cell>
          <cell r="D3302" t="str">
            <v>CR</v>
          </cell>
          <cell r="E3302">
            <v>241.64</v>
          </cell>
        </row>
        <row r="3303">
          <cell r="A3303">
            <v>37546</v>
          </cell>
          <cell r="B3303" t="str">
            <v>MISTURADOR DE ARGAMASSA, EIXO HORIZONTAL, CAPACIDADE DE MISTURA 160 KG, MOTOR ELETRICO TRIFASICO 220/380 V, POTENCIA 3 CV</v>
          </cell>
          <cell r="C3303" t="str">
            <v xml:space="preserve">UN    </v>
          </cell>
          <cell r="D3303" t="str">
            <v>CR</v>
          </cell>
          <cell r="E3303">
            <v>9021.49</v>
          </cell>
        </row>
        <row r="3304">
          <cell r="A3304">
            <v>37544</v>
          </cell>
          <cell r="B3304" t="str">
            <v>MISTURADOR DE ARGAMASSA, EIXO HORIZONTAL, CAPACIDADE DE MISTURA 300 KG, MOTOR ELETRICO TRIFASICO 220/380 V, POTENCIA 5 CV</v>
          </cell>
          <cell r="C3304" t="str">
            <v xml:space="preserve">UN    </v>
          </cell>
          <cell r="D3304" t="str">
            <v>CR</v>
          </cell>
          <cell r="E3304">
            <v>9541.74</v>
          </cell>
        </row>
        <row r="3305">
          <cell r="A3305">
            <v>37545</v>
          </cell>
          <cell r="B3305" t="str">
            <v>MISTURADOR DE ARGAMASSA, EIXO HORIZONTAL, CAPACIDADE DE MISTURA 600 KG, MOTOR ELETRICO TRIFASICO 220/380 V, POTENCIA 7,5 CV</v>
          </cell>
          <cell r="C3305" t="str">
            <v xml:space="preserve">UN    </v>
          </cell>
          <cell r="D3305" t="str">
            <v>CR</v>
          </cell>
          <cell r="E3305">
            <v>11353.39</v>
          </cell>
        </row>
        <row r="3306">
          <cell r="A3306">
            <v>11771</v>
          </cell>
          <cell r="B3306" t="str">
            <v>MISTURADOR DE PAREDE CROMADO PARA COZINHA BICA MOVEL COM AREJADOR (REF 1258)</v>
          </cell>
          <cell r="C3306" t="str">
            <v xml:space="preserve">UN    </v>
          </cell>
          <cell r="D3306" t="str">
            <v>CR</v>
          </cell>
          <cell r="E3306">
            <v>185.12</v>
          </cell>
        </row>
        <row r="3307">
          <cell r="A3307">
            <v>39919</v>
          </cell>
          <cell r="B3307" t="str">
            <v>MISTURADOR DUPLO HORIZONTAL DE ALTA TURBULENCIA, CAPACIDADE / VOLUME 2 X 500 LITROS, MOTORES ELETRICOS MINIMO 5 CV CADA,  PARA NATA CIMENTO, ARGAMASSA E OUTROS</v>
          </cell>
          <cell r="C3307" t="str">
            <v xml:space="preserve">UN    </v>
          </cell>
          <cell r="D3307" t="str">
            <v>CR</v>
          </cell>
          <cell r="E3307">
            <v>45157.56</v>
          </cell>
        </row>
        <row r="3308">
          <cell r="A3308">
            <v>38385</v>
          </cell>
          <cell r="B3308" t="str">
            <v>MISTURADOR MANUAL DE TINTAS PARA FURADEIRA, HASTE METALICA *60* CM, COM HELICE  (MEXEDOR DE TINTA)</v>
          </cell>
          <cell r="C3308" t="str">
            <v xml:space="preserve">UN    </v>
          </cell>
          <cell r="D3308" t="str">
            <v>CR</v>
          </cell>
          <cell r="E3308">
            <v>38</v>
          </cell>
        </row>
        <row r="3309">
          <cell r="A3309">
            <v>37587</v>
          </cell>
          <cell r="B3309" t="str">
            <v>MISTURADOR MONOCOMANDO PARA CHUVEIRO, BASE BRUTA E ACABAMENTO CROMADO</v>
          </cell>
          <cell r="C3309" t="str">
            <v xml:space="preserve">UN    </v>
          </cell>
          <cell r="D3309" t="str">
            <v>CR</v>
          </cell>
          <cell r="E3309">
            <v>168.38</v>
          </cell>
        </row>
        <row r="3310">
          <cell r="A3310">
            <v>11561</v>
          </cell>
          <cell r="B3310" t="str">
            <v>MOLA AEREA FECHA PORTA, PARA PORTAS COM LARGURA ATE 110 CM</v>
          </cell>
          <cell r="C3310" t="str">
            <v xml:space="preserve">UN    </v>
          </cell>
          <cell r="D3310" t="str">
            <v>CR</v>
          </cell>
          <cell r="E3310">
            <v>130.51</v>
          </cell>
        </row>
        <row r="3311">
          <cell r="A3311">
            <v>11560</v>
          </cell>
          <cell r="B3311" t="str">
            <v>MOLA AEREA FECHA PORTA, PARA PORTAS COM LARGURA ATE 95 CM</v>
          </cell>
          <cell r="C3311" t="str">
            <v xml:space="preserve">UN    </v>
          </cell>
          <cell r="D3311" t="str">
            <v>CR</v>
          </cell>
          <cell r="E3311">
            <v>111.08</v>
          </cell>
        </row>
        <row r="3312">
          <cell r="A3312">
            <v>11499</v>
          </cell>
          <cell r="B3312" t="str">
            <v>MOLA HIDRAULICA DE PISO P/ VIDRO TEMPERADO 10MM</v>
          </cell>
          <cell r="C3312" t="str">
            <v xml:space="preserve">UN    </v>
          </cell>
          <cell r="D3312" t="str">
            <v>CR</v>
          </cell>
          <cell r="E3312">
            <v>955.98</v>
          </cell>
        </row>
        <row r="3313">
          <cell r="A3313">
            <v>34761</v>
          </cell>
          <cell r="B3313" t="str">
            <v>MONTADOR DE ELETROELETRONICOS</v>
          </cell>
          <cell r="C3313" t="str">
            <v xml:space="preserve">H     </v>
          </cell>
          <cell r="D3313" t="str">
            <v>CR</v>
          </cell>
          <cell r="E3313">
            <v>13.36</v>
          </cell>
        </row>
        <row r="3314">
          <cell r="A3314">
            <v>40924</v>
          </cell>
          <cell r="B3314" t="str">
            <v>MONTADOR DE ELETROELETRONICOS (MENSALISTA)</v>
          </cell>
          <cell r="C3314" t="str">
            <v xml:space="preserve">MES   </v>
          </cell>
          <cell r="D3314" t="str">
            <v>CR</v>
          </cell>
          <cell r="E3314">
            <v>2370.75</v>
          </cell>
        </row>
        <row r="3315">
          <cell r="A3315">
            <v>25957</v>
          </cell>
          <cell r="B3315" t="str">
            <v>MONTADOR DE ESTRUTURAS METALICAS</v>
          </cell>
          <cell r="C3315" t="str">
            <v xml:space="preserve">H     </v>
          </cell>
          <cell r="D3315" t="str">
            <v>CR</v>
          </cell>
          <cell r="E3315">
            <v>15.6</v>
          </cell>
        </row>
        <row r="3316">
          <cell r="A3316">
            <v>40983</v>
          </cell>
          <cell r="B3316" t="str">
            <v>MONTADOR DE ESTRUTURAS METALICAS (MENSALISTA)</v>
          </cell>
          <cell r="C3316" t="str">
            <v xml:space="preserve">MES   </v>
          </cell>
          <cell r="D3316" t="str">
            <v>CR</v>
          </cell>
          <cell r="E3316">
            <v>2766.5</v>
          </cell>
        </row>
        <row r="3317">
          <cell r="A3317">
            <v>2437</v>
          </cell>
          <cell r="B3317" t="str">
            <v>MONTADOR DE MAQUINAS</v>
          </cell>
          <cell r="C3317" t="str">
            <v xml:space="preserve">H     </v>
          </cell>
          <cell r="D3317" t="str">
            <v>CR</v>
          </cell>
          <cell r="E3317">
            <v>16.11</v>
          </cell>
        </row>
        <row r="3318">
          <cell r="A3318">
            <v>40921</v>
          </cell>
          <cell r="B3318" t="str">
            <v>MONTADOR DE MAQUINAS (MENSALISTA)</v>
          </cell>
          <cell r="C3318" t="str">
            <v xml:space="preserve">MES   </v>
          </cell>
          <cell r="D3318" t="str">
            <v>CR</v>
          </cell>
          <cell r="E3318">
            <v>2858.44</v>
          </cell>
        </row>
        <row r="3319">
          <cell r="A3319">
            <v>14252</v>
          </cell>
          <cell r="B3319" t="str">
            <v>MOTOBOMBA AUTOESCORVANTE MOTOR A GASOLINA, POTENCIA 6,0HP, BOCAIS 3" X 3", HM/Q = 5 MCA / 24 M3/H A 52,5 MCA / 5,0 M3/H</v>
          </cell>
          <cell r="C3319" t="str">
            <v xml:space="preserve">UN    </v>
          </cell>
          <cell r="D3319" t="str">
            <v>CR</v>
          </cell>
          <cell r="E3319">
            <v>2335.29</v>
          </cell>
        </row>
        <row r="3320">
          <cell r="A3320">
            <v>730</v>
          </cell>
          <cell r="B3320" t="str">
            <v>MOTOBOMBA AUTOESCORVANTE MOTOR ELETRICO TRIFASICO 7,4HP BOCA DIAMETRO DE SUCCAO X RECLAQUE: 2"X2", HM/ Q = 10 M / 73,5 M3/H A 28 M / 8,2 M3 /H</v>
          </cell>
          <cell r="C3320" t="str">
            <v xml:space="preserve">UN    </v>
          </cell>
          <cell r="D3320" t="str">
            <v>CR</v>
          </cell>
          <cell r="E3320">
            <v>6239.47</v>
          </cell>
        </row>
        <row r="3321">
          <cell r="A3321">
            <v>723</v>
          </cell>
          <cell r="B3321" t="str">
            <v>MOTOBOMBA AUTOESCORVANTE POTENCIA 5,42 HP, BOCAIS SUCCAO X RECALQUE 2" X 2", A GASOLINA, DIAMETRO DO ROTOR 122 MM HM/Q = 6 MCA / 33,0 M3/H A 28 MCA / 8,0 M3/H</v>
          </cell>
          <cell r="C3321" t="str">
            <v xml:space="preserve">UN    </v>
          </cell>
          <cell r="D3321" t="str">
            <v>CR</v>
          </cell>
          <cell r="E3321">
            <v>3101.23</v>
          </cell>
        </row>
        <row r="3322">
          <cell r="A3322">
            <v>36502</v>
          </cell>
          <cell r="B3322" t="str">
            <v>MOTOBOMBA CENTRIFUGA, MOTOR A GASOLINA, POTENCIA 5,42 HP, BOCAIS 1 1/2" X 1", DIAMETRO ROTOR 143 MM HM/Q = 6 MCA / 16,8 M3/H A 38 MCA / 6,6 M3/H</v>
          </cell>
          <cell r="C3322" t="str">
            <v xml:space="preserve">UN    </v>
          </cell>
          <cell r="D3322" t="str">
            <v>CR</v>
          </cell>
          <cell r="E3322">
            <v>2914.79</v>
          </cell>
        </row>
        <row r="3323">
          <cell r="A3323">
            <v>36503</v>
          </cell>
          <cell r="B3323" t="str">
            <v>MOTOBOMBA TRASH (PARA AGUA SUJA) AUTO ESCORVANTE, MOTOR GASOLINA DE 6,41 HP, DIAMETROS DE SUCCAO X RECALQUE: 3" X 3", HM/Q: 10/60 A 23/0</v>
          </cell>
          <cell r="C3323" t="str">
            <v xml:space="preserve">UN    </v>
          </cell>
          <cell r="D3323" t="str">
            <v>CR</v>
          </cell>
          <cell r="E3323">
            <v>3594.28</v>
          </cell>
        </row>
        <row r="3324">
          <cell r="A3324">
            <v>4090</v>
          </cell>
          <cell r="B3324" t="str">
            <v>MOTONIVELADORA POTENCIA BASICA LIQUIDA (PRIMEIRA MARCHA) 125 HP , PESO BRUTO 13843 KG, LARGURA DA LAMINA DE 3,7 M</v>
          </cell>
          <cell r="C3324" t="str">
            <v xml:space="preserve">UN    </v>
          </cell>
          <cell r="D3324" t="str">
            <v xml:space="preserve">C </v>
          </cell>
          <cell r="E3324">
            <v>596000</v>
          </cell>
        </row>
        <row r="3325">
          <cell r="A3325">
            <v>13227</v>
          </cell>
          <cell r="B3325" t="str">
            <v>MOTONIVELADORA POTENCIA BASICA LIQUIDA (PRIMEIRA MARCHA) 171 HP, PESO BRUTO 14768 KG, LARGURA DA LAMINA DE 3,7 M</v>
          </cell>
          <cell r="C3325" t="str">
            <v xml:space="preserve">UN    </v>
          </cell>
          <cell r="D3325" t="str">
            <v>CR</v>
          </cell>
          <cell r="E3325">
            <v>740604.32</v>
          </cell>
        </row>
        <row r="3326">
          <cell r="A3326">
            <v>10597</v>
          </cell>
          <cell r="B3326" t="str">
            <v>MOTONIVELADORA POTENCIA BASICA LIQUIDA (PRIMEIRA MARCHA) 186 HP, PESO BRUTO 15785 KG, LARGURA DA LAMINA DE 4,3 M</v>
          </cell>
          <cell r="C3326" t="str">
            <v xml:space="preserve">UN    </v>
          </cell>
          <cell r="D3326" t="str">
            <v>CR</v>
          </cell>
          <cell r="E3326">
            <v>779581.58</v>
          </cell>
        </row>
        <row r="3327">
          <cell r="A3327">
            <v>39628</v>
          </cell>
          <cell r="B3327" t="str">
            <v>MOTOR A DIESEL PARA VIBRADOR DE IMERSAO, DE *4,7* CV</v>
          </cell>
          <cell r="C3327" t="str">
            <v xml:space="preserve">UN    </v>
          </cell>
          <cell r="D3327" t="str">
            <v>AS</v>
          </cell>
          <cell r="E3327">
            <v>2819.43</v>
          </cell>
        </row>
        <row r="3328">
          <cell r="A3328">
            <v>39404</v>
          </cell>
          <cell r="B3328" t="str">
            <v>MOTOR A GASOLINA PARA VIBRADOR DE IMERSAO, 4 TEMPOS, DE 5,5 CV</v>
          </cell>
          <cell r="C3328" t="str">
            <v xml:space="preserve">UN    </v>
          </cell>
          <cell r="D3328" t="str">
            <v>AS</v>
          </cell>
          <cell r="E3328">
            <v>1398.06</v>
          </cell>
        </row>
        <row r="3329">
          <cell r="A3329">
            <v>39402</v>
          </cell>
          <cell r="B3329" t="str">
            <v>MOTOR ELETRICO PARA VIBRADOR DE IMERSAO, DE 2 CV, MONOFASICO, 110/220 V</v>
          </cell>
          <cell r="C3329" t="str">
            <v xml:space="preserve">UN    </v>
          </cell>
          <cell r="D3329" t="str">
            <v>AS</v>
          </cell>
          <cell r="E3329">
            <v>1151.74</v>
          </cell>
        </row>
        <row r="3330">
          <cell r="A3330">
            <v>39403</v>
          </cell>
          <cell r="B3330" t="str">
            <v>MOTOR ELETRICO PARA VIBRADOR DE IMERSAO, DE 2 CV, TRIFASICO, 220/380 V</v>
          </cell>
          <cell r="C3330" t="str">
            <v xml:space="preserve">UN    </v>
          </cell>
          <cell r="D3330" t="str">
            <v>AS</v>
          </cell>
          <cell r="E3330">
            <v>1126.68</v>
          </cell>
        </row>
        <row r="3331">
          <cell r="A3331">
            <v>4093</v>
          </cell>
          <cell r="B3331" t="str">
            <v>MOTORISTA DE CAMINHAO</v>
          </cell>
          <cell r="C3331" t="str">
            <v xml:space="preserve">H     </v>
          </cell>
          <cell r="D3331" t="str">
            <v>CR</v>
          </cell>
          <cell r="E3331">
            <v>15.9</v>
          </cell>
        </row>
        <row r="3332">
          <cell r="A3332">
            <v>10512</v>
          </cell>
          <cell r="B3332" t="str">
            <v>MOTORISTA DE CAMINHAO (MENSALISTA)</v>
          </cell>
          <cell r="C3332" t="str">
            <v xml:space="preserve">MES   </v>
          </cell>
          <cell r="D3332" t="str">
            <v>CR</v>
          </cell>
          <cell r="E3332">
            <v>2819.58</v>
          </cell>
        </row>
        <row r="3333">
          <cell r="A3333">
            <v>20020</v>
          </cell>
          <cell r="B3333" t="str">
            <v>MOTORISTA DE CAMINHAO-BASCULANTE</v>
          </cell>
          <cell r="C3333" t="str">
            <v xml:space="preserve">H     </v>
          </cell>
          <cell r="D3333" t="str">
            <v>CR</v>
          </cell>
          <cell r="E3333">
            <v>14.99</v>
          </cell>
        </row>
        <row r="3334">
          <cell r="A3334">
            <v>41038</v>
          </cell>
          <cell r="B3334" t="str">
            <v>MOTORISTA DE CAMINHAO-BASCULANTE (MENSALISTA)</v>
          </cell>
          <cell r="C3334" t="str">
            <v xml:space="preserve">MES   </v>
          </cell>
          <cell r="D3334" t="str">
            <v>CR</v>
          </cell>
          <cell r="E3334">
            <v>2659.58</v>
          </cell>
        </row>
        <row r="3335">
          <cell r="A3335">
            <v>4094</v>
          </cell>
          <cell r="B3335" t="str">
            <v>MOTORISTA DE CAMINHAO-CARRETA</v>
          </cell>
          <cell r="C3335" t="str">
            <v xml:space="preserve">H     </v>
          </cell>
          <cell r="D3335" t="str">
            <v>CR</v>
          </cell>
          <cell r="E3335">
            <v>21.23</v>
          </cell>
        </row>
        <row r="3336">
          <cell r="A3336">
            <v>40988</v>
          </cell>
          <cell r="B3336" t="str">
            <v>MOTORISTA DE CAMINHAO-CARRETA (MENSALISTA)</v>
          </cell>
          <cell r="C3336" t="str">
            <v xml:space="preserve">MES   </v>
          </cell>
          <cell r="D3336" t="str">
            <v>CR</v>
          </cell>
          <cell r="E3336">
            <v>3765.37</v>
          </cell>
        </row>
        <row r="3337">
          <cell r="A3337">
            <v>4095</v>
          </cell>
          <cell r="B3337" t="str">
            <v>MOTORISTA DE CARRO DE PASSEIO</v>
          </cell>
          <cell r="C3337" t="str">
            <v xml:space="preserve">H     </v>
          </cell>
          <cell r="D3337" t="str">
            <v>CR</v>
          </cell>
          <cell r="E3337">
            <v>14.38</v>
          </cell>
        </row>
        <row r="3338">
          <cell r="A3338">
            <v>40990</v>
          </cell>
          <cell r="B3338" t="str">
            <v>MOTORISTA DE CARRO DE PASSEIO (MENSALISTA)</v>
          </cell>
          <cell r="C3338" t="str">
            <v xml:space="preserve">MES   </v>
          </cell>
          <cell r="D3338" t="str">
            <v>CR</v>
          </cell>
          <cell r="E3338">
            <v>2550.1</v>
          </cell>
        </row>
        <row r="3339">
          <cell r="A3339">
            <v>4097</v>
          </cell>
          <cell r="B3339" t="str">
            <v>MOTORISTA DE ONIBUS / MICRO-ONIBUS</v>
          </cell>
          <cell r="C3339" t="str">
            <v xml:space="preserve">H     </v>
          </cell>
          <cell r="D3339" t="str">
            <v>CR</v>
          </cell>
          <cell r="E3339">
            <v>18.760000000000002</v>
          </cell>
        </row>
        <row r="3340">
          <cell r="A3340">
            <v>40994</v>
          </cell>
          <cell r="B3340" t="str">
            <v>MOTORISTA DE ONIBUS / MICRO-ONIBUS (MENSALISTA)</v>
          </cell>
          <cell r="C3340" t="str">
            <v xml:space="preserve">MES   </v>
          </cell>
          <cell r="D3340" t="str">
            <v>CR</v>
          </cell>
          <cell r="E3340">
            <v>3325.96</v>
          </cell>
        </row>
        <row r="3341">
          <cell r="A3341">
            <v>4096</v>
          </cell>
          <cell r="B3341" t="str">
            <v>MOTORISTA OPERADOR DE CAMINHAO COM MUNCK</v>
          </cell>
          <cell r="C3341" t="str">
            <v xml:space="preserve">H     </v>
          </cell>
          <cell r="D3341" t="str">
            <v>CR</v>
          </cell>
          <cell r="E3341">
            <v>16.399999999999999</v>
          </cell>
        </row>
        <row r="3342">
          <cell r="A3342">
            <v>40992</v>
          </cell>
          <cell r="B3342" t="str">
            <v>MOTORISTA OPERADOR DE CAMINHAO COM MUNCK (MENSALISTA)</v>
          </cell>
          <cell r="C3342" t="str">
            <v xml:space="preserve">MES   </v>
          </cell>
          <cell r="D3342" t="str">
            <v>CR</v>
          </cell>
          <cell r="E3342">
            <v>2908.61</v>
          </cell>
        </row>
        <row r="3343">
          <cell r="A3343">
            <v>13955</v>
          </cell>
          <cell r="B3343" t="str">
            <v>MOTOSSERRA PORTATIL COM MOTOR A GASOLINA DE *60* CC</v>
          </cell>
          <cell r="C3343" t="str">
            <v xml:space="preserve">UN    </v>
          </cell>
          <cell r="D3343" t="str">
            <v>CR</v>
          </cell>
          <cell r="E3343">
            <v>2263.08</v>
          </cell>
        </row>
        <row r="3344">
          <cell r="A3344">
            <v>4114</v>
          </cell>
          <cell r="B3344" t="str">
            <v>MOURAO CONCRETO CURVO, SECAO "T", H = 2,80 M + CURVA COM 0,45 M, COM FUROS PARA FIOS</v>
          </cell>
          <cell r="C3344" t="str">
            <v xml:space="preserve">UN    </v>
          </cell>
          <cell r="D3344" t="str">
            <v>CR</v>
          </cell>
          <cell r="E3344">
            <v>36.880000000000003</v>
          </cell>
        </row>
        <row r="3345">
          <cell r="A3345">
            <v>36797</v>
          </cell>
          <cell r="B3345" t="str">
            <v>MOURAO DE CONCRETO CURVO,10 X 10 CM, H= *2,60* M + CURVA DE 0,40 M</v>
          </cell>
          <cell r="C3345" t="str">
            <v xml:space="preserve">UN    </v>
          </cell>
          <cell r="D3345" t="str">
            <v>CR</v>
          </cell>
          <cell r="E3345">
            <v>32.25</v>
          </cell>
        </row>
        <row r="3346">
          <cell r="A3346">
            <v>4107</v>
          </cell>
          <cell r="B3346" t="str">
            <v>MOURAO DE CONCRETO RETO, *10 X 10* CM, H= 2,30 M</v>
          </cell>
          <cell r="C3346" t="str">
            <v xml:space="preserve">UN    </v>
          </cell>
          <cell r="D3346" t="str">
            <v>CR</v>
          </cell>
          <cell r="E3346">
            <v>31.06</v>
          </cell>
        </row>
        <row r="3347">
          <cell r="A3347">
            <v>36799</v>
          </cell>
          <cell r="B3347" t="str">
            <v>MOURAO DE CONCRETO RETO, TIPO ESTICADOR, *10 X 10* CM, H= 2,50 M</v>
          </cell>
          <cell r="C3347" t="str">
            <v xml:space="preserve">UN    </v>
          </cell>
          <cell r="D3347" t="str">
            <v>CR</v>
          </cell>
          <cell r="E3347">
            <v>29.65</v>
          </cell>
        </row>
        <row r="3348">
          <cell r="A3348">
            <v>4108</v>
          </cell>
          <cell r="B3348" t="str">
            <v>MOURAO DE CONCRETO RETO, 10 X 10 CM, H= 2,00 M</v>
          </cell>
          <cell r="C3348" t="str">
            <v xml:space="preserve">UN    </v>
          </cell>
          <cell r="D3348" t="str">
            <v>CR</v>
          </cell>
          <cell r="E3348">
            <v>24.97</v>
          </cell>
        </row>
        <row r="3349">
          <cell r="A3349">
            <v>4102</v>
          </cell>
          <cell r="B3349" t="str">
            <v>MOURAO DE CONCRETO RETO, 10 X 10 CM, H= 3,00 M</v>
          </cell>
          <cell r="C3349" t="str">
            <v xml:space="preserve">UN    </v>
          </cell>
          <cell r="D3349" t="str">
            <v xml:space="preserve">C </v>
          </cell>
          <cell r="E3349">
            <v>37.15</v>
          </cell>
        </row>
        <row r="3350">
          <cell r="A3350">
            <v>10826</v>
          </cell>
          <cell r="B3350" t="str">
            <v>MUDA DE ARBUSTO FLORIFERO, CLUSIA/GARDENIA/MOREIA BRANCA/ AZALEIA OU EQUIVALENTE DA REGIAO, H= *50 A 70* CM</v>
          </cell>
          <cell r="C3350" t="str">
            <v xml:space="preserve">UN    </v>
          </cell>
          <cell r="D3350" t="str">
            <v>CR</v>
          </cell>
          <cell r="E3350">
            <v>57.47</v>
          </cell>
        </row>
        <row r="3351">
          <cell r="A3351">
            <v>365</v>
          </cell>
          <cell r="B3351" t="str">
            <v>MUDA DE ARBUSTO FOLHAGEM, SANSAO-DO-CAMPO OU EQUIVALENTE DA REGIAO, H= *50 A 70* CM</v>
          </cell>
          <cell r="C3351" t="str">
            <v xml:space="preserve">UN    </v>
          </cell>
          <cell r="D3351" t="str">
            <v>CR</v>
          </cell>
          <cell r="E3351">
            <v>35.630000000000003</v>
          </cell>
        </row>
        <row r="3352">
          <cell r="A3352">
            <v>38639</v>
          </cell>
          <cell r="B3352" t="str">
            <v>MUDA DE ARBUSTO, BUXINHO, H= *50* M</v>
          </cell>
          <cell r="C3352" t="str">
            <v xml:space="preserve">UN    </v>
          </cell>
          <cell r="D3352" t="str">
            <v>CR</v>
          </cell>
          <cell r="E3352">
            <v>137.93</v>
          </cell>
        </row>
        <row r="3353">
          <cell r="A3353">
            <v>38640</v>
          </cell>
          <cell r="B3353" t="str">
            <v>MUDA DE ARBUSTO, PINGO DE OURO/ VIOLETEIRA, H = *10 A 20* CM</v>
          </cell>
          <cell r="C3353" t="str">
            <v xml:space="preserve">UN    </v>
          </cell>
          <cell r="D3353" t="str">
            <v>CR</v>
          </cell>
          <cell r="E3353">
            <v>2.06</v>
          </cell>
        </row>
        <row r="3354">
          <cell r="A3354">
            <v>358</v>
          </cell>
          <cell r="B3354" t="str">
            <v>MUDA DE ARVORE ORNAMENTAL, OITI/AROEIRA SALSA/ANGICO/IPE/JACARANDA OU EQUIVALENTE  DA REGIAO, H= *1* M</v>
          </cell>
          <cell r="C3354" t="str">
            <v xml:space="preserve">UN    </v>
          </cell>
          <cell r="D3354" t="str">
            <v>CR</v>
          </cell>
          <cell r="E3354">
            <v>42.52</v>
          </cell>
        </row>
        <row r="3355">
          <cell r="A3355">
            <v>359</v>
          </cell>
          <cell r="B3355" t="str">
            <v>MUDA DE ARVORE ORNAMENTAL, OITI/AROEIRA SALSA/ANGICO/IPE/JACARANDA OU EQUIVALENTE  DA REGIAO, H= *2* M</v>
          </cell>
          <cell r="C3355" t="str">
            <v xml:space="preserve">UN    </v>
          </cell>
          <cell r="D3355" t="str">
            <v>CR</v>
          </cell>
          <cell r="E3355">
            <v>87.35</v>
          </cell>
        </row>
        <row r="3356">
          <cell r="A3356">
            <v>38641</v>
          </cell>
          <cell r="B3356" t="str">
            <v>MUDA DE PALMEIRA, ARECA, H= *1,50* CM</v>
          </cell>
          <cell r="C3356" t="str">
            <v xml:space="preserve">UN    </v>
          </cell>
          <cell r="D3356" t="str">
            <v>CR</v>
          </cell>
          <cell r="E3356">
            <v>86.2</v>
          </cell>
        </row>
        <row r="3357">
          <cell r="A3357">
            <v>360</v>
          </cell>
          <cell r="B3357" t="str">
            <v>MUDA DE RASTEIRA/FORRACAO, AMENDOIM RASTEIRO/ONZE HORAS/AZULZINHA/IMPATIENS OU EQUIVALENTE DA REGIAO</v>
          </cell>
          <cell r="C3357" t="str">
            <v xml:space="preserve">UN    </v>
          </cell>
          <cell r="D3357" t="str">
            <v xml:space="preserve">C </v>
          </cell>
          <cell r="E3357">
            <v>2</v>
          </cell>
        </row>
        <row r="3358">
          <cell r="A3358">
            <v>4127</v>
          </cell>
          <cell r="B3358" t="str">
            <v>MUFLA TERMINAL PRIMARIA UNIPOLAR USO EXTERNO PARA CABO 25/70MM2 ISOL, 3,6/6KV EM EPR - BORRACHA DE SILICONE</v>
          </cell>
          <cell r="C3358" t="str">
            <v xml:space="preserve">UN    </v>
          </cell>
          <cell r="D3358" t="str">
            <v>AS</v>
          </cell>
          <cell r="E3358">
            <v>202.03</v>
          </cell>
        </row>
        <row r="3359">
          <cell r="A3359">
            <v>4154</v>
          </cell>
          <cell r="B3359" t="str">
            <v>MUFLA TERMINAL PRIMARIA UNIPOLAR USO INTERNO PARA CABO 25/70MM2 ISOL 6/10KV EM EPR- BORRACHA DE SILICONE</v>
          </cell>
          <cell r="C3359" t="str">
            <v xml:space="preserve">UN    </v>
          </cell>
          <cell r="D3359" t="str">
            <v>AS</v>
          </cell>
          <cell r="E3359">
            <v>246.84</v>
          </cell>
        </row>
        <row r="3360">
          <cell r="A3360">
            <v>4168</v>
          </cell>
          <cell r="B3360" t="str">
            <v>MUFLA TERMINAL PRIMARIA UNIPOLAR USO INTERNO PARA CABO 35/120MM2 ISOLACAO 15/25KV EM EPR - BORRACHA DE SILICONE</v>
          </cell>
          <cell r="C3360" t="str">
            <v xml:space="preserve">UN    </v>
          </cell>
          <cell r="D3360" t="str">
            <v>AS</v>
          </cell>
          <cell r="E3360">
            <v>260.69</v>
          </cell>
        </row>
        <row r="3361">
          <cell r="A3361">
            <v>4161</v>
          </cell>
          <cell r="B3361" t="str">
            <v>MUFLA TERMINAL PRIMARIA UNIPOLAR USO INTERNO PARA CABO 35/70MM2 ISOLACAO 8,7/15KV EM EPR - BORRACHA DE SILICONE</v>
          </cell>
          <cell r="C3361" t="str">
            <v xml:space="preserve">UN    </v>
          </cell>
          <cell r="D3361" t="str">
            <v>AS</v>
          </cell>
          <cell r="E3361">
            <v>250.91</v>
          </cell>
        </row>
        <row r="3362">
          <cell r="A3362">
            <v>42430</v>
          </cell>
          <cell r="B3362" t="str">
            <v>MULTIEXERCITADOR COM SEIS FUNCOES, EM TUBO DE ACO CARBONO, PINTURA NO PROCESSO ELETROSTATICO - EQUIPAMENTO DE GINASTICA PARA ACADEMIA AO AR LIVRE / ACADEMIA DA TERCEIRA IDADE - ATI</v>
          </cell>
          <cell r="C3362" t="str">
            <v xml:space="preserve">UN    </v>
          </cell>
          <cell r="D3362" t="str">
            <v>AS</v>
          </cell>
          <cell r="E3362">
            <v>3654.84</v>
          </cell>
        </row>
        <row r="3363">
          <cell r="A3363">
            <v>4214</v>
          </cell>
          <cell r="B3363" t="str">
            <v>NIPEL PVC, ROSCAVEL, 1 1/2",  AGUA FRIA PREDIAL</v>
          </cell>
          <cell r="C3363" t="str">
            <v xml:space="preserve">UN    </v>
          </cell>
          <cell r="D3363" t="str">
            <v>CR</v>
          </cell>
          <cell r="E3363">
            <v>6.1</v>
          </cell>
        </row>
        <row r="3364">
          <cell r="A3364">
            <v>4215</v>
          </cell>
          <cell r="B3364" t="str">
            <v>NIPEL PVC, ROSCAVEL, 1 1/4",  AGUA FRIA PREDIAL</v>
          </cell>
          <cell r="C3364" t="str">
            <v xml:space="preserve">UN    </v>
          </cell>
          <cell r="D3364" t="str">
            <v>CR</v>
          </cell>
          <cell r="E3364">
            <v>4.01</v>
          </cell>
        </row>
        <row r="3365">
          <cell r="A3365">
            <v>4210</v>
          </cell>
          <cell r="B3365" t="str">
            <v>NIPEL PVC, ROSCAVEL, 1/2",  AGUA FRIA PREDIAL</v>
          </cell>
          <cell r="C3365" t="str">
            <v xml:space="preserve">UN    </v>
          </cell>
          <cell r="D3365" t="str">
            <v>CR</v>
          </cell>
          <cell r="E3365">
            <v>0.67</v>
          </cell>
        </row>
        <row r="3366">
          <cell r="A3366">
            <v>4212</v>
          </cell>
          <cell r="B3366" t="str">
            <v>NIPEL PVC, ROSCAVEL, 1",  AGUA FRIA PREDIAL</v>
          </cell>
          <cell r="C3366" t="str">
            <v xml:space="preserve">UN    </v>
          </cell>
          <cell r="D3366" t="str">
            <v>CR</v>
          </cell>
          <cell r="E3366">
            <v>1.94</v>
          </cell>
        </row>
        <row r="3367">
          <cell r="A3367">
            <v>4213</v>
          </cell>
          <cell r="B3367" t="str">
            <v>NIPEL PVC, ROSCAVEL, 2",  AGUA FRIA PREDIAL</v>
          </cell>
          <cell r="C3367" t="str">
            <v xml:space="preserve">UN    </v>
          </cell>
          <cell r="D3367" t="str">
            <v>CR</v>
          </cell>
          <cell r="E3367">
            <v>8.66</v>
          </cell>
        </row>
        <row r="3368">
          <cell r="A3368">
            <v>4211</v>
          </cell>
          <cell r="B3368" t="str">
            <v>NIPEL PVC, ROSCAVEL, 3/4",  AGUA FRIA PREDIAL</v>
          </cell>
          <cell r="C3368" t="str">
            <v xml:space="preserve">UN    </v>
          </cell>
          <cell r="D3368" t="str">
            <v>CR</v>
          </cell>
          <cell r="E3368">
            <v>0.97</v>
          </cell>
        </row>
        <row r="3369">
          <cell r="A3369">
            <v>4209</v>
          </cell>
          <cell r="B3369" t="str">
            <v>NIPLE DE FERRO GALVANIZADO, COM ROSCA BSP, DE 1 1/2"</v>
          </cell>
          <cell r="C3369" t="str">
            <v xml:space="preserve">UN    </v>
          </cell>
          <cell r="D3369" t="str">
            <v>CR</v>
          </cell>
          <cell r="E3369">
            <v>13.14</v>
          </cell>
        </row>
        <row r="3370">
          <cell r="A3370">
            <v>4180</v>
          </cell>
          <cell r="B3370" t="str">
            <v>NIPLE DE FERRO GALVANIZADO, COM ROSCA BSP, DE 1 1/4"</v>
          </cell>
          <cell r="C3370" t="str">
            <v xml:space="preserve">UN    </v>
          </cell>
          <cell r="D3370" t="str">
            <v>CR</v>
          </cell>
          <cell r="E3370">
            <v>9.89</v>
          </cell>
        </row>
        <row r="3371">
          <cell r="A3371">
            <v>4177</v>
          </cell>
          <cell r="B3371" t="str">
            <v>NIPLE DE FERRO GALVANIZADO, COM ROSCA BSP, DE 1/2"</v>
          </cell>
          <cell r="C3371" t="str">
            <v xml:space="preserve">UN    </v>
          </cell>
          <cell r="D3371" t="str">
            <v>CR</v>
          </cell>
          <cell r="E3371">
            <v>3.28</v>
          </cell>
        </row>
        <row r="3372">
          <cell r="A3372">
            <v>4179</v>
          </cell>
          <cell r="B3372" t="str">
            <v>NIPLE DE FERRO GALVANIZADO, COM ROSCA BSP, DE 1"</v>
          </cell>
          <cell r="C3372" t="str">
            <v xml:space="preserve">UN    </v>
          </cell>
          <cell r="D3372" t="str">
            <v>CR</v>
          </cell>
          <cell r="E3372">
            <v>6.72</v>
          </cell>
        </row>
        <row r="3373">
          <cell r="A3373">
            <v>4208</v>
          </cell>
          <cell r="B3373" t="str">
            <v>NIPLE DE FERRO GALVANIZADO, COM ROSCA BSP, DE 2 1/2"</v>
          </cell>
          <cell r="C3373" t="str">
            <v xml:space="preserve">UN    </v>
          </cell>
          <cell r="D3373" t="str">
            <v>CR</v>
          </cell>
          <cell r="E3373">
            <v>31.29</v>
          </cell>
        </row>
        <row r="3374">
          <cell r="A3374">
            <v>4181</v>
          </cell>
          <cell r="B3374" t="str">
            <v>NIPLE DE FERRO GALVANIZADO, COM ROSCA BSP, DE 2"</v>
          </cell>
          <cell r="C3374" t="str">
            <v xml:space="preserve">UN    </v>
          </cell>
          <cell r="D3374" t="str">
            <v>CR</v>
          </cell>
          <cell r="E3374">
            <v>20.440000000000001</v>
          </cell>
        </row>
        <row r="3375">
          <cell r="A3375">
            <v>4178</v>
          </cell>
          <cell r="B3375" t="str">
            <v>NIPLE DE FERRO GALVANIZADO, COM ROSCA BSP, DE 3/4"</v>
          </cell>
          <cell r="C3375" t="str">
            <v xml:space="preserve">UN    </v>
          </cell>
          <cell r="D3375" t="str">
            <v>CR</v>
          </cell>
          <cell r="E3375">
            <v>4.55</v>
          </cell>
        </row>
        <row r="3376">
          <cell r="A3376">
            <v>4182</v>
          </cell>
          <cell r="B3376" t="str">
            <v>NIPLE DE FERRO GALVANIZADO, COM ROSCA BSP, DE 3"</v>
          </cell>
          <cell r="C3376" t="str">
            <v xml:space="preserve">UN    </v>
          </cell>
          <cell r="D3376" t="str">
            <v>CR</v>
          </cell>
          <cell r="E3376">
            <v>50.9</v>
          </cell>
        </row>
        <row r="3377">
          <cell r="A3377">
            <v>4183</v>
          </cell>
          <cell r="B3377" t="str">
            <v>NIPLE DE FERRO GALVANIZADO, COM ROSCA BSP, DE 4"</v>
          </cell>
          <cell r="C3377" t="str">
            <v xml:space="preserve">UN    </v>
          </cell>
          <cell r="D3377" t="str">
            <v>CR</v>
          </cell>
          <cell r="E3377">
            <v>81.95</v>
          </cell>
        </row>
        <row r="3378">
          <cell r="A3378">
            <v>4184</v>
          </cell>
          <cell r="B3378" t="str">
            <v>NIPLE DE FERRO GALVANIZADO, COM ROSCA BSP, DE 5"</v>
          </cell>
          <cell r="C3378" t="str">
            <v xml:space="preserve">UN    </v>
          </cell>
          <cell r="D3378" t="str">
            <v>CR</v>
          </cell>
          <cell r="E3378">
            <v>180.91</v>
          </cell>
        </row>
        <row r="3379">
          <cell r="A3379">
            <v>4185</v>
          </cell>
          <cell r="B3379" t="str">
            <v>NIPLE DE FERRO GALVANIZADO, COM ROSCA BSP, DE 6"</v>
          </cell>
          <cell r="C3379" t="str">
            <v xml:space="preserve">UN    </v>
          </cell>
          <cell r="D3379" t="str">
            <v>CR</v>
          </cell>
          <cell r="E3379">
            <v>300.58999999999997</v>
          </cell>
        </row>
        <row r="3380">
          <cell r="A3380">
            <v>4205</v>
          </cell>
          <cell r="B3380" t="str">
            <v>NIPLE DE REDUCAO DE FERRO GALVANIZADO, COM ROSCA BSP, DE 1 1/2" X 1 1/4"</v>
          </cell>
          <cell r="C3380" t="str">
            <v xml:space="preserve">UN    </v>
          </cell>
          <cell r="D3380" t="str">
            <v>CR</v>
          </cell>
          <cell r="E3380">
            <v>17.36</v>
          </cell>
        </row>
        <row r="3381">
          <cell r="A3381">
            <v>4192</v>
          </cell>
          <cell r="B3381" t="str">
            <v>NIPLE DE REDUCAO DE FERRO GALVANIZADO, COM ROSCA BSP, DE 1 1/2" X 1"</v>
          </cell>
          <cell r="C3381" t="str">
            <v xml:space="preserve">UN    </v>
          </cell>
          <cell r="D3381" t="str">
            <v>CR</v>
          </cell>
          <cell r="E3381">
            <v>17.36</v>
          </cell>
        </row>
        <row r="3382">
          <cell r="A3382">
            <v>4191</v>
          </cell>
          <cell r="B3382" t="str">
            <v>NIPLE DE REDUCAO DE FERRO GALVANIZADO, COM ROSCA BSP, DE 1 1/2" X 3/4"</v>
          </cell>
          <cell r="C3382" t="str">
            <v xml:space="preserve">UN    </v>
          </cell>
          <cell r="D3382" t="str">
            <v>CR</v>
          </cell>
          <cell r="E3382">
            <v>17.36</v>
          </cell>
        </row>
        <row r="3383">
          <cell r="A3383">
            <v>4207</v>
          </cell>
          <cell r="B3383" t="str">
            <v>NIPLE DE REDUCAO DE FERRO GALVANIZADO, COM ROSCA BSP, DE 1 1/4" X 1/2"</v>
          </cell>
          <cell r="C3383" t="str">
            <v xml:space="preserve">UN    </v>
          </cell>
          <cell r="D3383" t="str">
            <v>CR</v>
          </cell>
          <cell r="E3383">
            <v>13.97</v>
          </cell>
        </row>
        <row r="3384">
          <cell r="A3384">
            <v>4206</v>
          </cell>
          <cell r="B3384" t="str">
            <v>NIPLE DE REDUCAO DE FERRO GALVANIZADO, COM ROSCA BSP, DE 1 1/4" X 1"</v>
          </cell>
          <cell r="C3384" t="str">
            <v xml:space="preserve">UN    </v>
          </cell>
          <cell r="D3384" t="str">
            <v>CR</v>
          </cell>
          <cell r="E3384">
            <v>13.56</v>
          </cell>
        </row>
        <row r="3385">
          <cell r="A3385">
            <v>4190</v>
          </cell>
          <cell r="B3385" t="str">
            <v>NIPLE DE REDUCAO DE FERRO GALVANIZADO, COM ROSCA BSP, DE 1 1/4" X 3/4"</v>
          </cell>
          <cell r="C3385" t="str">
            <v xml:space="preserve">UN    </v>
          </cell>
          <cell r="D3385" t="str">
            <v>CR</v>
          </cell>
          <cell r="E3385">
            <v>13.56</v>
          </cell>
        </row>
        <row r="3386">
          <cell r="A3386">
            <v>4186</v>
          </cell>
          <cell r="B3386" t="str">
            <v>NIPLE DE REDUCAO DE FERRO GALVANIZADO, COM ROSCA BSP, DE 1/2" X 1/4"</v>
          </cell>
          <cell r="C3386" t="str">
            <v xml:space="preserve">UN    </v>
          </cell>
          <cell r="D3386" t="str">
            <v>CR</v>
          </cell>
          <cell r="E3386">
            <v>4.01</v>
          </cell>
        </row>
        <row r="3387">
          <cell r="A3387">
            <v>4188</v>
          </cell>
          <cell r="B3387" t="str">
            <v>NIPLE DE REDUCAO DE FERRO GALVANIZADO, COM ROSCA BSP, DE 1" X 1/2"</v>
          </cell>
          <cell r="C3387" t="str">
            <v xml:space="preserve">UN    </v>
          </cell>
          <cell r="D3387" t="str">
            <v>CR</v>
          </cell>
          <cell r="E3387">
            <v>8.18</v>
          </cell>
        </row>
        <row r="3388">
          <cell r="A3388">
            <v>4189</v>
          </cell>
          <cell r="B3388" t="str">
            <v>NIPLE DE REDUCAO DE FERRO GALVANIZADO, COM ROSCA BSP, DE 1" X 3/4"</v>
          </cell>
          <cell r="C3388" t="str">
            <v xml:space="preserve">UN    </v>
          </cell>
          <cell r="D3388" t="str">
            <v>CR</v>
          </cell>
          <cell r="E3388">
            <v>8.18</v>
          </cell>
        </row>
        <row r="3389">
          <cell r="A3389">
            <v>4197</v>
          </cell>
          <cell r="B3389" t="str">
            <v>NIPLE DE REDUCAO DE FERRO GALVANIZADO, COM ROSCA BSP, DE 2 1/2" X 2"</v>
          </cell>
          <cell r="C3389" t="str">
            <v xml:space="preserve">UN    </v>
          </cell>
          <cell r="D3389" t="str">
            <v>CR</v>
          </cell>
          <cell r="E3389">
            <v>43.34</v>
          </cell>
        </row>
        <row r="3390">
          <cell r="A3390">
            <v>4194</v>
          </cell>
          <cell r="B3390" t="str">
            <v>NIPLE DE REDUCAO DE FERRO GALVANIZADO, COM ROSCA BSP, DE 2" X 1 1/2"</v>
          </cell>
          <cell r="C3390" t="str">
            <v xml:space="preserve">UN    </v>
          </cell>
          <cell r="D3390" t="str">
            <v>CR</v>
          </cell>
          <cell r="E3390">
            <v>26.19</v>
          </cell>
        </row>
        <row r="3391">
          <cell r="A3391">
            <v>4193</v>
          </cell>
          <cell r="B3391" t="str">
            <v>NIPLE DE REDUCAO DE FERRO GALVANIZADO, COM ROSCA BSP, DE 2" X 1 1/4"</v>
          </cell>
          <cell r="C3391" t="str">
            <v xml:space="preserve">UN    </v>
          </cell>
          <cell r="D3391" t="str">
            <v>CR</v>
          </cell>
          <cell r="E3391">
            <v>26.19</v>
          </cell>
        </row>
        <row r="3392">
          <cell r="A3392">
            <v>4204</v>
          </cell>
          <cell r="B3392" t="str">
            <v>NIPLE DE REDUCAO DE FERRO GALVANIZADO, COM ROSCA BSP, DE 2" X 1"</v>
          </cell>
          <cell r="C3392" t="str">
            <v xml:space="preserve">UN    </v>
          </cell>
          <cell r="D3392" t="str">
            <v>CR</v>
          </cell>
          <cell r="E3392">
            <v>26.19</v>
          </cell>
        </row>
        <row r="3393">
          <cell r="A3393">
            <v>4187</v>
          </cell>
          <cell r="B3393" t="str">
            <v>NIPLE DE REDUCAO DE FERRO GALVANIZADO, COM ROSCA BSP, DE 3/4" X 1/2"</v>
          </cell>
          <cell r="C3393" t="str">
            <v xml:space="preserve">UN    </v>
          </cell>
          <cell r="D3393" t="str">
            <v>CR</v>
          </cell>
          <cell r="E3393">
            <v>5.22</v>
          </cell>
        </row>
        <row r="3394">
          <cell r="A3394">
            <v>4202</v>
          </cell>
          <cell r="B3394" t="str">
            <v>NIPLE DE REDUCAO DE FERRO GALVANIZADO, COM ROSCA BSP, DE 3" X 2 1/2"</v>
          </cell>
          <cell r="C3394" t="str">
            <v xml:space="preserve">UN    </v>
          </cell>
          <cell r="D3394" t="str">
            <v>CR</v>
          </cell>
          <cell r="E3394">
            <v>79.16</v>
          </cell>
        </row>
        <row r="3395">
          <cell r="A3395">
            <v>4203</v>
          </cell>
          <cell r="B3395" t="str">
            <v>NIPLE DE REDUCAO DE FERRO GALVANIZADO, COM ROSCA BSP, DE 3" X 2"</v>
          </cell>
          <cell r="C3395" t="str">
            <v xml:space="preserve">UN    </v>
          </cell>
          <cell r="D3395" t="str">
            <v>CR</v>
          </cell>
          <cell r="E3395">
            <v>69.91</v>
          </cell>
        </row>
        <row r="3396">
          <cell r="A3396">
            <v>40368</v>
          </cell>
          <cell r="B3396" t="str">
            <v>NIPLE SEXTAVADO EM ACO CARBONO, COM ROSCA BSP, PRESSAO 3.000 LBS, DN 1 1/2"</v>
          </cell>
          <cell r="C3396" t="str">
            <v xml:space="preserve">UN    </v>
          </cell>
          <cell r="D3396" t="str">
            <v>CR</v>
          </cell>
          <cell r="E3396">
            <v>29.17</v>
          </cell>
        </row>
        <row r="3397">
          <cell r="A3397">
            <v>40365</v>
          </cell>
          <cell r="B3397" t="str">
            <v>NIPLE SEXTAVADO EM ACO CARBONO, COM ROSCA BSP, PRESSAO 3.000 LBS, DN 1 1/4"</v>
          </cell>
          <cell r="C3397" t="str">
            <v xml:space="preserve">UN    </v>
          </cell>
          <cell r="D3397" t="str">
            <v>CR</v>
          </cell>
          <cell r="E3397">
            <v>19.68</v>
          </cell>
        </row>
        <row r="3398">
          <cell r="A3398">
            <v>40356</v>
          </cell>
          <cell r="B3398" t="str">
            <v>NIPLE SEXTAVADO EM ACO CARBONO, COM ROSCA BSP, PRESSAO 3.000 LBS, DN 1/2"</v>
          </cell>
          <cell r="C3398" t="str">
            <v xml:space="preserve">UN    </v>
          </cell>
          <cell r="D3398" t="str">
            <v>CR</v>
          </cell>
          <cell r="E3398">
            <v>6.72</v>
          </cell>
        </row>
        <row r="3399">
          <cell r="A3399">
            <v>40362</v>
          </cell>
          <cell r="B3399" t="str">
            <v>NIPLE SEXTAVADO EM ACO CARBONO, COM ROSCA BSP, PRESSAO 3.000 LBS, DN 1"</v>
          </cell>
          <cell r="C3399" t="str">
            <v xml:space="preserve">UN    </v>
          </cell>
          <cell r="D3399" t="str">
            <v>CR</v>
          </cell>
          <cell r="E3399">
            <v>13.04</v>
          </cell>
        </row>
        <row r="3400">
          <cell r="A3400">
            <v>40374</v>
          </cell>
          <cell r="B3400" t="str">
            <v>NIPLE SEXTAVADO EM ACO CARBONO, COM ROSCA BSP, PRESSAO 3.000 LBS, DN 2 1/2"</v>
          </cell>
          <cell r="C3400" t="str">
            <v xml:space="preserve">UN    </v>
          </cell>
          <cell r="D3400" t="str">
            <v>CR</v>
          </cell>
          <cell r="E3400">
            <v>76.260000000000005</v>
          </cell>
        </row>
        <row r="3401">
          <cell r="A3401">
            <v>40371</v>
          </cell>
          <cell r="B3401" t="str">
            <v>NIPLE SEXTAVADO EM ACO CARBONO, COM ROSCA BSP, PRESSAO 3.000 LBS, DN 2"</v>
          </cell>
          <cell r="C3401" t="str">
            <v xml:space="preserve">UN    </v>
          </cell>
          <cell r="D3401" t="str">
            <v>CR</v>
          </cell>
          <cell r="E3401">
            <v>48</v>
          </cell>
        </row>
        <row r="3402">
          <cell r="A3402">
            <v>40359</v>
          </cell>
          <cell r="B3402" t="str">
            <v>NIPLE SEXTAVADO EM ACO CARBONO, COM ROSCA BSP, PRESSAO 3.000 LBS, DN 3/4"</v>
          </cell>
          <cell r="C3402" t="str">
            <v xml:space="preserve">UN    </v>
          </cell>
          <cell r="D3402" t="str">
            <v>CR</v>
          </cell>
          <cell r="E3402">
            <v>8.68</v>
          </cell>
        </row>
        <row r="3403">
          <cell r="A3403">
            <v>7595</v>
          </cell>
          <cell r="B3403" t="str">
            <v>NIVELADOR</v>
          </cell>
          <cell r="C3403" t="str">
            <v xml:space="preserve">H     </v>
          </cell>
          <cell r="D3403" t="str">
            <v>CR</v>
          </cell>
          <cell r="E3403">
            <v>15.94</v>
          </cell>
        </row>
        <row r="3404">
          <cell r="A3404">
            <v>41094</v>
          </cell>
          <cell r="B3404" t="str">
            <v>NIVELADOR (MENSALISTA)</v>
          </cell>
          <cell r="C3404" t="str">
            <v xml:space="preserve">MES   </v>
          </cell>
          <cell r="D3404" t="str">
            <v>CR</v>
          </cell>
          <cell r="E3404">
            <v>2826.81</v>
          </cell>
        </row>
        <row r="3405">
          <cell r="A3405">
            <v>39609</v>
          </cell>
          <cell r="B3405" t="str">
            <v>NOBREAK TRIFASICO, DE 10 KVA FATOR DE POTENCIA DE 0,8, AUTONOMIA MINIMA DE 30 MINUTOS A PLENA CARGA</v>
          </cell>
          <cell r="C3405" t="str">
            <v xml:space="preserve">UN    </v>
          </cell>
          <cell r="D3405" t="str">
            <v>CR</v>
          </cell>
          <cell r="E3405">
            <v>53867.08</v>
          </cell>
        </row>
        <row r="3406">
          <cell r="A3406">
            <v>39610</v>
          </cell>
          <cell r="B3406" t="str">
            <v>NOBREAK TRIFASICO, DE 15 KVA FATOR DE POTENCIA DE 0,8, AUTONOMIA MINIMA DE 30 MINUTOS A PLENA CARGA</v>
          </cell>
          <cell r="C3406" t="str">
            <v xml:space="preserve">UN    </v>
          </cell>
          <cell r="D3406" t="str">
            <v>CR</v>
          </cell>
          <cell r="E3406">
            <v>78629.13</v>
          </cell>
        </row>
        <row r="3407">
          <cell r="A3407">
            <v>39611</v>
          </cell>
          <cell r="B3407" t="str">
            <v>NOBREAK TRIFASICO, DE 20 KVA FATOR DE POTENCIA DE 0,8, AUTONOMIA MINIMA DE 30 MINUTOS A PLENA CARGA</v>
          </cell>
          <cell r="C3407" t="str">
            <v xml:space="preserve">UN    </v>
          </cell>
          <cell r="D3407" t="str">
            <v>CR</v>
          </cell>
          <cell r="E3407">
            <v>95154.12</v>
          </cell>
        </row>
        <row r="3408">
          <cell r="A3408">
            <v>39612</v>
          </cell>
          <cell r="B3408" t="str">
            <v>NOBREAK TRIFASICO, DE 25 KVA FATOR DE POTENCIA DE 0,8, AUTONOMIA MINIMA DE 30 MINUTOS A PLENA CARGA</v>
          </cell>
          <cell r="C3408" t="str">
            <v xml:space="preserve">UN    </v>
          </cell>
          <cell r="D3408" t="str">
            <v>CR</v>
          </cell>
          <cell r="E3408">
            <v>149061.07</v>
          </cell>
        </row>
        <row r="3409">
          <cell r="A3409">
            <v>39608</v>
          </cell>
          <cell r="B3409" t="str">
            <v>NOBREAK TRIFASICO, DE 5 KVA FATOR DE POTENCIA DE 0,8, AUTONOMIA MINIMA DE 30 MINUTOS A PLENA CARGA</v>
          </cell>
          <cell r="C3409" t="str">
            <v xml:space="preserve">UN    </v>
          </cell>
          <cell r="D3409" t="str">
            <v>CR</v>
          </cell>
          <cell r="E3409">
            <v>43071.55</v>
          </cell>
        </row>
        <row r="3410">
          <cell r="A3410">
            <v>38175</v>
          </cell>
          <cell r="B3410" t="str">
            <v>NUMERO / ALGARISMO PARA PORTA, TAMANHO *40* MM, EM ZAMAC, (MODELO DE 0 A 9), FIXACAO POR PARAFUSOS</v>
          </cell>
          <cell r="C3410" t="str">
            <v xml:space="preserve">UN    </v>
          </cell>
          <cell r="D3410" t="str">
            <v>CR</v>
          </cell>
          <cell r="E3410">
            <v>2.25</v>
          </cell>
        </row>
        <row r="3411">
          <cell r="A3411">
            <v>38176</v>
          </cell>
          <cell r="B3411" t="str">
            <v>NUMERO / ALGARISMO PARA RESIDENCIA (FACHADA), TAMANHO *120* MM, EM ZAMAC, (MODELO DE 0 A 9), FIXACAO POR PARAFUSOS</v>
          </cell>
          <cell r="C3411" t="str">
            <v xml:space="preserve">UN    </v>
          </cell>
          <cell r="D3411" t="str">
            <v>CR</v>
          </cell>
          <cell r="E3411">
            <v>6.1</v>
          </cell>
        </row>
        <row r="3412">
          <cell r="A3412">
            <v>36152</v>
          </cell>
          <cell r="B3412" t="str">
            <v>OCULOS DE SEGURANCA CONTRA IMPACTOS COM LENTE INCOLOR, ARMACAO NYLON, COM PROTECAO UVA E UVB</v>
          </cell>
          <cell r="C3412" t="str">
            <v xml:space="preserve">UN    </v>
          </cell>
          <cell r="D3412" t="str">
            <v>CR</v>
          </cell>
          <cell r="E3412">
            <v>4.21</v>
          </cell>
        </row>
        <row r="3413">
          <cell r="A3413">
            <v>11138</v>
          </cell>
          <cell r="B3413" t="str">
            <v>OLEO COMBUSTIVEL BPF A GRANEL</v>
          </cell>
          <cell r="C3413" t="str">
            <v xml:space="preserve">L     </v>
          </cell>
          <cell r="D3413" t="str">
            <v>CR</v>
          </cell>
          <cell r="E3413">
            <v>1.99</v>
          </cell>
        </row>
        <row r="3414">
          <cell r="A3414">
            <v>5333</v>
          </cell>
          <cell r="B3414" t="str">
            <v>OLEO DE LINHACA</v>
          </cell>
          <cell r="C3414" t="str">
            <v xml:space="preserve">L     </v>
          </cell>
          <cell r="D3414" t="str">
            <v>CR</v>
          </cell>
          <cell r="E3414">
            <v>20.77</v>
          </cell>
        </row>
        <row r="3415">
          <cell r="A3415">
            <v>4221</v>
          </cell>
          <cell r="B3415" t="str">
            <v>OLEO DIESEL COMBUSTIVEL COMUM</v>
          </cell>
          <cell r="C3415" t="str">
            <v xml:space="preserve">L     </v>
          </cell>
          <cell r="D3415" t="str">
            <v xml:space="preserve">C </v>
          </cell>
          <cell r="E3415">
            <v>3.1</v>
          </cell>
        </row>
        <row r="3416">
          <cell r="A3416">
            <v>4227</v>
          </cell>
          <cell r="B3416" t="str">
            <v>OLEO LUBRIFICANTE PARA MOTORES DE EQUIPAMENTOS PESADOS (CAMINHOES, TRATORES, RETROS E ETC)</v>
          </cell>
          <cell r="C3416" t="str">
            <v xml:space="preserve">L     </v>
          </cell>
          <cell r="D3416" t="str">
            <v xml:space="preserve">C </v>
          </cell>
          <cell r="E3416">
            <v>14.25</v>
          </cell>
        </row>
        <row r="3417">
          <cell r="A3417">
            <v>38170</v>
          </cell>
          <cell r="B3417" t="str">
            <v>OLHO MAGICO / VISOR PARA PORTA DE *25 A 46* MM DE ESPESSURA, ANGULO DE VISAO APROXIMADO DE 200 GRAUS, LATAO CROMADO, COM FECHO JANELA</v>
          </cell>
          <cell r="C3417" t="str">
            <v xml:space="preserve">UN    </v>
          </cell>
          <cell r="D3417" t="str">
            <v>CR</v>
          </cell>
          <cell r="E3417">
            <v>10.28</v>
          </cell>
        </row>
        <row r="3418">
          <cell r="A3418">
            <v>4252</v>
          </cell>
          <cell r="B3418" t="str">
            <v>OPERADOR DE BATE-ESTACAS</v>
          </cell>
          <cell r="C3418" t="str">
            <v xml:space="preserve">H     </v>
          </cell>
          <cell r="D3418" t="str">
            <v>CR</v>
          </cell>
          <cell r="E3418">
            <v>19.71</v>
          </cell>
        </row>
        <row r="3419">
          <cell r="A3419">
            <v>40980</v>
          </cell>
          <cell r="B3419" t="str">
            <v>OPERADOR DE BATE-ESTACAS (MENSALISTA)</v>
          </cell>
          <cell r="C3419" t="str">
            <v xml:space="preserve">MES   </v>
          </cell>
          <cell r="D3419" t="str">
            <v>CR</v>
          </cell>
          <cell r="E3419">
            <v>3496.55</v>
          </cell>
        </row>
        <row r="3420">
          <cell r="A3420">
            <v>4243</v>
          </cell>
          <cell r="B3420" t="str">
            <v>OPERADOR DE BETONEIRA (CAMINHAO)</v>
          </cell>
          <cell r="C3420" t="str">
            <v xml:space="preserve">H     </v>
          </cell>
          <cell r="D3420" t="str">
            <v>CR</v>
          </cell>
          <cell r="E3420">
            <v>14.32</v>
          </cell>
        </row>
        <row r="3421">
          <cell r="A3421">
            <v>41031</v>
          </cell>
          <cell r="B3421" t="str">
            <v>OPERADOR DE BETONEIRA (CAMINHAO) (MENSALISTA)</v>
          </cell>
          <cell r="C3421" t="str">
            <v xml:space="preserve">MES   </v>
          </cell>
          <cell r="D3421" t="str">
            <v>CR</v>
          </cell>
          <cell r="E3421">
            <v>2542.2399999999998</v>
          </cell>
        </row>
        <row r="3422">
          <cell r="A3422">
            <v>37666</v>
          </cell>
          <cell r="B3422" t="str">
            <v>OPERADOR DE BETONEIRA ESTACIONARIA / MISTURADOR</v>
          </cell>
          <cell r="C3422" t="str">
            <v xml:space="preserve">H     </v>
          </cell>
          <cell r="D3422" t="str">
            <v>CR</v>
          </cell>
          <cell r="E3422">
            <v>13.82</v>
          </cell>
        </row>
        <row r="3423">
          <cell r="A3423">
            <v>40986</v>
          </cell>
          <cell r="B3423" t="str">
            <v>OPERADOR DE BETONEIRA ESTACIONARIA / MISTURADOR (MENSALISTA)</v>
          </cell>
          <cell r="C3423" t="str">
            <v xml:space="preserve">MES   </v>
          </cell>
          <cell r="D3423" t="str">
            <v>CR</v>
          </cell>
          <cell r="E3423">
            <v>2453.35</v>
          </cell>
        </row>
        <row r="3424">
          <cell r="A3424">
            <v>4250</v>
          </cell>
          <cell r="B3424" t="str">
            <v>OPERADOR DE COMPRESSOR DE AR OU COMPRESSORISTA</v>
          </cell>
          <cell r="C3424" t="str">
            <v xml:space="preserve">H     </v>
          </cell>
          <cell r="D3424" t="str">
            <v>CR</v>
          </cell>
          <cell r="E3424">
            <v>15.31</v>
          </cell>
        </row>
        <row r="3425">
          <cell r="A3425">
            <v>40978</v>
          </cell>
          <cell r="B3425" t="str">
            <v>OPERADOR DE COMPRESSOR DE AR OU COMPRESSORISTA (MENSALISTA)</v>
          </cell>
          <cell r="C3425" t="str">
            <v xml:space="preserve">MES   </v>
          </cell>
          <cell r="D3425" t="str">
            <v>CR</v>
          </cell>
          <cell r="E3425">
            <v>2716.55</v>
          </cell>
        </row>
        <row r="3426">
          <cell r="A3426">
            <v>25960</v>
          </cell>
          <cell r="B3426" t="str">
            <v>OPERADOR DE DEMARCADORA DE FAIXAS DE TRAFEGO</v>
          </cell>
          <cell r="C3426" t="str">
            <v xml:space="preserve">H     </v>
          </cell>
          <cell r="D3426" t="str">
            <v>CR</v>
          </cell>
          <cell r="E3426">
            <v>17.649999999999999</v>
          </cell>
        </row>
        <row r="3427">
          <cell r="A3427">
            <v>41043</v>
          </cell>
          <cell r="B3427" t="str">
            <v>OPERADOR DE DEMARCADORA DE FAIXAS DE TRAFEGO (MENSALISTA)</v>
          </cell>
          <cell r="C3427" t="str">
            <v xml:space="preserve">MES   </v>
          </cell>
          <cell r="D3427" t="str">
            <v>CR</v>
          </cell>
          <cell r="E3427">
            <v>3128.91</v>
          </cell>
        </row>
        <row r="3428">
          <cell r="A3428">
            <v>4234</v>
          </cell>
          <cell r="B3428" t="str">
            <v>OPERADOR DE ESCAVADEIRA</v>
          </cell>
          <cell r="C3428" t="str">
            <v xml:space="preserve">H     </v>
          </cell>
          <cell r="D3428" t="str">
            <v xml:space="preserve">C </v>
          </cell>
          <cell r="E3428">
            <v>19.34</v>
          </cell>
        </row>
        <row r="3429">
          <cell r="A3429">
            <v>40987</v>
          </cell>
          <cell r="B3429" t="str">
            <v>OPERADOR DE ESCAVADEIRA (MENSALISTA)</v>
          </cell>
          <cell r="C3429" t="str">
            <v xml:space="preserve">MES   </v>
          </cell>
          <cell r="D3429" t="str">
            <v>CR</v>
          </cell>
          <cell r="E3429">
            <v>3427.59</v>
          </cell>
        </row>
        <row r="3430">
          <cell r="A3430">
            <v>4253</v>
          </cell>
          <cell r="B3430" t="str">
            <v>OPERADOR DE GUINCHO OU GUINCHEIRO</v>
          </cell>
          <cell r="C3430" t="str">
            <v xml:space="preserve">H     </v>
          </cell>
          <cell r="D3430" t="str">
            <v>CR</v>
          </cell>
          <cell r="E3430">
            <v>15.6</v>
          </cell>
        </row>
        <row r="3431">
          <cell r="A3431">
            <v>40981</v>
          </cell>
          <cell r="B3431" t="str">
            <v>OPERADOR DE GUINCHO OU GUINCHEIRO (MENSALISTA)</v>
          </cell>
          <cell r="C3431" t="str">
            <v xml:space="preserve">MES   </v>
          </cell>
          <cell r="D3431" t="str">
            <v>CR</v>
          </cell>
          <cell r="E3431">
            <v>2766.5</v>
          </cell>
        </row>
        <row r="3432">
          <cell r="A3432">
            <v>4254</v>
          </cell>
          <cell r="B3432" t="str">
            <v>OPERADOR DE GUINDASTE</v>
          </cell>
          <cell r="C3432" t="str">
            <v xml:space="preserve">H     </v>
          </cell>
          <cell r="D3432" t="str">
            <v>CR</v>
          </cell>
          <cell r="E3432">
            <v>14.55</v>
          </cell>
        </row>
        <row r="3433">
          <cell r="A3433">
            <v>41036</v>
          </cell>
          <cell r="B3433" t="str">
            <v>OPERADOR DE GUINDASTE (MENSALISTA)</v>
          </cell>
          <cell r="C3433" t="str">
            <v xml:space="preserve">MES   </v>
          </cell>
          <cell r="D3433" t="str">
            <v>CR</v>
          </cell>
          <cell r="E3433">
            <v>2582.0700000000002</v>
          </cell>
        </row>
        <row r="3434">
          <cell r="A3434">
            <v>4251</v>
          </cell>
          <cell r="B3434" t="str">
            <v>OPERADOR DE JATO ABRASIVO OU JATISTA</v>
          </cell>
          <cell r="C3434" t="str">
            <v xml:space="preserve">H     </v>
          </cell>
          <cell r="D3434" t="str">
            <v>CR</v>
          </cell>
          <cell r="E3434">
            <v>17.29</v>
          </cell>
        </row>
        <row r="3435">
          <cell r="A3435">
            <v>40979</v>
          </cell>
          <cell r="B3435" t="str">
            <v>OPERADOR DE JATO ABRASIVO OU JATISTA (MENSALISTA)</v>
          </cell>
          <cell r="C3435" t="str">
            <v xml:space="preserve">MES   </v>
          </cell>
          <cell r="D3435" t="str">
            <v>CR</v>
          </cell>
          <cell r="E3435">
            <v>3068.47</v>
          </cell>
        </row>
        <row r="3436">
          <cell r="A3436">
            <v>4230</v>
          </cell>
          <cell r="B3436" t="str">
            <v>OPERADOR DE MAQUINAS E TRATORES DIVERSOS (TERRAPLANAGEM)</v>
          </cell>
          <cell r="C3436" t="str">
            <v xml:space="preserve">H     </v>
          </cell>
          <cell r="D3436" t="str">
            <v>CR</v>
          </cell>
          <cell r="E3436">
            <v>16.48</v>
          </cell>
        </row>
        <row r="3437">
          <cell r="A3437">
            <v>40998</v>
          </cell>
          <cell r="B3437" t="str">
            <v>OPERADOR DE MAQUINAS E TRATORES DIVERSOS (TERRAPLANAGEM) (MENSALISTA)</v>
          </cell>
          <cell r="C3437" t="str">
            <v xml:space="preserve">MES   </v>
          </cell>
          <cell r="D3437" t="str">
            <v>CR</v>
          </cell>
          <cell r="E3437">
            <v>2924.04</v>
          </cell>
        </row>
        <row r="3438">
          <cell r="A3438">
            <v>4257</v>
          </cell>
          <cell r="B3438" t="str">
            <v>OPERADOR DE MARTELETE OU MARTELETEIRO</v>
          </cell>
          <cell r="C3438" t="str">
            <v xml:space="preserve">H     </v>
          </cell>
          <cell r="D3438" t="str">
            <v>CR</v>
          </cell>
          <cell r="E3438">
            <v>13.69</v>
          </cell>
        </row>
        <row r="3439">
          <cell r="A3439">
            <v>40982</v>
          </cell>
          <cell r="B3439" t="str">
            <v>OPERADOR DE MARTELETE OU MARTELETEIRO (MENSALISTA)</v>
          </cell>
          <cell r="C3439" t="str">
            <v xml:space="preserve">MES   </v>
          </cell>
          <cell r="D3439" t="str">
            <v>CR</v>
          </cell>
          <cell r="E3439">
            <v>2428.38</v>
          </cell>
        </row>
        <row r="3440">
          <cell r="A3440">
            <v>4240</v>
          </cell>
          <cell r="B3440" t="str">
            <v>OPERADOR DE MOTO SCRAPER</v>
          </cell>
          <cell r="C3440" t="str">
            <v xml:space="preserve">H     </v>
          </cell>
          <cell r="D3440" t="str">
            <v>CR</v>
          </cell>
          <cell r="E3440">
            <v>17.940000000000001</v>
          </cell>
        </row>
        <row r="3441">
          <cell r="A3441">
            <v>41026</v>
          </cell>
          <cell r="B3441" t="str">
            <v>OPERADOR DE MOTO SCRAPER (MENSALISTA)</v>
          </cell>
          <cell r="C3441" t="str">
            <v xml:space="preserve">MES   </v>
          </cell>
          <cell r="D3441" t="str">
            <v>CR</v>
          </cell>
          <cell r="E3441">
            <v>3182.24</v>
          </cell>
        </row>
        <row r="3442">
          <cell r="A3442">
            <v>4239</v>
          </cell>
          <cell r="B3442" t="str">
            <v>OPERADOR DE MOTONIVELADORA</v>
          </cell>
          <cell r="C3442" t="str">
            <v xml:space="preserve">H     </v>
          </cell>
          <cell r="D3442" t="str">
            <v>CR</v>
          </cell>
          <cell r="E3442">
            <v>22.01</v>
          </cell>
        </row>
        <row r="3443">
          <cell r="A3443">
            <v>41024</v>
          </cell>
          <cell r="B3443" t="str">
            <v>OPERADOR DE MOTONIVELADORA (MENSALISTA)</v>
          </cell>
          <cell r="C3443" t="str">
            <v xml:space="preserve">MES   </v>
          </cell>
          <cell r="D3443" t="str">
            <v>CR</v>
          </cell>
          <cell r="E3443">
            <v>3904.04</v>
          </cell>
        </row>
        <row r="3444">
          <cell r="A3444">
            <v>4248</v>
          </cell>
          <cell r="B3444" t="str">
            <v>OPERADOR DE PA CARREGADEIRA</v>
          </cell>
          <cell r="C3444" t="str">
            <v xml:space="preserve">H     </v>
          </cell>
          <cell r="D3444" t="str">
            <v>CR</v>
          </cell>
          <cell r="E3444">
            <v>19.260000000000002</v>
          </cell>
        </row>
        <row r="3445">
          <cell r="A3445">
            <v>41033</v>
          </cell>
          <cell r="B3445" t="str">
            <v>OPERADOR DE PA CARREGADEIRA (MENSALISTA)</v>
          </cell>
          <cell r="C3445" t="str">
            <v xml:space="preserve">MES   </v>
          </cell>
          <cell r="D3445" t="str">
            <v>CR</v>
          </cell>
          <cell r="E3445">
            <v>3414.46</v>
          </cell>
        </row>
        <row r="3446">
          <cell r="A3446">
            <v>25959</v>
          </cell>
          <cell r="B3446" t="str">
            <v>OPERADOR DE PAVIMENTADORA / MESA VIBROACABADORA</v>
          </cell>
          <cell r="C3446" t="str">
            <v xml:space="preserve">H     </v>
          </cell>
          <cell r="D3446" t="str">
            <v>CR</v>
          </cell>
          <cell r="E3446">
            <v>18.52</v>
          </cell>
        </row>
        <row r="3447">
          <cell r="A3447">
            <v>41040</v>
          </cell>
          <cell r="B3447" t="str">
            <v>OPERADOR DE PAVIMENTADORA / MESA VIBROACABADORA (MENSALISTA)</v>
          </cell>
          <cell r="C3447" t="str">
            <v xml:space="preserve">MES   </v>
          </cell>
          <cell r="D3447" t="str">
            <v>CR</v>
          </cell>
          <cell r="E3447">
            <v>3285.35</v>
          </cell>
        </row>
        <row r="3448">
          <cell r="A3448">
            <v>4238</v>
          </cell>
          <cell r="B3448" t="str">
            <v>OPERADOR DE ROLO COMPACTADOR</v>
          </cell>
          <cell r="C3448" t="str">
            <v xml:space="preserve">H     </v>
          </cell>
          <cell r="D3448" t="str">
            <v>CR</v>
          </cell>
          <cell r="E3448">
            <v>14.25</v>
          </cell>
        </row>
        <row r="3449">
          <cell r="A3449">
            <v>41012</v>
          </cell>
          <cell r="B3449" t="str">
            <v>OPERADOR DE ROLO COMPACTADOR (MENSALISTA)</v>
          </cell>
          <cell r="C3449" t="str">
            <v xml:space="preserve">MES   </v>
          </cell>
          <cell r="D3449" t="str">
            <v>CR</v>
          </cell>
          <cell r="E3449">
            <v>2527.5700000000002</v>
          </cell>
        </row>
        <row r="3450">
          <cell r="A3450">
            <v>4237</v>
          </cell>
          <cell r="B3450" t="str">
            <v>OPERADOR DE TRATOR - EXCLUSIVE AGROPECUARIA</v>
          </cell>
          <cell r="C3450" t="str">
            <v xml:space="preserve">H     </v>
          </cell>
          <cell r="D3450" t="str">
            <v>CR</v>
          </cell>
          <cell r="E3450">
            <v>17.329999999999998</v>
          </cell>
        </row>
        <row r="3451">
          <cell r="A3451">
            <v>41002</v>
          </cell>
          <cell r="B3451" t="str">
            <v>OPERADOR DE TRATOR - EXCLUSIVE AGROPECUARIA (MENSALISTA)</v>
          </cell>
          <cell r="C3451" t="str">
            <v xml:space="preserve">MES   </v>
          </cell>
          <cell r="D3451" t="str">
            <v>CR</v>
          </cell>
          <cell r="E3451">
            <v>3073.89</v>
          </cell>
        </row>
        <row r="3452">
          <cell r="A3452">
            <v>4233</v>
          </cell>
          <cell r="B3452" t="str">
            <v>OPERADOR DE USINA DE ASFALTO, DE SOLOS OU DE CONCRETO</v>
          </cell>
          <cell r="C3452" t="str">
            <v xml:space="preserve">H     </v>
          </cell>
          <cell r="D3452" t="str">
            <v>CR</v>
          </cell>
          <cell r="E3452">
            <v>15.9</v>
          </cell>
        </row>
        <row r="3453">
          <cell r="A3453">
            <v>41001</v>
          </cell>
          <cell r="B3453" t="str">
            <v>OPERADOR DE USINA DE ASFALTO, DE SOLOS OU DE CONCRETO (MENSALISTA)</v>
          </cell>
          <cell r="C3453" t="str">
            <v xml:space="preserve">MES   </v>
          </cell>
          <cell r="D3453" t="str">
            <v>CR</v>
          </cell>
          <cell r="E3453">
            <v>2821.35</v>
          </cell>
        </row>
        <row r="3454">
          <cell r="A3454">
            <v>2</v>
          </cell>
          <cell r="B3454" t="str">
            <v>OXIGENIO, RECARGA PARA CILINDRO DE CONJUNTO OXICORTE GRANDE</v>
          </cell>
          <cell r="C3454" t="str">
            <v xml:space="preserve">M3    </v>
          </cell>
          <cell r="D3454" t="str">
            <v>CR</v>
          </cell>
          <cell r="E3454">
            <v>12.38</v>
          </cell>
        </row>
        <row r="3455">
          <cell r="A3455">
            <v>36517</v>
          </cell>
          <cell r="B3455" t="str">
            <v>PA CARREGADEIRA SOBRE RODAS, POTENCIA BRUTA *127* CV, CAPACIDADE DA CACAMBA DE 2,0 A 2,4 M3, PESO OPERACIONAL MAXIMO DE 10330 KG</v>
          </cell>
          <cell r="C3455" t="str">
            <v xml:space="preserve">UN    </v>
          </cell>
          <cell r="D3455" t="str">
            <v>CR</v>
          </cell>
          <cell r="E3455">
            <v>372960</v>
          </cell>
        </row>
        <row r="3456">
          <cell r="A3456">
            <v>4262</v>
          </cell>
          <cell r="B3456" t="str">
            <v>PA CARREGADEIRA SOBRE RODAS, POTENCIA LIQUIDA 128 HP, CAPACIDADE DA CACAMBA DE 1,7 A 2,8 M3, PESO OPERACIONAL MAXIMO DE 11632 KG</v>
          </cell>
          <cell r="C3456" t="str">
            <v xml:space="preserve">UN    </v>
          </cell>
          <cell r="D3456" t="str">
            <v xml:space="preserve">C </v>
          </cell>
          <cell r="E3456">
            <v>420000</v>
          </cell>
        </row>
        <row r="3457">
          <cell r="A3457">
            <v>4263</v>
          </cell>
          <cell r="B3457" t="str">
            <v>PA CARREGADEIRA SOBRE RODAS, POTENCIA LIQUIDA 197 HP, CAPACIDADE DA CACAMBA DE 2,5 A 3,5 M3, PESO OPERACIONAL MAXIMO DE 18338 KG</v>
          </cell>
          <cell r="C3457" t="str">
            <v xml:space="preserve">UN    </v>
          </cell>
          <cell r="D3457" t="str">
            <v>CR</v>
          </cell>
          <cell r="E3457">
            <v>582399.97</v>
          </cell>
        </row>
        <row r="3458">
          <cell r="A3458">
            <v>36518</v>
          </cell>
          <cell r="B3458" t="str">
            <v>PA CARREGADEIRA SOBRE RODAS, POTENCIA LIQUIDA 213 HP, CAPACIDADE DA CACAMBA DE 1,9 A 3,5 M3, PESO OPERACIONAL MAXIMO DE 19234 KG</v>
          </cell>
          <cell r="C3458" t="str">
            <v xml:space="preserve">UN    </v>
          </cell>
          <cell r="D3458" t="str">
            <v>CR</v>
          </cell>
          <cell r="E3458">
            <v>663039.97</v>
          </cell>
        </row>
        <row r="3459">
          <cell r="A3459">
            <v>14221</v>
          </cell>
          <cell r="B3459" t="str">
            <v>PA CARREGADEIRA SOBRE RODAS, POTENCIA 152 HP, CAPACIDADE DA CACAMBA DE 1,53 A 2,30 M3, PESO OPERACIONAL MAXIMO DE 10216 KG</v>
          </cell>
          <cell r="C3459" t="str">
            <v xml:space="preserve">UN    </v>
          </cell>
          <cell r="D3459" t="str">
            <v>CR</v>
          </cell>
          <cell r="E3459">
            <v>386959.98</v>
          </cell>
        </row>
        <row r="3460">
          <cell r="A3460">
            <v>38402</v>
          </cell>
          <cell r="B3460" t="str">
            <v>PA DE LIXO PLASTICA, CABO LONGO</v>
          </cell>
          <cell r="C3460" t="str">
            <v xml:space="preserve">UN    </v>
          </cell>
          <cell r="D3460" t="str">
            <v>CR</v>
          </cell>
          <cell r="E3460">
            <v>7.5</v>
          </cell>
        </row>
        <row r="3461">
          <cell r="A3461">
            <v>3412</v>
          </cell>
          <cell r="B3461" t="str">
            <v>PAINEL DE LA DE VIDRO SEM REVESTIMENTO PSI 20, E = 25 MM, DE 1200 X 600 MM</v>
          </cell>
          <cell r="C3461" t="str">
            <v xml:space="preserve">M2    </v>
          </cell>
          <cell r="D3461" t="str">
            <v>CR</v>
          </cell>
          <cell r="E3461">
            <v>9.1199999999999992</v>
          </cell>
        </row>
        <row r="3462">
          <cell r="A3462">
            <v>3413</v>
          </cell>
          <cell r="B3462" t="str">
            <v>PAINEL DE LA DE VIDRO SEM REVESTIMENTO PSI 20, E = 50 MM, DE 1200 X 600 MM</v>
          </cell>
          <cell r="C3462" t="str">
            <v xml:space="preserve">M2    </v>
          </cell>
          <cell r="D3462" t="str">
            <v>CR</v>
          </cell>
          <cell r="E3462">
            <v>20.54</v>
          </cell>
        </row>
        <row r="3463">
          <cell r="A3463">
            <v>39744</v>
          </cell>
          <cell r="B3463" t="str">
            <v>PAINEL DE LA DE VIDRO SEM REVESTIMENTO PSI 40, E = 25 MM, DE 1200 X 600 MM</v>
          </cell>
          <cell r="C3463" t="str">
            <v xml:space="preserve">M2    </v>
          </cell>
          <cell r="D3463" t="str">
            <v>CR</v>
          </cell>
          <cell r="E3463">
            <v>15.95</v>
          </cell>
        </row>
        <row r="3464">
          <cell r="A3464">
            <v>39745</v>
          </cell>
          <cell r="B3464" t="str">
            <v>PAINEL DE LA DE VIDRO SEM REVESTIMENTO PSI 40, E = 50 MM, DE 1200 X 600 MM</v>
          </cell>
          <cell r="C3464" t="str">
            <v xml:space="preserve">M2    </v>
          </cell>
          <cell r="D3464" t="str">
            <v>CR</v>
          </cell>
          <cell r="E3464">
            <v>33.67</v>
          </cell>
        </row>
        <row r="3465">
          <cell r="A3465">
            <v>39637</v>
          </cell>
          <cell r="B3465" t="str">
            <v>PAINEL ESTRUTURAL PARA LAJE SECA REVESTIDO EM PLACA CIMENTICIA, DE 1,20 X 2,50 M, E = 23 MM</v>
          </cell>
          <cell r="C3465" t="str">
            <v xml:space="preserve">M2    </v>
          </cell>
          <cell r="D3465" t="str">
            <v>CR</v>
          </cell>
          <cell r="E3465">
            <v>55.82</v>
          </cell>
        </row>
        <row r="3466">
          <cell r="A3466">
            <v>39638</v>
          </cell>
          <cell r="B3466" t="str">
            <v>PAINEL ESTRUTURAL PARA LAJE SECA REVESTIDO EM PLACA CIMENTICIA, DE 1,20 X 2,50 M, E = 40 MM</v>
          </cell>
          <cell r="C3466" t="str">
            <v xml:space="preserve">M2    </v>
          </cell>
          <cell r="D3466" t="str">
            <v>CR</v>
          </cell>
          <cell r="E3466">
            <v>103.94</v>
          </cell>
        </row>
        <row r="3467">
          <cell r="A3467">
            <v>39639</v>
          </cell>
          <cell r="B3467" t="str">
            <v>PAINEL ESTRUTURAL PARA LAJE SECA REVESTIDO EM PLACA CIMENTICIA, DE 1,20 X 2,50 M, E = 55 MM</v>
          </cell>
          <cell r="C3467" t="str">
            <v xml:space="preserve">M2    </v>
          </cell>
          <cell r="D3467" t="str">
            <v>CR</v>
          </cell>
          <cell r="E3467">
            <v>137.04</v>
          </cell>
        </row>
        <row r="3468">
          <cell r="A3468">
            <v>39517</v>
          </cell>
          <cell r="B3468" t="str">
            <v>PAINEL TERMOISOLANTE PARA FECHAMENTOS VERTICAIS (INCLUI PARAFUSOS DE FIXACAO) REVESTIDO EM ACO GALVALUME, LARGURA UTIL DE 1100 MM, REVESTIMENTO COM ESPESSURA DE 0,50 MM, COM PRE-PINTURA NAS DUAS FACES, NUCLEO EM POLIURETANO (PUR) COM ESPESSURA 40/50 MM</v>
          </cell>
          <cell r="C3468" t="str">
            <v xml:space="preserve">M2    </v>
          </cell>
          <cell r="D3468" t="str">
            <v>CR</v>
          </cell>
          <cell r="E3468">
            <v>134.22999999999999</v>
          </cell>
        </row>
        <row r="3469">
          <cell r="A3469">
            <v>39518</v>
          </cell>
          <cell r="B3469" t="str">
            <v>PAINEL TERMOISOLANTE PARA FECHAMENTOS VERTICAIS (INCLUI PARAFUSOS DE FIXACAO) REVESTIDO EM ACO GALVALUME, LARGURA UTIL DE 1100 MM, REVESTIMENTO COM ESPESSURA DE 0,50 MM, COM PRE-PINTURA NAS DUAS FACES, NUCLEO EM POLIURETANO (PUR) COM ESPESSURA 70/80 MM</v>
          </cell>
          <cell r="C3469" t="str">
            <v xml:space="preserve">M2    </v>
          </cell>
          <cell r="D3469" t="str">
            <v>CR</v>
          </cell>
          <cell r="E3469">
            <v>159.13</v>
          </cell>
        </row>
        <row r="3470">
          <cell r="A3470">
            <v>38366</v>
          </cell>
          <cell r="B3470" t="str">
            <v>PAPEL KRAFT BETUMADO</v>
          </cell>
          <cell r="C3470" t="str">
            <v xml:space="preserve">M2    </v>
          </cell>
          <cell r="D3470" t="str">
            <v>CR</v>
          </cell>
          <cell r="E3470">
            <v>3.71</v>
          </cell>
        </row>
        <row r="3471">
          <cell r="A3471">
            <v>11703</v>
          </cell>
          <cell r="B3471" t="str">
            <v>PAPELEIRA DE PAREDE EM METAL CROMADO SEM TAMPA</v>
          </cell>
          <cell r="C3471" t="str">
            <v xml:space="preserve">UN    </v>
          </cell>
          <cell r="D3471" t="str">
            <v>CR</v>
          </cell>
          <cell r="E3471">
            <v>21.65</v>
          </cell>
        </row>
        <row r="3472">
          <cell r="A3472">
            <v>37400</v>
          </cell>
          <cell r="B3472" t="str">
            <v>PAPELEIRA PLASTICA TIPO DISPENSER PARA PAPEL HIGIENICO ROLAO</v>
          </cell>
          <cell r="C3472" t="str">
            <v xml:space="preserve">UN    </v>
          </cell>
          <cell r="D3472" t="str">
            <v>CR</v>
          </cell>
          <cell r="E3472">
            <v>38.130000000000003</v>
          </cell>
        </row>
        <row r="3473">
          <cell r="A3473">
            <v>25400</v>
          </cell>
          <cell r="B3473" t="str">
            <v>PAR DE TABELAS DE BASQUETE EM COMPENSADO NAVAL DE *1,80 X 1,20* M, COM ARO DE METAL E REDE (SEM SUPORTE DE FIXACAO)</v>
          </cell>
          <cell r="C3473" t="str">
            <v xml:space="preserve">UN    </v>
          </cell>
          <cell r="D3473" t="str">
            <v>CR</v>
          </cell>
          <cell r="E3473">
            <v>1326.19</v>
          </cell>
        </row>
        <row r="3474">
          <cell r="A3474">
            <v>4272</v>
          </cell>
          <cell r="B3474" t="str">
            <v>PARA-RAIOS DE BAIXA TENSAO, TENSAO DE OPERACAO *280* V , CORRENTE MAXIMA *20* KA</v>
          </cell>
          <cell r="C3474" t="str">
            <v xml:space="preserve">UN    </v>
          </cell>
          <cell r="D3474" t="str">
            <v>AS</v>
          </cell>
          <cell r="E3474">
            <v>99.41</v>
          </cell>
        </row>
        <row r="3475">
          <cell r="A3475">
            <v>4276</v>
          </cell>
          <cell r="B3475" t="str">
            <v>PARA-RAIOS DE DISTRIBUICAO, TENSAO NOMINAL 15 KV, CORRENTE NOMINAL DE DESCARGA 5 KA</v>
          </cell>
          <cell r="C3475" t="str">
            <v xml:space="preserve">UN    </v>
          </cell>
          <cell r="D3475" t="str">
            <v>AS</v>
          </cell>
          <cell r="E3475">
            <v>293.39999999999998</v>
          </cell>
        </row>
        <row r="3476">
          <cell r="A3476">
            <v>4273</v>
          </cell>
          <cell r="B3476" t="str">
            <v>PARA-RAIOS DE DISTRIBUICAO, TENSAO NOMINAL 30 KV, CORRENTE NOMINAL DE DESCARGA 10 KA</v>
          </cell>
          <cell r="C3476" t="str">
            <v xml:space="preserve">UN    </v>
          </cell>
          <cell r="D3476" t="str">
            <v>AS</v>
          </cell>
          <cell r="E3476">
            <v>487.4</v>
          </cell>
        </row>
        <row r="3477">
          <cell r="A3477">
            <v>4274</v>
          </cell>
          <cell r="B3477" t="str">
            <v>PARA-RAIOS TIPO FRANKLIN 350 MM, EM LATAO CROMADO, DUAS DESCIDAS, PARA PROTECAO DE EDIFICACOES CONTRA DESCARGAS ATMOSFERICAS</v>
          </cell>
          <cell r="C3477" t="str">
            <v xml:space="preserve">UN    </v>
          </cell>
          <cell r="D3477" t="str">
            <v>AS</v>
          </cell>
          <cell r="E3477">
            <v>113.02</v>
          </cell>
        </row>
        <row r="3478">
          <cell r="A3478">
            <v>39438</v>
          </cell>
          <cell r="B3478" t="str">
            <v>PARAFUSO CABECA TROMBETA E PONTA AGULHA (GN55), COMPRIMENTO 55 MM, EM ACO FOSFATIZADO, PARA FIXAR CHAPA DE GESSO EM PERFIL DRYWALL METALICO MAXIMO 0,7 MM</v>
          </cell>
          <cell r="C3478" t="str">
            <v xml:space="preserve">UN    </v>
          </cell>
          <cell r="D3478" t="str">
            <v>CR</v>
          </cell>
          <cell r="E3478">
            <v>0.18</v>
          </cell>
        </row>
        <row r="3479">
          <cell r="A3479">
            <v>11963</v>
          </cell>
          <cell r="B3479" t="str">
            <v>PARAFUSO DE ACO TIPO CHUMBADOR PARABOLT, DIAMETRO 1/2", COMPRIMENTO 75 MM</v>
          </cell>
          <cell r="C3479" t="str">
            <v xml:space="preserve">UN    </v>
          </cell>
          <cell r="D3479" t="str">
            <v>CR</v>
          </cell>
          <cell r="E3479">
            <v>6.56</v>
          </cell>
        </row>
        <row r="3480">
          <cell r="A3480">
            <v>11964</v>
          </cell>
          <cell r="B3480" t="str">
            <v>PARAFUSO DE ACO TIPO CHUMBADOR PARABOLT, DIAMETRO 3/8", COMPRIMENTO 75 MM</v>
          </cell>
          <cell r="C3480" t="str">
            <v xml:space="preserve">UN    </v>
          </cell>
          <cell r="D3480" t="str">
            <v>CR</v>
          </cell>
          <cell r="E3480">
            <v>1.65</v>
          </cell>
        </row>
        <row r="3481">
          <cell r="A3481">
            <v>4379</v>
          </cell>
          <cell r="B3481" t="str">
            <v>PARAFUSO DE ACO ZINCADO COM ROSCA SOBERBA, CABECA CHATA E FENDA SIMPLES, DIAMETRO 2,5 MM, COMPRIMENTO * 9,5 * MM</v>
          </cell>
          <cell r="C3481" t="str">
            <v xml:space="preserve">UN    </v>
          </cell>
          <cell r="D3481" t="str">
            <v>CR</v>
          </cell>
          <cell r="E3481">
            <v>0.03</v>
          </cell>
        </row>
        <row r="3482">
          <cell r="A3482">
            <v>4377</v>
          </cell>
          <cell r="B3482" t="str">
            <v>PARAFUSO DE ACO ZINCADO COM ROSCA SOBERBA, CABECA CHATA E FENDA SIMPLES, DIAMETRO 4,2 MM, COMPRIMENTO * 32 * MM</v>
          </cell>
          <cell r="C3482" t="str">
            <v xml:space="preserve">UN    </v>
          </cell>
          <cell r="D3482" t="str">
            <v>CR</v>
          </cell>
          <cell r="E3482">
            <v>0.13</v>
          </cell>
        </row>
        <row r="3483">
          <cell r="A3483">
            <v>4356</v>
          </cell>
          <cell r="B3483" t="str">
            <v>PARAFUSO DE ACO ZINCADO COM ROSCA SOBERBA, CABECA CHATA E FENDA SIMPLES, DIAMETRO 4,8 MM, COMPRIMENTO 45 MM</v>
          </cell>
          <cell r="C3483" t="str">
            <v xml:space="preserve">UN    </v>
          </cell>
          <cell r="D3483" t="str">
            <v>CR</v>
          </cell>
          <cell r="E3483">
            <v>0.18</v>
          </cell>
        </row>
        <row r="3484">
          <cell r="A3484">
            <v>13246</v>
          </cell>
          <cell r="B3484" t="str">
            <v>PARAFUSO DE FERRO POLIDO, SEXTAVADO, COM ROSCA INTEIRA, DIAMETRO 5/16", COMPRIMENTO 3/4", COM PORCA E ARRUELA LISA LEVE</v>
          </cell>
          <cell r="C3484" t="str">
            <v xml:space="preserve">UN    </v>
          </cell>
          <cell r="D3484" t="str">
            <v>CR</v>
          </cell>
          <cell r="E3484">
            <v>0.31</v>
          </cell>
        </row>
        <row r="3485">
          <cell r="A3485">
            <v>4346</v>
          </cell>
          <cell r="B3485" t="str">
            <v>PARAFUSO DE FERRO POLIDO, SEXTAVADO, COM ROSCA PARCIAL, DIAMETRO 5/8", COMPRIMENTO 6", COM PORCA E ARRUELA DE PRESSAO MEDIA</v>
          </cell>
          <cell r="C3485" t="str">
            <v xml:space="preserve">UN    </v>
          </cell>
          <cell r="D3485" t="str">
            <v>CR</v>
          </cell>
          <cell r="E3485">
            <v>7.03</v>
          </cell>
        </row>
        <row r="3486">
          <cell r="A3486">
            <v>11955</v>
          </cell>
          <cell r="B3486" t="str">
            <v>PARAFUSO DE LATAO COM ACABAMENTO CROMADO PARA FIXAR PECA SANITARIA, INCLUI PORCA CEGA, ARRUELA E BUCHA DE NYLON TAMANHO S-10</v>
          </cell>
          <cell r="C3486" t="str">
            <v xml:space="preserve">UN    </v>
          </cell>
          <cell r="D3486" t="str">
            <v>CR</v>
          </cell>
          <cell r="E3486">
            <v>3.07</v>
          </cell>
        </row>
        <row r="3487">
          <cell r="A3487">
            <v>11960</v>
          </cell>
          <cell r="B3487" t="str">
            <v>PARAFUSO DE LATAO COM ROSCA SOBERBA, CABECA CHATA E FENDA SIMPLES, DIAMETRO 2,5 MM, COMPRIMENTO 12 MM</v>
          </cell>
          <cell r="C3487" t="str">
            <v xml:space="preserve">UN    </v>
          </cell>
          <cell r="D3487" t="str">
            <v>CR</v>
          </cell>
          <cell r="E3487">
            <v>0.1</v>
          </cell>
        </row>
        <row r="3488">
          <cell r="A3488">
            <v>4333</v>
          </cell>
          <cell r="B3488" t="str">
            <v>PARAFUSO DE LATAO COM ROSCA SOBERBA, CABECA CHATA E FENDA SIMPLES, DIAMETRO 3,2 MM, COMPRIMENTO 16 MM</v>
          </cell>
          <cell r="C3488" t="str">
            <v xml:space="preserve">UN    </v>
          </cell>
          <cell r="D3488" t="str">
            <v>CR</v>
          </cell>
          <cell r="E3488">
            <v>0.18</v>
          </cell>
        </row>
        <row r="3489">
          <cell r="A3489">
            <v>4358</v>
          </cell>
          <cell r="B3489" t="str">
            <v>PARAFUSO DE LATAO COM ROSCA SOBERBA, CABECA CHATA E FENDA SIMPLES, DIAMETRO 4,8 MM, COMPRIMENTO 65 MM</v>
          </cell>
          <cell r="C3489" t="str">
            <v xml:space="preserve">UN    </v>
          </cell>
          <cell r="D3489" t="str">
            <v>CR</v>
          </cell>
          <cell r="E3489">
            <v>1.4</v>
          </cell>
        </row>
        <row r="3490">
          <cell r="A3490">
            <v>39435</v>
          </cell>
          <cell r="B3490" t="str">
            <v>PARAFUSO DRY WALL, EM ACO FOSFATIZADO, CABECA TROMBETA E PONTA AGULHA (TA), COMPRIMENTO 25 MM</v>
          </cell>
          <cell r="C3490" t="str">
            <v xml:space="preserve">UN    </v>
          </cell>
          <cell r="D3490" t="str">
            <v>CR</v>
          </cell>
          <cell r="E3490">
            <v>7.0000000000000007E-2</v>
          </cell>
        </row>
        <row r="3491">
          <cell r="A3491">
            <v>39436</v>
          </cell>
          <cell r="B3491" t="str">
            <v>PARAFUSO DRY WALL, EM ACO FOSFATIZADO, CABECA TROMBETA E PONTA AGULHA (TA), COMPRIMENTO 35 MM</v>
          </cell>
          <cell r="C3491" t="str">
            <v xml:space="preserve">UN    </v>
          </cell>
          <cell r="D3491" t="str">
            <v>CR</v>
          </cell>
          <cell r="E3491">
            <v>0.12</v>
          </cell>
        </row>
        <row r="3492">
          <cell r="A3492">
            <v>39437</v>
          </cell>
          <cell r="B3492" t="str">
            <v>PARAFUSO DRY WALL, EM ACO FOSFATIZADO, CABECA TROMBETA E PONTA AGULHA (TA), COMPRIMENTO 45 MM</v>
          </cell>
          <cell r="C3492" t="str">
            <v xml:space="preserve">UN    </v>
          </cell>
          <cell r="D3492" t="str">
            <v>CR</v>
          </cell>
          <cell r="E3492">
            <v>0.16</v>
          </cell>
        </row>
        <row r="3493">
          <cell r="A3493">
            <v>39439</v>
          </cell>
          <cell r="B3493" t="str">
            <v>PARAFUSO DRY WALL, EM ACO FOSFATIZADO, CABECA TROMBETA E PONTA BROCA (TB), COMPRIMENTO 25 MM</v>
          </cell>
          <cell r="C3493" t="str">
            <v xml:space="preserve">UN    </v>
          </cell>
          <cell r="D3493" t="str">
            <v>CR</v>
          </cell>
          <cell r="E3493">
            <v>0.1</v>
          </cell>
        </row>
        <row r="3494">
          <cell r="A3494">
            <v>39440</v>
          </cell>
          <cell r="B3494" t="str">
            <v>PARAFUSO DRY WALL, EM ACO FOSFATIZADO, CABECA TROMBETA E PONTA BROCA (TB), COMPRIMENTO 35 MM</v>
          </cell>
          <cell r="C3494" t="str">
            <v xml:space="preserve">UN    </v>
          </cell>
          <cell r="D3494" t="str">
            <v>CR</v>
          </cell>
          <cell r="E3494">
            <v>0.14000000000000001</v>
          </cell>
        </row>
        <row r="3495">
          <cell r="A3495">
            <v>39441</v>
          </cell>
          <cell r="B3495" t="str">
            <v>PARAFUSO DRY WALL, EM ACO FOSFATIZADO, CABECA TROMBETA E PONTA BROCA (TB), COMPRIMENTO 45 MM</v>
          </cell>
          <cell r="C3495" t="str">
            <v xml:space="preserve">UN    </v>
          </cell>
          <cell r="D3495" t="str">
            <v>CR</v>
          </cell>
          <cell r="E3495">
            <v>0.17</v>
          </cell>
        </row>
        <row r="3496">
          <cell r="A3496">
            <v>39442</v>
          </cell>
          <cell r="B3496" t="str">
            <v>PARAFUSO DRY WALL, EM ACO ZINCADO, CABECA LENTILHA E PONTA AGULHA (LA), LARGURA 4,2 MM, COMPRIMENTO 13 MM</v>
          </cell>
          <cell r="C3496" t="str">
            <v xml:space="preserve">UN    </v>
          </cell>
          <cell r="D3496" t="str">
            <v>CR</v>
          </cell>
          <cell r="E3496">
            <v>0.12</v>
          </cell>
        </row>
        <row r="3497">
          <cell r="A3497">
            <v>39443</v>
          </cell>
          <cell r="B3497" t="str">
            <v>PARAFUSO DRY WALL, EM ACO ZINCADO, CABECA LENTILHA E PONTA BROCA (LB), LARGURA 4,2 MM, COMPRIMENTO 13 MM</v>
          </cell>
          <cell r="C3497" t="str">
            <v xml:space="preserve">UN    </v>
          </cell>
          <cell r="D3497" t="str">
            <v>CR</v>
          </cell>
          <cell r="E3497">
            <v>0.16</v>
          </cell>
        </row>
        <row r="3498">
          <cell r="A3498">
            <v>4329</v>
          </cell>
          <cell r="B3498" t="str">
            <v>PARAFUSO EM ACO GALVANIZADO, TIPO MAQUINA, SEXTAVADO, SEM PORCA, DIAMETRO 1/2", COMPRIMENTO 2"</v>
          </cell>
          <cell r="C3498" t="str">
            <v xml:space="preserve">UN    </v>
          </cell>
          <cell r="D3498" t="str">
            <v xml:space="preserve">C </v>
          </cell>
          <cell r="E3498">
            <v>1.5</v>
          </cell>
        </row>
        <row r="3499">
          <cell r="A3499">
            <v>4383</v>
          </cell>
          <cell r="B3499" t="str">
            <v>PARAFUSO FRANCES METRICO ZINCADO, DIAMETRO 12 MM, COMPRIMENTO 140MM, COM PORCA SEXTAVADA E ARRUELA DE PRESSAO MEDIA</v>
          </cell>
          <cell r="C3499" t="str">
            <v xml:space="preserve">UN    </v>
          </cell>
          <cell r="D3499" t="str">
            <v>CR</v>
          </cell>
          <cell r="E3499">
            <v>13.56</v>
          </cell>
        </row>
        <row r="3500">
          <cell r="A3500">
            <v>4344</v>
          </cell>
          <cell r="B3500" t="str">
            <v>PARAFUSO FRANCES METRICO ZINCADO, DIAMETRO 12 MM, COMPRIMENTO 150 MM, COM PORCA SEXTAVADA E ARRUELA DE PRESSAO MEDIA</v>
          </cell>
          <cell r="C3500" t="str">
            <v xml:space="preserve">UN    </v>
          </cell>
          <cell r="D3500" t="str">
            <v>CR</v>
          </cell>
          <cell r="E3500">
            <v>14.21</v>
          </cell>
        </row>
        <row r="3501">
          <cell r="A3501">
            <v>436</v>
          </cell>
          <cell r="B3501" t="str">
            <v>PARAFUSO FRANCES M16 EM ACO GALVANIZADO, COMPRIMENTO = 150 MM, DIAMETRO = 16 MM, CABECA ABAULADA</v>
          </cell>
          <cell r="C3501" t="str">
            <v xml:space="preserve">UN    </v>
          </cell>
          <cell r="D3501" t="str">
            <v>AS</v>
          </cell>
          <cell r="E3501">
            <v>6.24</v>
          </cell>
        </row>
        <row r="3502">
          <cell r="A3502">
            <v>442</v>
          </cell>
          <cell r="B3502" t="str">
            <v>PARAFUSO FRANCES M16 EM ACO GALVANIZADO, COMPRIMENTO = 45 MM, DIAMETRO = 16 MM, CABECA ABAULADA</v>
          </cell>
          <cell r="C3502" t="str">
            <v xml:space="preserve">UN    </v>
          </cell>
          <cell r="D3502" t="str">
            <v>AS</v>
          </cell>
          <cell r="E3502">
            <v>3.69</v>
          </cell>
        </row>
        <row r="3503">
          <cell r="A3503">
            <v>11953</v>
          </cell>
          <cell r="B3503" t="str">
            <v>PARAFUSO FRANCES ZINCADO, DIAMETRO 1/2'', COMPRIMENTO 2'', COM PORCA E ARRUELA</v>
          </cell>
          <cell r="C3503" t="str">
            <v xml:space="preserve">UN    </v>
          </cell>
          <cell r="D3503" t="str">
            <v>CR</v>
          </cell>
          <cell r="E3503">
            <v>2.25</v>
          </cell>
        </row>
        <row r="3504">
          <cell r="A3504">
            <v>4335</v>
          </cell>
          <cell r="B3504" t="str">
            <v>PARAFUSO FRANCES ZINCADO, DIAMETRO 1/2", COMPRIMENTO 12", COM PORCA E ARRUELA LISA MEDIA</v>
          </cell>
          <cell r="C3504" t="str">
            <v xml:space="preserve">UN    </v>
          </cell>
          <cell r="D3504" t="str">
            <v>CR</v>
          </cell>
          <cell r="E3504">
            <v>9.5399999999999991</v>
          </cell>
        </row>
        <row r="3505">
          <cell r="A3505">
            <v>4334</v>
          </cell>
          <cell r="B3505" t="str">
            <v>PARAFUSO FRANCES ZINCADO, DIAMETRO 1/2", COMPRIMENTO 15", COM PORCA E ARRUELA LISA MEDIA</v>
          </cell>
          <cell r="C3505" t="str">
            <v xml:space="preserve">UN    </v>
          </cell>
          <cell r="D3505" t="str">
            <v>CR</v>
          </cell>
          <cell r="E3505">
            <v>13.09</v>
          </cell>
        </row>
        <row r="3506">
          <cell r="A3506">
            <v>4343</v>
          </cell>
          <cell r="B3506" t="str">
            <v>PARAFUSO FRANCES ZINCADO, DIAMETRO 1/2", COMPRIMENTO 4", COM PORCA E ARRUELA</v>
          </cell>
          <cell r="C3506" t="str">
            <v xml:space="preserve">UN    </v>
          </cell>
          <cell r="D3506" t="str">
            <v>CR</v>
          </cell>
          <cell r="E3506">
            <v>3.22</v>
          </cell>
        </row>
        <row r="3507">
          <cell r="A3507">
            <v>430</v>
          </cell>
          <cell r="B3507" t="str">
            <v>PARAFUSO M16 EM ACO GALVANIZADO, COMPRIMENTO = 125 MM, DIAMETRO = 16 MM, ROSCA MAQUINA, CABECA QUADRADA</v>
          </cell>
          <cell r="C3507" t="str">
            <v xml:space="preserve">UN    </v>
          </cell>
          <cell r="D3507" t="str">
            <v>AS</v>
          </cell>
          <cell r="E3507">
            <v>5.58</v>
          </cell>
        </row>
        <row r="3508">
          <cell r="A3508">
            <v>441</v>
          </cell>
          <cell r="B3508" t="str">
            <v>PARAFUSO M16 EM ACO GALVANIZADO, COMPRIMENTO = 150 MM, DIAMETRO = 16 MM, ROSCA MAQUINA, CABECA QUADRADA</v>
          </cell>
          <cell r="C3508" t="str">
            <v xml:space="preserve">UN    </v>
          </cell>
          <cell r="D3508" t="str">
            <v>AS</v>
          </cell>
          <cell r="E3508">
            <v>6.15</v>
          </cell>
        </row>
        <row r="3509">
          <cell r="A3509">
            <v>431</v>
          </cell>
          <cell r="B3509" t="str">
            <v>PARAFUSO M16 EM ACO GALVANIZADO, COMPRIMENTO = 200 MM, DIAMETRO = 16 MM, ROSCA MAQUINA, CABECA QUADRADA</v>
          </cell>
          <cell r="C3509" t="str">
            <v xml:space="preserve">UN    </v>
          </cell>
          <cell r="D3509" t="str">
            <v>AS</v>
          </cell>
          <cell r="E3509">
            <v>7.42</v>
          </cell>
        </row>
        <row r="3510">
          <cell r="A3510">
            <v>432</v>
          </cell>
          <cell r="B3510" t="str">
            <v>PARAFUSO M16 EM ACO GALVANIZADO, COMPRIMENTO = 250 MM, DIAMETRO = 16 MM, ROSCA MAQUINA, CABECA QUADRADA</v>
          </cell>
          <cell r="C3510" t="str">
            <v xml:space="preserve">UN    </v>
          </cell>
          <cell r="D3510" t="str">
            <v>AS</v>
          </cell>
          <cell r="E3510">
            <v>8.19</v>
          </cell>
        </row>
        <row r="3511">
          <cell r="A3511">
            <v>429</v>
          </cell>
          <cell r="B3511" t="str">
            <v>PARAFUSO M16 EM ACO GALVANIZADO, COMPRIMENTO = 300 MM, DIAMETRO = 16 MM, ROSCA DUPLA</v>
          </cell>
          <cell r="C3511" t="str">
            <v xml:space="preserve">UN    </v>
          </cell>
          <cell r="D3511" t="str">
            <v>AS</v>
          </cell>
          <cell r="E3511">
            <v>11.04</v>
          </cell>
        </row>
        <row r="3512">
          <cell r="A3512">
            <v>439</v>
          </cell>
          <cell r="B3512" t="str">
            <v>PARAFUSO M16 EM ACO GALVANIZADO, COMPRIMENTO = 300 MM, DIAMETRO = 16 MM, ROSCA MAQUINA, CABECA QUADRADA</v>
          </cell>
          <cell r="C3512" t="str">
            <v xml:space="preserve">UN    </v>
          </cell>
          <cell r="D3512" t="str">
            <v>AS</v>
          </cell>
          <cell r="E3512">
            <v>9.41</v>
          </cell>
        </row>
        <row r="3513">
          <cell r="A3513">
            <v>433</v>
          </cell>
          <cell r="B3513" t="str">
            <v>PARAFUSO M16 EM ACO GALVANIZADO, COMPRIMENTO = 350 MM, DIAMETRO = 16 MM, ROSCA MAQUINA, CABECA QUADRADA</v>
          </cell>
          <cell r="C3513" t="str">
            <v xml:space="preserve">UN    </v>
          </cell>
          <cell r="D3513" t="str">
            <v>AS</v>
          </cell>
          <cell r="E3513">
            <v>10.98</v>
          </cell>
        </row>
        <row r="3514">
          <cell r="A3514">
            <v>437</v>
          </cell>
          <cell r="B3514" t="str">
            <v>PARAFUSO M16 EM ACO GALVANIZADO, COMPRIMENTO = 400 MM, DIAMETRO = 16 MM, ROSCA DUPLA</v>
          </cell>
          <cell r="C3514" t="str">
            <v xml:space="preserve">UN    </v>
          </cell>
          <cell r="D3514" t="str">
            <v>AS</v>
          </cell>
          <cell r="E3514">
            <v>14.59</v>
          </cell>
        </row>
        <row r="3515">
          <cell r="A3515">
            <v>11790</v>
          </cell>
          <cell r="B3515" t="str">
            <v>PARAFUSO M16 EM ACO GALVANIZADO, COMPRIMENTO = 450 MM, DIAMETRO = 16 MM, ROSCA MAQUINA, CABECA QUADRADA</v>
          </cell>
          <cell r="C3515" t="str">
            <v xml:space="preserve">UN    </v>
          </cell>
          <cell r="D3515" t="str">
            <v>AS</v>
          </cell>
          <cell r="E3515">
            <v>16.55</v>
          </cell>
        </row>
        <row r="3516">
          <cell r="A3516">
            <v>428</v>
          </cell>
          <cell r="B3516" t="str">
            <v>PARAFUSO M16 EM ACO GALVANIZADO, COMPRIMENTO = 500 MM, DIAMETRO = 16 MM, ROSCA MAQUINA, COM CABECA SEXTAVADA E PORCA</v>
          </cell>
          <cell r="C3516" t="str">
            <v xml:space="preserve">UN    </v>
          </cell>
          <cell r="D3516" t="str">
            <v>AS</v>
          </cell>
          <cell r="E3516">
            <v>18</v>
          </cell>
        </row>
        <row r="3517">
          <cell r="A3517">
            <v>4384</v>
          </cell>
          <cell r="B3517" t="str">
            <v>PARAFUSO NIQUELADO COM ACABAMENTO CROMADO PARA FIXAR PECA SANITARIA, INCLUI PORCA CEGA, ARRUELA E BUCHA DE NYLON TAMANHO S-10</v>
          </cell>
          <cell r="C3517" t="str">
            <v xml:space="preserve">UN    </v>
          </cell>
          <cell r="D3517" t="str">
            <v>CR</v>
          </cell>
          <cell r="E3517">
            <v>15.58</v>
          </cell>
        </row>
        <row r="3518">
          <cell r="A3518">
            <v>4351</v>
          </cell>
          <cell r="B3518" t="str">
            <v>PARAFUSO NIQUELADO 3 1/2" COM ACABAMENTO CROMADO PARA FIXAR PECA SANITARIA, INCLUI PORCA CEGA, ARRUELA E BUCHA DE NYLON TAMANHO S-8</v>
          </cell>
          <cell r="C3518" t="str">
            <v xml:space="preserve">UN    </v>
          </cell>
          <cell r="D3518" t="str">
            <v>CR</v>
          </cell>
          <cell r="E3518">
            <v>11.55</v>
          </cell>
        </row>
        <row r="3519">
          <cell r="A3519">
            <v>11054</v>
          </cell>
          <cell r="B3519" t="str">
            <v>PARAFUSO ROSCA SOBERBA ZINCADO CABECA CHATA FENDA SIMPLES 3,2 X 20 MM (3/4 ")</v>
          </cell>
          <cell r="C3519" t="str">
            <v xml:space="preserve">UN    </v>
          </cell>
          <cell r="D3519" t="str">
            <v>CR</v>
          </cell>
          <cell r="E3519">
            <v>0.02</v>
          </cell>
        </row>
        <row r="3520">
          <cell r="A3520">
            <v>11055</v>
          </cell>
          <cell r="B3520" t="str">
            <v>PARAFUSO ROSCA SOBERBA ZINCADO CABECA CHATA FENDA SIMPLES 3,5 X 25 MM (1 ")</v>
          </cell>
          <cell r="C3520" t="str">
            <v xml:space="preserve">UN    </v>
          </cell>
          <cell r="D3520" t="str">
            <v>CR</v>
          </cell>
          <cell r="E3520">
            <v>0.04</v>
          </cell>
        </row>
        <row r="3521">
          <cell r="A3521">
            <v>11056</v>
          </cell>
          <cell r="B3521" t="str">
            <v>PARAFUSO ROSCA SOBERBA ZINCADO CABECA CHATA FENDA SIMPLES 3,8 X 30 MM (1.1/4 ")</v>
          </cell>
          <cell r="C3521" t="str">
            <v xml:space="preserve">UN    </v>
          </cell>
          <cell r="D3521" t="str">
            <v>CR</v>
          </cell>
          <cell r="E3521">
            <v>0.05</v>
          </cell>
        </row>
        <row r="3522">
          <cell r="A3522">
            <v>11057</v>
          </cell>
          <cell r="B3522" t="str">
            <v>PARAFUSO ROSCA SOBERBA ZINCADO CABECA CHATA FENDA SIMPLES 4,8 X 40 MM (1.1/2 ")</v>
          </cell>
          <cell r="C3522" t="str">
            <v xml:space="preserve">UN    </v>
          </cell>
          <cell r="D3522" t="str">
            <v>CR</v>
          </cell>
          <cell r="E3522">
            <v>0.1</v>
          </cell>
        </row>
        <row r="3523">
          <cell r="A3523">
            <v>11059</v>
          </cell>
          <cell r="B3523" t="str">
            <v>PARAFUSO ROSCA SOBERBA ZINCADO CABECA CHATA FENDA SIMPLES 5,5 X 50 MM (2 ")</v>
          </cell>
          <cell r="C3523" t="str">
            <v xml:space="preserve">UN    </v>
          </cell>
          <cell r="D3523" t="str">
            <v>CR</v>
          </cell>
          <cell r="E3523">
            <v>0.2</v>
          </cell>
        </row>
        <row r="3524">
          <cell r="A3524">
            <v>11058</v>
          </cell>
          <cell r="B3524" t="str">
            <v>PARAFUSO ROSCA SOBERBA ZINCADO CABECA CHATA FENDA SIMPLES 5,5 X 65 MM (2.1/2 ")</v>
          </cell>
          <cell r="C3524" t="str">
            <v xml:space="preserve">UN    </v>
          </cell>
          <cell r="D3524" t="str">
            <v>CR</v>
          </cell>
          <cell r="E3524">
            <v>0.26</v>
          </cell>
        </row>
        <row r="3525">
          <cell r="A3525">
            <v>4380</v>
          </cell>
          <cell r="B3525" t="str">
            <v>PARAFUSO ZINCADO ROSCA SOBERBA 5/16 " X 120 MM PARA TELHA FIBROCIMENTO</v>
          </cell>
          <cell r="C3525" t="str">
            <v xml:space="preserve">UN    </v>
          </cell>
          <cell r="D3525" t="str">
            <v>CR</v>
          </cell>
          <cell r="E3525">
            <v>0.88</v>
          </cell>
        </row>
        <row r="3526">
          <cell r="A3526">
            <v>4299</v>
          </cell>
          <cell r="B3526" t="str">
            <v>PARAFUSO ZINCADO ROSCA SOBERBA, CABECA SEXTAVADA, 5/16 " X 110 MM, PARA FIXACAO DE TELHA EM MADEIRA</v>
          </cell>
          <cell r="C3526" t="str">
            <v xml:space="preserve">UN    </v>
          </cell>
          <cell r="D3526" t="str">
            <v xml:space="preserve">C </v>
          </cell>
          <cell r="E3526">
            <v>0.83</v>
          </cell>
        </row>
        <row r="3527">
          <cell r="A3527">
            <v>4304</v>
          </cell>
          <cell r="B3527" t="str">
            <v>PARAFUSO ZINCADO ROSCA SOBERBA, CABECA SEXTAVADA, 5/16 " X 150 MM, PARA FIXACAO DE TELHA EM MADEIRA</v>
          </cell>
          <cell r="C3527" t="str">
            <v xml:space="preserve">UN    </v>
          </cell>
          <cell r="D3527" t="str">
            <v>CR</v>
          </cell>
          <cell r="E3527">
            <v>1.1299999999999999</v>
          </cell>
        </row>
        <row r="3528">
          <cell r="A3528">
            <v>4305</v>
          </cell>
          <cell r="B3528" t="str">
            <v>PARAFUSO ZINCADO ROSCA SOBERBA, CABECA SEXTAVADA, 5/16 " X 180 MM, PARA FIXACAO DE TELHA EM MADEIRA</v>
          </cell>
          <cell r="C3528" t="str">
            <v xml:space="preserve">UN    </v>
          </cell>
          <cell r="D3528" t="str">
            <v>CR</v>
          </cell>
          <cell r="E3528">
            <v>1.31</v>
          </cell>
        </row>
        <row r="3529">
          <cell r="A3529">
            <v>4306</v>
          </cell>
          <cell r="B3529" t="str">
            <v>PARAFUSO ZINCADO ROSCA SOBERBA, CABECA SEXTAVADA, 5/16 " X 200 MM, PARA FIXACAO DE TELHA EM MADEIRA</v>
          </cell>
          <cell r="C3529" t="str">
            <v xml:space="preserve">UN    </v>
          </cell>
          <cell r="D3529" t="str">
            <v>CR</v>
          </cell>
          <cell r="E3529">
            <v>1.52</v>
          </cell>
        </row>
        <row r="3530">
          <cell r="A3530">
            <v>4308</v>
          </cell>
          <cell r="B3530" t="str">
            <v>PARAFUSO ZINCADO ROSCA SOBERBA, CABECA SEXTAVADA, 5/16 " X 230 MM, PARA FIXACAO DE TELHA EM MADEIRA</v>
          </cell>
          <cell r="C3530" t="str">
            <v xml:space="preserve">UN    </v>
          </cell>
          <cell r="D3530" t="str">
            <v>CR</v>
          </cell>
          <cell r="E3530">
            <v>3.16</v>
          </cell>
        </row>
        <row r="3531">
          <cell r="A3531">
            <v>4302</v>
          </cell>
          <cell r="B3531" t="str">
            <v>PARAFUSO ZINCADO ROSCA SOBERBA, CABECA SEXTAVADA, 5/16 " X 250 MM, PARA FIXACAO DE TELHA EM MADEIRA</v>
          </cell>
          <cell r="C3531" t="str">
            <v xml:space="preserve">UN    </v>
          </cell>
          <cell r="D3531" t="str">
            <v>CR</v>
          </cell>
          <cell r="E3531">
            <v>2.37</v>
          </cell>
        </row>
        <row r="3532">
          <cell r="A3532">
            <v>4300</v>
          </cell>
          <cell r="B3532" t="str">
            <v>PARAFUSO ZINCADO ROSCA SOBERBA, CABECA SEXTAVADA, 5/16 " X 50 MM, PARA FIXACAO DE TELHA EM MADEIRA</v>
          </cell>
          <cell r="C3532" t="str">
            <v xml:space="preserve">UN    </v>
          </cell>
          <cell r="D3532" t="str">
            <v>CR</v>
          </cell>
          <cell r="E3532">
            <v>0.56000000000000005</v>
          </cell>
        </row>
        <row r="3533">
          <cell r="A3533">
            <v>4301</v>
          </cell>
          <cell r="B3533" t="str">
            <v>PARAFUSO ZINCADO ROSCA SOBERBA, CABECA SEXTAVADA, 5/16 " X 85 MM, PARA FIXACAO DE TELHA EM MADEIRA</v>
          </cell>
          <cell r="C3533" t="str">
            <v xml:space="preserve">UN    </v>
          </cell>
          <cell r="D3533" t="str">
            <v>CR</v>
          </cell>
          <cell r="E3533">
            <v>0.69</v>
          </cell>
        </row>
        <row r="3534">
          <cell r="A3534">
            <v>4320</v>
          </cell>
          <cell r="B3534" t="str">
            <v>PARAFUSO ZINCADO 5/16 " X 250 MM PARA FIXACAO DE TELHA DE FIBROCIMENTO CANALETE 49, INCLUI BUCHA NYLON S-10</v>
          </cell>
          <cell r="C3534" t="str">
            <v xml:space="preserve">UN    </v>
          </cell>
          <cell r="D3534" t="str">
            <v>CR</v>
          </cell>
          <cell r="E3534">
            <v>2.09</v>
          </cell>
        </row>
        <row r="3535">
          <cell r="A3535">
            <v>4318</v>
          </cell>
          <cell r="B3535" t="str">
            <v>PARAFUSO ZINCADO 5/16 " X 85 MM PARA FIXACAO DE TELHA DE FIBROCIMENTO CANALETE 90, INCLUI BUCHA NYLON S-10</v>
          </cell>
          <cell r="C3535" t="str">
            <v xml:space="preserve">UN    </v>
          </cell>
          <cell r="D3535" t="str">
            <v>CR</v>
          </cell>
          <cell r="E3535">
            <v>1.02</v>
          </cell>
        </row>
        <row r="3536">
          <cell r="A3536">
            <v>40547</v>
          </cell>
          <cell r="B3536" t="str">
            <v>PARAFUSO ZINCADO, AUTOBROCANTE, FLANGEADO, 4,2 MM X 19 MM</v>
          </cell>
          <cell r="C3536" t="str">
            <v xml:space="preserve">CENTO </v>
          </cell>
          <cell r="D3536" t="str">
            <v>CR</v>
          </cell>
          <cell r="E3536">
            <v>18.93</v>
          </cell>
        </row>
        <row r="3537">
          <cell r="A3537">
            <v>11962</v>
          </cell>
          <cell r="B3537" t="str">
            <v>PARAFUSO ZINCADO, SEXTAVADO, COM ROSCA INTEIRA, DIAMETRO 1/4", COMPRIMENTO 1/2"</v>
          </cell>
          <cell r="C3537" t="str">
            <v xml:space="preserve">UN    </v>
          </cell>
          <cell r="D3537" t="str">
            <v>CR</v>
          </cell>
          <cell r="E3537">
            <v>0.15</v>
          </cell>
        </row>
        <row r="3538">
          <cell r="A3538">
            <v>4332</v>
          </cell>
          <cell r="B3538" t="str">
            <v>PARAFUSO ZINCADO, SEXTAVADO, COM ROSCA INTEIRA, DIAMETRO 3/8", COMPRIMENTO 2"</v>
          </cell>
          <cell r="C3538" t="str">
            <v xml:space="preserve">UN    </v>
          </cell>
          <cell r="D3538" t="str">
            <v>CR</v>
          </cell>
          <cell r="E3538">
            <v>0.75</v>
          </cell>
        </row>
        <row r="3539">
          <cell r="A3539">
            <v>4331</v>
          </cell>
          <cell r="B3539" t="str">
            <v>PARAFUSO ZINCADO, SEXTAVADO, COM ROSCA INTEIRA, DIAMETRO 5/8", COMPRIMENTO 2 1/4"</v>
          </cell>
          <cell r="C3539" t="str">
            <v xml:space="preserve">UN    </v>
          </cell>
          <cell r="D3539" t="str">
            <v>CR</v>
          </cell>
          <cell r="E3539">
            <v>2.84</v>
          </cell>
        </row>
        <row r="3540">
          <cell r="A3540">
            <v>4336</v>
          </cell>
          <cell r="B3540" t="str">
            <v>PARAFUSO ZINCADO, SEXTAVADO, COM ROSCA INTEIRA, DIAMETRO 5/8", COMPRIMENTO 3", COM PORCA E ARRUELA DE PRESSAO MEDIA</v>
          </cell>
          <cell r="C3540" t="str">
            <v xml:space="preserve">UN    </v>
          </cell>
          <cell r="D3540" t="str">
            <v>CR</v>
          </cell>
          <cell r="E3540">
            <v>3.63</v>
          </cell>
        </row>
        <row r="3541">
          <cell r="A3541">
            <v>13294</v>
          </cell>
          <cell r="B3541" t="str">
            <v>PARAFUSO ZINCADO, SEXTAVADO, COM ROSCA SOBERBA, DIAMETRO 3/8", COMPRIMENTO 80 MM</v>
          </cell>
          <cell r="C3541" t="str">
            <v xml:space="preserve">UN    </v>
          </cell>
          <cell r="D3541" t="str">
            <v>CR</v>
          </cell>
          <cell r="E3541">
            <v>1.04</v>
          </cell>
        </row>
        <row r="3542">
          <cell r="A3542">
            <v>11948</v>
          </cell>
          <cell r="B3542" t="str">
            <v>PARAFUSO ZINCADO, SEXTAVADO, COM ROSCA SOBERBA, DIAMETRO 5/16", COMPRIMENTO 40 MM</v>
          </cell>
          <cell r="C3542" t="str">
            <v xml:space="preserve">UN    </v>
          </cell>
          <cell r="D3542" t="str">
            <v>CR</v>
          </cell>
          <cell r="E3542">
            <v>0.46</v>
          </cell>
        </row>
        <row r="3543">
          <cell r="A3543">
            <v>4382</v>
          </cell>
          <cell r="B3543" t="str">
            <v>PARAFUSO ZINCADO, SEXTAVADO, COM ROSCA SOBERBA, DIAMETRO 5/16", COMPRIMENTO 80 MM</v>
          </cell>
          <cell r="C3543" t="str">
            <v xml:space="preserve">UN    </v>
          </cell>
          <cell r="D3543" t="str">
            <v>CR</v>
          </cell>
          <cell r="E3543">
            <v>0.78</v>
          </cell>
        </row>
        <row r="3544">
          <cell r="A3544">
            <v>4354</v>
          </cell>
          <cell r="B3544" t="str">
            <v>PARAFUSO ZINCADO, SEXTAVADO, GRAU 5, ROSCA INTEIRA, DIAMETRO 1 1/2", COMPRIMENTO 4"</v>
          </cell>
          <cell r="C3544" t="str">
            <v xml:space="preserve">UN    </v>
          </cell>
          <cell r="D3544" t="str">
            <v>CR</v>
          </cell>
          <cell r="E3544">
            <v>32.6</v>
          </cell>
        </row>
        <row r="3545">
          <cell r="A3545">
            <v>40839</v>
          </cell>
          <cell r="B3545" t="str">
            <v>PARAFUSO, ASTM A307 - GRAU A, SEXTAVADO, ZINCADO, DIAMETRO 3/8" (9,52 MM), COMPRIMENTO 1 " (25,4 MM)</v>
          </cell>
          <cell r="C3545" t="str">
            <v xml:space="preserve">CENTO </v>
          </cell>
          <cell r="D3545" t="str">
            <v>CR</v>
          </cell>
          <cell r="E3545">
            <v>78.459999999999994</v>
          </cell>
        </row>
        <row r="3546">
          <cell r="A3546">
            <v>40552</v>
          </cell>
          <cell r="B3546" t="str">
            <v>PARAFUSO, AUTO ATARRACHANTE, CABECA CHATA, FENDA SIMPLES, 1/4 (6,35 MM) X 25 MM</v>
          </cell>
          <cell r="C3546" t="str">
            <v xml:space="preserve">CENTO </v>
          </cell>
          <cell r="D3546" t="str">
            <v>CR</v>
          </cell>
          <cell r="E3546">
            <v>32.46</v>
          </cell>
        </row>
        <row r="3547">
          <cell r="A3547">
            <v>40549</v>
          </cell>
          <cell r="B3547" t="str">
            <v>PARAFUSO, COMUM, ASTM A307, SEXTAVADO, DIAMETRO 1/2" (12,7 MM), COMPRIMENTO 1" (25,4 MM)</v>
          </cell>
          <cell r="C3547" t="str">
            <v xml:space="preserve">CENTO </v>
          </cell>
          <cell r="D3547" t="str">
            <v>CR</v>
          </cell>
          <cell r="E3547">
            <v>128.51</v>
          </cell>
        </row>
        <row r="3548">
          <cell r="A3548">
            <v>4385</v>
          </cell>
          <cell r="B3548" t="str">
            <v>PARALELEPIPEDO GRANITICO OU BASALTICO, PARA PAVIMENTACAO, SEM FRETE,  *30 A 35* PECAS POR M2</v>
          </cell>
          <cell r="C3548" t="str">
            <v xml:space="preserve">MIL   </v>
          </cell>
          <cell r="D3548" t="str">
            <v>AS</v>
          </cell>
          <cell r="E3548">
            <v>1363.5</v>
          </cell>
        </row>
        <row r="3549">
          <cell r="A3549">
            <v>38397</v>
          </cell>
          <cell r="B3549" t="str">
            <v>PASTA DESENGRAXANTE PARA MAOS</v>
          </cell>
          <cell r="C3549" t="str">
            <v xml:space="preserve">KG    </v>
          </cell>
          <cell r="D3549" t="str">
            <v>CR</v>
          </cell>
          <cell r="E3549">
            <v>5.57</v>
          </cell>
        </row>
        <row r="3550">
          <cell r="A3550">
            <v>20078</v>
          </cell>
          <cell r="B3550" t="str">
            <v>PASTA LUBRIFICANTE PARA TUBOS E CONEXOES COM JUNTA ELASTICA (USO EM PVC, ACO, POLIETILENO E OUTROS) ( DE *400* G)</v>
          </cell>
          <cell r="C3550" t="str">
            <v xml:space="preserve">UN    </v>
          </cell>
          <cell r="D3550" t="str">
            <v>CR</v>
          </cell>
          <cell r="E3550">
            <v>15.64</v>
          </cell>
        </row>
        <row r="3551">
          <cell r="A3551">
            <v>20079</v>
          </cell>
          <cell r="B3551" t="str">
            <v>PASTA LUBRIFICANTE PARA TUBOS E CONEXOES COM JUNTA ELASTICA (USO EM PVC, ACO, POLIETILENO E OUTROS) (POTE DE 3.500* G)</v>
          </cell>
          <cell r="C3551" t="str">
            <v xml:space="preserve">UN    </v>
          </cell>
          <cell r="D3551" t="str">
            <v>CR</v>
          </cell>
          <cell r="E3551">
            <v>97.57</v>
          </cell>
        </row>
        <row r="3552">
          <cell r="A3552">
            <v>39897</v>
          </cell>
          <cell r="B3552" t="str">
            <v>PASTA PARA SOLDA DE TUBOS E CONEXOES DE COBRE (EMBALAGEM COM 250 G)</v>
          </cell>
          <cell r="C3552" t="str">
            <v xml:space="preserve">UN    </v>
          </cell>
          <cell r="D3552" t="str">
            <v>AS</v>
          </cell>
          <cell r="E3552">
            <v>34.799999999999997</v>
          </cell>
        </row>
        <row r="3553">
          <cell r="A3553">
            <v>118</v>
          </cell>
          <cell r="B3553" t="str">
            <v>PASTA VEDA JUNTAS/ROSCA, LATA DE *500* G, PARA INSTALACOES DE GAS E OUTROS</v>
          </cell>
          <cell r="C3553" t="str">
            <v xml:space="preserve">UN    </v>
          </cell>
          <cell r="D3553" t="str">
            <v>CR</v>
          </cell>
          <cell r="E3553">
            <v>59.14</v>
          </cell>
        </row>
        <row r="3554">
          <cell r="A3554">
            <v>4396</v>
          </cell>
          <cell r="B3554" t="str">
            <v>PASTILHA CERAMICA/PORCELANA, REVEST INT/EXT E  PISCINA, CORES BRANCA OU FRIAS, *2,5 X 2,5* CM</v>
          </cell>
          <cell r="C3554" t="str">
            <v xml:space="preserve">M2    </v>
          </cell>
          <cell r="D3554" t="str">
            <v xml:space="preserve">C </v>
          </cell>
          <cell r="E3554">
            <v>161</v>
          </cell>
        </row>
        <row r="3555">
          <cell r="A3555">
            <v>36881</v>
          </cell>
          <cell r="B3555" t="str">
            <v>PASTILHA CERAMICA/PORCELANA, REVEST INT/EXT E  PISCINA, CORES FRIAS *5 X 5* CM</v>
          </cell>
          <cell r="C3555" t="str">
            <v xml:space="preserve">M2    </v>
          </cell>
          <cell r="D3555" t="str">
            <v>CR</v>
          </cell>
          <cell r="E3555">
            <v>143.87</v>
          </cell>
        </row>
        <row r="3556">
          <cell r="A3556">
            <v>36882</v>
          </cell>
          <cell r="B3556" t="str">
            <v>PASTILHA CERAMICA/PORCELANA, REVEST INT/EXT E  PISCINA, CORES QUENTES *5 X 5* CM</v>
          </cell>
          <cell r="C3556" t="str">
            <v xml:space="preserve">M2    </v>
          </cell>
          <cell r="D3556" t="str">
            <v>CR</v>
          </cell>
          <cell r="E3556">
            <v>167.85</v>
          </cell>
        </row>
        <row r="3557">
          <cell r="A3557">
            <v>4397</v>
          </cell>
          <cell r="B3557" t="str">
            <v>PASTILHA CERAMICA/PORCELANA, REVEST INT/EXT E  PISCINA, CORES QUENTES, *2,5 X 2,5* CM</v>
          </cell>
          <cell r="C3557" t="str">
            <v xml:space="preserve">M2    </v>
          </cell>
          <cell r="D3557" t="str">
            <v>CR</v>
          </cell>
          <cell r="E3557">
            <v>261.08</v>
          </cell>
        </row>
        <row r="3558">
          <cell r="A3558">
            <v>34754</v>
          </cell>
          <cell r="B3558" t="str">
            <v>PASTILHA DE VIDRO CRISTAL, NACIONAL, REVEST INT/EXT E PISCINA, TODAS AS CORES, E MAIOR OU IGUAL A 5 MM  *2,0 X 2,0* CM</v>
          </cell>
          <cell r="C3558" t="str">
            <v xml:space="preserve">M2    </v>
          </cell>
          <cell r="D3558" t="str">
            <v>CR</v>
          </cell>
          <cell r="E3558">
            <v>483.43</v>
          </cell>
        </row>
        <row r="3559">
          <cell r="A3559">
            <v>25962</v>
          </cell>
          <cell r="B3559" t="str">
            <v>PASTILHA DE VIDRO PIGMENTADA *2,0 X 2,0* CM, NACIONAL, PARA REVESTIMENTO INTERNO/EXTERNO E PISCINA, BRANCA OU CORES FRIAS, ESPESSURA MAIOR OU IGUAL A 5 MM</v>
          </cell>
          <cell r="C3559" t="str">
            <v xml:space="preserve">M2    </v>
          </cell>
          <cell r="D3559" t="str">
            <v>CR</v>
          </cell>
          <cell r="E3559">
            <v>306.19</v>
          </cell>
        </row>
        <row r="3560">
          <cell r="A3560">
            <v>34752</v>
          </cell>
          <cell r="B3560" t="str">
            <v>PASTILHA DE VIDRO PIGMENTADA, NACIONAL, REVEST INT/EXT E PISCINA, CORES QUENTES, ESPESSURA MAIOR OU IGUAL A 5 MM  *2,0 X 2,0* CM</v>
          </cell>
          <cell r="C3560" t="str">
            <v xml:space="preserve">M2    </v>
          </cell>
          <cell r="D3560" t="str">
            <v>CR</v>
          </cell>
          <cell r="E3560">
            <v>539.19000000000005</v>
          </cell>
        </row>
        <row r="3561">
          <cell r="A3561">
            <v>4751</v>
          </cell>
          <cell r="B3561" t="str">
            <v>PASTILHEIRO</v>
          </cell>
          <cell r="C3561" t="str">
            <v xml:space="preserve">H     </v>
          </cell>
          <cell r="D3561" t="str">
            <v>CR</v>
          </cell>
          <cell r="E3561">
            <v>16.53</v>
          </cell>
        </row>
        <row r="3562">
          <cell r="A3562">
            <v>41066</v>
          </cell>
          <cell r="B3562" t="str">
            <v>PASTILHEIRO (MENSALISTA)</v>
          </cell>
          <cell r="C3562" t="str">
            <v xml:space="preserve">MES   </v>
          </cell>
          <cell r="D3562" t="str">
            <v>CR</v>
          </cell>
          <cell r="E3562">
            <v>2931.77</v>
          </cell>
        </row>
        <row r="3563">
          <cell r="A3563">
            <v>39604</v>
          </cell>
          <cell r="B3563" t="str">
            <v>PATCH CORD, CATEGORIA 5 E, EXTENSAO DE 1,50 M</v>
          </cell>
          <cell r="C3563" t="str">
            <v xml:space="preserve">UN    </v>
          </cell>
          <cell r="D3563" t="str">
            <v>CR</v>
          </cell>
          <cell r="E3563">
            <v>7.73</v>
          </cell>
        </row>
        <row r="3564">
          <cell r="A3564">
            <v>39605</v>
          </cell>
          <cell r="B3564" t="str">
            <v>PATCH CORD, CATEGORIA 5 E, EXTENSAO DE 2,50 M</v>
          </cell>
          <cell r="C3564" t="str">
            <v xml:space="preserve">UN    </v>
          </cell>
          <cell r="D3564" t="str">
            <v>CR</v>
          </cell>
          <cell r="E3564">
            <v>10.72</v>
          </cell>
        </row>
        <row r="3565">
          <cell r="A3565">
            <v>39606</v>
          </cell>
          <cell r="B3565" t="str">
            <v>PATCH CORD, CATEGORIA 6, EXTENSAO DE 1,50 M</v>
          </cell>
          <cell r="C3565" t="str">
            <v xml:space="preserve">UN    </v>
          </cell>
          <cell r="D3565" t="str">
            <v>CR</v>
          </cell>
          <cell r="E3565">
            <v>13.62</v>
          </cell>
        </row>
        <row r="3566">
          <cell r="A3566">
            <v>39607</v>
          </cell>
          <cell r="B3566" t="str">
            <v>PATCH CORD, CATEGORIA 6, EXTENSAO DE 2,50 M</v>
          </cell>
          <cell r="C3566" t="str">
            <v xml:space="preserve">UN    </v>
          </cell>
          <cell r="D3566" t="str">
            <v>CR</v>
          </cell>
          <cell r="E3566">
            <v>15.62</v>
          </cell>
        </row>
        <row r="3567">
          <cell r="A3567">
            <v>39594</v>
          </cell>
          <cell r="B3567" t="str">
            <v>PATCH PANEL, 24 PORTAS, CATEGORIA 5E, COM RACKS DE 19" E 1 U DE ALTURA</v>
          </cell>
          <cell r="C3567" t="str">
            <v xml:space="preserve">UN    </v>
          </cell>
          <cell r="D3567" t="str">
            <v xml:space="preserve">C </v>
          </cell>
          <cell r="E3567">
            <v>147.94999999999999</v>
          </cell>
        </row>
        <row r="3568">
          <cell r="A3568">
            <v>39596</v>
          </cell>
          <cell r="B3568" t="str">
            <v>PATCH PANEL, 24 PORTAS, CATEGORIA 6, COM RACKS DE 19" E 1 U DE ALTURA</v>
          </cell>
          <cell r="C3568" t="str">
            <v xml:space="preserve">UN    </v>
          </cell>
          <cell r="D3568" t="str">
            <v>CR</v>
          </cell>
          <cell r="E3568">
            <v>257.87</v>
          </cell>
        </row>
        <row r="3569">
          <cell r="A3569">
            <v>39595</v>
          </cell>
          <cell r="B3569" t="str">
            <v>PATCH PANEL, 48 PORTAS, CATEGORIA 5E, COM RACKS DE 19" E 2 U DE ALTURA</v>
          </cell>
          <cell r="C3569" t="str">
            <v xml:space="preserve">UN    </v>
          </cell>
          <cell r="D3569" t="str">
            <v>CR</v>
          </cell>
          <cell r="E3569">
            <v>216.46</v>
          </cell>
        </row>
        <row r="3570">
          <cell r="A3570">
            <v>39597</v>
          </cell>
          <cell r="B3570" t="str">
            <v>PATCH PANEL, 48 PORTAS, CATEGORIA 6, COM RACKS DE 19" E 2 U DE ALTURA</v>
          </cell>
          <cell r="C3570" t="str">
            <v xml:space="preserve">UN    </v>
          </cell>
          <cell r="D3570" t="str">
            <v>CR</v>
          </cell>
          <cell r="E3570">
            <v>347.75</v>
          </cell>
        </row>
        <row r="3571">
          <cell r="A3571">
            <v>20209</v>
          </cell>
          <cell r="B3571" t="str">
            <v>PECA DE MADEIRA APARELHADA *7,5 X 7,5* CM (3 X 3 ") MACARANDUBA, ANGELIM OU EQUIVALENTE DA REGIAO</v>
          </cell>
          <cell r="C3571" t="str">
            <v xml:space="preserve">M     </v>
          </cell>
          <cell r="D3571" t="str">
            <v>CR</v>
          </cell>
          <cell r="E3571">
            <v>18.04</v>
          </cell>
        </row>
        <row r="3572">
          <cell r="A3572">
            <v>4433</v>
          </cell>
          <cell r="B3572" t="str">
            <v>PECA DE MADEIRA NAO APARELHADA *7,5 X 7,5* CM (3 X 3 ") MACARANDUBA, ANGELIM OU EQUIVALENTE DA REGIAO</v>
          </cell>
          <cell r="C3572" t="str">
            <v xml:space="preserve">M     </v>
          </cell>
          <cell r="D3572" t="str">
            <v>CR</v>
          </cell>
          <cell r="E3572">
            <v>13.13</v>
          </cell>
        </row>
        <row r="3573">
          <cell r="A3573">
            <v>10731</v>
          </cell>
          <cell r="B3573" t="str">
            <v>PEDRA ARDOSIA, CINZA, *40 X 40* CM, E= *1 CM</v>
          </cell>
          <cell r="C3573" t="str">
            <v xml:space="preserve">M2    </v>
          </cell>
          <cell r="D3573" t="str">
            <v xml:space="preserve">C </v>
          </cell>
          <cell r="E3573">
            <v>14</v>
          </cell>
        </row>
        <row r="3574">
          <cell r="A3574">
            <v>4704</v>
          </cell>
          <cell r="B3574" t="str">
            <v>PEDRA ARDOSIA, CINZA, 20  X  40 CM,  E=  *1 CM</v>
          </cell>
          <cell r="C3574" t="str">
            <v xml:space="preserve">M2    </v>
          </cell>
          <cell r="D3574" t="str">
            <v>CR</v>
          </cell>
          <cell r="E3574">
            <v>12.63</v>
          </cell>
        </row>
        <row r="3575">
          <cell r="A3575">
            <v>10730</v>
          </cell>
          <cell r="B3575" t="str">
            <v>PEDRA ARDOSIA, CINZA, 30  X  30,  E= *1 CM</v>
          </cell>
          <cell r="C3575" t="str">
            <v xml:space="preserve">M2    </v>
          </cell>
          <cell r="D3575" t="str">
            <v>CR</v>
          </cell>
          <cell r="E3575">
            <v>13.53</v>
          </cell>
        </row>
        <row r="3576">
          <cell r="A3576">
            <v>4729</v>
          </cell>
          <cell r="B3576" t="str">
            <v>PEDRA BRITADA GRADUADA, CLASSIFICADA (POSTO PEDREIRA/FORNECEDOR, SEM FRETE)</v>
          </cell>
          <cell r="C3576" t="str">
            <v xml:space="preserve">M3    </v>
          </cell>
          <cell r="D3576" t="str">
            <v>CR</v>
          </cell>
          <cell r="E3576">
            <v>81.62</v>
          </cell>
        </row>
        <row r="3577">
          <cell r="A3577">
            <v>4720</v>
          </cell>
          <cell r="B3577" t="str">
            <v>PEDRA BRITADA N. 0, OU PEDRISCO (4,8 A 9,5 MM) POSTO PEDREIRA/FORNECEDOR, SEM FRETE</v>
          </cell>
          <cell r="C3577" t="str">
            <v xml:space="preserve">M3    </v>
          </cell>
          <cell r="D3577" t="str">
            <v>CR</v>
          </cell>
          <cell r="E3577">
            <v>89.25</v>
          </cell>
        </row>
        <row r="3578">
          <cell r="A3578">
            <v>4721</v>
          </cell>
          <cell r="B3578" t="str">
            <v>PEDRA BRITADA N. 1 (9,5 a 19 MM) POSTO PEDREIRA/FORNECEDOR, SEM FRETE</v>
          </cell>
          <cell r="C3578" t="str">
            <v xml:space="preserve">M3    </v>
          </cell>
          <cell r="D3578" t="str">
            <v>CR</v>
          </cell>
          <cell r="E3578">
            <v>69.900000000000006</v>
          </cell>
        </row>
        <row r="3579">
          <cell r="A3579">
            <v>4718</v>
          </cell>
          <cell r="B3579" t="str">
            <v>PEDRA BRITADA N. 2 (19 A 38 MM) POSTO PEDREIRA/FORNECEDOR, SEM FRETE</v>
          </cell>
          <cell r="C3579" t="str">
            <v xml:space="preserve">M3    </v>
          </cell>
          <cell r="D3579" t="str">
            <v xml:space="preserve">C </v>
          </cell>
          <cell r="E3579">
            <v>69.900000000000006</v>
          </cell>
        </row>
        <row r="3580">
          <cell r="A3580">
            <v>4722</v>
          </cell>
          <cell r="B3580" t="str">
            <v>PEDRA BRITADA N. 3 (38 A 50 MM) POSTO PEDREIRA/FORNECEDOR, SEM FRETE</v>
          </cell>
          <cell r="C3580" t="str">
            <v xml:space="preserve">M3    </v>
          </cell>
          <cell r="D3580" t="str">
            <v>CR</v>
          </cell>
          <cell r="E3580">
            <v>69.900000000000006</v>
          </cell>
        </row>
        <row r="3581">
          <cell r="A3581">
            <v>4723</v>
          </cell>
          <cell r="B3581" t="str">
            <v>PEDRA BRITADA N. 4 (50 A 76 MM) POSTO PEDREIRA/FORNECEDOR, SEM FRETE</v>
          </cell>
          <cell r="C3581" t="str">
            <v xml:space="preserve">M3    </v>
          </cell>
          <cell r="D3581" t="str">
            <v>CR</v>
          </cell>
          <cell r="E3581">
            <v>76.260000000000005</v>
          </cell>
        </row>
        <row r="3582">
          <cell r="A3582">
            <v>4727</v>
          </cell>
          <cell r="B3582" t="str">
            <v>PEDRA BRITADA N. 5 (76 A 100 MM) POSTO PEDREIRA/FORNECEDOR, SEM FRETE</v>
          </cell>
          <cell r="C3582" t="str">
            <v xml:space="preserve">M3    </v>
          </cell>
          <cell r="D3582" t="str">
            <v>CR</v>
          </cell>
          <cell r="E3582">
            <v>78.38</v>
          </cell>
        </row>
        <row r="3583">
          <cell r="A3583">
            <v>4748</v>
          </cell>
          <cell r="B3583" t="str">
            <v>PEDRA BRITADA OU BICA CORRIDA, NAO CLASSIFICADA (POSTO PEDREIRA/FORNECEDOR, SEM FRETE)</v>
          </cell>
          <cell r="C3583" t="str">
            <v xml:space="preserve">M3    </v>
          </cell>
          <cell r="D3583" t="str">
            <v>CR</v>
          </cell>
          <cell r="E3583">
            <v>75.62</v>
          </cell>
        </row>
        <row r="3584">
          <cell r="A3584">
            <v>4730</v>
          </cell>
          <cell r="B3584" t="str">
            <v>PEDRA DE MAO OU PEDRA RACHAO PARA ARRIMO/FUNDACAO (POSTO PEDREIRA/FORNECEDOR, SEM FRETE)</v>
          </cell>
          <cell r="C3584" t="str">
            <v xml:space="preserve">M3    </v>
          </cell>
          <cell r="D3584" t="str">
            <v>CR</v>
          </cell>
          <cell r="E3584">
            <v>73.08</v>
          </cell>
        </row>
        <row r="3585">
          <cell r="A3585">
            <v>13186</v>
          </cell>
          <cell r="B3585" t="str">
            <v>PEDRA GRANITICA OU BASALTICA IRREGULAR, FAIXA GRANULOMETRICA 100 A 150 MM PARA PAVIMENTACAO OU CALCAMENTO POLIEDRICO, POSTO PEDREIRA / FORNECEDOR (SEM FRETE)</v>
          </cell>
          <cell r="C3585" t="str">
            <v xml:space="preserve">M3    </v>
          </cell>
          <cell r="D3585" t="str">
            <v>AS</v>
          </cell>
          <cell r="E3585">
            <v>81.09</v>
          </cell>
        </row>
        <row r="3586">
          <cell r="A3586">
            <v>10737</v>
          </cell>
          <cell r="B3586" t="str">
            <v>PEDRA GRANITICA OU BASALTO, CACO, RETALHO, CAVACO, TIPO MIRACEMA, MADEIRA, PADUANA, RACHINHA, SANTA ISABEL OU OUTRAS SIMILARES, E=  *1,0 A *2,0 CM</v>
          </cell>
          <cell r="C3586" t="str">
            <v xml:space="preserve">M2    </v>
          </cell>
          <cell r="D3586" t="str">
            <v>CR</v>
          </cell>
          <cell r="E3586">
            <v>43.99</v>
          </cell>
        </row>
        <row r="3587">
          <cell r="A3587">
            <v>10734</v>
          </cell>
          <cell r="B3587" t="str">
            <v>PEDRA GRANITICA, SERRADA, TIPO MIRACEMA, MADEIRA, PADUANA, RACHINHA, SANTA ISABEL OU OUTRAS SIMILARES, *11,5 X  *23 CM, E=  *1,0 A *2,0 CM</v>
          </cell>
          <cell r="C3587" t="str">
            <v xml:space="preserve">M2    </v>
          </cell>
          <cell r="D3587" t="str">
            <v>CR</v>
          </cell>
          <cell r="E3587">
            <v>26.17</v>
          </cell>
        </row>
        <row r="3588">
          <cell r="A3588">
            <v>4708</v>
          </cell>
          <cell r="B3588" t="str">
            <v>PEDRA PORTUGUESA  OU PETIT PAVE, BRANCA OU PRETA</v>
          </cell>
          <cell r="C3588" t="str">
            <v xml:space="preserve">M2    </v>
          </cell>
          <cell r="D3588" t="str">
            <v>CR</v>
          </cell>
          <cell r="E3588">
            <v>50.76</v>
          </cell>
        </row>
        <row r="3589">
          <cell r="A3589">
            <v>4712</v>
          </cell>
          <cell r="B3589" t="str">
            <v>PEDRA QUARTZITO OU CALCARIO LAMINADO, CACO, TIPO CARIRI, ITACOLOMI, LAGOA SANTA, LUMINARIA, PIRENOPOLIS, SAO TOME OU OUTRAS SIMILARES DA REGIAO, E=  *1,5 A *2,5 CM</v>
          </cell>
          <cell r="C3589" t="str">
            <v xml:space="preserve">M2    </v>
          </cell>
          <cell r="D3589" t="str">
            <v>CR</v>
          </cell>
          <cell r="E3589">
            <v>24.81</v>
          </cell>
        </row>
        <row r="3590">
          <cell r="A3590">
            <v>4710</v>
          </cell>
          <cell r="B3590" t="str">
            <v>PEDRA QUARTZITO OU CALCARIO LAMINADO, SERRADA, TIPO CARIRI, ITACOLOMI, LAGOA SANTA, LUMINARIA, PIRENOPOLIS, SAO TOME OU OUTRAS SIMILARES DA REGIAO, *20 X *40 CM, E=  *1,5 A *2,5 CM</v>
          </cell>
          <cell r="C3590" t="str">
            <v xml:space="preserve">M2    </v>
          </cell>
          <cell r="D3590" t="str">
            <v>CR</v>
          </cell>
          <cell r="E3590">
            <v>79.58</v>
          </cell>
        </row>
        <row r="3591">
          <cell r="A3591">
            <v>4746</v>
          </cell>
          <cell r="B3591" t="str">
            <v>PEDREGULHO OU PICARRA DE JAZIDA, AO NATURAL, PARA BASE DE PAVIMENTACAO (RETIRADO NA JAZIDA, SEM TRANSPORTE)</v>
          </cell>
          <cell r="C3591" t="str">
            <v xml:space="preserve">M3    </v>
          </cell>
          <cell r="D3591" t="str">
            <v>CR</v>
          </cell>
          <cell r="E3591">
            <v>67.78</v>
          </cell>
        </row>
        <row r="3592">
          <cell r="A3592">
            <v>4750</v>
          </cell>
          <cell r="B3592" t="str">
            <v>PEDREIRO</v>
          </cell>
          <cell r="C3592" t="str">
            <v xml:space="preserve">H     </v>
          </cell>
          <cell r="D3592" t="str">
            <v xml:space="preserve">C </v>
          </cell>
          <cell r="E3592">
            <v>14.75</v>
          </cell>
        </row>
        <row r="3593">
          <cell r="A3593">
            <v>41065</v>
          </cell>
          <cell r="B3593" t="str">
            <v>PEDREIRO (MENSALISTA)</v>
          </cell>
          <cell r="C3593" t="str">
            <v xml:space="preserve">MES   </v>
          </cell>
          <cell r="D3593" t="str">
            <v>CR</v>
          </cell>
          <cell r="E3593">
            <v>2615.1</v>
          </cell>
        </row>
        <row r="3594">
          <cell r="A3594">
            <v>34747</v>
          </cell>
          <cell r="B3594" t="str">
            <v>PEITORIL EM MARMORE, POLIDO, BRANCO COMUM, L= *15* CM, E=  *2,0* CM, COM PINGADEIRA</v>
          </cell>
          <cell r="C3594" t="str">
            <v xml:space="preserve">M     </v>
          </cell>
          <cell r="D3594" t="str">
            <v>CR</v>
          </cell>
          <cell r="E3594">
            <v>37.78</v>
          </cell>
        </row>
        <row r="3595">
          <cell r="A3595">
            <v>4826</v>
          </cell>
          <cell r="B3595" t="str">
            <v>PEITORIL EM MARMORE, POLIDO, BRANCO COMUM, L= *15* CM, E=  *3* CM, CORTE RETO</v>
          </cell>
          <cell r="C3595" t="str">
            <v xml:space="preserve">M     </v>
          </cell>
          <cell r="D3595" t="str">
            <v>CR</v>
          </cell>
          <cell r="E3595">
            <v>40.619999999999997</v>
          </cell>
        </row>
        <row r="3596">
          <cell r="A3596">
            <v>41975</v>
          </cell>
          <cell r="B3596" t="str">
            <v>PEITORIL PRE-MOLDADO EM GRANILITE, MARMORITE OU GRANITINA, L = *15* CM</v>
          </cell>
          <cell r="C3596" t="str">
            <v xml:space="preserve">M2    </v>
          </cell>
          <cell r="D3596" t="str">
            <v>AS</v>
          </cell>
          <cell r="E3596">
            <v>61.73</v>
          </cell>
        </row>
        <row r="3597">
          <cell r="A3597">
            <v>4825</v>
          </cell>
          <cell r="B3597" t="str">
            <v>PEITORIL/ SOLEIRA EM MARMORE, POLIDO, BRANCO COMUM, L= *25* CM, E=  *3* CM, CORTE RETO</v>
          </cell>
          <cell r="C3597" t="str">
            <v xml:space="preserve">M     </v>
          </cell>
          <cell r="D3597" t="str">
            <v>CR</v>
          </cell>
          <cell r="E3597">
            <v>56.23</v>
          </cell>
        </row>
        <row r="3598">
          <cell r="A3598">
            <v>34744</v>
          </cell>
          <cell r="B3598" t="str">
            <v>PELICULA REFLETIVA, GT 7 ANOS PARA SINALIZACAO VERTICAL</v>
          </cell>
          <cell r="C3598" t="str">
            <v xml:space="preserve">M2    </v>
          </cell>
          <cell r="D3598" t="str">
            <v>CR</v>
          </cell>
          <cell r="E3598">
            <v>23.01</v>
          </cell>
        </row>
        <row r="3599">
          <cell r="A3599">
            <v>39430</v>
          </cell>
          <cell r="B3599" t="str">
            <v>PENDURAL OU PRESILHA REGULADORA, EM ACO GALVANIZADO, COM CORPO, MOLA E REBITE, PARA PERFIL TIPO CANALETA DE ESTRUTURA EM FORROS DRYWALL</v>
          </cell>
          <cell r="C3599" t="str">
            <v xml:space="preserve">UN    </v>
          </cell>
          <cell r="D3599" t="str">
            <v>CR</v>
          </cell>
          <cell r="E3599">
            <v>1.05</v>
          </cell>
        </row>
        <row r="3600">
          <cell r="A3600">
            <v>39573</v>
          </cell>
          <cell r="B3600" t="str">
            <v>PENDURAL OU REGULADOR, COM MOLA, EM ACO GALVANIZADO, PARA PERFIL TIPO T CLICADO DE FORROS REMOVIVEL</v>
          </cell>
          <cell r="C3600" t="str">
            <v xml:space="preserve">UN    </v>
          </cell>
          <cell r="D3600" t="str">
            <v>CR</v>
          </cell>
          <cell r="E3600">
            <v>1.03</v>
          </cell>
        </row>
        <row r="3601">
          <cell r="A3601">
            <v>38410</v>
          </cell>
          <cell r="B3601" t="str">
            <v>PENEIRA ROTATIVA COM MOTOR ELETRICO TRIFASICO DE 2 CV, CILINDRO DE 1 M X 0,60 M, COM FUROS DE 3,17 MM</v>
          </cell>
          <cell r="C3601" t="str">
            <v xml:space="preserve">UN    </v>
          </cell>
          <cell r="D3601" t="str">
            <v>CR</v>
          </cell>
          <cell r="E3601">
            <v>10564.04</v>
          </cell>
        </row>
        <row r="3602">
          <cell r="A3602">
            <v>41596</v>
          </cell>
          <cell r="B3602" t="str">
            <v>PERFIL "H" DE ACO LAMINADO, "HP" 250 X 62,0</v>
          </cell>
          <cell r="C3602" t="str">
            <v xml:space="preserve">KG    </v>
          </cell>
          <cell r="D3602" t="str">
            <v>CR</v>
          </cell>
          <cell r="E3602">
            <v>7.69</v>
          </cell>
        </row>
        <row r="3603">
          <cell r="A3603">
            <v>41598</v>
          </cell>
          <cell r="B3603" t="str">
            <v>PERFIL "H" DE ACO LAMINADO, "HP" 310 X 79,0</v>
          </cell>
          <cell r="C3603" t="str">
            <v xml:space="preserve">KG    </v>
          </cell>
          <cell r="D3603" t="str">
            <v>CR</v>
          </cell>
          <cell r="E3603">
            <v>7.69</v>
          </cell>
        </row>
        <row r="3604">
          <cell r="A3604">
            <v>41594</v>
          </cell>
          <cell r="B3604" t="str">
            <v>PERFIL "H" DE ACO LAMINADO, "W" 200 X 35,9</v>
          </cell>
          <cell r="C3604" t="str">
            <v xml:space="preserve">KG    </v>
          </cell>
          <cell r="D3604" t="str">
            <v>CR</v>
          </cell>
          <cell r="E3604">
            <v>7.81</v>
          </cell>
        </row>
        <row r="3605">
          <cell r="A3605">
            <v>43663</v>
          </cell>
          <cell r="B3605" t="str">
            <v>PERFIL "I" DE ACO LAMINADO, ABAS INCLINADAS, "I" 102 X 12,7</v>
          </cell>
          <cell r="C3605" t="str">
            <v xml:space="preserve">KG    </v>
          </cell>
          <cell r="D3605" t="str">
            <v>CR</v>
          </cell>
          <cell r="E3605">
            <v>6.43</v>
          </cell>
        </row>
        <row r="3606">
          <cell r="A3606">
            <v>4766</v>
          </cell>
          <cell r="B3606" t="str">
            <v>PERFIL "I" DE ACO LAMINADO, ABAS INCLINADAS, "I" 152 X 22</v>
          </cell>
          <cell r="C3606" t="str">
            <v xml:space="preserve">KG    </v>
          </cell>
          <cell r="D3606" t="str">
            <v>CR</v>
          </cell>
          <cell r="E3606">
            <v>6.06</v>
          </cell>
        </row>
        <row r="3607">
          <cell r="A3607">
            <v>43664</v>
          </cell>
          <cell r="B3607" t="str">
            <v>PERFIL "I" DE ACO LAMINADO, ABAS INCLINADAS, "I" 203 X 34,3</v>
          </cell>
          <cell r="C3607" t="str">
            <v xml:space="preserve">KG    </v>
          </cell>
          <cell r="D3607" t="str">
            <v>CR</v>
          </cell>
          <cell r="E3607">
            <v>6.47</v>
          </cell>
        </row>
        <row r="3608">
          <cell r="A3608">
            <v>43082</v>
          </cell>
          <cell r="B3608" t="str">
            <v>PERFIL "I" DE ACO LAMINADO, ABAS PARALELAS, "W", QUALQUER BITOLA</v>
          </cell>
          <cell r="C3608" t="str">
            <v xml:space="preserve">KG    </v>
          </cell>
          <cell r="D3608" t="str">
            <v xml:space="preserve">C </v>
          </cell>
          <cell r="E3608">
            <v>7.05</v>
          </cell>
        </row>
        <row r="3609">
          <cell r="A3609">
            <v>43665</v>
          </cell>
          <cell r="B3609" t="str">
            <v>PERFIL "U" DE ACO LAMINADO, "U" 102 X 9,3</v>
          </cell>
          <cell r="C3609" t="str">
            <v xml:space="preserve">KG    </v>
          </cell>
          <cell r="D3609" t="str">
            <v>CR</v>
          </cell>
          <cell r="E3609">
            <v>6.06</v>
          </cell>
        </row>
        <row r="3610">
          <cell r="A3610">
            <v>10966</v>
          </cell>
          <cell r="B3610" t="str">
            <v>PERFIL "U" DE ACO LAMINADO, "U" 152 X 15,6</v>
          </cell>
          <cell r="C3610" t="str">
            <v xml:space="preserve">KG    </v>
          </cell>
          <cell r="D3610" t="str">
            <v>CR</v>
          </cell>
          <cell r="E3610">
            <v>6.43</v>
          </cell>
        </row>
        <row r="3611">
          <cell r="A3611">
            <v>43692</v>
          </cell>
          <cell r="B3611" t="str">
            <v>PERFIL "U" EM CHAPA ACO DOBRADA, E = 3,04 MM, H = 20 CM, ABAS = 5 CM (4,47 KG/M)</v>
          </cell>
          <cell r="C3611" t="str">
            <v xml:space="preserve">KG    </v>
          </cell>
          <cell r="D3611" t="str">
            <v>CR</v>
          </cell>
          <cell r="E3611">
            <v>6.43</v>
          </cell>
        </row>
        <row r="3612">
          <cell r="A3612">
            <v>43083</v>
          </cell>
          <cell r="B3612" t="str">
            <v>PERFIL "U" ENRIJECIDO DE ACO GALVANIZADO, DOBRADO, 150 X 60 X 20 MM, E = 3,00 MM OU 200 X 75 X 25 MM, E = 3,75 MM</v>
          </cell>
          <cell r="C3612" t="str">
            <v xml:space="preserve">KG    </v>
          </cell>
          <cell r="D3612" t="str">
            <v>CR</v>
          </cell>
          <cell r="E3612">
            <v>6.1</v>
          </cell>
        </row>
        <row r="3613">
          <cell r="A3613">
            <v>40535</v>
          </cell>
          <cell r="B3613" t="str">
            <v>PERFIL "U" SIMPLES DE ACO GALVANIZADO DOBRADO 75 X *40* MM, E = 2,65 MM</v>
          </cell>
          <cell r="C3613" t="str">
            <v xml:space="preserve">KG    </v>
          </cell>
          <cell r="D3613" t="str">
            <v>CR</v>
          </cell>
          <cell r="E3613">
            <v>6.1</v>
          </cell>
        </row>
        <row r="3614">
          <cell r="A3614">
            <v>39427</v>
          </cell>
          <cell r="B3614" t="str">
            <v>PERFIL CANALETA, FORMATO C, EM ACO ZINCADO, PARA ESTRUTURA FORRO DRYWALL, E = 0,5 MM, *46 X 18* (L X H), COMPRIMENTO 3 M</v>
          </cell>
          <cell r="C3614" t="str">
            <v xml:space="preserve">M     </v>
          </cell>
          <cell r="D3614" t="str">
            <v>CR</v>
          </cell>
          <cell r="E3614">
            <v>2.79</v>
          </cell>
        </row>
        <row r="3615">
          <cell r="A3615">
            <v>39424</v>
          </cell>
          <cell r="B3615" t="str">
            <v>PERFIL CANTONEIRA L, LISA, EM ACO, 25 X 30 MM, E = 0,5 MM, PARA ESTRUTURA DRYWALL</v>
          </cell>
          <cell r="C3615" t="str">
            <v xml:space="preserve">M     </v>
          </cell>
          <cell r="D3615" t="str">
            <v>CR</v>
          </cell>
          <cell r="E3615">
            <v>1.66</v>
          </cell>
        </row>
        <row r="3616">
          <cell r="A3616">
            <v>39425</v>
          </cell>
          <cell r="B3616" t="str">
            <v>PERFIL CANTONEIRA L, PERFURADA, EM ACO, 23 X 23 MM, E = 0,5 MM, PARA ESTRUTURA DRYWALL</v>
          </cell>
          <cell r="C3616" t="str">
            <v xml:space="preserve">M     </v>
          </cell>
          <cell r="D3616" t="str">
            <v>CR</v>
          </cell>
          <cell r="E3616">
            <v>1.64</v>
          </cell>
        </row>
        <row r="3617">
          <cell r="A3617">
            <v>40664</v>
          </cell>
          <cell r="B3617" t="str">
            <v>PERFIL CARTOLA DE ACO GALVANIZADO, *20 X 30 X 10* MM, E =  0,8 MM</v>
          </cell>
          <cell r="C3617" t="str">
            <v xml:space="preserve">KG    </v>
          </cell>
          <cell r="D3617" t="str">
            <v>CR</v>
          </cell>
          <cell r="E3617">
            <v>12.53</v>
          </cell>
        </row>
        <row r="3618">
          <cell r="A3618">
            <v>34360</v>
          </cell>
          <cell r="B3618" t="str">
            <v>PERFIL DE ALUMINIO ANODIZADO</v>
          </cell>
          <cell r="C3618" t="str">
            <v xml:space="preserve">KG    </v>
          </cell>
          <cell r="D3618" t="str">
            <v>CR</v>
          </cell>
          <cell r="E3618">
            <v>39.659999999999997</v>
          </cell>
        </row>
        <row r="3619">
          <cell r="A3619">
            <v>20259</v>
          </cell>
          <cell r="B3619" t="str">
            <v>PERFIL DE BORRACHA EPDM MACICO *12 X 15* MM PARA ESQUADRIAS</v>
          </cell>
          <cell r="C3619" t="str">
            <v xml:space="preserve">M     </v>
          </cell>
          <cell r="D3619" t="str">
            <v>AS</v>
          </cell>
          <cell r="E3619">
            <v>8.8000000000000007</v>
          </cell>
        </row>
        <row r="3620">
          <cell r="A3620">
            <v>14077</v>
          </cell>
          <cell r="B3620" t="str">
            <v>PERFIL ELASTOMERICO PRE-FORMADO EM EPMD, PARA JUNTA DE DILATACAO DE PISOS COM POUCA SOLICITACAO, 15 MM DE LARGURA, MOVIMENTACAO DE *11 A 19* MM</v>
          </cell>
          <cell r="C3620" t="str">
            <v xml:space="preserve">M     </v>
          </cell>
          <cell r="D3620" t="str">
            <v>AS</v>
          </cell>
          <cell r="E3620">
            <v>134.69</v>
          </cell>
        </row>
        <row r="3621">
          <cell r="A3621">
            <v>3678</v>
          </cell>
          <cell r="B3621" t="str">
            <v>PERFIL ELASTOMERICO PRE-FORMADO EM EPMD, PARA JUNTA DE DILATACAO DE USO GERAL EM MEDIAS SOLICITACOES, 8 MM DE LARGURA, MOVIMENTACAO DE *5 A 11* MM</v>
          </cell>
          <cell r="C3621" t="str">
            <v xml:space="preserve">M     </v>
          </cell>
          <cell r="D3621" t="str">
            <v>AS</v>
          </cell>
          <cell r="E3621">
            <v>60.88</v>
          </cell>
        </row>
        <row r="3622">
          <cell r="A3622">
            <v>39418</v>
          </cell>
          <cell r="B3622" t="str">
            <v>PERFIL GUIA, FORMATO U, EM ACO ZINCADO, PARA ESTRUTURA PAREDE DRYWALL, E = 0,5 MM, 48  X 3000 MM (L X C)</v>
          </cell>
          <cell r="C3622" t="str">
            <v xml:space="preserve">M     </v>
          </cell>
          <cell r="D3622" t="str">
            <v>CR</v>
          </cell>
          <cell r="E3622">
            <v>3.11</v>
          </cell>
        </row>
        <row r="3623">
          <cell r="A3623">
            <v>39419</v>
          </cell>
          <cell r="B3623" t="str">
            <v>PERFIL GUIA, FORMATO U, EM ACO ZINCADO, PARA ESTRUTURA PAREDE DRYWALL, E = 0,5 MM, 70 X 3000 MM (L X C)</v>
          </cell>
          <cell r="C3623" t="str">
            <v xml:space="preserve">M     </v>
          </cell>
          <cell r="D3623" t="str">
            <v>CR</v>
          </cell>
          <cell r="E3623">
            <v>3.8</v>
          </cell>
        </row>
        <row r="3624">
          <cell r="A3624">
            <v>39420</v>
          </cell>
          <cell r="B3624" t="str">
            <v>PERFIL GUIA, FORMATO U, EM ACO ZINCADO, PARA ESTRUTURA PAREDE DRYWALL, E = 0,5 MM, 90 X 3000 MM (L X C)</v>
          </cell>
          <cell r="C3624" t="str">
            <v xml:space="preserve">M     </v>
          </cell>
          <cell r="D3624" t="str">
            <v>CR</v>
          </cell>
          <cell r="E3624">
            <v>4.1900000000000004</v>
          </cell>
        </row>
        <row r="3625">
          <cell r="A3625">
            <v>39571</v>
          </cell>
          <cell r="B3625" t="str">
            <v>PERFIL LONGARINA (PRINCIPAL), T CLICADO, EM ACO, BRANCO, PARA FORRO REMOVIVEL, 24 X 3750 MM (L X C)</v>
          </cell>
          <cell r="C3625" t="str">
            <v xml:space="preserve">M     </v>
          </cell>
          <cell r="D3625" t="str">
            <v>CR</v>
          </cell>
          <cell r="E3625">
            <v>2.5299999999999998</v>
          </cell>
        </row>
        <row r="3626">
          <cell r="A3626">
            <v>39421</v>
          </cell>
          <cell r="B3626" t="str">
            <v>PERFIL MONTANTE, FORMATO C, EM ACO ZINCADO, PARA ESTRUTURA PAREDE DRYWALL, E = 0,5 MM, 48 X 3000 MM (L X C)</v>
          </cell>
          <cell r="C3626" t="str">
            <v xml:space="preserve">M     </v>
          </cell>
          <cell r="D3626" t="str">
            <v>CR</v>
          </cell>
          <cell r="E3626">
            <v>3.69</v>
          </cell>
        </row>
        <row r="3627">
          <cell r="A3627">
            <v>39422</v>
          </cell>
          <cell r="B3627" t="str">
            <v>PERFIL MONTANTE, FORMATO C, EM ACO ZINCADO, PARA ESTRUTURA PAREDE DRYWALL, E = 0,5 MM, 70 X 3000 MM (L X C)</v>
          </cell>
          <cell r="C3627" t="str">
            <v xml:space="preserve">M     </v>
          </cell>
          <cell r="D3627" t="str">
            <v xml:space="preserve">C </v>
          </cell>
          <cell r="E3627">
            <v>4.3099999999999996</v>
          </cell>
        </row>
        <row r="3628">
          <cell r="A3628">
            <v>39423</v>
          </cell>
          <cell r="B3628" t="str">
            <v>PERFIL MONTANTE, FORMATO C, EM ACO ZINCADO, PARA ESTRUTURA PAREDE DRYWALL, E = 0,5 MM, 90 X 3000 MM (L X C)</v>
          </cell>
          <cell r="C3628" t="str">
            <v xml:space="preserve">M     </v>
          </cell>
          <cell r="D3628" t="str">
            <v>CR</v>
          </cell>
          <cell r="E3628">
            <v>5</v>
          </cell>
        </row>
        <row r="3629">
          <cell r="A3629">
            <v>39426</v>
          </cell>
          <cell r="B3629" t="str">
            <v>PERFIL RODAPE DE IMPERMEABILIZACAO, FORMATO L, EM ACO ZINCADO, PARA ESTRUTURA DRYWALL, E = 0,5 MM, 220 X 3000 MM (H X C)</v>
          </cell>
          <cell r="C3629" t="str">
            <v xml:space="preserve">M     </v>
          </cell>
          <cell r="D3629" t="str">
            <v>CR</v>
          </cell>
          <cell r="E3629">
            <v>11.25</v>
          </cell>
        </row>
        <row r="3630">
          <cell r="A3630">
            <v>39429</v>
          </cell>
          <cell r="B3630" t="str">
            <v>PERFIL TABICA ABERTA, PERFURADA, FORMATO Z, EM ACO GALVANIZADO NATURAL, LARGURA APROXIMADA 40 MM, PARA ESTRUTURA FORRO DRYWALL</v>
          </cell>
          <cell r="C3630" t="str">
            <v xml:space="preserve">M     </v>
          </cell>
          <cell r="D3630" t="str">
            <v>CR</v>
          </cell>
          <cell r="E3630">
            <v>3.54</v>
          </cell>
        </row>
        <row r="3631">
          <cell r="A3631">
            <v>39428</v>
          </cell>
          <cell r="B3631" t="str">
            <v>PERFIL TABICA FECHADA, LISA, FORMATO Z, EM ACO GALVANIZADO NATURAL, LARGURA TOTAL NA HORIZONTAL *40* MM, PARA ESTRUTURA FORRO DRYWALL</v>
          </cell>
          <cell r="C3631" t="str">
            <v xml:space="preserve">M     </v>
          </cell>
          <cell r="D3631" t="str">
            <v>CR</v>
          </cell>
          <cell r="E3631">
            <v>2.71</v>
          </cell>
        </row>
        <row r="3632">
          <cell r="A3632">
            <v>39572</v>
          </cell>
          <cell r="B3632" t="str">
            <v>PERFIL TIPO CANTONEIRA EM L, EM ACO GALVANIZADO, BRANCO, PARA FORRO REMOVIVEL, *23* X 3000 MM (L X C)</v>
          </cell>
          <cell r="C3632" t="str">
            <v xml:space="preserve">M     </v>
          </cell>
          <cell r="D3632" t="str">
            <v>CR</v>
          </cell>
          <cell r="E3632">
            <v>2.34</v>
          </cell>
        </row>
        <row r="3633">
          <cell r="A3633">
            <v>39570</v>
          </cell>
          <cell r="B3633" t="str">
            <v>PERFIL TRAVESSA (SECUNDARIO), T CLICADO, EM ACO GALVANIZADO , BRANCO, PARA FORRO REMOVIVEL, 24 X 1250 MM (L X C)</v>
          </cell>
          <cell r="C3633" t="str">
            <v xml:space="preserve">M     </v>
          </cell>
          <cell r="D3633" t="str">
            <v>CR</v>
          </cell>
          <cell r="E3633">
            <v>2.4900000000000002</v>
          </cell>
        </row>
        <row r="3634">
          <cell r="A3634">
            <v>39569</v>
          </cell>
          <cell r="B3634" t="str">
            <v>PERFIL TRAVESSA (SECUNDARIO), T CLICADO, EM ACO GALVANIZADO, BRANCO, PARA FORRO REMOVIVEL, 24 X 625 MM (L X C)</v>
          </cell>
          <cell r="C3634" t="str">
            <v xml:space="preserve">M     </v>
          </cell>
          <cell r="D3634" t="str">
            <v>CR</v>
          </cell>
          <cell r="E3634">
            <v>2.46</v>
          </cell>
        </row>
        <row r="3635">
          <cell r="A3635">
            <v>11552</v>
          </cell>
          <cell r="B3635" t="str">
            <v>PERFIL U / CANALETA DE ALUMINIO, DE ABAS IGUAIS, 1/2" (1,27 X 1,27 CM), PARA PORTA OU JANELA DE CORRER</v>
          </cell>
          <cell r="C3635" t="str">
            <v xml:space="preserve">M     </v>
          </cell>
          <cell r="D3635" t="str">
            <v>CR</v>
          </cell>
          <cell r="E3635">
            <v>7.77</v>
          </cell>
        </row>
        <row r="3636">
          <cell r="A3636">
            <v>40598</v>
          </cell>
          <cell r="B3636" t="str">
            <v>PERFIL UDC ("U" DOBRADO DE CHAPA) SIMPLES DE ACO LAMINADO, GALVANIZADO, ASTM A36, 127 X 50 MM, E= 3 MM</v>
          </cell>
          <cell r="C3636" t="str">
            <v xml:space="preserve">KG    </v>
          </cell>
          <cell r="D3636" t="str">
            <v>CR</v>
          </cell>
          <cell r="E3636">
            <v>5.95</v>
          </cell>
        </row>
        <row r="3637">
          <cell r="A3637">
            <v>39029</v>
          </cell>
          <cell r="B3637" t="str">
            <v>PERFILADO PERFURADO DUPLO 38 X 76 MM, CHAPA 22</v>
          </cell>
          <cell r="C3637" t="str">
            <v xml:space="preserve">M     </v>
          </cell>
          <cell r="D3637" t="str">
            <v>CR</v>
          </cell>
          <cell r="E3637">
            <v>7.94</v>
          </cell>
        </row>
        <row r="3638">
          <cell r="A3638">
            <v>39028</v>
          </cell>
          <cell r="B3638" t="str">
            <v>PERFILADO PERFURADO SIMPLES 38 X 38 MM, CHAPA 22</v>
          </cell>
          <cell r="C3638" t="str">
            <v xml:space="preserve">M     </v>
          </cell>
          <cell r="D3638" t="str">
            <v>CR</v>
          </cell>
          <cell r="E3638">
            <v>4.62</v>
          </cell>
        </row>
        <row r="3639">
          <cell r="A3639">
            <v>39328</v>
          </cell>
          <cell r="B3639" t="str">
            <v>PERFILADO PERFURADO 19 X 38 MM, CHAPA 22</v>
          </cell>
          <cell r="C3639" t="str">
            <v xml:space="preserve">M     </v>
          </cell>
          <cell r="D3639" t="str">
            <v>CR</v>
          </cell>
          <cell r="E3639">
            <v>2.54</v>
          </cell>
        </row>
        <row r="3640">
          <cell r="A3640">
            <v>38541</v>
          </cell>
          <cell r="B3640" t="str">
            <v>PERFURATRIZ COM TORRE METALICA PARA EXECUCAO DE ESTACA HELICE CONTINUA, PROFUNDIDADE MAXIMA DE 30 M, DIAMETRO MAXIMO DE 800 MM, POTENCIA INSTALADA DE 268 HP, MESA ROTATIVA COM TORQUE MAXIMO DE 170 KNM</v>
          </cell>
          <cell r="C3640" t="str">
            <v xml:space="preserve">UN    </v>
          </cell>
          <cell r="D3640" t="str">
            <v>CR</v>
          </cell>
          <cell r="E3640">
            <v>2036776.3</v>
          </cell>
        </row>
        <row r="3641">
          <cell r="A3641">
            <v>38542</v>
          </cell>
          <cell r="B3641" t="str">
            <v>PERFURATRIZ COM TORRE METALICA PARA EXECUCAO DE ESTACA HELICE CONTINUA, PROFUNDIDADE MAXIMA DE 32 M, DIAMETRO MAXIMO DE 1000 MM, POTENCIA INSTALADA DE 350 HP, MESA ROTATIVA COM TORQUE MAXIMO DE 263 KNM</v>
          </cell>
          <cell r="C3641" t="str">
            <v xml:space="preserve">UN    </v>
          </cell>
          <cell r="D3641" t="str">
            <v>CR</v>
          </cell>
          <cell r="E3641">
            <v>3167105.24</v>
          </cell>
        </row>
        <row r="3642">
          <cell r="A3642">
            <v>38543</v>
          </cell>
          <cell r="B3642" t="str">
            <v>PERFURATRIZ HIDRAULICA COM TRADO CURTO ACOPLADO, PROFUNDIDADE MAXIMA DE 20 M, DIAMETRO MAXIMO DE 1500 MM, POTENCIA INSTALADA DE 137 HP, MESA ROTATIVA COM TORQUE MAXIMO DE 30 KNM (INCLUI MONTAGEM, NAO INCLUI CAMINHAO)</v>
          </cell>
          <cell r="C3642" t="str">
            <v xml:space="preserve">UN    </v>
          </cell>
          <cell r="D3642" t="str">
            <v>CR</v>
          </cell>
          <cell r="E3642">
            <v>775394.75</v>
          </cell>
        </row>
        <row r="3643">
          <cell r="A3643">
            <v>40406</v>
          </cell>
          <cell r="B3643" t="str">
            <v>PERFURATRIZ MANUAL, TORQUE MAXIMO 55 KGF.M, POTENCIA 5 CV, COM DIAMETRO MAXIMO 8 1/2" (INCLUI SUPORTE/CHASSI TIPO MESA)</v>
          </cell>
          <cell r="C3643" t="str">
            <v xml:space="preserve">UN    </v>
          </cell>
          <cell r="D3643" t="str">
            <v>CR</v>
          </cell>
          <cell r="E3643">
            <v>38519.81</v>
          </cell>
        </row>
        <row r="3644">
          <cell r="A3644">
            <v>40789</v>
          </cell>
          <cell r="B3644" t="str">
            <v>PERFURATRIZ MANUAL, TORQUE MAXIMO 83 N.M, POTENCIA 5 CV, COM DIAMETRO MAXIMO 4" (NAO INCLUI SUPORTE / CHASSI)</v>
          </cell>
          <cell r="C3644" t="str">
            <v xml:space="preserve">UN    </v>
          </cell>
          <cell r="D3644" t="str">
            <v>CR</v>
          </cell>
          <cell r="E3644">
            <v>5551.1</v>
          </cell>
        </row>
        <row r="3645">
          <cell r="A3645">
            <v>40791</v>
          </cell>
          <cell r="B3645" t="str">
            <v>PERFURATRIZ MANUAL, TORQUE MAXIMO 83 N.M, POTENCIA 5 CV, COM DIAMETRO MAXIMO 4", PARA SOLO GRAMPEADO (INCLUI SUPORTE OU CHASSI TIPO MESA)</v>
          </cell>
          <cell r="C3645" t="str">
            <v xml:space="preserve">UN    </v>
          </cell>
          <cell r="D3645" t="str">
            <v>CR</v>
          </cell>
          <cell r="E3645">
            <v>17377.36</v>
          </cell>
        </row>
        <row r="3646">
          <cell r="A3646">
            <v>11651</v>
          </cell>
          <cell r="B3646" t="str">
            <v>PERFURATRIZ PNEUMATICA MANUAL DE PESO MEDIO, 18KG, COMPRIMENTO DE CURSO DE 6 M, DIAMETRO DO PISTAO DE 5,5 CM</v>
          </cell>
          <cell r="C3646" t="str">
            <v xml:space="preserve">UN    </v>
          </cell>
          <cell r="D3646" t="str">
            <v>CR</v>
          </cell>
          <cell r="E3646">
            <v>9503.92</v>
          </cell>
        </row>
        <row r="3647">
          <cell r="A3647">
            <v>42002</v>
          </cell>
          <cell r="B3647" t="str">
            <v>PERFURATRIZ ROTATIVA SOBRE ESTEIRA, TORQUE MAXIMO 2500 KGM, POTENCIA 110 HP, MOTOR DIESEL  (COLETADO CAIXA)</v>
          </cell>
          <cell r="C3647" t="str">
            <v xml:space="preserve">UN    </v>
          </cell>
          <cell r="D3647" t="str">
            <v>CR</v>
          </cell>
          <cell r="E3647">
            <v>664106.48</v>
          </cell>
        </row>
        <row r="3648">
          <cell r="A3648">
            <v>40435</v>
          </cell>
          <cell r="B3648" t="str">
            <v>PERFURATRIZ SOBRE ESTEIRA, TORQUE MAXIMO DE 600 KGF, POTENCIA ENTRE 50 E 60 HP, DIAMETRO MAXIMO DE 10"</v>
          </cell>
          <cell r="C3648" t="str">
            <v xml:space="preserve">UN    </v>
          </cell>
          <cell r="D3648" t="str">
            <v>CR</v>
          </cell>
          <cell r="E3648">
            <v>425375</v>
          </cell>
        </row>
        <row r="3649">
          <cell r="A3649">
            <v>39012</v>
          </cell>
          <cell r="B3649" t="str">
            <v>PERFURATRIZ SOBRE ESTEIRA, TORQUE MAXIMO 600 KGF, PESO MEDIO 1000 KG, POTENCIA 20 HP, DIAMETRO MAXIMO 10"</v>
          </cell>
          <cell r="C3649" t="str">
            <v xml:space="preserve">UN    </v>
          </cell>
          <cell r="D3649" t="str">
            <v>CR</v>
          </cell>
          <cell r="E3649">
            <v>443820</v>
          </cell>
        </row>
        <row r="3650">
          <cell r="A3650">
            <v>13617</v>
          </cell>
          <cell r="B3650" t="str">
            <v>PICAPE CABINE SIMPLES COM MOTOR 1.6 FLEX, CAMBIO MANUAL, POTENCIA 101/104 CV, 2 PORTAS</v>
          </cell>
          <cell r="C3650" t="str">
            <v xml:space="preserve">UN    </v>
          </cell>
          <cell r="D3650" t="str">
            <v>CR</v>
          </cell>
          <cell r="E3650">
            <v>48463.71</v>
          </cell>
        </row>
        <row r="3651">
          <cell r="A3651">
            <v>5327</v>
          </cell>
          <cell r="B3651" t="str">
            <v>PIGMENTO EM PO PARA ARGAMASSAS, CIMENTOS E OUTROS</v>
          </cell>
          <cell r="C3651" t="str">
            <v xml:space="preserve">KG    </v>
          </cell>
          <cell r="D3651" t="str">
            <v>CR</v>
          </cell>
          <cell r="E3651">
            <v>32.950000000000003</v>
          </cell>
        </row>
        <row r="3652">
          <cell r="A3652">
            <v>35274</v>
          </cell>
          <cell r="B3652" t="str">
            <v>PILAR DE MADEIRA NAO APARELHADA *10 X 10* CM, MACARANDUBA, ANGELIM OU EQUIVALENTE DA REGIAO</v>
          </cell>
          <cell r="C3652" t="str">
            <v xml:space="preserve">M     </v>
          </cell>
          <cell r="D3652" t="str">
            <v>CR</v>
          </cell>
          <cell r="E3652">
            <v>40.369999999999997</v>
          </cell>
        </row>
        <row r="3653">
          <cell r="A3653">
            <v>35275</v>
          </cell>
          <cell r="B3653" t="str">
            <v>PILAR DE MADEIRA NAO APARELHADA *15 X 15* CM, MACARANDUBA, ANGELIM OU EQUIVALENTE DA REGIAO</v>
          </cell>
          <cell r="C3653" t="str">
            <v xml:space="preserve">M     </v>
          </cell>
          <cell r="D3653" t="str">
            <v>CR</v>
          </cell>
          <cell r="E3653">
            <v>86.22</v>
          </cell>
        </row>
        <row r="3654">
          <cell r="A3654">
            <v>35276</v>
          </cell>
          <cell r="B3654" t="str">
            <v>PILAR DE MADEIRA NAO APARELHADA *20 X 20* CM, MACARANDUBA, ANGELIM OU EQUIVALENTE DA REGIAO</v>
          </cell>
          <cell r="C3654" t="str">
            <v xml:space="preserve">M     </v>
          </cell>
          <cell r="D3654" t="str">
            <v>CR</v>
          </cell>
          <cell r="E3654">
            <v>140.99</v>
          </cell>
        </row>
        <row r="3655">
          <cell r="A3655">
            <v>38386</v>
          </cell>
          <cell r="B3655" t="str">
            <v>PINCEL CHATO (TRINCHA) CERDAS GRIS 1.1/2 " (38 MM)</v>
          </cell>
          <cell r="C3655" t="str">
            <v xml:space="preserve">UN    </v>
          </cell>
          <cell r="D3655" t="str">
            <v>CR</v>
          </cell>
          <cell r="E3655">
            <v>4.08</v>
          </cell>
        </row>
        <row r="3656">
          <cell r="A3656">
            <v>11091</v>
          </cell>
          <cell r="B3656" t="str">
            <v>PINGADEIRA PLASTICA PARA TELHA DE FIBROCIMENTO CANALETE 49/KALHETA OU CANALETE 90/KALHETAO</v>
          </cell>
          <cell r="C3656" t="str">
            <v xml:space="preserve">UN    </v>
          </cell>
          <cell r="D3656" t="str">
            <v>CR</v>
          </cell>
          <cell r="E3656">
            <v>1.01</v>
          </cell>
        </row>
        <row r="3657">
          <cell r="A3657">
            <v>37586</v>
          </cell>
          <cell r="B3657" t="str">
            <v>PINO DE ACO COM ARRUELA CONICA, DIAMETRO ARRUELA = *23* MM E COMP HASTE = *27* MM (ACAO INDIRETA)</v>
          </cell>
          <cell r="C3657" t="str">
            <v xml:space="preserve">CENTO </v>
          </cell>
          <cell r="D3657" t="str">
            <v>CR</v>
          </cell>
          <cell r="E3657">
            <v>51.51</v>
          </cell>
        </row>
        <row r="3658">
          <cell r="A3658">
            <v>37395</v>
          </cell>
          <cell r="B3658" t="str">
            <v>PINO DE ACO COM FURO, HASTE = 27 MM (ACAO DIRETA)</v>
          </cell>
          <cell r="C3658" t="str">
            <v xml:space="preserve">CENTO </v>
          </cell>
          <cell r="D3658" t="str">
            <v>CR</v>
          </cell>
          <cell r="E3658">
            <v>44.29</v>
          </cell>
        </row>
        <row r="3659">
          <cell r="A3659">
            <v>14147</v>
          </cell>
          <cell r="B3659" t="str">
            <v>PINO DE ACO COM ROSCA 1/4 ", COMPRIMENTO DA HASTE = 30 MM E ROSCA = 20 MM (ACAO DIRETA)</v>
          </cell>
          <cell r="C3659" t="str">
            <v xml:space="preserve">CENTO </v>
          </cell>
          <cell r="D3659" t="str">
            <v>CR</v>
          </cell>
          <cell r="E3659">
            <v>58.75</v>
          </cell>
        </row>
        <row r="3660">
          <cell r="A3660">
            <v>37396</v>
          </cell>
          <cell r="B3660" t="str">
            <v>PINO DE ACO LISO 1/4 ", HASTE = *36,5* MM (ACAO DIRETA)</v>
          </cell>
          <cell r="C3660" t="str">
            <v xml:space="preserve">CENTO </v>
          </cell>
          <cell r="D3660" t="str">
            <v>CR</v>
          </cell>
          <cell r="E3660">
            <v>36.24</v>
          </cell>
        </row>
        <row r="3661">
          <cell r="A3661">
            <v>37397</v>
          </cell>
          <cell r="B3661" t="str">
            <v>PINO DE ACO LISO 1/4 ", HASTE = *53* MM (ACAO DIRETA)</v>
          </cell>
          <cell r="C3661" t="str">
            <v xml:space="preserve">CENTO </v>
          </cell>
          <cell r="D3661" t="str">
            <v>CR</v>
          </cell>
          <cell r="E3661">
            <v>37.96</v>
          </cell>
        </row>
        <row r="3662">
          <cell r="A3662">
            <v>444</v>
          </cell>
          <cell r="B3662" t="str">
            <v>PINO ROSCA EXTERNA, EM ACO GALVANIZADO, PARA ISOLADOR DE 15KV, DIAMETRO 25 MM, COMPRIMENTO *290* MM</v>
          </cell>
          <cell r="C3662" t="str">
            <v xml:space="preserve">UN    </v>
          </cell>
          <cell r="D3662" t="str">
            <v>AS</v>
          </cell>
          <cell r="E3662">
            <v>17.920000000000002</v>
          </cell>
        </row>
        <row r="3663">
          <cell r="A3663">
            <v>445</v>
          </cell>
          <cell r="B3663" t="str">
            <v>PINO ROSCA EXTERNA, EM ACO GALVANIZADO, PARA ISOLADOR DE 25KV, DIAMETRO 35MM, COMPRIMENTO *320* MM</v>
          </cell>
          <cell r="C3663" t="str">
            <v xml:space="preserve">UN    </v>
          </cell>
          <cell r="D3663" t="str">
            <v>AS</v>
          </cell>
          <cell r="E3663">
            <v>24.52</v>
          </cell>
        </row>
        <row r="3664">
          <cell r="A3664">
            <v>4783</v>
          </cell>
          <cell r="B3664" t="str">
            <v>PINTOR</v>
          </cell>
          <cell r="C3664" t="str">
            <v xml:space="preserve">H     </v>
          </cell>
          <cell r="D3664" t="str">
            <v xml:space="preserve">C </v>
          </cell>
          <cell r="E3664">
            <v>14.75</v>
          </cell>
        </row>
        <row r="3665">
          <cell r="A3665">
            <v>41079</v>
          </cell>
          <cell r="B3665" t="str">
            <v>PINTOR (MENSALISTA)</v>
          </cell>
          <cell r="C3665" t="str">
            <v xml:space="preserve">MES   </v>
          </cell>
          <cell r="D3665" t="str">
            <v>CR</v>
          </cell>
          <cell r="E3665">
            <v>2615.1</v>
          </cell>
        </row>
        <row r="3666">
          <cell r="A3666">
            <v>12874</v>
          </cell>
          <cell r="B3666" t="str">
            <v>PINTOR DE LETREIROS</v>
          </cell>
          <cell r="C3666" t="str">
            <v xml:space="preserve">H     </v>
          </cell>
          <cell r="D3666" t="str">
            <v>CR</v>
          </cell>
          <cell r="E3666">
            <v>14.75</v>
          </cell>
        </row>
        <row r="3667">
          <cell r="A3667">
            <v>41082</v>
          </cell>
          <cell r="B3667" t="str">
            <v>PINTOR DE LETREIROS (MENSALISTA)</v>
          </cell>
          <cell r="C3667" t="str">
            <v xml:space="preserve">MES   </v>
          </cell>
          <cell r="D3667" t="str">
            <v>CR</v>
          </cell>
          <cell r="E3667">
            <v>2615.1</v>
          </cell>
        </row>
        <row r="3668">
          <cell r="A3668">
            <v>4785</v>
          </cell>
          <cell r="B3668" t="str">
            <v>PINTOR PARA TINTA EPOXI</v>
          </cell>
          <cell r="C3668" t="str">
            <v xml:space="preserve">H     </v>
          </cell>
          <cell r="D3668" t="str">
            <v>CR</v>
          </cell>
          <cell r="E3668">
            <v>15.86</v>
          </cell>
        </row>
        <row r="3669">
          <cell r="A3669">
            <v>41081</v>
          </cell>
          <cell r="B3669" t="str">
            <v>PINTOR PARA TINTA EPOXI (MENSALISTA)</v>
          </cell>
          <cell r="C3669" t="str">
            <v xml:space="preserve">MES   </v>
          </cell>
          <cell r="D3669" t="str">
            <v>CR</v>
          </cell>
          <cell r="E3669">
            <v>2812.81</v>
          </cell>
        </row>
        <row r="3670">
          <cell r="A3670">
            <v>4801</v>
          </cell>
          <cell r="B3670" t="str">
            <v>PISO DE BORRACHA CANELADO EM PLACAS 50 X 50 CM, E = *3,5* MM, PARA COLA</v>
          </cell>
          <cell r="C3670" t="str">
            <v xml:space="preserve">M2    </v>
          </cell>
          <cell r="D3670" t="str">
            <v>CR</v>
          </cell>
          <cell r="E3670">
            <v>46.59</v>
          </cell>
        </row>
        <row r="3671">
          <cell r="A3671">
            <v>4794</v>
          </cell>
          <cell r="B3671" t="str">
            <v>PISO DE BORRACHA ESPORTIVO EM PLACAS 50 X 50 CM, E = 15 MM, PARA ARGAMASSA, PRETO</v>
          </cell>
          <cell r="C3671" t="str">
            <v xml:space="preserve">M2    </v>
          </cell>
          <cell r="D3671" t="str">
            <v>CR</v>
          </cell>
          <cell r="E3671">
            <v>212.22</v>
          </cell>
        </row>
        <row r="3672">
          <cell r="A3672">
            <v>4796</v>
          </cell>
          <cell r="B3672" t="str">
            <v>PISO DE BORRACHA FRISADO OU PASTILHADO, PRETO, EM PLACAS 50 X 50 CM, E = 7 MM, PARA ARGAMASSA</v>
          </cell>
          <cell r="C3672" t="str">
            <v xml:space="preserve">M2    </v>
          </cell>
          <cell r="D3672" t="str">
            <v>CR</v>
          </cell>
          <cell r="E3672">
            <v>128.9</v>
          </cell>
        </row>
        <row r="3673">
          <cell r="A3673">
            <v>4800</v>
          </cell>
          <cell r="B3673" t="str">
            <v>PISO DE BORRACHA PASTILHADO EM PLACAS 50 X 50 CM, E = *3,5* MM, PARA COLA, PRETO</v>
          </cell>
          <cell r="C3673" t="str">
            <v xml:space="preserve">M2    </v>
          </cell>
          <cell r="D3673" t="str">
            <v>CR</v>
          </cell>
          <cell r="E3673">
            <v>35.450000000000003</v>
          </cell>
        </row>
        <row r="3674">
          <cell r="A3674">
            <v>4795</v>
          </cell>
          <cell r="B3674" t="str">
            <v>PISO DE BORRACHA PASTILHADO EM PLACAS 50 X 50 CM, E = 15 MM, PARA ARGAMASSA, PRETO</v>
          </cell>
          <cell r="C3674" t="str">
            <v xml:space="preserve">M2    </v>
          </cell>
          <cell r="D3674" t="str">
            <v>CR</v>
          </cell>
          <cell r="E3674">
            <v>206.59</v>
          </cell>
        </row>
        <row r="3675">
          <cell r="A3675">
            <v>39694</v>
          </cell>
          <cell r="B3675" t="str">
            <v>PISO ELEVADO COM 2 PLACAS DE ACO COM ENCHIMENTO DE CONCRETO CELULAR, INCLUSO BASE/HASTE/CRUZETAS, 60 X 60 CM, H = *28* CM, RESISTENCIA CARGA CONCENTRADA 496 KG (COM COLOCACAO)</v>
          </cell>
          <cell r="C3675" t="str">
            <v xml:space="preserve">M2    </v>
          </cell>
          <cell r="D3675" t="str">
            <v>CR</v>
          </cell>
          <cell r="E3675">
            <v>214.39</v>
          </cell>
        </row>
        <row r="3676">
          <cell r="A3676">
            <v>1292</v>
          </cell>
          <cell r="B3676" t="str">
            <v>PISO EM CERAMICA ESMALTADA EXTRA, PEI MAIOR OU IGUAL A 4, FORMATO MAIOR QUE 2025 CM2</v>
          </cell>
          <cell r="C3676" t="str">
            <v xml:space="preserve">M2    </v>
          </cell>
          <cell r="D3676" t="str">
            <v>CR</v>
          </cell>
          <cell r="E3676">
            <v>56.63</v>
          </cell>
        </row>
        <row r="3677">
          <cell r="A3677">
            <v>1287</v>
          </cell>
          <cell r="B3677" t="str">
            <v>PISO EM CERAMICA ESMALTADA EXTRA, PEI MAIOR OU IGUAL A 4, FORMATO MENOR OU IGUAL A 2025 CM2</v>
          </cell>
          <cell r="C3677" t="str">
            <v xml:space="preserve">M2    </v>
          </cell>
          <cell r="D3677" t="str">
            <v xml:space="preserve">C </v>
          </cell>
          <cell r="E3677">
            <v>27.78</v>
          </cell>
        </row>
        <row r="3678">
          <cell r="A3678">
            <v>1297</v>
          </cell>
          <cell r="B3678" t="str">
            <v>PISO EM CERAMICA ESMALTADA, COMERCIAL (PADRAO POPULAR), PEI MAIOR OU IGUAL A 3, FORMATO MENOR OU IGUAL A  2025 CM2</v>
          </cell>
          <cell r="C3678" t="str">
            <v xml:space="preserve">M2    </v>
          </cell>
          <cell r="D3678" t="str">
            <v>CR</v>
          </cell>
          <cell r="E3678">
            <v>23.04</v>
          </cell>
        </row>
        <row r="3679">
          <cell r="A3679">
            <v>4786</v>
          </cell>
          <cell r="B3679" t="str">
            <v>PISO EM GRANILITE, MARMORITE OU GRANITINA, AGREGADO COR PRETO, CINZA, PALHA OU BRANCO, E=  *8* MM (INCLUSO EXECUCAO)</v>
          </cell>
          <cell r="C3679" t="str">
            <v xml:space="preserve">M2    </v>
          </cell>
          <cell r="D3679" t="str">
            <v>AS</v>
          </cell>
          <cell r="E3679">
            <v>71</v>
          </cell>
        </row>
        <row r="3680">
          <cell r="A3680">
            <v>10840</v>
          </cell>
          <cell r="B3680" t="str">
            <v>PISO EM GRANITO, POLIDO, TIPO AMENDOA/ AMARELO CAPRI/ AMARELO DOURADO CARIOCA OU OUTROS EQUIVALENTES DA REGIAO, FORMATO MENOR OU IGUAL A 3025 CM2, E=  *2* CM</v>
          </cell>
          <cell r="C3680" t="str">
            <v xml:space="preserve">M2    </v>
          </cell>
          <cell r="D3680" t="str">
            <v>AS</v>
          </cell>
          <cell r="E3680">
            <v>360</v>
          </cell>
        </row>
        <row r="3681">
          <cell r="A3681">
            <v>10841</v>
          </cell>
          <cell r="B3681" t="str">
            <v>PISO EM GRANITO, POLIDO, TIPO ANDORINHA/ QUARTZ/ CASTELO/ CORUMBA OU OUTROS EQUIVALENTES DA REGIAO, FORMATO MENOR OU IGUAL A 3025 CM2, E=  *2* CM</v>
          </cell>
          <cell r="C3681" t="str">
            <v xml:space="preserve">M2    </v>
          </cell>
          <cell r="D3681" t="str">
            <v>AS</v>
          </cell>
          <cell r="E3681">
            <v>271.69</v>
          </cell>
        </row>
        <row r="3682">
          <cell r="A3682">
            <v>25980</v>
          </cell>
          <cell r="B3682" t="str">
            <v>PISO EM GRANITO, POLIDO, TIPO MARFIM, DALLAS, CARAVELAS OU OUTROS EQUIVALENTES DA REGIAO, FORMATO MENOR OU IGUAL A 3025 CM2, E=  *2* CM</v>
          </cell>
          <cell r="C3682" t="str">
            <v xml:space="preserve">M2    </v>
          </cell>
          <cell r="D3682" t="str">
            <v>AS</v>
          </cell>
          <cell r="E3682">
            <v>347.16</v>
          </cell>
        </row>
        <row r="3683">
          <cell r="A3683">
            <v>10842</v>
          </cell>
          <cell r="B3683" t="str">
            <v>PISO EM GRANITO, POLIDO, TIPO PRETO SAO GABRIEL/ TIJUCA OU OUTROS EQUIVALENTES DA REGIAO, FORMATO MENOR OU IGUAL A 3025 CM2, E=  *2* CM</v>
          </cell>
          <cell r="C3683" t="str">
            <v xml:space="preserve">M2    </v>
          </cell>
          <cell r="D3683" t="str">
            <v>AS</v>
          </cell>
          <cell r="E3683">
            <v>392.45</v>
          </cell>
        </row>
        <row r="3684">
          <cell r="A3684">
            <v>21108</v>
          </cell>
          <cell r="B3684" t="str">
            <v>PISO EM PORCELANATO RETIFICADO EXTRA, FORMATO MENOR OU IGUAL A 2025 CM2</v>
          </cell>
          <cell r="C3684" t="str">
            <v xml:space="preserve">M2    </v>
          </cell>
          <cell r="D3684" t="str">
            <v>CR</v>
          </cell>
          <cell r="E3684">
            <v>75.47</v>
          </cell>
        </row>
        <row r="3685">
          <cell r="A3685">
            <v>38180</v>
          </cell>
          <cell r="B3685" t="str">
            <v>PISO EM REGUA VINILICA SEMIFLEXIVEL, ENCAIXE CLICADO, E = 4 MM (SEM COLOCACAO)</v>
          </cell>
          <cell r="C3685" t="str">
            <v xml:space="preserve">M2    </v>
          </cell>
          <cell r="D3685" t="str">
            <v>CR</v>
          </cell>
          <cell r="E3685">
            <v>103.78</v>
          </cell>
        </row>
        <row r="3686">
          <cell r="A3686">
            <v>40648</v>
          </cell>
          <cell r="B3686" t="str">
            <v>PISO EPOXI AUTONIVELANTE, ESPESSURA *4* MM (INCLUSO EXECUCAO)</v>
          </cell>
          <cell r="C3686" t="str">
            <v xml:space="preserve">M2    </v>
          </cell>
          <cell r="D3686" t="str">
            <v>AS</v>
          </cell>
          <cell r="E3686">
            <v>136.32</v>
          </cell>
        </row>
        <row r="3687">
          <cell r="A3687">
            <v>40649</v>
          </cell>
          <cell r="B3687" t="str">
            <v>PISO EPOXI MULTILAYER, ESPESSURA *2* MM (INCLUSO EXECUCAO)</v>
          </cell>
          <cell r="C3687" t="str">
            <v xml:space="preserve">M2    </v>
          </cell>
          <cell r="D3687" t="str">
            <v>AS</v>
          </cell>
          <cell r="E3687">
            <v>79.400000000000006</v>
          </cell>
        </row>
        <row r="3688">
          <cell r="A3688">
            <v>40650</v>
          </cell>
          <cell r="B3688" t="str">
            <v>PISO FULGET (GRANITO LAVADO) EM PLACAS DE *40 X 40* CM (SEM COLOCACAO)</v>
          </cell>
          <cell r="C3688" t="str">
            <v xml:space="preserve">M2    </v>
          </cell>
          <cell r="D3688" t="str">
            <v>AS</v>
          </cell>
          <cell r="E3688">
            <v>102.24</v>
          </cell>
        </row>
        <row r="3689">
          <cell r="A3689">
            <v>40651</v>
          </cell>
          <cell r="B3689" t="str">
            <v>PISO FULGET (GRANITO LAVADO) EM PLACAS DE *75 X 75* CM (SEM COLOCACAO)</v>
          </cell>
          <cell r="C3689" t="str">
            <v xml:space="preserve">M2    </v>
          </cell>
          <cell r="D3689" t="str">
            <v>AS</v>
          </cell>
          <cell r="E3689">
            <v>188.57</v>
          </cell>
        </row>
        <row r="3690">
          <cell r="A3690">
            <v>40652</v>
          </cell>
          <cell r="B3690" t="str">
            <v>PISO FULGET (GRANITO LAVADO) MOLDADO IN LOCO (INCLUSO EXECUCAO)</v>
          </cell>
          <cell r="C3690" t="str">
            <v xml:space="preserve">M2    </v>
          </cell>
          <cell r="D3690" t="str">
            <v>AS</v>
          </cell>
          <cell r="E3690">
            <v>101.1</v>
          </cell>
        </row>
        <row r="3691">
          <cell r="A3691">
            <v>40647</v>
          </cell>
          <cell r="B3691" t="str">
            <v>PISO INDUSTRIAL EM CONCRETO ARMADO DE ACABAMENTO POLIDO, ESPESSURA 12 CM (CIMENTO QUEIMADO) (INCLUSO EXECUCAO)</v>
          </cell>
          <cell r="C3691" t="str">
            <v xml:space="preserve">M2    </v>
          </cell>
          <cell r="D3691" t="str">
            <v>AS</v>
          </cell>
          <cell r="E3691">
            <v>111.32</v>
          </cell>
        </row>
        <row r="3692">
          <cell r="A3692">
            <v>40653</v>
          </cell>
          <cell r="B3692" t="str">
            <v>PISO KORODUR (INCLUSO EXECUCAO)</v>
          </cell>
          <cell r="C3692" t="str">
            <v xml:space="preserve">M2    </v>
          </cell>
          <cell r="D3692" t="str">
            <v>AS</v>
          </cell>
          <cell r="E3692">
            <v>85.2</v>
          </cell>
        </row>
        <row r="3693">
          <cell r="A3693">
            <v>36178</v>
          </cell>
          <cell r="B3693" t="str">
            <v>PISO PODOTATIL DE CONCRETO - DIRECIONAL E ALERTA, *40 X 40 X 2,5* CM</v>
          </cell>
          <cell r="C3693" t="str">
            <v xml:space="preserve">UN    </v>
          </cell>
          <cell r="D3693" t="str">
            <v>CR</v>
          </cell>
          <cell r="E3693">
            <v>8.69</v>
          </cell>
        </row>
        <row r="3694">
          <cell r="A3694">
            <v>38195</v>
          </cell>
          <cell r="B3694" t="str">
            <v>PISO PORCELANATO, BORDA RETA, EXTRA, FORMATO MAIOR QUE 2025 CM2</v>
          </cell>
          <cell r="C3694" t="str">
            <v xml:space="preserve">M2    </v>
          </cell>
          <cell r="D3694" t="str">
            <v>CR</v>
          </cell>
          <cell r="E3694">
            <v>89.14</v>
          </cell>
        </row>
        <row r="3695">
          <cell r="A3695">
            <v>38181</v>
          </cell>
          <cell r="B3695" t="str">
            <v>PISO TATIL ALERTA OU DIRECIONAL, DE BORRACHA, COLORIDO, 25 X 25 CM, E = 5 MM, PARA COLA</v>
          </cell>
          <cell r="C3695" t="str">
            <v xml:space="preserve">M2    </v>
          </cell>
          <cell r="D3695" t="str">
            <v>CR</v>
          </cell>
          <cell r="E3695">
            <v>141.68</v>
          </cell>
        </row>
        <row r="3696">
          <cell r="A3696">
            <v>38182</v>
          </cell>
          <cell r="B3696" t="str">
            <v>PISO TATIL DE ALERTA OU DIRECIONAL DE BORRACHA, PRETO, 25 X 25 CM, E = 5 MM, PARA COLA</v>
          </cell>
          <cell r="C3696" t="str">
            <v xml:space="preserve">M2    </v>
          </cell>
          <cell r="D3696" t="str">
            <v>CR</v>
          </cell>
          <cell r="E3696">
            <v>134.94999999999999</v>
          </cell>
        </row>
        <row r="3697">
          <cell r="A3697">
            <v>38186</v>
          </cell>
          <cell r="B3697" t="str">
            <v>PISO TATIL DE ALERTA OU DIRECIONAL, DE BORRACHA, COLORIDO, 25 X 25 CM, E = 12 MM, PARA ARGAMASSA</v>
          </cell>
          <cell r="C3697" t="str">
            <v xml:space="preserve">M2    </v>
          </cell>
          <cell r="D3697" t="str">
            <v>CR</v>
          </cell>
          <cell r="E3697">
            <v>350.8</v>
          </cell>
        </row>
        <row r="3698">
          <cell r="A3698">
            <v>38185</v>
          </cell>
          <cell r="B3698" t="str">
            <v>PISO TATIL DE ALERTA OU DIRECIONAL, DE BORRACHA, PRETO, 25 X 25 CM, E = 12 MM, PARA ARGAMASSA</v>
          </cell>
          <cell r="C3698" t="str">
            <v xml:space="preserve">M2    </v>
          </cell>
          <cell r="D3698" t="str">
            <v>CR</v>
          </cell>
          <cell r="E3698">
            <v>312.33</v>
          </cell>
        </row>
        <row r="3699">
          <cell r="A3699">
            <v>40654</v>
          </cell>
          <cell r="B3699" t="str">
            <v>PISO URETANO, VERSAO REVESTIMENTO AUTONIVELANTE, ESPESSURA VARIÁVEL DE 3 A 4 MM (INCLUSO EXECUCAO)</v>
          </cell>
          <cell r="C3699" t="str">
            <v xml:space="preserve">M2    </v>
          </cell>
          <cell r="D3699" t="str">
            <v>AS</v>
          </cell>
          <cell r="E3699">
            <v>132.34</v>
          </cell>
        </row>
        <row r="3700">
          <cell r="A3700">
            <v>25981</v>
          </cell>
          <cell r="B3700" t="str">
            <v>PISO/ REVESTIMENTO EM GRANITO, POLIDO, TIPO ANDORINHA/ QUARTZ/ CASTELO/ CORUMBA OU OUTROS EQUIVALENTES DA REGIAO, FORMATO MAIOR OU IGUAL A 3025 CM2, E = *2* CM</v>
          </cell>
          <cell r="C3700" t="str">
            <v xml:space="preserve">M2    </v>
          </cell>
          <cell r="D3700" t="str">
            <v>AS</v>
          </cell>
          <cell r="E3700">
            <v>286.79000000000002</v>
          </cell>
        </row>
        <row r="3701">
          <cell r="A3701">
            <v>4822</v>
          </cell>
          <cell r="B3701" t="str">
            <v>PISO/ REVESTIMENTO EM MARMORE, POLIDO, BRANCO COMUM, FORMATO MAIOR OU IGUAL A 3025 CM2, E = *2* CM</v>
          </cell>
          <cell r="C3701" t="str">
            <v xml:space="preserve">M2    </v>
          </cell>
          <cell r="D3701" t="str">
            <v>CR</v>
          </cell>
          <cell r="E3701">
            <v>155.66</v>
          </cell>
        </row>
        <row r="3702">
          <cell r="A3702">
            <v>4818</v>
          </cell>
          <cell r="B3702" t="str">
            <v>PISO/ REVESTIMENTO EM MARMORE, POLIDO, BRANCO COMUM, FORMATO MENOR OU IGUAL A 3025 CM2, E = *2* CM</v>
          </cell>
          <cell r="C3702" t="str">
            <v xml:space="preserve">M2    </v>
          </cell>
          <cell r="D3702" t="str">
            <v xml:space="preserve">C </v>
          </cell>
          <cell r="E3702">
            <v>160</v>
          </cell>
        </row>
        <row r="3703">
          <cell r="A3703">
            <v>39567</v>
          </cell>
          <cell r="B3703" t="str">
            <v>PLACA / CHAPA DE GESSO ACARTONADO, ACABAMENTO VINILICO LISO EM UMA DAS FACES, COR BRANCA, BORDA QUADRADA, E = 9,5 MM, 625 X 1250 MM (L X C), PARA FORRO REMOVIVEL</v>
          </cell>
          <cell r="C3703" t="str">
            <v xml:space="preserve">M2    </v>
          </cell>
          <cell r="D3703" t="str">
            <v>AS</v>
          </cell>
          <cell r="E3703">
            <v>47.27</v>
          </cell>
        </row>
        <row r="3704">
          <cell r="A3704">
            <v>39566</v>
          </cell>
          <cell r="B3704" t="str">
            <v>PLACA / CHAPA DE GESSO ACARTONADO, ACABAMENTO VINILICO LISO EM UMA DAS FACES, COR BRANCA, BORDA QUADRADA, E = 9,5 MM, 625 X 625 MM (L X C), PARA FORRO REMOVIVEL</v>
          </cell>
          <cell r="C3704" t="str">
            <v xml:space="preserve">M2    </v>
          </cell>
          <cell r="D3704" t="str">
            <v>AS</v>
          </cell>
          <cell r="E3704">
            <v>54.59</v>
          </cell>
        </row>
        <row r="3705">
          <cell r="A3705">
            <v>11062</v>
          </cell>
          <cell r="B3705" t="str">
            <v>PLACA CIMENTICIA LISA E = 10 MM, DE 1,20 X 3,00 M (SEM AMIANTO)</v>
          </cell>
          <cell r="C3705" t="str">
            <v xml:space="preserve">M2    </v>
          </cell>
          <cell r="D3705" t="str">
            <v>CR</v>
          </cell>
          <cell r="E3705">
            <v>39.92</v>
          </cell>
        </row>
        <row r="3706">
          <cell r="A3706">
            <v>11063</v>
          </cell>
          <cell r="B3706" t="str">
            <v>PLACA CIMENTICIA LISA E = 6 MM, DE 1,20 X 3,00 M (SEM AMIANTO)</v>
          </cell>
          <cell r="C3706" t="str">
            <v xml:space="preserve">M2    </v>
          </cell>
          <cell r="D3706" t="str">
            <v>CR</v>
          </cell>
          <cell r="E3706">
            <v>38.65</v>
          </cell>
        </row>
        <row r="3707">
          <cell r="A3707">
            <v>13521</v>
          </cell>
          <cell r="B3707" t="str">
            <v>PLACA DE ACO ESMALTADA PARA  IDENTIFICACAO DE RUA, *45 CM X 20* CM</v>
          </cell>
          <cell r="C3707" t="str">
            <v xml:space="preserve">UN    </v>
          </cell>
          <cell r="D3707" t="str">
            <v>CR</v>
          </cell>
          <cell r="E3707">
            <v>81.67</v>
          </cell>
        </row>
        <row r="3708">
          <cell r="A3708">
            <v>10851</v>
          </cell>
          <cell r="B3708" t="str">
            <v>PLACA DE ACRILICO TRANSPARENTE ADESIVADA PARA SINALIZACAO DE PORTAS, BORDA POLIDA, DE *25 X 8*, E = 6 MM (NAO INCLUI ACESSORIOS PARA FIXACAO)</v>
          </cell>
          <cell r="C3708" t="str">
            <v xml:space="preserve">UN    </v>
          </cell>
          <cell r="D3708" t="str">
            <v>AS</v>
          </cell>
          <cell r="E3708">
            <v>43.99</v>
          </cell>
        </row>
        <row r="3709">
          <cell r="A3709">
            <v>39515</v>
          </cell>
          <cell r="B3709" t="str">
            <v>PLACA DE FIBRA MINERAL PARA FORRO, DE 1250 X 625 MM, E = 15 MM, BORDA RETA, COM PINTURA ANTIMOFO (NAO INCLUI PERFIS)</v>
          </cell>
          <cell r="C3709" t="str">
            <v xml:space="preserve">UN    </v>
          </cell>
          <cell r="D3709" t="str">
            <v>AS</v>
          </cell>
          <cell r="E3709">
            <v>40.020000000000003</v>
          </cell>
        </row>
        <row r="3710">
          <cell r="A3710">
            <v>39516</v>
          </cell>
          <cell r="B3710" t="str">
            <v>PLACA DE FIBRA MINERAL PARA FORRO, DE 625 X 625 MM, E = 15 MM, BORDA REBAIXADA PARA PERFIL 24 MM, COM PINTURA ANTIMOFO (NAO INCLUI PERFIS)</v>
          </cell>
          <cell r="C3710" t="str">
            <v xml:space="preserve">UN    </v>
          </cell>
          <cell r="D3710" t="str">
            <v>AS</v>
          </cell>
          <cell r="E3710">
            <v>33.74</v>
          </cell>
        </row>
        <row r="3711">
          <cell r="A3711">
            <v>39514</v>
          </cell>
          <cell r="B3711" t="str">
            <v>PLACA DE FIBRA MINERAL PARA FORRO, DE 625 X 625 MM, E = 15 MM, BORDA RETA, COM PINTURA ANTIMOFO (NAO INCLUI PERFIS)</v>
          </cell>
          <cell r="C3711" t="str">
            <v xml:space="preserve">UN    </v>
          </cell>
          <cell r="D3711" t="str">
            <v>AS</v>
          </cell>
          <cell r="E3711">
            <v>20.99</v>
          </cell>
        </row>
        <row r="3712">
          <cell r="A3712">
            <v>4812</v>
          </cell>
          <cell r="B3712" t="str">
            <v>PLACA DE GESSO PARA FORRO, DE  *60 X 60* CM E ESPESSURA DE 12 MM (30 MM NAS BORDAS) SEM COLOCACAO</v>
          </cell>
          <cell r="C3712" t="str">
            <v xml:space="preserve">M2    </v>
          </cell>
          <cell r="D3712" t="str">
            <v>AS</v>
          </cell>
          <cell r="E3712">
            <v>13.06</v>
          </cell>
        </row>
        <row r="3713">
          <cell r="A3713">
            <v>10849</v>
          </cell>
          <cell r="B3713" t="str">
            <v>PLACA DE INAUGURACAO EM BRONZE *35X 50*CM</v>
          </cell>
          <cell r="C3713" t="str">
            <v xml:space="preserve">UN    </v>
          </cell>
          <cell r="D3713" t="str">
            <v>CR</v>
          </cell>
          <cell r="E3713">
            <v>1188.01</v>
          </cell>
        </row>
        <row r="3714">
          <cell r="A3714">
            <v>10848</v>
          </cell>
          <cell r="B3714" t="str">
            <v>PLACA DE INAUGURACAO METALICA, *40* CM X *60* CM</v>
          </cell>
          <cell r="C3714" t="str">
            <v xml:space="preserve">UN    </v>
          </cell>
          <cell r="D3714" t="str">
            <v>CR</v>
          </cell>
          <cell r="E3714">
            <v>746.21</v>
          </cell>
        </row>
        <row r="3715">
          <cell r="A3715">
            <v>4813</v>
          </cell>
          <cell r="B3715" t="str">
            <v>PLACA DE OBRA (PARA CONSTRUCAO CIVIL) EM CHAPA GALVANIZADA *N. 22*, ADESIVADA, DE *2,0 X 1,125* M</v>
          </cell>
          <cell r="C3715" t="str">
            <v xml:space="preserve">M2    </v>
          </cell>
          <cell r="D3715" t="str">
            <v xml:space="preserve">C </v>
          </cell>
          <cell r="E3715">
            <v>247.5</v>
          </cell>
        </row>
        <row r="3716">
          <cell r="A3716">
            <v>37560</v>
          </cell>
          <cell r="B3716" t="str">
            <v>PLACA DE SINALIZACAO DE SEGURANCA CONTRA INCENDIO - ALERTA, TRIANGULAR, BASE DE *30* CM, EM PVC *2* MM ANTI-CHAMAS (SIMBOLOS, CORES E PICTOGRAMAS CONFORME NBR 13434)</v>
          </cell>
          <cell r="C3716" t="str">
            <v xml:space="preserve">UN    </v>
          </cell>
          <cell r="D3716" t="str">
            <v>AS</v>
          </cell>
          <cell r="E3716">
            <v>38.11</v>
          </cell>
        </row>
        <row r="3717">
          <cell r="A3717">
            <v>37557</v>
          </cell>
          <cell r="B3717" t="str">
            <v>PLACA DE SINALIZACAO DE SEGURANCA CONTRA INCENDIO, FOTOLUMINESCENTE, QUADRADA, *14 X 14* CM, EM PVC *2* MM ANTI-CHAMAS (SIMBOLOS, CORES E PICTOGRAMAS CONFORME NBR 13434)</v>
          </cell>
          <cell r="C3717" t="str">
            <v xml:space="preserve">UN    </v>
          </cell>
          <cell r="D3717" t="str">
            <v>AS</v>
          </cell>
          <cell r="E3717">
            <v>11.57</v>
          </cell>
        </row>
        <row r="3718">
          <cell r="A3718">
            <v>37556</v>
          </cell>
          <cell r="B3718" t="str">
            <v>PLACA DE SINALIZACAO DE SEGURANCA CONTRA INCENDIO, FOTOLUMINESCENTE, QUADRADA, *20 X 20* CM, EM PVC *2* MM ANTI-CHAMAS (SIMBOLOS, CORES E PICTOGRAMAS CONFORME NBR 13434)</v>
          </cell>
          <cell r="C3718" t="str">
            <v xml:space="preserve">UN    </v>
          </cell>
          <cell r="D3718" t="str">
            <v>AS</v>
          </cell>
          <cell r="E3718">
            <v>22.39</v>
          </cell>
        </row>
        <row r="3719">
          <cell r="A3719">
            <v>37559</v>
          </cell>
          <cell r="B3719" t="str">
            <v>PLACA DE SINALIZACAO DE SEGURANCA CONTRA INCENDIO, FOTOLUMINESCENTE, RETANGULAR, *12 X 40* CM, EM PVC *2* MM ANTI-CHAMAS (SIMBOLOS, CORES E PICTOGRAMAS CONFORME NBR 13434)</v>
          </cell>
          <cell r="C3719" t="str">
            <v xml:space="preserve">UN    </v>
          </cell>
          <cell r="D3719" t="str">
            <v>AS</v>
          </cell>
          <cell r="E3719">
            <v>27.46</v>
          </cell>
        </row>
        <row r="3720">
          <cell r="A3720">
            <v>37539</v>
          </cell>
          <cell r="B3720" t="str">
            <v>PLACA DE SINALIZACAO DE SEGURANCA CONTRA INCENDIO, FOTOLUMINESCENTE, RETANGULAR, *13 X 26* CM, EM PVC *2* MM ANTI-CHAMAS (SIMBOLOS, CORES E PICTOGRAMAS CONFORME NBR 13434)</v>
          </cell>
          <cell r="C3720" t="str">
            <v xml:space="preserve">UN    </v>
          </cell>
          <cell r="D3720" t="str">
            <v>AS</v>
          </cell>
          <cell r="E3720">
            <v>19.36</v>
          </cell>
        </row>
        <row r="3721">
          <cell r="A3721">
            <v>37558</v>
          </cell>
          <cell r="B3721" t="str">
            <v>PLACA DE SINALIZACAO DE SEGURANCA CONTRA INCENDIO, FOTOLUMINESCENTE, RETANGULAR, *20 X 40* CM, EM PVC *2* MM ANTI-CHAMAS (SIMBOLOS, CORES E PICTOGRAMAS CONFORME NBR 13434)</v>
          </cell>
          <cell r="C3721" t="str">
            <v xml:space="preserve">UN    </v>
          </cell>
          <cell r="D3721" t="str">
            <v>AS</v>
          </cell>
          <cell r="E3721">
            <v>36.090000000000003</v>
          </cell>
        </row>
        <row r="3722">
          <cell r="A3722">
            <v>34723</v>
          </cell>
          <cell r="B3722" t="str">
            <v>PLACA DE SINALIZACAO EM CHAPA DE ACO NUM 16 COM PINTURA REFLETIVA</v>
          </cell>
          <cell r="C3722" t="str">
            <v xml:space="preserve">M2    </v>
          </cell>
          <cell r="D3722" t="str">
            <v>CR</v>
          </cell>
          <cell r="E3722">
            <v>571.73</v>
          </cell>
        </row>
        <row r="3723">
          <cell r="A3723">
            <v>34721</v>
          </cell>
          <cell r="B3723" t="str">
            <v>PLACA DE SINALIZACAO EM CHAPA DE ALUMINIO COM PINTURA REFLETIVA, E = 2 MM</v>
          </cell>
          <cell r="C3723" t="str">
            <v xml:space="preserve">M2    </v>
          </cell>
          <cell r="D3723" t="str">
            <v>CR</v>
          </cell>
          <cell r="E3723">
            <v>712.8</v>
          </cell>
        </row>
        <row r="3724">
          <cell r="A3724">
            <v>4309</v>
          </cell>
          <cell r="B3724" t="str">
            <v>PLACA DE VENTILACAO PARA TELHA DE FIBROCIMENTO CANALETE 49 KALHETA</v>
          </cell>
          <cell r="C3724" t="str">
            <v xml:space="preserve">UN    </v>
          </cell>
          <cell r="D3724" t="str">
            <v>CR</v>
          </cell>
          <cell r="E3724">
            <v>4.54</v>
          </cell>
        </row>
        <row r="3725">
          <cell r="A3725">
            <v>4307</v>
          </cell>
          <cell r="B3725" t="str">
            <v>PLACA DE VENTILACAO PARA TELHA DE FIBROCIMENTO, CANALETE 90 OU KALHETAO</v>
          </cell>
          <cell r="C3725" t="str">
            <v xml:space="preserve">UN    </v>
          </cell>
          <cell r="D3725" t="str">
            <v>CR</v>
          </cell>
          <cell r="E3725">
            <v>7.77</v>
          </cell>
        </row>
        <row r="3726">
          <cell r="A3726">
            <v>10850</v>
          </cell>
          <cell r="B3726" t="str">
            <v>PLACA NUMERACAO RESIDENCIAL EM CHAPA GALVANIZADA ESMALTADA 12 X 18 CM</v>
          </cell>
          <cell r="C3726" t="str">
            <v xml:space="preserve">UN    </v>
          </cell>
          <cell r="D3726" t="str">
            <v>CR</v>
          </cell>
          <cell r="E3726">
            <v>37.119999999999997</v>
          </cell>
        </row>
        <row r="3727">
          <cell r="A3727">
            <v>42438</v>
          </cell>
          <cell r="B3727" t="str">
            <v>PLACA ORIENTATIVA SOBRE EXERCÍCIOS, 2,00M X 1,00M, EM TUBO DE ACO CARBONO, PINTURA NO PROCESSO ELETROSTATICO - PARA ACADEMIA AO AR LIVRE / ACADEMIA DA TERCEIRA IDADE - ATI</v>
          </cell>
          <cell r="C3727" t="str">
            <v xml:space="preserve">UN    </v>
          </cell>
          <cell r="D3727" t="str">
            <v>AS</v>
          </cell>
          <cell r="E3727">
            <v>1187.6099999999999</v>
          </cell>
        </row>
        <row r="3728">
          <cell r="A3728">
            <v>4792</v>
          </cell>
          <cell r="B3728" t="str">
            <v>PLACA VINILICA SEMIFLEXIVEL PARA PISOS, E = 3,2 MM, 30 X 30 CM (SEM COLOCACAO)</v>
          </cell>
          <cell r="C3728" t="str">
            <v xml:space="preserve">M2    </v>
          </cell>
          <cell r="D3728" t="str">
            <v>CR</v>
          </cell>
          <cell r="E3728">
            <v>99.62</v>
          </cell>
        </row>
        <row r="3729">
          <cell r="A3729">
            <v>4790</v>
          </cell>
          <cell r="B3729" t="str">
            <v>PLACA VINILICA SEMIFLEXIVEL PARA REVESTIMENTO DE PISOS E PAREDES, E = 2 MM (SEM COLOCACAO)</v>
          </cell>
          <cell r="C3729" t="str">
            <v xml:space="preserve">M2    </v>
          </cell>
          <cell r="D3729" t="str">
            <v xml:space="preserve">C </v>
          </cell>
          <cell r="E3729">
            <v>59.9</v>
          </cell>
        </row>
        <row r="3730">
          <cell r="A3730">
            <v>40671</v>
          </cell>
          <cell r="B3730" t="str">
            <v>PLACA/PISO DE CONCRETO POROSO/ PAVIMENTO PERMEAVEL/BLOCO DRENANTE DE CONCRETO, 40 CM X 40 CM, E = 6 CM, COR NATURAL</v>
          </cell>
          <cell r="C3730" t="str">
            <v xml:space="preserve">M2    </v>
          </cell>
          <cell r="D3730" t="str">
            <v>CR</v>
          </cell>
          <cell r="E3730">
            <v>57.08</v>
          </cell>
        </row>
        <row r="3731">
          <cell r="A3731">
            <v>7552</v>
          </cell>
          <cell r="B3731" t="str">
            <v>PLACA/TAMPA CEGA EM LATAO ESCOVADO PARA CONDULETE EM LIGA DE ALUMINIO 4 X 4"</v>
          </cell>
          <cell r="C3731" t="str">
            <v xml:space="preserve">UN    </v>
          </cell>
          <cell r="D3731" t="str">
            <v>CR</v>
          </cell>
          <cell r="E3731">
            <v>20.82</v>
          </cell>
        </row>
        <row r="3732">
          <cell r="A3732">
            <v>4893</v>
          </cell>
          <cell r="B3732" t="str">
            <v>PLUG OU BUJAO DE FERRO GALVANIZADO, DE 1 1/2"</v>
          </cell>
          <cell r="C3732" t="str">
            <v xml:space="preserve">UN    </v>
          </cell>
          <cell r="D3732" t="str">
            <v>CR</v>
          </cell>
          <cell r="E3732">
            <v>8.1999999999999993</v>
          </cell>
        </row>
        <row r="3733">
          <cell r="A3733">
            <v>4894</v>
          </cell>
          <cell r="B3733" t="str">
            <v>PLUG OU BUJAO DE FERRO GALVANIZADO, DE 1 1/4"</v>
          </cell>
          <cell r="C3733" t="str">
            <v xml:space="preserve">UN    </v>
          </cell>
          <cell r="D3733" t="str">
            <v>CR</v>
          </cell>
          <cell r="E3733">
            <v>7.03</v>
          </cell>
        </row>
        <row r="3734">
          <cell r="A3734">
            <v>4888</v>
          </cell>
          <cell r="B3734" t="str">
            <v>PLUG OU BUJAO DE FERRO GALVANIZADO, DE 1/2"</v>
          </cell>
          <cell r="C3734" t="str">
            <v xml:space="preserve">UN    </v>
          </cell>
          <cell r="D3734" t="str">
            <v>CR</v>
          </cell>
          <cell r="E3734">
            <v>2.39</v>
          </cell>
        </row>
        <row r="3735">
          <cell r="A3735">
            <v>4890</v>
          </cell>
          <cell r="B3735" t="str">
            <v>PLUG OU BUJAO DE FERRO GALVANIZADO, DE 1"</v>
          </cell>
          <cell r="C3735" t="str">
            <v xml:space="preserve">UN    </v>
          </cell>
          <cell r="D3735" t="str">
            <v>CR</v>
          </cell>
          <cell r="E3735">
            <v>4.5</v>
          </cell>
        </row>
        <row r="3736">
          <cell r="A3736">
            <v>12411</v>
          </cell>
          <cell r="B3736" t="str">
            <v>PLUG OU BUJAO DE FERRO GALVANIZADO, DE 2 1/2"</v>
          </cell>
          <cell r="C3736" t="str">
            <v xml:space="preserve">UN    </v>
          </cell>
          <cell r="D3736" t="str">
            <v>CR</v>
          </cell>
          <cell r="E3736">
            <v>24.25</v>
          </cell>
        </row>
        <row r="3737">
          <cell r="A3737">
            <v>4891</v>
          </cell>
          <cell r="B3737" t="str">
            <v>PLUG OU BUJAO DE FERRO GALVANIZADO, DE 2"</v>
          </cell>
          <cell r="C3737" t="str">
            <v xml:space="preserve">UN    </v>
          </cell>
          <cell r="D3737" t="str">
            <v>CR</v>
          </cell>
          <cell r="E3737">
            <v>12.12</v>
          </cell>
        </row>
        <row r="3738">
          <cell r="A3738">
            <v>4889</v>
          </cell>
          <cell r="B3738" t="str">
            <v>PLUG OU BUJAO DE FERRO GALVANIZADO, DE 3/4"</v>
          </cell>
          <cell r="C3738" t="str">
            <v xml:space="preserve">UN    </v>
          </cell>
          <cell r="D3738" t="str">
            <v>CR</v>
          </cell>
          <cell r="E3738">
            <v>3.24</v>
          </cell>
        </row>
        <row r="3739">
          <cell r="A3739">
            <v>4892</v>
          </cell>
          <cell r="B3739" t="str">
            <v>PLUG OU BUJAO DE FERRO GALVANIZADO, DE 3"</v>
          </cell>
          <cell r="C3739" t="str">
            <v xml:space="preserve">UN    </v>
          </cell>
          <cell r="D3739" t="str">
            <v>CR</v>
          </cell>
          <cell r="E3739">
            <v>33.950000000000003</v>
          </cell>
        </row>
        <row r="3740">
          <cell r="A3740">
            <v>12412</v>
          </cell>
          <cell r="B3740" t="str">
            <v>PLUG OU BUJAO DE FERRO GALVANIZADO, DE 4"</v>
          </cell>
          <cell r="C3740" t="str">
            <v xml:space="preserve">UN    </v>
          </cell>
          <cell r="D3740" t="str">
            <v>CR</v>
          </cell>
          <cell r="E3740">
            <v>63.1</v>
          </cell>
        </row>
        <row r="3741">
          <cell r="A3741">
            <v>11073</v>
          </cell>
          <cell r="B3741" t="str">
            <v>PLUG PVC P/ ESG PREDIAL  75MM</v>
          </cell>
          <cell r="C3741" t="str">
            <v xml:space="preserve">UN    </v>
          </cell>
          <cell r="D3741" t="str">
            <v>CR</v>
          </cell>
          <cell r="E3741">
            <v>3.11</v>
          </cell>
        </row>
        <row r="3742">
          <cell r="A3742">
            <v>11071</v>
          </cell>
          <cell r="B3742" t="str">
            <v>PLUG PVC P/ ESG PREDIAL 100MM</v>
          </cell>
          <cell r="C3742" t="str">
            <v xml:space="preserve">UN    </v>
          </cell>
          <cell r="D3742" t="str">
            <v>CR</v>
          </cell>
          <cell r="E3742">
            <v>5.05</v>
          </cell>
        </row>
        <row r="3743">
          <cell r="A3743">
            <v>11072</v>
          </cell>
          <cell r="B3743" t="str">
            <v>PLUG PVC P/ ESG PREDIAL 50MM</v>
          </cell>
          <cell r="C3743" t="str">
            <v xml:space="preserve">UN    </v>
          </cell>
          <cell r="D3743" t="str">
            <v>CR</v>
          </cell>
          <cell r="E3743">
            <v>1.76</v>
          </cell>
        </row>
        <row r="3744">
          <cell r="A3744">
            <v>4895</v>
          </cell>
          <cell r="B3744" t="str">
            <v>PLUG PVC ROSCAVEL,  1/2",  AGUA FRIA PREDIAL (NBR 5648)</v>
          </cell>
          <cell r="C3744" t="str">
            <v xml:space="preserve">UN    </v>
          </cell>
          <cell r="D3744" t="str">
            <v>CR</v>
          </cell>
          <cell r="E3744">
            <v>0.36</v>
          </cell>
        </row>
        <row r="3745">
          <cell r="A3745">
            <v>4907</v>
          </cell>
          <cell r="B3745" t="str">
            <v>PLUG PVC,  JE, DN 100 MM, PARA REDE COLETORA ESGOTO (NBR 10569)</v>
          </cell>
          <cell r="C3745" t="str">
            <v xml:space="preserve">UN    </v>
          </cell>
          <cell r="D3745" t="str">
            <v>CR</v>
          </cell>
          <cell r="E3745">
            <v>12</v>
          </cell>
        </row>
        <row r="3746">
          <cell r="A3746">
            <v>4902</v>
          </cell>
          <cell r="B3746" t="str">
            <v>PLUG PVC, JE, DN 150 MM, PARA REDE COLETORA ESGOTO (NBR 10569)</v>
          </cell>
          <cell r="C3746" t="str">
            <v xml:space="preserve">UN    </v>
          </cell>
          <cell r="D3746" t="str">
            <v>CR</v>
          </cell>
          <cell r="E3746">
            <v>27.16</v>
          </cell>
        </row>
        <row r="3747">
          <cell r="A3747">
            <v>4908</v>
          </cell>
          <cell r="B3747" t="str">
            <v>PLUG PVC, JE, DN 200 MM, PARA REDE COLETORA ESGOTO (NBR 10569)</v>
          </cell>
          <cell r="C3747" t="str">
            <v xml:space="preserve">UN    </v>
          </cell>
          <cell r="D3747" t="str">
            <v>CR</v>
          </cell>
          <cell r="E3747">
            <v>55.15</v>
          </cell>
        </row>
        <row r="3748">
          <cell r="A3748">
            <v>4909</v>
          </cell>
          <cell r="B3748" t="str">
            <v>PLUG PVC, JE, DN 250 MM, PARA REDE COLETORA ESGOTO (NBR 10569)</v>
          </cell>
          <cell r="C3748" t="str">
            <v xml:space="preserve">UN    </v>
          </cell>
          <cell r="D3748" t="str">
            <v>CR</v>
          </cell>
          <cell r="E3748">
            <v>106.51</v>
          </cell>
        </row>
        <row r="3749">
          <cell r="A3749">
            <v>4903</v>
          </cell>
          <cell r="B3749" t="str">
            <v>PLUG PVC, JE, DN 350 MM, PARA REDE COLETORA ESGOTO (NBR 10569)</v>
          </cell>
          <cell r="C3749" t="str">
            <v xml:space="preserve">UN    </v>
          </cell>
          <cell r="D3749" t="str">
            <v>CR</v>
          </cell>
          <cell r="E3749">
            <v>313.2</v>
          </cell>
        </row>
        <row r="3750">
          <cell r="A3750">
            <v>4897</v>
          </cell>
          <cell r="B3750" t="str">
            <v>PLUG PVC, ROSCAVEL 1", PARA AGUA FRIA PREDIAL</v>
          </cell>
          <cell r="C3750" t="str">
            <v xml:space="preserve">UN    </v>
          </cell>
          <cell r="D3750" t="str">
            <v>CR</v>
          </cell>
          <cell r="E3750">
            <v>1.54</v>
          </cell>
        </row>
        <row r="3751">
          <cell r="A3751">
            <v>4896</v>
          </cell>
          <cell r="B3751" t="str">
            <v>PLUG PVC, ROSCAVEL 3/4", PARA  AGUA FRIA PREDIAL</v>
          </cell>
          <cell r="C3751" t="str">
            <v xml:space="preserve">UN    </v>
          </cell>
          <cell r="D3751" t="str">
            <v>CR</v>
          </cell>
          <cell r="E3751">
            <v>0.55000000000000004</v>
          </cell>
        </row>
        <row r="3752">
          <cell r="A3752">
            <v>4900</v>
          </cell>
          <cell r="B3752" t="str">
            <v>PLUG PVC, ROSCAVEL, 1 1/2",  AGUA FRIA PREDIAL</v>
          </cell>
          <cell r="C3752" t="str">
            <v xml:space="preserve">UN    </v>
          </cell>
          <cell r="D3752" t="str">
            <v>CR</v>
          </cell>
          <cell r="E3752">
            <v>4.58</v>
          </cell>
        </row>
        <row r="3753">
          <cell r="A3753">
            <v>4898</v>
          </cell>
          <cell r="B3753" t="str">
            <v>PLUG PVC, ROSCAVEL, 1 1/4",  AGUA FRIA PREDIAL</v>
          </cell>
          <cell r="C3753" t="str">
            <v xml:space="preserve">UN    </v>
          </cell>
          <cell r="D3753" t="str">
            <v>CR</v>
          </cell>
          <cell r="E3753">
            <v>1.71</v>
          </cell>
        </row>
        <row r="3754">
          <cell r="A3754">
            <v>4899</v>
          </cell>
          <cell r="B3754" t="str">
            <v>PLUG PVC, ROSCAVEL, 2",  AGUA FRIA PREDIAL</v>
          </cell>
          <cell r="C3754" t="str">
            <v xml:space="preserve">UN    </v>
          </cell>
          <cell r="D3754" t="str">
            <v>CR</v>
          </cell>
          <cell r="E3754">
            <v>6.28</v>
          </cell>
        </row>
        <row r="3755">
          <cell r="A3755">
            <v>11096</v>
          </cell>
          <cell r="B3755" t="str">
            <v>PO DE MARMORE (POSTO PEDREIRA/FORNECEDOR, SEM FRETE)</v>
          </cell>
          <cell r="C3755" t="str">
            <v xml:space="preserve">KG    </v>
          </cell>
          <cell r="D3755" t="str">
            <v>CR</v>
          </cell>
          <cell r="E3755">
            <v>0.36</v>
          </cell>
        </row>
        <row r="3756">
          <cell r="A3756">
            <v>4741</v>
          </cell>
          <cell r="B3756" t="str">
            <v>PO DE PEDRA (POSTO PEDREIRA/FORNECEDOR, SEM FRETE)</v>
          </cell>
          <cell r="C3756" t="str">
            <v xml:space="preserve">M3    </v>
          </cell>
          <cell r="D3756" t="str">
            <v>CR</v>
          </cell>
          <cell r="E3756">
            <v>66.72</v>
          </cell>
        </row>
        <row r="3757">
          <cell r="A3757">
            <v>4752</v>
          </cell>
          <cell r="B3757" t="str">
            <v>POCEIRO / ESCAVADOR DE VALAS E TUBULOES</v>
          </cell>
          <cell r="C3757" t="str">
            <v xml:space="preserve">H     </v>
          </cell>
          <cell r="D3757" t="str">
            <v>CR</v>
          </cell>
          <cell r="E3757">
            <v>14.55</v>
          </cell>
        </row>
        <row r="3758">
          <cell r="A3758">
            <v>41091</v>
          </cell>
          <cell r="B3758" t="str">
            <v>POCEIRO / ESCAVADOR DE VALAS E TUBULOES (MENSALISTA)</v>
          </cell>
          <cell r="C3758" t="str">
            <v xml:space="preserve">MES   </v>
          </cell>
          <cell r="D3758" t="str">
            <v>CR</v>
          </cell>
          <cell r="E3758">
            <v>2582.0700000000002</v>
          </cell>
        </row>
        <row r="3759">
          <cell r="A3759">
            <v>13954</v>
          </cell>
          <cell r="B3759" t="str">
            <v>POLIDORA DE PISO (POLITRIZ) ELETRICA, MOTOR MONOFASICO DE 4 HP, PESO DE 100 KG, DIAMETRO DO TRABALHO DE 450 MM</v>
          </cell>
          <cell r="C3759" t="str">
            <v xml:space="preserve">UN    </v>
          </cell>
          <cell r="D3759" t="str">
            <v>AS</v>
          </cell>
          <cell r="E3759">
            <v>6507.54</v>
          </cell>
        </row>
        <row r="3760">
          <cell r="A3760">
            <v>3411</v>
          </cell>
          <cell r="B3760" t="str">
            <v>POLIESTIRENO EXPANDIDO/EPS (ISOPOR), PEROLAS, PARA CONCRETO LEVE</v>
          </cell>
          <cell r="C3760" t="str">
            <v xml:space="preserve">KG    </v>
          </cell>
          <cell r="D3760" t="str">
            <v>CR</v>
          </cell>
          <cell r="E3760">
            <v>25.62</v>
          </cell>
        </row>
        <row r="3761">
          <cell r="A3761">
            <v>39995</v>
          </cell>
          <cell r="B3761" t="str">
            <v>POLIESTIRENO EXPANDIDO/EPS (ISOPOR), TIPO 2F, BLOCO</v>
          </cell>
          <cell r="C3761" t="str">
            <v xml:space="preserve">M3    </v>
          </cell>
          <cell r="D3761" t="str">
            <v>CR</v>
          </cell>
          <cell r="E3761">
            <v>197.1</v>
          </cell>
        </row>
        <row r="3762">
          <cell r="A3762">
            <v>11615</v>
          </cell>
          <cell r="B3762" t="str">
            <v>POLIESTIRENO EXPANDIDO/EPS (ISOPOR), TIPO 2F, PLACA, ISOLAMENTO TERMOACUSTICO, E = 10 MM, 1000 X 500 MM</v>
          </cell>
          <cell r="C3762" t="str">
            <v xml:space="preserve">M2    </v>
          </cell>
          <cell r="D3762" t="str">
            <v>CR</v>
          </cell>
          <cell r="E3762">
            <v>1.67</v>
          </cell>
        </row>
        <row r="3763">
          <cell r="A3763">
            <v>3408</v>
          </cell>
          <cell r="B3763" t="str">
            <v>POLIESTIRENO EXPANDIDO/EPS (ISOPOR), TIPO 2F, PLACA, ISOLAMENTO TERMOACUSTICO, E = 20 MM, 1000 X 500 MM</v>
          </cell>
          <cell r="C3763" t="str">
            <v xml:space="preserve">M2    </v>
          </cell>
          <cell r="D3763" t="str">
            <v xml:space="preserve">C </v>
          </cell>
          <cell r="E3763">
            <v>4.4400000000000004</v>
          </cell>
        </row>
        <row r="3764">
          <cell r="A3764">
            <v>3409</v>
          </cell>
          <cell r="B3764" t="str">
            <v>POLIESTIRENO EXPANDIDO/EPS (ISOPOR), TIPO 2F, PLACA, ISOLAMENTO TERMOACUSTICO, E = 50 MM, 1000 X 500 MM</v>
          </cell>
          <cell r="C3764" t="str">
            <v xml:space="preserve">M2    </v>
          </cell>
          <cell r="D3764" t="str">
            <v>CR</v>
          </cell>
          <cell r="E3764">
            <v>11.1</v>
          </cell>
        </row>
        <row r="3765">
          <cell r="A3765">
            <v>11427</v>
          </cell>
          <cell r="B3765" t="str">
            <v>POLVORA NEGRA</v>
          </cell>
          <cell r="C3765" t="str">
            <v xml:space="preserve">KG    </v>
          </cell>
          <cell r="D3765" t="str">
            <v>AS</v>
          </cell>
          <cell r="E3765">
            <v>76.66</v>
          </cell>
        </row>
        <row r="3766">
          <cell r="A3766">
            <v>4491</v>
          </cell>
          <cell r="B3766" t="str">
            <v>PONTALETE DE MADEIRA NAO APARELHADA *7,5 X 7,5* CM (3 X 3 ") PINUS, MISTA OU EQUIVALENTE DA REGIAO</v>
          </cell>
          <cell r="C3766" t="str">
            <v xml:space="preserve">M     </v>
          </cell>
          <cell r="D3766" t="str">
            <v>CR</v>
          </cell>
          <cell r="E3766">
            <v>3.32</v>
          </cell>
        </row>
        <row r="3767">
          <cell r="A3767">
            <v>26022</v>
          </cell>
          <cell r="B3767" t="str">
            <v>PONTEIRO PARA MARTELO ROMPEDOR, DIAMETRO = *28* MM, COMPRIMENTO = *520* MM, ENCAIXE SEXTAVADO</v>
          </cell>
          <cell r="C3767" t="str">
            <v xml:space="preserve">UN    </v>
          </cell>
          <cell r="D3767" t="str">
            <v>CR</v>
          </cell>
          <cell r="E3767">
            <v>176.39</v>
          </cell>
        </row>
        <row r="3768">
          <cell r="A3768">
            <v>421</v>
          </cell>
          <cell r="B3768" t="str">
            <v>PORCA OLHAL EM ACO GALVANIZADO, DIAMETRO NOMINAL DE 16 MM</v>
          </cell>
          <cell r="C3768" t="str">
            <v xml:space="preserve">UN    </v>
          </cell>
          <cell r="D3768" t="str">
            <v>AS</v>
          </cell>
          <cell r="E3768">
            <v>10.87</v>
          </cell>
        </row>
        <row r="3769">
          <cell r="A3769">
            <v>12362</v>
          </cell>
          <cell r="B3769" t="str">
            <v>PORCA OLHAL EM ACO GALVANIZADO, ESPESSURA 16MM, ABERTURA 21MM</v>
          </cell>
          <cell r="C3769" t="str">
            <v xml:space="preserve">UN    </v>
          </cell>
          <cell r="D3769" t="str">
            <v>AS</v>
          </cell>
          <cell r="E3769">
            <v>9.73</v>
          </cell>
        </row>
        <row r="3770">
          <cell r="A3770">
            <v>14148</v>
          </cell>
          <cell r="B3770" t="str">
            <v>PORCA UNIAO/JUNCAO ZINCADA SEXTAVADA 1/4 ", CHAVE 7/16 ", COMPRIMENTO = 25 MM</v>
          </cell>
          <cell r="C3770" t="str">
            <v xml:space="preserve">UN    </v>
          </cell>
          <cell r="D3770" t="str">
            <v>CR</v>
          </cell>
          <cell r="E3770">
            <v>1</v>
          </cell>
        </row>
        <row r="3771">
          <cell r="A3771">
            <v>4341</v>
          </cell>
          <cell r="B3771" t="str">
            <v>PORCA ZINCADA, QUADRADA, DIAMETRO 3/8"</v>
          </cell>
          <cell r="C3771" t="str">
            <v xml:space="preserve">UN    </v>
          </cell>
          <cell r="D3771" t="str">
            <v>CR</v>
          </cell>
          <cell r="E3771">
            <v>0.7</v>
          </cell>
        </row>
        <row r="3772">
          <cell r="A3772">
            <v>4337</v>
          </cell>
          <cell r="B3772" t="str">
            <v>PORCA ZINCADA, QUADRADA, DIAMETRO 5/8"</v>
          </cell>
          <cell r="C3772" t="str">
            <v xml:space="preserve">UN    </v>
          </cell>
          <cell r="D3772" t="str">
            <v>CR</v>
          </cell>
          <cell r="E3772">
            <v>1.77</v>
          </cell>
        </row>
        <row r="3773">
          <cell r="A3773">
            <v>4339</v>
          </cell>
          <cell r="B3773" t="str">
            <v>PORCA ZINCADA, SEXTAVADA, DIAMETRO 1/2"</v>
          </cell>
          <cell r="C3773" t="str">
            <v xml:space="preserve">UN    </v>
          </cell>
          <cell r="D3773" t="str">
            <v>CR</v>
          </cell>
          <cell r="E3773">
            <v>0.37</v>
          </cell>
        </row>
        <row r="3774">
          <cell r="A3774">
            <v>39997</v>
          </cell>
          <cell r="B3774" t="str">
            <v>PORCA ZINCADA, SEXTAVADA, DIAMETRO 1/4"</v>
          </cell>
          <cell r="C3774" t="str">
            <v xml:space="preserve">UN    </v>
          </cell>
          <cell r="D3774" t="str">
            <v>CR</v>
          </cell>
          <cell r="E3774">
            <v>0.21</v>
          </cell>
        </row>
        <row r="3775">
          <cell r="A3775">
            <v>11971</v>
          </cell>
          <cell r="B3775" t="str">
            <v>PORCA ZINCADA, SEXTAVADA, DIAMETRO 1"</v>
          </cell>
          <cell r="C3775" t="str">
            <v xml:space="preserve">UN    </v>
          </cell>
          <cell r="D3775" t="str">
            <v>CR</v>
          </cell>
          <cell r="E3775">
            <v>2.93</v>
          </cell>
        </row>
        <row r="3776">
          <cell r="A3776">
            <v>4342</v>
          </cell>
          <cell r="B3776" t="str">
            <v>PORCA ZINCADA, SEXTAVADA, DIAMETRO 3/8"</v>
          </cell>
          <cell r="C3776" t="str">
            <v xml:space="preserve">UN    </v>
          </cell>
          <cell r="D3776" t="str">
            <v>CR</v>
          </cell>
          <cell r="E3776">
            <v>0.15</v>
          </cell>
        </row>
        <row r="3777">
          <cell r="A3777">
            <v>4330</v>
          </cell>
          <cell r="B3777" t="str">
            <v>PORCA ZINCADA, SEXTAVADA, DIAMETRO 5/16"</v>
          </cell>
          <cell r="C3777" t="str">
            <v xml:space="preserve">UN    </v>
          </cell>
          <cell r="D3777" t="str">
            <v>CR</v>
          </cell>
          <cell r="E3777">
            <v>0.1</v>
          </cell>
        </row>
        <row r="3778">
          <cell r="A3778">
            <v>4340</v>
          </cell>
          <cell r="B3778" t="str">
            <v>PORCA ZINCADA, SEXTAVADA, DIAMETRO 5/8"</v>
          </cell>
          <cell r="C3778" t="str">
            <v xml:space="preserve">UN    </v>
          </cell>
          <cell r="D3778" t="str">
            <v>CR</v>
          </cell>
          <cell r="E3778">
            <v>0.82</v>
          </cell>
        </row>
        <row r="3779">
          <cell r="A3779">
            <v>5088</v>
          </cell>
          <cell r="B3779" t="str">
            <v>PORTA CADEADO,  3 1/2", EM ACO ZINCADO, PRETO, PARA PORTAO E JANELA</v>
          </cell>
          <cell r="C3779" t="str">
            <v xml:space="preserve">UN    </v>
          </cell>
          <cell r="D3779" t="str">
            <v>CR</v>
          </cell>
          <cell r="E3779">
            <v>2.2799999999999998</v>
          </cell>
        </row>
        <row r="3780">
          <cell r="A3780">
            <v>11154</v>
          </cell>
          <cell r="B3780" t="str">
            <v>PORTA CORTA-FOGO PARA SAIDA DE EMERGENCIA, COM FECHADURA, VAO LUZ DE 90 X 210 CM, CLASSE P-90 (NBR 11742)</v>
          </cell>
          <cell r="C3780" t="str">
            <v xml:space="preserve">UN    </v>
          </cell>
          <cell r="D3780" t="str">
            <v>CR</v>
          </cell>
          <cell r="E3780">
            <v>977.05</v>
          </cell>
        </row>
        <row r="3781">
          <cell r="A3781">
            <v>39021</v>
          </cell>
          <cell r="B3781" t="str">
            <v>PORTA DE ABRIR EM ACO COM DIVISAO HORIZONTAL  PARA VIDROS, COM FUNDO ANTICORROSIVO/PRIMER DE PROTECAO, SEM GUARNICAO/ALIZAR/VISTA, VIDROS NAO INCLUSOS, 87 X 210 CM</v>
          </cell>
          <cell r="C3781" t="str">
            <v xml:space="preserve">UN    </v>
          </cell>
          <cell r="D3781" t="str">
            <v>CR</v>
          </cell>
          <cell r="E3781">
            <v>439.47</v>
          </cell>
        </row>
        <row r="3782">
          <cell r="A3782">
            <v>39022</v>
          </cell>
          <cell r="B3782" t="str">
            <v>PORTA DE ABRIR EM ACO TIPO VENEZIANA, COM FUNDO ANTICORROSIVO / PRIMER DE PROTECAO, SEM GUARNICAO/ALIZAR/VISTA, 87 X 210 CM</v>
          </cell>
          <cell r="C3782" t="str">
            <v xml:space="preserve">UN    </v>
          </cell>
          <cell r="D3782" t="str">
            <v xml:space="preserve">C </v>
          </cell>
          <cell r="E3782">
            <v>543.5</v>
          </cell>
        </row>
        <row r="3783">
          <cell r="A3783">
            <v>39024</v>
          </cell>
          <cell r="B3783" t="str">
            <v>PORTA DE ABRIR EM ALUMINIO COM DIVISAO HORIZONTAL  PARA VIDROS,  ACABAMENTO ANODIZADO NATURAL, VIDROS INCLUSOS, SEM GUARNICAO/ALIZAR/VISTA , 87 X 210 CM</v>
          </cell>
          <cell r="C3783" t="str">
            <v xml:space="preserve">UN    </v>
          </cell>
          <cell r="D3783" t="str">
            <v>CR</v>
          </cell>
          <cell r="E3783">
            <v>547.96</v>
          </cell>
        </row>
        <row r="3784">
          <cell r="A3784">
            <v>4914</v>
          </cell>
          <cell r="B3784" t="str">
            <v>PORTA DE ABRIR EM ALUMINIO COM LAMBRI HORIZONTAL/LAMINADA, ACABAMENTO ANODIZADO NATURAL, SEM GUARNICAO/ALIZAR/VISTA</v>
          </cell>
          <cell r="C3784" t="str">
            <v xml:space="preserve">M2    </v>
          </cell>
          <cell r="D3784" t="str">
            <v>CR</v>
          </cell>
          <cell r="E3784">
            <v>444.3</v>
          </cell>
        </row>
        <row r="3785">
          <cell r="A3785">
            <v>4917</v>
          </cell>
          <cell r="B3785" t="str">
            <v>PORTA DE ABRIR EM ALUMINIO TIPO VENEZIANA, ACABAMENTO ANODIZADO NATURAL, SEM GUARNICAO/ALIZAR/VISTA</v>
          </cell>
          <cell r="C3785" t="str">
            <v xml:space="preserve">M2    </v>
          </cell>
          <cell r="D3785" t="str">
            <v xml:space="preserve">C </v>
          </cell>
          <cell r="E3785">
            <v>306.83999999999997</v>
          </cell>
        </row>
        <row r="3786">
          <cell r="A3786">
            <v>39025</v>
          </cell>
          <cell r="B3786" t="str">
            <v>PORTA DE ABRIR EM ALUMINIO TIPO VENEZIANA, ACABAMENTO ANODIZADO NATURAL, SEM GUARNICAO/ALIZAR/VISTA, 87 X 210 CM</v>
          </cell>
          <cell r="C3786" t="str">
            <v xml:space="preserve">UN    </v>
          </cell>
          <cell r="D3786" t="str">
            <v>CR</v>
          </cell>
          <cell r="E3786">
            <v>561.88</v>
          </cell>
        </row>
        <row r="3787">
          <cell r="A3787">
            <v>4930</v>
          </cell>
          <cell r="B3787" t="str">
            <v>PORTA DE ABRIR EM GRADIL COM BARRA CHATA 3 CM X 1/4", COM REQUADRO E GUARNICAO - COMPLETO - ACABAMENTO NATURAL</v>
          </cell>
          <cell r="C3787" t="str">
            <v xml:space="preserve">M2    </v>
          </cell>
          <cell r="D3787" t="str">
            <v>CR</v>
          </cell>
          <cell r="E3787">
            <v>472.31</v>
          </cell>
        </row>
        <row r="3788">
          <cell r="A3788">
            <v>4922</v>
          </cell>
          <cell r="B3788" t="str">
            <v>PORTA DE CORRER EM ALUMINIO, DUAS FOLHAS MOVEIS COM VIDRO, FECHADURA E PUXADOR EMBUTIDO, ACABAMENTO ANODIZADO NATURAL, SEM GUARNICAO/ALIZAR/VISTA</v>
          </cell>
          <cell r="C3788" t="str">
            <v xml:space="preserve">M2    </v>
          </cell>
          <cell r="D3788" t="str">
            <v>CR</v>
          </cell>
          <cell r="E3788">
            <v>284.62</v>
          </cell>
        </row>
        <row r="3789">
          <cell r="A3789">
            <v>4911</v>
          </cell>
          <cell r="B3789" t="str">
            <v>PORTA DE ENROLAR MANUAL COMPLETA, ARTICULADA RAIADA LARGA, EM ACO GALVANIZADO NATURAL, CHAPA NUMERO 24 (SEM INSTALACAO)</v>
          </cell>
          <cell r="C3789" t="str">
            <v xml:space="preserve">M2    </v>
          </cell>
          <cell r="D3789" t="str">
            <v>CR</v>
          </cell>
          <cell r="E3789">
            <v>196.84</v>
          </cell>
        </row>
        <row r="3790">
          <cell r="A3790">
            <v>37518</v>
          </cell>
          <cell r="B3790" t="str">
            <v>PORTA DE ENROLAR MANUAL COMPLETA, PERFIL MEIA CANA CEGA, EM ACO GALVANIZADO COM PINTURA ELETROSTATICA, CHAPA NUMERO 24 " (SEM INSTALACAO)</v>
          </cell>
          <cell r="C3790" t="str">
            <v xml:space="preserve">M2    </v>
          </cell>
          <cell r="D3790" t="str">
            <v>CR</v>
          </cell>
          <cell r="E3790">
            <v>319.86</v>
          </cell>
        </row>
        <row r="3791">
          <cell r="A3791">
            <v>4910</v>
          </cell>
          <cell r="B3791" t="str">
            <v>PORTA DE ENROLAR MANUAL COMPLETA, PERFIL MEIA CANA CEGA, EM ACO GALVANIZADO NATURAL, CHAPA NUMERO 24 (SEM INSTALACAO)</v>
          </cell>
          <cell r="C3791" t="str">
            <v xml:space="preserve">M2    </v>
          </cell>
          <cell r="D3791" t="str">
            <v>CR</v>
          </cell>
          <cell r="E3791">
            <v>269.64999999999998</v>
          </cell>
        </row>
        <row r="3792">
          <cell r="A3792">
            <v>4943</v>
          </cell>
          <cell r="B3792" t="str">
            <v>PORTA DE ENROLAR MANUAL COMPLETA, PERFIL MEIA CANA VAZADA TIJOLINHO, EM ACO GALVANIZADO NATURAL, CHAPA NUMERO 24 (SEM INSTALACAO)</v>
          </cell>
          <cell r="C3792" t="str">
            <v xml:space="preserve">M2    </v>
          </cell>
          <cell r="D3792" t="str">
            <v>CR</v>
          </cell>
          <cell r="E3792">
            <v>401.71</v>
          </cell>
        </row>
        <row r="3793">
          <cell r="A3793">
            <v>5002</v>
          </cell>
          <cell r="B3793" t="str">
            <v>PORTA DE MADEIRA QUADRICULADA PARA VIDRO, DE CORRER (EUCALIPTO OU EQUIVALENTE REGIONAL), E = *3,5* CM</v>
          </cell>
          <cell r="C3793" t="str">
            <v xml:space="preserve">M2    </v>
          </cell>
          <cell r="D3793" t="str">
            <v>CR</v>
          </cell>
          <cell r="E3793">
            <v>370.98</v>
          </cell>
        </row>
        <row r="3794">
          <cell r="A3794">
            <v>4977</v>
          </cell>
          <cell r="B3794" t="str">
            <v>PORTA DE MADEIRA TIPO VENEZIANA (EUCALIPTO OU EQUIVALENTE REGIONAL), E = *3,5* CM</v>
          </cell>
          <cell r="C3794" t="str">
            <v xml:space="preserve">M2    </v>
          </cell>
          <cell r="D3794" t="str">
            <v>CR</v>
          </cell>
          <cell r="E3794">
            <v>250.43</v>
          </cell>
        </row>
        <row r="3795">
          <cell r="A3795">
            <v>5028</v>
          </cell>
          <cell r="B3795" t="str">
            <v>PORTA DE MADEIRA-DE-LEI QUADRICULADA PARA VIDRO, DE CORRER (ANGELIM OU EQUIVALENTE REGIONAL), E = *3,5* CM</v>
          </cell>
          <cell r="C3795" t="str">
            <v xml:space="preserve">M2    </v>
          </cell>
          <cell r="D3795" t="str">
            <v>CR</v>
          </cell>
          <cell r="E3795">
            <v>612.75</v>
          </cell>
        </row>
        <row r="3796">
          <cell r="A3796">
            <v>4998</v>
          </cell>
          <cell r="B3796" t="str">
            <v>PORTA DE MADEIRA-DE-LEI TIPO MEXICANA SEM EMENDA (ANGELIM OU EQUIVALENTE REGIONAL), E = *3,5* CM</v>
          </cell>
          <cell r="C3796" t="str">
            <v xml:space="preserve">M2    </v>
          </cell>
          <cell r="D3796" t="str">
            <v>CR</v>
          </cell>
          <cell r="E3796">
            <v>508.91</v>
          </cell>
        </row>
        <row r="3797">
          <cell r="A3797">
            <v>4969</v>
          </cell>
          <cell r="B3797" t="str">
            <v>PORTA DE MADEIRA-DE-LEI TIPO VENEZIANA (ANGELIM OU EQUIVALENTE REGIONAL), E = *3,5* CM</v>
          </cell>
          <cell r="C3797" t="str">
            <v xml:space="preserve">M2    </v>
          </cell>
          <cell r="D3797" t="str">
            <v xml:space="preserve">C </v>
          </cell>
          <cell r="E3797">
            <v>354.18</v>
          </cell>
        </row>
        <row r="3798">
          <cell r="A3798">
            <v>11364</v>
          </cell>
          <cell r="B3798" t="str">
            <v>PORTA DE MADEIRA, FOLHA LEVE (NBR 15930) DE 60 X 210 CM, E = *35* MM, NUCLEO COLMEIA, CAPA LISA EM HDF, ACABAMENTO EM PRIMER PARA PINTURA</v>
          </cell>
          <cell r="C3798" t="str">
            <v xml:space="preserve">UN    </v>
          </cell>
          <cell r="D3798" t="str">
            <v>CR</v>
          </cell>
          <cell r="E3798">
            <v>89.26</v>
          </cell>
        </row>
        <row r="3799">
          <cell r="A3799">
            <v>11365</v>
          </cell>
          <cell r="B3799" t="str">
            <v>PORTA DE MADEIRA, FOLHA LEVE (NBR 15930) DE 70 X 210 CM, E = *35* MM, NUCLEO COLMEIA, CAPA LISA EM HDF, ACABAMENTO EM PRIMER PARA PINTURA</v>
          </cell>
          <cell r="C3799" t="str">
            <v xml:space="preserve">UN    </v>
          </cell>
          <cell r="D3799" t="str">
            <v>CR</v>
          </cell>
          <cell r="E3799">
            <v>96.13</v>
          </cell>
        </row>
        <row r="3800">
          <cell r="A3800">
            <v>11366</v>
          </cell>
          <cell r="B3800" t="str">
            <v>PORTA DE MADEIRA, FOLHA LEVE (NBR 15930) DE 80 X 210 CM, E = *35* MM, NUCLEO COLMEIA, CAPA LISA EM HDF, ACABAMENTO EM PRIMER PARA PINTURA</v>
          </cell>
          <cell r="C3800" t="str">
            <v xml:space="preserve">UN    </v>
          </cell>
          <cell r="D3800" t="str">
            <v>CR</v>
          </cell>
          <cell r="E3800">
            <v>101.73</v>
          </cell>
        </row>
        <row r="3801">
          <cell r="A3801">
            <v>4989</v>
          </cell>
          <cell r="B3801" t="str">
            <v>PORTA DE MADEIRA, FOLHA MEDIA (NBR 15930) DE 100 X 210 CM, E = 35 MM, NUCLEO SARRAFEADO, CAPA LISA EM HDF, ACABAMENTO EM LAMINADO NATURAL PARA VERNIZ</v>
          </cell>
          <cell r="C3801" t="str">
            <v xml:space="preserve">UN    </v>
          </cell>
          <cell r="D3801" t="str">
            <v>CR</v>
          </cell>
          <cell r="E3801">
            <v>203.34</v>
          </cell>
        </row>
        <row r="3802">
          <cell r="A3802">
            <v>4982</v>
          </cell>
          <cell r="B3802" t="str">
            <v>PORTA DE MADEIRA, FOLHA MEDIA (NBR 15930) DE 100 X 210 CM, E = 35 MM, NUCLEO SARRAFEADO, CAPA LISA EM HDF, ACABAMENTO EM PRIMER PARA PINTURA</v>
          </cell>
          <cell r="C3802" t="str">
            <v xml:space="preserve">UN    </v>
          </cell>
          <cell r="D3802" t="str">
            <v>CR</v>
          </cell>
          <cell r="E3802">
            <v>176.53</v>
          </cell>
        </row>
        <row r="3803">
          <cell r="A3803">
            <v>20322</v>
          </cell>
          <cell r="B3803" t="str">
            <v>PORTA DE MADEIRA, FOLHA MEDIA (NBR 15930) DE 60 X 210 CM, E = 35 MM, NUCLEO SARRAFEADO, CAPA FRISADA EM HDF, ACABAMENTO MELAMINICO EM PADRAO MADEIRA</v>
          </cell>
          <cell r="C3803" t="str">
            <v xml:space="preserve">UN    </v>
          </cell>
          <cell r="D3803" t="str">
            <v>CR</v>
          </cell>
          <cell r="E3803">
            <v>155.59</v>
          </cell>
        </row>
        <row r="3804">
          <cell r="A3804">
            <v>10553</v>
          </cell>
          <cell r="B3804" t="str">
            <v>PORTA DE MADEIRA, FOLHA MEDIA (NBR 15930) DE 60 X 210 CM, E = 35 MM, NUCLEO SARRAFEADO, CAPA LISA EM HDF, ACABAMENTO EM PRIMER PARA PINTURA</v>
          </cell>
          <cell r="C3804" t="str">
            <v xml:space="preserve">UN    </v>
          </cell>
          <cell r="D3804" t="str">
            <v>CR</v>
          </cell>
          <cell r="E3804">
            <v>165.88</v>
          </cell>
        </row>
        <row r="3805">
          <cell r="A3805">
            <v>5020</v>
          </cell>
          <cell r="B3805" t="str">
            <v>PORTA DE MADEIRA, FOLHA MEDIA (NBR 15930) DE 60 X 210 CM, E = 35 MM, NUCLEO SARRAFEADO, CAPA LISA EM HDF, ACABAMENTO LAMINADO NATURAL PARA VERNIZ</v>
          </cell>
          <cell r="C3805" t="str">
            <v xml:space="preserve">UN    </v>
          </cell>
          <cell r="D3805" t="str">
            <v>CR</v>
          </cell>
          <cell r="E3805">
            <v>171.99</v>
          </cell>
        </row>
        <row r="3806">
          <cell r="A3806">
            <v>4962</v>
          </cell>
          <cell r="B3806" t="str">
            <v>PORTA DE MADEIRA, FOLHA MEDIA (NBR 15930) DE 70 X 210 CM, E = 35 MM, NUCLEO SARRAFEADO, CAPA FRISADA EM HDF, ACABAMENTO MELAMINICO EM PADRAO MADEIRA</v>
          </cell>
          <cell r="C3806" t="str">
            <v xml:space="preserve">UN    </v>
          </cell>
          <cell r="D3806" t="str">
            <v>CR</v>
          </cell>
          <cell r="E3806">
            <v>167.56</v>
          </cell>
        </row>
        <row r="3807">
          <cell r="A3807">
            <v>4981</v>
          </cell>
          <cell r="B3807" t="str">
            <v>PORTA DE MADEIRA, FOLHA MEDIA (NBR 15930) DE 70 X 210 CM, E = 35 MM, NUCLEO SARRAFEADO, CAPA LISA EM HDF, ACABAMENTO EM LAMINADO NATURAL PARA VERNIZ</v>
          </cell>
          <cell r="C3807" t="str">
            <v xml:space="preserve">UN    </v>
          </cell>
          <cell r="D3807" t="str">
            <v xml:space="preserve">C </v>
          </cell>
          <cell r="E3807">
            <v>118.49</v>
          </cell>
        </row>
        <row r="3808">
          <cell r="A3808">
            <v>10554</v>
          </cell>
          <cell r="B3808" t="str">
            <v>PORTA DE MADEIRA, FOLHA MEDIA (NBR 15930) DE 70 X 210 CM, E = 35 MM, NUCLEO SARRAFEADO, CAPA LISA EM HDF, ACABAMENTO EM PRIMER PARA PINTURA</v>
          </cell>
          <cell r="C3808" t="str">
            <v xml:space="preserve">UN    </v>
          </cell>
          <cell r="D3808" t="str">
            <v>CR</v>
          </cell>
          <cell r="E3808">
            <v>185.39</v>
          </cell>
        </row>
        <row r="3809">
          <cell r="A3809">
            <v>4964</v>
          </cell>
          <cell r="B3809" t="str">
            <v>PORTA DE MADEIRA, FOLHA MEDIA (NBR 15930) DE 80 X 210 CM, E = 35 MM, NUCLEO SARRAFEADO, CAPA FRISADA EM HDF, ACABAMENTO MELAMINICO EM PADRAO MADEIRA</v>
          </cell>
          <cell r="C3809" t="str">
            <v xml:space="preserve">UN    </v>
          </cell>
          <cell r="D3809" t="str">
            <v>CR</v>
          </cell>
          <cell r="E3809">
            <v>203.46</v>
          </cell>
        </row>
        <row r="3810">
          <cell r="A3810">
            <v>4992</v>
          </cell>
          <cell r="B3810" t="str">
            <v>PORTA DE MADEIRA, FOLHA MEDIA (NBR 15930) DE 80 X 210 CM, E = 35 MM, NUCLEO SARRAFEADO, CAPA LISA EM HDF, ACABAMENTO EM LAMINADO NATURAL PARA VERNIZ</v>
          </cell>
          <cell r="C3810" t="str">
            <v xml:space="preserve">UN    </v>
          </cell>
          <cell r="D3810" t="str">
            <v>CR</v>
          </cell>
          <cell r="E3810">
            <v>201.79</v>
          </cell>
        </row>
        <row r="3811">
          <cell r="A3811">
            <v>10555</v>
          </cell>
          <cell r="B3811" t="str">
            <v>PORTA DE MADEIRA, FOLHA MEDIA (NBR 15930) DE 80 X 210 CM, E = 35 MM, NUCLEO SARRAFEADO, CAPA LISA EM HDF, ACABAMENTO EM PRIMER PARA PINTURA</v>
          </cell>
          <cell r="C3811" t="str">
            <v xml:space="preserve">UN    </v>
          </cell>
          <cell r="D3811" t="str">
            <v>CR</v>
          </cell>
          <cell r="E3811">
            <v>178.93</v>
          </cell>
        </row>
        <row r="3812">
          <cell r="A3812">
            <v>4987</v>
          </cell>
          <cell r="B3812" t="str">
            <v>PORTA DE MADEIRA, FOLHA MEDIA (NBR 15930) DE 90 X 210 CM, E = 35 MM, NUCLEO SARRAFEADO, CAPA LISA EM HDF, ACABAMENTO EM LAMINADO NATURAL PARA VERNIZ</v>
          </cell>
          <cell r="C3812" t="str">
            <v xml:space="preserve">UN    </v>
          </cell>
          <cell r="D3812" t="str">
            <v>CR</v>
          </cell>
          <cell r="E3812">
            <v>185.39</v>
          </cell>
        </row>
        <row r="3813">
          <cell r="A3813">
            <v>10556</v>
          </cell>
          <cell r="B3813" t="str">
            <v>PORTA DE MADEIRA, FOLHA MEDIA (NBR 15930) DE 90 X 210 CM, E = 35 MM, NUCLEO SARRAFEADO, CAPA LISA EM HDF, ACABAMENTO EM PRIMER PARA PINTURA</v>
          </cell>
          <cell r="C3813" t="str">
            <v xml:space="preserve">UN    </v>
          </cell>
          <cell r="D3813" t="str">
            <v>CR</v>
          </cell>
          <cell r="E3813">
            <v>190.09</v>
          </cell>
        </row>
        <row r="3814">
          <cell r="A3814">
            <v>4958</v>
          </cell>
          <cell r="B3814" t="str">
            <v>PORTA DE MADEIRA, FOLHA MEDIA (NBR 15930), E = 35 MM, NUCLEO SARRAFEADO, CAPA FRISADA EM HDF, ACABAMENTO MELAMINICO EM PADRAO MADEIRA</v>
          </cell>
          <cell r="C3814" t="str">
            <v xml:space="preserve">M2    </v>
          </cell>
          <cell r="D3814" t="str">
            <v>CR</v>
          </cell>
          <cell r="E3814">
            <v>108.64</v>
          </cell>
        </row>
        <row r="3815">
          <cell r="A3815">
            <v>39502</v>
          </cell>
          <cell r="B3815" t="str">
            <v>PORTA DE MADEIRA, FOLHA PESADA (NBR 15930) DE 80 X 210 CM, E = 35 MM, NUCLEO SOLIDO, CAPA LISA EM HDF, ACABAMENTO EM LAMINADO NATURAL PARA VERNIZ</v>
          </cell>
          <cell r="C3815" t="str">
            <v xml:space="preserve">UN    </v>
          </cell>
          <cell r="D3815" t="str">
            <v>CR</v>
          </cell>
          <cell r="E3815">
            <v>263.31</v>
          </cell>
        </row>
        <row r="3816">
          <cell r="A3816">
            <v>39504</v>
          </cell>
          <cell r="B3816" t="str">
            <v>PORTA DE MADEIRA, FOLHA PESADA (NBR 15930) DE 80 X 210 CM, E = 35 MM, NUCLEO SOLIDO, CAPA LISA EM HDF, ACABAMENTO EM PRIMER PARA PINTURA</v>
          </cell>
          <cell r="C3816" t="str">
            <v xml:space="preserve">UN    </v>
          </cell>
          <cell r="D3816" t="str">
            <v>CR</v>
          </cell>
          <cell r="E3816">
            <v>186.71</v>
          </cell>
        </row>
        <row r="3817">
          <cell r="A3817">
            <v>39503</v>
          </cell>
          <cell r="B3817" t="str">
            <v>PORTA DE MADEIRA, FOLHA PESADA (NBR 15930) DE 90 X 210 CM, E = 35 MM, NUCLEO SOLIDO, CAPA LISA EM HDF, ACABAMENTO EM LAMINADO NATURAL PARA VERNIZ</v>
          </cell>
          <cell r="C3817" t="str">
            <v xml:space="preserve">UN    </v>
          </cell>
          <cell r="D3817" t="str">
            <v>CR</v>
          </cell>
          <cell r="E3817">
            <v>286.05</v>
          </cell>
        </row>
        <row r="3818">
          <cell r="A3818">
            <v>39505</v>
          </cell>
          <cell r="B3818" t="str">
            <v>PORTA DE MADEIRA, FOLHA PESADA (NBR 15930) DE 90 X 210 CM, E = 35 MM, NUCLEO SOLIDO, CAPA LISA EM HDF, ACABAMENTO EM PRIMER PARA PINTURA</v>
          </cell>
          <cell r="C3818" t="str">
            <v xml:space="preserve">UN    </v>
          </cell>
          <cell r="D3818" t="str">
            <v>CR</v>
          </cell>
          <cell r="E3818">
            <v>203.46</v>
          </cell>
        </row>
        <row r="3819">
          <cell r="A3819">
            <v>25969</v>
          </cell>
          <cell r="B3819" t="str">
            <v>PORTA DENTE PARA FRESADORA</v>
          </cell>
          <cell r="C3819" t="str">
            <v xml:space="preserve">UN    </v>
          </cell>
          <cell r="D3819" t="str">
            <v>AS</v>
          </cell>
          <cell r="E3819">
            <v>386.63</v>
          </cell>
        </row>
        <row r="3820">
          <cell r="A3820">
            <v>4944</v>
          </cell>
          <cell r="B3820" t="str">
            <v>PORTA GRADE DE ENROLAR MANUAL COMPLETA, PERFIL TUBULAR TIJOLINHO 3/4 ", EM ACO GALVANIZADO NATURAL (SEM INSTALACAO)</v>
          </cell>
          <cell r="C3820" t="str">
            <v xml:space="preserve">M2    </v>
          </cell>
          <cell r="D3820" t="str">
            <v>CR</v>
          </cell>
          <cell r="E3820">
            <v>600.55999999999995</v>
          </cell>
        </row>
        <row r="3821">
          <cell r="A3821">
            <v>21102</v>
          </cell>
          <cell r="B3821" t="str">
            <v>PORTA TOALHA BANHO EM METAL CROMADO, TIPO BARRA</v>
          </cell>
          <cell r="C3821" t="str">
            <v xml:space="preserve">UN    </v>
          </cell>
          <cell r="D3821" t="str">
            <v>CR</v>
          </cell>
          <cell r="E3821">
            <v>25.76</v>
          </cell>
        </row>
        <row r="3822">
          <cell r="A3822">
            <v>21101</v>
          </cell>
          <cell r="B3822" t="str">
            <v>PORTA TOALHA ROSTO EM METAL CROMADO, TIPO ARGOLA</v>
          </cell>
          <cell r="C3822" t="str">
            <v xml:space="preserve">UN    </v>
          </cell>
          <cell r="D3822" t="str">
            <v>CR</v>
          </cell>
          <cell r="E3822">
            <v>16.54</v>
          </cell>
        </row>
        <row r="3823">
          <cell r="A3823">
            <v>34713</v>
          </cell>
          <cell r="B3823" t="str">
            <v>PORTA VIDRO TEMPERADO INCOLOR, 2 FOLHAS DE CORRER, E = 10 MM (SEM FERRAGENS E SEM COLOCACAO)</v>
          </cell>
          <cell r="C3823" t="str">
            <v xml:space="preserve">M2    </v>
          </cell>
          <cell r="D3823" t="str">
            <v>CR</v>
          </cell>
          <cell r="E3823">
            <v>180.91</v>
          </cell>
        </row>
        <row r="3824">
          <cell r="A3824">
            <v>4947</v>
          </cell>
          <cell r="B3824" t="str">
            <v>PORTAO BASCULANTE MANUAL EM ACO GALVANIZADO NATURAL, TIPO LAMBRIL COM REQUADRO/BATENTE, CHAPA NUMERO 26, INCLUI FECHADURA (SEM INSTALACAO)</v>
          </cell>
          <cell r="C3824" t="str">
            <v xml:space="preserve">M2    </v>
          </cell>
          <cell r="D3824" t="str">
            <v>CR</v>
          </cell>
          <cell r="E3824">
            <v>606.95000000000005</v>
          </cell>
        </row>
        <row r="3825">
          <cell r="A3825">
            <v>37563</v>
          </cell>
          <cell r="B3825" t="str">
            <v>PORTAO BASCULANTE, MANUAL, EM CHAPA TIPO LAMBRIL QUADRADO, COM REQUADRO, ACABAMENTO NATURAL</v>
          </cell>
          <cell r="C3825" t="str">
            <v xml:space="preserve">M2    </v>
          </cell>
          <cell r="D3825" t="str">
            <v>CR</v>
          </cell>
          <cell r="E3825">
            <v>466.04</v>
          </cell>
        </row>
        <row r="3826">
          <cell r="A3826">
            <v>4948</v>
          </cell>
          <cell r="B3826" t="str">
            <v>PORTAO DE ABRIR EM GRADIL DE METALON REDONDO DE 3/4"  VERTICAL, COM REQUADRO, ACABAMENTO NATURAL - COMPLETO</v>
          </cell>
          <cell r="C3826" t="str">
            <v xml:space="preserve">M2    </v>
          </cell>
          <cell r="D3826" t="str">
            <v>CR</v>
          </cell>
          <cell r="E3826">
            <v>422.95</v>
          </cell>
        </row>
        <row r="3827">
          <cell r="A3827">
            <v>37561</v>
          </cell>
          <cell r="B3827" t="str">
            <v>PORTAO DE CORRER EM CHAPA TIPO PAINEL LAMBRIL QUADRADO, COM PORTA SOCIAL COMPLETA INCLUIDA, COM REQUADRO, ACABAMENTO NATURAL, COM TRILHOS E ROLDANAS</v>
          </cell>
          <cell r="C3827" t="str">
            <v xml:space="preserve">M2    </v>
          </cell>
          <cell r="D3827" t="str">
            <v>CR</v>
          </cell>
          <cell r="E3827">
            <v>869.98</v>
          </cell>
        </row>
        <row r="3828">
          <cell r="A3828">
            <v>37562</v>
          </cell>
          <cell r="B3828" t="str">
            <v>PORTAO DE CORRER EM GRADIL FIXO DE BARRA DE FERRO CHATA DE 3 X 1/4" NA VERTICAL, SEM REQUADRO, ACABAMENTO NATURAL, COM TRILHOS E ROLDANAS</v>
          </cell>
          <cell r="C3828" t="str">
            <v xml:space="preserve">M2    </v>
          </cell>
          <cell r="D3828" t="str">
            <v>CR</v>
          </cell>
          <cell r="E3828">
            <v>558</v>
          </cell>
        </row>
        <row r="3829">
          <cell r="A3829">
            <v>37585</v>
          </cell>
          <cell r="B3829" t="str">
            <v>PORTINHOLA DE ABRIR EM ALUMINIO DE 60 X 80 CM, VENEZIANA VENTILADA 1 FOLHA, ACABAMENTO ANODIZADO NATURAL</v>
          </cell>
          <cell r="C3829" t="str">
            <v xml:space="preserve">UN    </v>
          </cell>
          <cell r="D3829" t="str">
            <v>CR</v>
          </cell>
          <cell r="E3829">
            <v>152.99</v>
          </cell>
        </row>
        <row r="3830">
          <cell r="A3830">
            <v>14164</v>
          </cell>
          <cell r="B3830" t="str">
            <v>POSTE CONICO CONTINUO EM ACO GALVANIZADO, CURVO, BRACO DUPLO, ENGASTADO,  H = 9 M, DIAMETRO INFERIOR = *135* MM</v>
          </cell>
          <cell r="C3830" t="str">
            <v xml:space="preserve">UN    </v>
          </cell>
          <cell r="D3830" t="str">
            <v>AS</v>
          </cell>
          <cell r="E3830">
            <v>958.07</v>
          </cell>
        </row>
        <row r="3831">
          <cell r="A3831">
            <v>14163</v>
          </cell>
          <cell r="B3831" t="str">
            <v>POSTE CONICO CONTINUO EM ACO GALVANIZADO, CURVO, BRACO DUPLO, FLANGEADO,  H = 9 M, DIAMETRO INFERIOR = *135* MM</v>
          </cell>
          <cell r="C3831" t="str">
            <v xml:space="preserve">UN    </v>
          </cell>
          <cell r="D3831" t="str">
            <v>AS</v>
          </cell>
          <cell r="E3831">
            <v>1088.9100000000001</v>
          </cell>
        </row>
        <row r="3832">
          <cell r="A3832">
            <v>5051</v>
          </cell>
          <cell r="B3832" t="str">
            <v>POSTE CONICO CONTINUO EM ACO GALVANIZADO, CURVO, BRACO SIMPLES, ENGASTADO,  H = 9 M, DIAMETRO INFERIOR = *135* MM</v>
          </cell>
          <cell r="C3832" t="str">
            <v xml:space="preserve">UN    </v>
          </cell>
          <cell r="D3832" t="str">
            <v>AS</v>
          </cell>
          <cell r="E3832">
            <v>926.1</v>
          </cell>
        </row>
        <row r="3833">
          <cell r="A3833">
            <v>14162</v>
          </cell>
          <cell r="B3833" t="str">
            <v>POSTE CONICO CONTINUO EM ACO GALVANIZADO, CURVO, BRACO SIMPLES, FLANGEADO,  H = 9 M, DIAMETRO INFERIOR = *135* MM</v>
          </cell>
          <cell r="C3833" t="str">
            <v xml:space="preserve">UN    </v>
          </cell>
          <cell r="D3833" t="str">
            <v>AS</v>
          </cell>
          <cell r="E3833">
            <v>924.76</v>
          </cell>
        </row>
        <row r="3834">
          <cell r="A3834">
            <v>5052</v>
          </cell>
          <cell r="B3834" t="str">
            <v>POSTE CONICO CONTINUO EM ACO GALVANIZADO, CURVO, BRACO SIMPLES, FLANGEADO, H = 7 M, DIAMETRO INFERIOR = *125* MM</v>
          </cell>
          <cell r="C3834" t="str">
            <v xml:space="preserve">UN    </v>
          </cell>
          <cell r="D3834" t="str">
            <v>AS</v>
          </cell>
          <cell r="E3834">
            <v>690</v>
          </cell>
        </row>
        <row r="3835">
          <cell r="A3835">
            <v>14166</v>
          </cell>
          <cell r="B3835" t="str">
            <v>POSTE CONICO CONTINUO EM ACO GALVANIZADO, RETO, ENGASTADO,  H = 7 M, DIAMETRO INFERIOR = *125* MM</v>
          </cell>
          <cell r="C3835" t="str">
            <v xml:space="preserve">UN    </v>
          </cell>
          <cell r="D3835" t="str">
            <v>AS</v>
          </cell>
          <cell r="E3835">
            <v>698.76</v>
          </cell>
        </row>
        <row r="3836">
          <cell r="A3836">
            <v>14165</v>
          </cell>
          <cell r="B3836" t="str">
            <v>POSTE CONICO CONTINUO EM ACO GALVANIZADO, RETO, ENGASTADO,  H = 9 M, DIAMETRO INFERIOR = *145* MM</v>
          </cell>
          <cell r="C3836" t="str">
            <v xml:space="preserve">UN    </v>
          </cell>
          <cell r="D3836" t="str">
            <v>AS</v>
          </cell>
          <cell r="E3836">
            <v>968.03</v>
          </cell>
        </row>
        <row r="3837">
          <cell r="A3837">
            <v>5050</v>
          </cell>
          <cell r="B3837" t="str">
            <v>POSTE CONICO CONTINUO EM ACO GALVANIZADO, RETO, FLANGEADO,  H = 3 M, DIAMETRO INFERIOR = *95* MM</v>
          </cell>
          <cell r="C3837" t="str">
            <v xml:space="preserve">UN    </v>
          </cell>
          <cell r="D3837" t="str">
            <v>AS</v>
          </cell>
          <cell r="E3837">
            <v>238.25</v>
          </cell>
        </row>
        <row r="3838">
          <cell r="A3838">
            <v>12378</v>
          </cell>
          <cell r="B3838" t="str">
            <v>POSTE CONICO CONTINUO EM ACO GALVANIZADO, RETO, FLANGEADO, H = 6 M, DIAMETRO INFERIOR = *90* CM</v>
          </cell>
          <cell r="C3838" t="str">
            <v xml:space="preserve">UN    </v>
          </cell>
          <cell r="D3838" t="str">
            <v>AS</v>
          </cell>
          <cell r="E3838">
            <v>566.32000000000005</v>
          </cell>
        </row>
        <row r="3839">
          <cell r="A3839">
            <v>12366</v>
          </cell>
          <cell r="B3839" t="str">
            <v>POSTE DE CONCRETO CIRCULAR, 150 KG, H = 10 M (NBR 8451)</v>
          </cell>
          <cell r="C3839" t="str">
            <v xml:space="preserve">UN    </v>
          </cell>
          <cell r="D3839" t="str">
            <v>CR</v>
          </cell>
          <cell r="E3839">
            <v>550.19000000000005</v>
          </cell>
        </row>
        <row r="3840">
          <cell r="A3840">
            <v>5045</v>
          </cell>
          <cell r="B3840" t="str">
            <v>POSTE DE CONCRETO CIRCULAR, 200 KG, H = 11 M (NBR 8451)</v>
          </cell>
          <cell r="C3840" t="str">
            <v xml:space="preserve">UN    </v>
          </cell>
          <cell r="D3840" t="str">
            <v>CR</v>
          </cell>
          <cell r="E3840">
            <v>766.16</v>
          </cell>
        </row>
        <row r="3841">
          <cell r="A3841">
            <v>5044</v>
          </cell>
          <cell r="B3841" t="str">
            <v>POSTE DE CONCRETO CIRCULAR, 200 KG, H = 9 M (NBR 8451)</v>
          </cell>
          <cell r="C3841" t="str">
            <v xml:space="preserve">UN    </v>
          </cell>
          <cell r="D3841" t="str">
            <v>CR</v>
          </cell>
          <cell r="E3841">
            <v>540.54</v>
          </cell>
        </row>
        <row r="3842">
          <cell r="A3842">
            <v>5055</v>
          </cell>
          <cell r="B3842" t="str">
            <v>POSTE DE CONCRETO CIRCULAR, 300 KG, H = 11 M (NBR 8451)</v>
          </cell>
          <cell r="C3842" t="str">
            <v xml:space="preserve">UN    </v>
          </cell>
          <cell r="D3842" t="str">
            <v>CR</v>
          </cell>
          <cell r="E3842">
            <v>768.5</v>
          </cell>
        </row>
        <row r="3843">
          <cell r="A3843">
            <v>5053</v>
          </cell>
          <cell r="B3843" t="str">
            <v>POSTE DE CONCRETO CIRCULAR, 300 KG, H = 9 M (NBR 8451)</v>
          </cell>
          <cell r="C3843" t="str">
            <v xml:space="preserve">UN    </v>
          </cell>
          <cell r="D3843" t="str">
            <v>CR</v>
          </cell>
          <cell r="E3843">
            <v>598.15</v>
          </cell>
        </row>
        <row r="3844">
          <cell r="A3844">
            <v>5035</v>
          </cell>
          <cell r="B3844" t="str">
            <v>POSTE DE CONCRETO CIRCULAR, 400 KG, H = 11 M (NBR 8451)</v>
          </cell>
          <cell r="C3844" t="str">
            <v xml:space="preserve">UN    </v>
          </cell>
          <cell r="D3844" t="str">
            <v>CR</v>
          </cell>
          <cell r="E3844">
            <v>977.96</v>
          </cell>
        </row>
        <row r="3845">
          <cell r="A3845">
            <v>5036</v>
          </cell>
          <cell r="B3845" t="str">
            <v>POSTE DE CONCRETO CIRCULAR, 400 KG, H = 14 M (NBR 8451)</v>
          </cell>
          <cell r="C3845" t="str">
            <v xml:space="preserve">UN    </v>
          </cell>
          <cell r="D3845" t="str">
            <v>CR</v>
          </cell>
          <cell r="E3845">
            <v>1632.54</v>
          </cell>
        </row>
        <row r="3846">
          <cell r="A3846">
            <v>5059</v>
          </cell>
          <cell r="B3846" t="str">
            <v>POSTE DE CONCRETO CIRCULAR, 400 KG, H = 9 M (NBR 8451)</v>
          </cell>
          <cell r="C3846" t="str">
            <v xml:space="preserve">UN    </v>
          </cell>
          <cell r="D3846" t="str">
            <v>CR</v>
          </cell>
          <cell r="E3846">
            <v>764.85</v>
          </cell>
        </row>
        <row r="3847">
          <cell r="A3847">
            <v>5034</v>
          </cell>
          <cell r="B3847" t="str">
            <v>POSTE DE CONCRETO CIRCULAR, 600 KG, H = 10 M (NBR 8451)</v>
          </cell>
          <cell r="C3847" t="str">
            <v xml:space="preserve">UN    </v>
          </cell>
          <cell r="D3847" t="str">
            <v>CR</v>
          </cell>
          <cell r="E3847">
            <v>1055.43</v>
          </cell>
        </row>
        <row r="3848">
          <cell r="A3848">
            <v>5056</v>
          </cell>
          <cell r="B3848" t="str">
            <v>POSTE DE CONCRETO DUPLO T ,TIPO B, 500 KG, H = 9 M (NBR 8451)</v>
          </cell>
          <cell r="C3848" t="str">
            <v xml:space="preserve">UN    </v>
          </cell>
          <cell r="D3848" t="str">
            <v>CR</v>
          </cell>
          <cell r="E3848">
            <v>820.09</v>
          </cell>
        </row>
        <row r="3849">
          <cell r="A3849">
            <v>5057</v>
          </cell>
          <cell r="B3849" t="str">
            <v>POSTE DE CONCRETO DUPLO T, TIPO B, 300 KG, H = 10 M (NBR 8451)</v>
          </cell>
          <cell r="C3849" t="str">
            <v xml:space="preserve">UN    </v>
          </cell>
          <cell r="D3849" t="str">
            <v>CR</v>
          </cell>
          <cell r="E3849">
            <v>657.71</v>
          </cell>
        </row>
        <row r="3850">
          <cell r="A3850">
            <v>5033</v>
          </cell>
          <cell r="B3850" t="str">
            <v>POSTE DE CONCRETO DUPLO T, TIPO B, 300 KG, H = 9 M (NBR 8451)</v>
          </cell>
          <cell r="C3850" t="str">
            <v xml:space="preserve">UN    </v>
          </cell>
          <cell r="D3850" t="str">
            <v xml:space="preserve">C </v>
          </cell>
          <cell r="E3850">
            <v>546</v>
          </cell>
        </row>
        <row r="3851">
          <cell r="A3851">
            <v>5038</v>
          </cell>
          <cell r="B3851" t="str">
            <v>POSTE DE CONCRETO DUPLO T, TIPO D, 200 KG, H = 9 M (NBR 8451)</v>
          </cell>
          <cell r="C3851" t="str">
            <v xml:space="preserve">UN    </v>
          </cell>
          <cell r="D3851" t="str">
            <v>CR</v>
          </cell>
          <cell r="E3851">
            <v>444.99</v>
          </cell>
        </row>
        <row r="3852">
          <cell r="A3852">
            <v>12372</v>
          </cell>
          <cell r="B3852" t="str">
            <v>POSTE DE CONCRETO DUPLO T, 200 KG, H = 11 M (NBR 8451)</v>
          </cell>
          <cell r="C3852" t="str">
            <v xml:space="preserve">UN    </v>
          </cell>
          <cell r="D3852" t="str">
            <v>CR</v>
          </cell>
          <cell r="E3852">
            <v>586.4</v>
          </cell>
        </row>
        <row r="3853">
          <cell r="A3853">
            <v>13339</v>
          </cell>
          <cell r="B3853" t="str">
            <v>POSTE DE CONCRETO DUPLO T, 300 KG, H = 12 M (NBR 8451)</v>
          </cell>
          <cell r="C3853" t="str">
            <v xml:space="preserve">UN    </v>
          </cell>
          <cell r="D3853" t="str">
            <v>CR</v>
          </cell>
          <cell r="E3853">
            <v>871.75</v>
          </cell>
        </row>
        <row r="3854">
          <cell r="A3854">
            <v>12373</v>
          </cell>
          <cell r="B3854" t="str">
            <v>POSTE DE CONCRETO DUPLO T, 400 KG,H = 12 M (NBR 8451)</v>
          </cell>
          <cell r="C3854" t="str">
            <v xml:space="preserve">UN    </v>
          </cell>
          <cell r="D3854" t="str">
            <v>CR</v>
          </cell>
          <cell r="E3854">
            <v>912.91</v>
          </cell>
        </row>
        <row r="3855">
          <cell r="A3855">
            <v>12388</v>
          </cell>
          <cell r="B3855" t="str">
            <v>POSTE DECORATIVO PARA JARDIM EM ACO TUBULAR, SEM LUMINARIA, H = *2,5* M</v>
          </cell>
          <cell r="C3855" t="str">
            <v xml:space="preserve">UN    </v>
          </cell>
          <cell r="D3855" t="str">
            <v>AS</v>
          </cell>
          <cell r="E3855">
            <v>141.03</v>
          </cell>
        </row>
        <row r="3856">
          <cell r="A3856">
            <v>34695</v>
          </cell>
          <cell r="B3856" t="str">
            <v>POSTE PADRAO SUBTERRANEO 100 A, H = 2,5 M</v>
          </cell>
          <cell r="C3856" t="str">
            <v xml:space="preserve">UN    </v>
          </cell>
          <cell r="D3856" t="str">
            <v>CR</v>
          </cell>
          <cell r="E3856">
            <v>627.9</v>
          </cell>
        </row>
        <row r="3857">
          <cell r="A3857">
            <v>34692</v>
          </cell>
          <cell r="B3857" t="str">
            <v>POSTE PADRAO SUBTERRANEO 200 A, H = 2,5 M</v>
          </cell>
          <cell r="C3857" t="str">
            <v xml:space="preserve">UN    </v>
          </cell>
          <cell r="D3857" t="str">
            <v>CR</v>
          </cell>
          <cell r="E3857">
            <v>1506.96</v>
          </cell>
        </row>
        <row r="3858">
          <cell r="A3858">
            <v>26028</v>
          </cell>
          <cell r="B3858" t="str">
            <v>POZOLANA DE CLASSE C</v>
          </cell>
          <cell r="C3858" t="str">
            <v xml:space="preserve">T     </v>
          </cell>
          <cell r="D3858" t="str">
            <v>CR</v>
          </cell>
          <cell r="E3858">
            <v>192.37</v>
          </cell>
        </row>
        <row r="3859">
          <cell r="A3859">
            <v>11844</v>
          </cell>
          <cell r="B3859" t="str">
            <v>PRANCHA DE MADEIRA APARELHADA *4 X 30* CM, MACARANDUBA, ANGELIM OU EQUIVALENTE DA REGIAO</v>
          </cell>
          <cell r="C3859" t="str">
            <v xml:space="preserve">M     </v>
          </cell>
          <cell r="D3859" t="str">
            <v>CR</v>
          </cell>
          <cell r="E3859">
            <v>54.82</v>
          </cell>
        </row>
        <row r="3860">
          <cell r="A3860">
            <v>4465</v>
          </cell>
          <cell r="B3860" t="str">
            <v>PRANCHA DE MADEIRA NAO APARELHADA *6 X 25* CM, MACARANDUBA, ANGELIM OU EQUIVALENTE DA REGIAO</v>
          </cell>
          <cell r="C3860" t="str">
            <v xml:space="preserve">M     </v>
          </cell>
          <cell r="D3860" t="str">
            <v>CR</v>
          </cell>
          <cell r="E3860">
            <v>52.53</v>
          </cell>
        </row>
        <row r="3861">
          <cell r="A3861">
            <v>35273</v>
          </cell>
          <cell r="B3861" t="str">
            <v>PRANCHA DE MADEIRA NAO APARELHADA *6 X 30* CM, MACARANDUBA, ANGELIM OU EQUIVALENTE DA REGIAO</v>
          </cell>
          <cell r="C3861" t="str">
            <v xml:space="preserve">M     </v>
          </cell>
          <cell r="D3861" t="str">
            <v>CR</v>
          </cell>
          <cell r="E3861">
            <v>58.05</v>
          </cell>
        </row>
        <row r="3862">
          <cell r="A3862">
            <v>4470</v>
          </cell>
          <cell r="B3862" t="str">
            <v>PRANCHA DE MADEIRA NAO APARELHADA *6 X 40* CM, MACARANDUBA, ANGELIM OU EQUIVALENTE DA REGIAO</v>
          </cell>
          <cell r="C3862" t="str">
            <v xml:space="preserve">M     </v>
          </cell>
          <cell r="D3862" t="str">
            <v>CR</v>
          </cell>
          <cell r="E3862">
            <v>86.74</v>
          </cell>
        </row>
        <row r="3863">
          <cell r="A3863">
            <v>20204</v>
          </cell>
          <cell r="B3863" t="str">
            <v>PRANCHAO DE MADEIRA APARELHADA *7,5 X 23* CM (3 X 9 ") MACARANDUBA, ANGELIM OU EQUIVALENTE DA REGIAO</v>
          </cell>
          <cell r="C3863" t="str">
            <v xml:space="preserve">M     </v>
          </cell>
          <cell r="D3863" t="str">
            <v>CR</v>
          </cell>
          <cell r="E3863">
            <v>77.41</v>
          </cell>
        </row>
        <row r="3864">
          <cell r="A3864">
            <v>20208</v>
          </cell>
          <cell r="B3864" t="str">
            <v>PRANCHAO DE MADEIRA APARELHADA *8 X 30* CM, MACARANDUBA, ANGELIM OU EQUIVALENTE DA REGIAO</v>
          </cell>
          <cell r="C3864" t="str">
            <v xml:space="preserve">M     </v>
          </cell>
          <cell r="D3864" t="str">
            <v>CR</v>
          </cell>
          <cell r="E3864">
            <v>90.88</v>
          </cell>
        </row>
        <row r="3865">
          <cell r="A3865">
            <v>4437</v>
          </cell>
          <cell r="B3865" t="str">
            <v>PRANCHAO DE MADEIRA NAO APARELHADA *7,5 X 23* CM (3 x 9 ") MACARANDUBA, ANGELIM OU EQUIVALENTE DA REGIAO</v>
          </cell>
          <cell r="C3865" t="str">
            <v xml:space="preserve">M     </v>
          </cell>
          <cell r="D3865" t="str">
            <v>CR</v>
          </cell>
          <cell r="E3865">
            <v>62.81</v>
          </cell>
        </row>
        <row r="3866">
          <cell r="A3866">
            <v>14580</v>
          </cell>
          <cell r="B3866" t="str">
            <v>PRANCHAO DE MADEIRA NAO APARELHADA *8 X 30* CM, MACARANDUBA, ANGELIM OU EQUIVALENTE DA REGIAO</v>
          </cell>
          <cell r="C3866" t="str">
            <v xml:space="preserve">M     </v>
          </cell>
          <cell r="D3866" t="str">
            <v>CR</v>
          </cell>
          <cell r="E3866">
            <v>68.41</v>
          </cell>
        </row>
        <row r="3867">
          <cell r="A3867">
            <v>40304</v>
          </cell>
          <cell r="B3867" t="str">
            <v>PREGO DE ACO POLIDO COM CABECA DUPLA 17 X 27 (2 1/2 X 11)</v>
          </cell>
          <cell r="C3867" t="str">
            <v xml:space="preserve">KG    </v>
          </cell>
          <cell r="D3867" t="str">
            <v>CR</v>
          </cell>
          <cell r="E3867">
            <v>13.31</v>
          </cell>
        </row>
        <row r="3868">
          <cell r="A3868">
            <v>5065</v>
          </cell>
          <cell r="B3868" t="str">
            <v>PREGO DE ACO POLIDO COM CABECA 10 X 10 (7/8 X 17)</v>
          </cell>
          <cell r="C3868" t="str">
            <v xml:space="preserve">KG    </v>
          </cell>
          <cell r="D3868" t="str">
            <v>CR</v>
          </cell>
          <cell r="E3868">
            <v>20.51</v>
          </cell>
        </row>
        <row r="3869">
          <cell r="A3869">
            <v>5072</v>
          </cell>
          <cell r="B3869" t="str">
            <v>PREGO DE ACO POLIDO COM CABECA 10 X 11 (1 X 17)</v>
          </cell>
          <cell r="C3869" t="str">
            <v xml:space="preserve">KG    </v>
          </cell>
          <cell r="D3869" t="str">
            <v>CR</v>
          </cell>
          <cell r="E3869">
            <v>18.97</v>
          </cell>
        </row>
        <row r="3870">
          <cell r="A3870">
            <v>5066</v>
          </cell>
          <cell r="B3870" t="str">
            <v>PREGO DE ACO POLIDO COM CABECA 12 X 12</v>
          </cell>
          <cell r="C3870" t="str">
            <v xml:space="preserve">KG    </v>
          </cell>
          <cell r="D3870" t="str">
            <v>CR</v>
          </cell>
          <cell r="E3870">
            <v>14.2</v>
          </cell>
        </row>
        <row r="3871">
          <cell r="A3871">
            <v>5063</v>
          </cell>
          <cell r="B3871" t="str">
            <v>PREGO DE ACO POLIDO COM CABECA 14 X 18 (1 1/2 X 14)</v>
          </cell>
          <cell r="C3871" t="str">
            <v xml:space="preserve">KG    </v>
          </cell>
          <cell r="D3871" t="str">
            <v>CR</v>
          </cell>
          <cell r="E3871">
            <v>12.86</v>
          </cell>
        </row>
        <row r="3872">
          <cell r="A3872">
            <v>20247</v>
          </cell>
          <cell r="B3872" t="str">
            <v>PREGO DE ACO POLIDO COM CABECA 15 X 15 (1 1/4 X 13)</v>
          </cell>
          <cell r="C3872" t="str">
            <v xml:space="preserve">KG    </v>
          </cell>
          <cell r="D3872" t="str">
            <v>CR</v>
          </cell>
          <cell r="E3872">
            <v>11.94</v>
          </cell>
        </row>
        <row r="3873">
          <cell r="A3873">
            <v>5074</v>
          </cell>
          <cell r="B3873" t="str">
            <v>PREGO DE ACO POLIDO COM CABECA 15 X 18 (1 1/2 X 13)</v>
          </cell>
          <cell r="C3873" t="str">
            <v xml:space="preserve">KG    </v>
          </cell>
          <cell r="D3873" t="str">
            <v>CR</v>
          </cell>
          <cell r="E3873">
            <v>12.08</v>
          </cell>
        </row>
        <row r="3874">
          <cell r="A3874">
            <v>5067</v>
          </cell>
          <cell r="B3874" t="str">
            <v>PREGO DE ACO POLIDO COM CABECA 16 X 24 (2 1/4 X 12)</v>
          </cell>
          <cell r="C3874" t="str">
            <v xml:space="preserve">KG    </v>
          </cell>
          <cell r="D3874" t="str">
            <v>CR</v>
          </cell>
          <cell r="E3874">
            <v>11.49</v>
          </cell>
        </row>
        <row r="3875">
          <cell r="A3875">
            <v>5078</v>
          </cell>
          <cell r="B3875" t="str">
            <v>PREGO DE ACO POLIDO COM CABECA 16 X 27 (2 1/2 X 12)</v>
          </cell>
          <cell r="C3875" t="str">
            <v xml:space="preserve">KG    </v>
          </cell>
          <cell r="D3875" t="str">
            <v>CR</v>
          </cell>
          <cell r="E3875">
            <v>11.36</v>
          </cell>
        </row>
        <row r="3876">
          <cell r="A3876">
            <v>5068</v>
          </cell>
          <cell r="B3876" t="str">
            <v>PREGO DE ACO POLIDO COM CABECA 17 X 21 (2 X 11)</v>
          </cell>
          <cell r="C3876" t="str">
            <v xml:space="preserve">KG    </v>
          </cell>
          <cell r="D3876" t="str">
            <v>CR</v>
          </cell>
          <cell r="E3876">
            <v>10.78</v>
          </cell>
        </row>
        <row r="3877">
          <cell r="A3877">
            <v>5073</v>
          </cell>
          <cell r="B3877" t="str">
            <v>PREGO DE ACO POLIDO COM CABECA 17 X 24 (2 1/4 X 11)</v>
          </cell>
          <cell r="C3877" t="str">
            <v xml:space="preserve">KG    </v>
          </cell>
          <cell r="D3877" t="str">
            <v>CR</v>
          </cell>
          <cell r="E3877">
            <v>10.99</v>
          </cell>
        </row>
        <row r="3878">
          <cell r="A3878">
            <v>5069</v>
          </cell>
          <cell r="B3878" t="str">
            <v>PREGO DE ACO POLIDO COM CABECA 17 X 27 (2 1/2 X 11)</v>
          </cell>
          <cell r="C3878" t="str">
            <v xml:space="preserve">KG    </v>
          </cell>
          <cell r="D3878" t="str">
            <v>CR</v>
          </cell>
          <cell r="E3878">
            <v>10.99</v>
          </cell>
        </row>
        <row r="3879">
          <cell r="A3879">
            <v>5070</v>
          </cell>
          <cell r="B3879" t="str">
            <v>PREGO DE ACO POLIDO COM CABECA 17 X 30 (2 3/4 X 11)</v>
          </cell>
          <cell r="C3879" t="str">
            <v xml:space="preserve">KG    </v>
          </cell>
          <cell r="D3879" t="str">
            <v>CR</v>
          </cell>
          <cell r="E3879">
            <v>11.11</v>
          </cell>
        </row>
        <row r="3880">
          <cell r="A3880">
            <v>5071</v>
          </cell>
          <cell r="B3880" t="str">
            <v>PREGO DE ACO POLIDO COM CABECA 18 X 24 (2 1/4 X 10)</v>
          </cell>
          <cell r="C3880" t="str">
            <v xml:space="preserve">KG    </v>
          </cell>
          <cell r="D3880" t="str">
            <v>CR</v>
          </cell>
          <cell r="E3880">
            <v>10.78</v>
          </cell>
        </row>
        <row r="3881">
          <cell r="A3881">
            <v>5061</v>
          </cell>
          <cell r="B3881" t="str">
            <v>PREGO DE ACO POLIDO COM CABECA 18 X 27 (2 1/2 X 10)</v>
          </cell>
          <cell r="C3881" t="str">
            <v xml:space="preserve">KG    </v>
          </cell>
          <cell r="D3881" t="str">
            <v xml:space="preserve">C </v>
          </cell>
          <cell r="E3881">
            <v>10.6</v>
          </cell>
        </row>
        <row r="3882">
          <cell r="A3882">
            <v>5075</v>
          </cell>
          <cell r="B3882" t="str">
            <v>PREGO DE ACO POLIDO COM CABECA 18 X 30 (2 3/4 X 10)</v>
          </cell>
          <cell r="C3882" t="str">
            <v xml:space="preserve">KG    </v>
          </cell>
          <cell r="D3882" t="str">
            <v>CR</v>
          </cell>
          <cell r="E3882">
            <v>10.78</v>
          </cell>
        </row>
        <row r="3883">
          <cell r="A3883">
            <v>39027</v>
          </cell>
          <cell r="B3883" t="str">
            <v>PREGO DE ACO POLIDO COM CABECA 19  X 36 (3 1/4  X  9)</v>
          </cell>
          <cell r="C3883" t="str">
            <v xml:space="preserve">KG    </v>
          </cell>
          <cell r="D3883" t="str">
            <v>CR</v>
          </cell>
          <cell r="E3883">
            <v>10.77</v>
          </cell>
        </row>
        <row r="3884">
          <cell r="A3884">
            <v>5062</v>
          </cell>
          <cell r="B3884" t="str">
            <v>PREGO DE ACO POLIDO COM CABECA 19 X 33 (3 X 9)</v>
          </cell>
          <cell r="C3884" t="str">
            <v xml:space="preserve">KG    </v>
          </cell>
          <cell r="D3884" t="str">
            <v>CR</v>
          </cell>
          <cell r="E3884">
            <v>10.92</v>
          </cell>
        </row>
        <row r="3885">
          <cell r="A3885">
            <v>40568</v>
          </cell>
          <cell r="B3885" t="str">
            <v>PREGO DE ACO POLIDO COM CABECA 22 X 48 (4 1/4 X 5)</v>
          </cell>
          <cell r="C3885" t="str">
            <v xml:space="preserve">KG    </v>
          </cell>
          <cell r="D3885" t="str">
            <v>CR</v>
          </cell>
          <cell r="E3885">
            <v>10.86</v>
          </cell>
        </row>
        <row r="3886">
          <cell r="A3886">
            <v>39026</v>
          </cell>
          <cell r="B3886" t="str">
            <v>PREGO DE ACO POLIDO SEM CABECA 15 X 15 (1 1/4 X 13)</v>
          </cell>
          <cell r="C3886" t="str">
            <v xml:space="preserve">KG    </v>
          </cell>
          <cell r="D3886" t="str">
            <v>CR</v>
          </cell>
          <cell r="E3886">
            <v>12.12</v>
          </cell>
        </row>
        <row r="3887">
          <cell r="A3887">
            <v>11572</v>
          </cell>
          <cell r="B3887" t="str">
            <v>PRENDEDOR / TRAVA DE PORTA, MONTAGEM PISO / PORTA, EM LATAO / ZAMAC, CROMADO</v>
          </cell>
          <cell r="C3887" t="str">
            <v xml:space="preserve">UN    </v>
          </cell>
          <cell r="D3887" t="str">
            <v>CR</v>
          </cell>
          <cell r="E3887">
            <v>14.32</v>
          </cell>
        </row>
        <row r="3888">
          <cell r="A3888">
            <v>42431</v>
          </cell>
          <cell r="B3888" t="str">
            <v>PRESSAO DE PERNAS TRIPLO, EM TUBO DE ACO CARBONO, PINTURA NO PROCESSO ELETROSTATICO - EQUIPAMENTO DE GINASTICA PARA ACADEMIA AO AR LIVRE / ACADEMIA DA TERCEIRA IDADE - ATI</v>
          </cell>
          <cell r="C3888" t="str">
            <v xml:space="preserve">UN    </v>
          </cell>
          <cell r="D3888" t="str">
            <v>AS</v>
          </cell>
          <cell r="E3888">
            <v>2248.1799999999998</v>
          </cell>
        </row>
        <row r="3889">
          <cell r="A3889">
            <v>11149</v>
          </cell>
          <cell r="B3889" t="str">
            <v>PRIMER EPOXI</v>
          </cell>
          <cell r="C3889" t="str">
            <v xml:space="preserve">GL    </v>
          </cell>
          <cell r="D3889" t="str">
            <v>CR</v>
          </cell>
          <cell r="E3889">
            <v>193.39</v>
          </cell>
        </row>
        <row r="3890">
          <cell r="A3890">
            <v>511</v>
          </cell>
          <cell r="B3890" t="str">
            <v>PRIMER PARA MANTA ASFALTICA A BASE DE ASFALTO MODIFICADO DILUIDO EM SOLVENTE, APLICACAO A FRIO</v>
          </cell>
          <cell r="C3890" t="str">
            <v xml:space="preserve">L     </v>
          </cell>
          <cell r="D3890" t="str">
            <v>AS</v>
          </cell>
          <cell r="E3890">
            <v>15.79</v>
          </cell>
        </row>
        <row r="3891">
          <cell r="A3891">
            <v>11174</v>
          </cell>
          <cell r="B3891" t="str">
            <v>PRIMER UNIVERSAL, FUNDO ANTICORROSIVO TIPO ZARCAO</v>
          </cell>
          <cell r="C3891" t="str">
            <v xml:space="preserve">18L   </v>
          </cell>
          <cell r="D3891" t="str">
            <v>CR</v>
          </cell>
          <cell r="E3891">
            <v>549.08000000000004</v>
          </cell>
        </row>
        <row r="3892">
          <cell r="A3892">
            <v>37540</v>
          </cell>
          <cell r="B3892" t="str">
            <v>PROJETOR DE ARGAMASSA, CAPACIDADE DE PROJECAO 1,5 M3/H, ALCANCE DA PROJECAO 30 ATE 60 M, MOTOR ELETRICO TRIFASICO</v>
          </cell>
          <cell r="C3892" t="str">
            <v xml:space="preserve">UN    </v>
          </cell>
          <cell r="D3892" t="str">
            <v>CR</v>
          </cell>
          <cell r="E3892">
            <v>58699.22</v>
          </cell>
        </row>
        <row r="3893">
          <cell r="A3893">
            <v>37548</v>
          </cell>
          <cell r="B3893" t="str">
            <v>PROJETOR DE ARGAMASSA, CAPACIDADE DE PROJECAO 2,0 M3/H, ALCANCE DA PROJECAO ATE 50 M, MOTOR ELETRICO TRIFASICO</v>
          </cell>
          <cell r="C3893" t="str">
            <v xml:space="preserve">UN    </v>
          </cell>
          <cell r="D3893" t="str">
            <v>CR</v>
          </cell>
          <cell r="E3893">
            <v>77805.52</v>
          </cell>
        </row>
        <row r="3894">
          <cell r="A3894">
            <v>39828</v>
          </cell>
          <cell r="B3894" t="str">
            <v>PROJETOR PNEUMATICO DE ARGAMASSA PARA CHAPISCO E REBOCO COM RECIPIENTE ACOPLADO, TIPO CANEQUNHA, COM VOLUME DE 1,50 L, SEM COMPRESSOR</v>
          </cell>
          <cell r="C3894" t="str">
            <v xml:space="preserve">UN    </v>
          </cell>
          <cell r="D3894" t="str">
            <v>CR</v>
          </cell>
          <cell r="E3894">
            <v>466.75</v>
          </cell>
        </row>
        <row r="3895">
          <cell r="A3895">
            <v>12273</v>
          </cell>
          <cell r="B3895" t="str">
            <v>PROJETOR RETANGULAR FECHADO PARA LAMPADA VAPOR DE MERCURIO/SODIO 250 W A 500 W, CABECEIRAS EM ALUMINIO FUNDIDO, CORPO EM ALUMINIO ANODIZADO, PARA LAMPADA E40 FECHAMENTO EM VIDRO TEMPERADO.</v>
          </cell>
          <cell r="C3895" t="str">
            <v xml:space="preserve">UN    </v>
          </cell>
          <cell r="D3895" t="str">
            <v>AS</v>
          </cell>
          <cell r="E3895">
            <v>52.29</v>
          </cell>
        </row>
        <row r="3896">
          <cell r="A3896">
            <v>38392</v>
          </cell>
          <cell r="B3896" t="str">
            <v>PROLONGADOR/EXTENSOR PARA ROLO DE PINTURA 3 M</v>
          </cell>
          <cell r="C3896" t="str">
            <v xml:space="preserve">UN    </v>
          </cell>
          <cell r="D3896" t="str">
            <v>CR</v>
          </cell>
          <cell r="E3896">
            <v>44.98</v>
          </cell>
        </row>
        <row r="3897">
          <cell r="A3897">
            <v>11735</v>
          </cell>
          <cell r="B3897" t="str">
            <v>PROLONGAMENTO PVC PARA CAIXA SIFONADA  100 MM X 200 MM (NBR 5688)</v>
          </cell>
          <cell r="C3897" t="str">
            <v xml:space="preserve">UN    </v>
          </cell>
          <cell r="D3897" t="str">
            <v>CR</v>
          </cell>
          <cell r="E3897">
            <v>3.69</v>
          </cell>
        </row>
        <row r="3898">
          <cell r="A3898">
            <v>11733</v>
          </cell>
          <cell r="B3898" t="str">
            <v>PROLONGAMENTO PVC PARA CAIXA SIFONADA 100 MM X 100 MM (NBR 5688)</v>
          </cell>
          <cell r="C3898" t="str">
            <v xml:space="preserve">UN    </v>
          </cell>
          <cell r="D3898" t="str">
            <v>CR</v>
          </cell>
          <cell r="E3898">
            <v>1.8</v>
          </cell>
        </row>
        <row r="3899">
          <cell r="A3899">
            <v>11734</v>
          </cell>
          <cell r="B3899" t="str">
            <v>PROLONGAMENTO PVC PARA CAIXA SIFONADA, 100 MM X 150 MM (NBR 5688)</v>
          </cell>
          <cell r="C3899" t="str">
            <v xml:space="preserve">UN    </v>
          </cell>
          <cell r="D3899" t="str">
            <v>CR</v>
          </cell>
          <cell r="E3899">
            <v>2.78</v>
          </cell>
        </row>
        <row r="3900">
          <cell r="A3900">
            <v>11737</v>
          </cell>
          <cell r="B3900" t="str">
            <v>PROLONGAMENTO PVC PARA CAIXA SIFONADA, 150 MM X 150 MM (NBR 5688)</v>
          </cell>
          <cell r="C3900" t="str">
            <v xml:space="preserve">UN    </v>
          </cell>
          <cell r="D3900" t="str">
            <v>CR</v>
          </cell>
          <cell r="E3900">
            <v>4.92</v>
          </cell>
        </row>
        <row r="3901">
          <cell r="A3901">
            <v>11738</v>
          </cell>
          <cell r="B3901" t="str">
            <v>PROLONGAMENTO PVC PARA CAIXA SIFONADA, 150 MM X 200 MM (NBR 5688)</v>
          </cell>
          <cell r="C3901" t="str">
            <v xml:space="preserve">UN    </v>
          </cell>
          <cell r="D3901" t="str">
            <v>CR</v>
          </cell>
          <cell r="E3901">
            <v>8</v>
          </cell>
        </row>
        <row r="3902">
          <cell r="A3902">
            <v>36143</v>
          </cell>
          <cell r="B3902" t="str">
            <v>PROTETOR AUDITIVO TIPO CONCHA COM ABAFADOR DE RUIDOS, ATENUACAO ACIMA DE 22 DB</v>
          </cell>
          <cell r="C3902" t="str">
            <v xml:space="preserve">UN    </v>
          </cell>
          <cell r="D3902" t="str">
            <v>CR</v>
          </cell>
          <cell r="E3902">
            <v>22.16</v>
          </cell>
        </row>
        <row r="3903">
          <cell r="A3903">
            <v>36142</v>
          </cell>
          <cell r="B3903" t="str">
            <v>PROTETOR AUDITIVO TIPO PLUG DE INSERCAO COM CORDAO, ATENUACAO SUPERIOR A 15 DB</v>
          </cell>
          <cell r="C3903" t="str">
            <v xml:space="preserve">UN    </v>
          </cell>
          <cell r="D3903" t="str">
            <v>CR</v>
          </cell>
          <cell r="E3903">
            <v>1.62</v>
          </cell>
        </row>
        <row r="3904">
          <cell r="A3904">
            <v>36146</v>
          </cell>
          <cell r="B3904" t="str">
            <v>PROTETOR SOLAR FPS 30, EMBALAGEM 2 LITROS</v>
          </cell>
          <cell r="C3904" t="str">
            <v xml:space="preserve">UN    </v>
          </cell>
          <cell r="D3904" t="str">
            <v>CR</v>
          </cell>
          <cell r="E3904">
            <v>183.77</v>
          </cell>
        </row>
        <row r="3905">
          <cell r="A3905">
            <v>39015</v>
          </cell>
          <cell r="B3905" t="str">
            <v>PROTETOR/PONTEIRA PLASTICA PARA PONTA DE VERGALHAO DE ATE 1", TIPO PROTETOR DE ESPERA</v>
          </cell>
          <cell r="C3905" t="str">
            <v xml:space="preserve">UN    </v>
          </cell>
          <cell r="D3905" t="str">
            <v xml:space="preserve">C </v>
          </cell>
          <cell r="E3905">
            <v>0.6</v>
          </cell>
        </row>
        <row r="3906">
          <cell r="A3906">
            <v>38377</v>
          </cell>
          <cell r="B3906" t="str">
            <v>PRUMO DE CENTRO EM ACO *400* G</v>
          </cell>
          <cell r="C3906" t="str">
            <v xml:space="preserve">UN    </v>
          </cell>
          <cell r="D3906" t="str">
            <v>CR</v>
          </cell>
          <cell r="E3906">
            <v>25.3</v>
          </cell>
        </row>
        <row r="3907">
          <cell r="A3907">
            <v>38376</v>
          </cell>
          <cell r="B3907" t="str">
            <v>PRUMO DE PAREDE EM ACO 700 A 750 G</v>
          </cell>
          <cell r="C3907" t="str">
            <v xml:space="preserve">UN    </v>
          </cell>
          <cell r="D3907" t="str">
            <v>CR</v>
          </cell>
          <cell r="E3907">
            <v>28.84</v>
          </cell>
        </row>
        <row r="3908">
          <cell r="A3908">
            <v>38116</v>
          </cell>
          <cell r="B3908" t="str">
            <v>PULSADOR CAMPAINHA 10A, 250V (APENAS MODULO)</v>
          </cell>
          <cell r="C3908" t="str">
            <v xml:space="preserve">UN    </v>
          </cell>
          <cell r="D3908" t="str">
            <v>CR</v>
          </cell>
          <cell r="E3908">
            <v>3.94</v>
          </cell>
        </row>
        <row r="3909">
          <cell r="A3909">
            <v>38066</v>
          </cell>
          <cell r="B3909" t="str">
            <v>PULSADOR CAMPAINHA 10A, 250V, CONJUNTO MONTADO PARA EMBUTIR 4" X 2" (PLACA + SUPORTE + MODULO)</v>
          </cell>
          <cell r="C3909" t="str">
            <v xml:space="preserve">UN    </v>
          </cell>
          <cell r="D3909" t="str">
            <v>CR</v>
          </cell>
          <cell r="E3909">
            <v>6.5</v>
          </cell>
        </row>
        <row r="3910">
          <cell r="A3910">
            <v>38117</v>
          </cell>
          <cell r="B3910" t="str">
            <v>PULSADOR MINUTERIA 10A, 250V (APENAS MODULO)</v>
          </cell>
          <cell r="C3910" t="str">
            <v xml:space="preserve">UN    </v>
          </cell>
          <cell r="D3910" t="str">
            <v>CR</v>
          </cell>
          <cell r="E3910">
            <v>6.71</v>
          </cell>
        </row>
        <row r="3911">
          <cell r="A3911">
            <v>38067</v>
          </cell>
          <cell r="B3911" t="str">
            <v>PULSADOR MINUTERIA 10A, 250V, CONJUNTO MONTADO PARA EMBUTIR 4" X 2" (PLACA + SUPORTE + MODULO)</v>
          </cell>
          <cell r="C3911" t="str">
            <v xml:space="preserve">UN    </v>
          </cell>
          <cell r="D3911" t="str">
            <v>CR</v>
          </cell>
          <cell r="E3911">
            <v>9.16</v>
          </cell>
        </row>
        <row r="3912">
          <cell r="A3912">
            <v>41757</v>
          </cell>
          <cell r="B3912" t="str">
            <v>PULVERIZADOR DE TINTA ELETRICO / MAQUINA DE PINTURA AIRLESS, VAZAO *2* L/MIN (COLETADO CAIXA)</v>
          </cell>
          <cell r="C3912" t="str">
            <v xml:space="preserve">UN    </v>
          </cell>
          <cell r="D3912" t="str">
            <v>CR</v>
          </cell>
          <cell r="E3912">
            <v>3411.37</v>
          </cell>
        </row>
        <row r="3913">
          <cell r="A3913">
            <v>5080</v>
          </cell>
          <cell r="B3913" t="str">
            <v>PUXADOR CENTRAL, TIPO ALCA, EM ZAMAC CROMADO, COM ROSETAS, COMPRIMENTO *100* MM, PARA PORTA / JANELA EM MADEIRA OU METALICA - INCLUI PARAFUSOS</v>
          </cell>
          <cell r="C3913" t="str">
            <v xml:space="preserve">UN    </v>
          </cell>
          <cell r="D3913" t="str">
            <v>CR</v>
          </cell>
          <cell r="E3913">
            <v>10.15</v>
          </cell>
        </row>
        <row r="3914">
          <cell r="A3914">
            <v>11522</v>
          </cell>
          <cell r="B3914" t="str">
            <v>PUXADOR CONCHA DE EMBUTIR PARA JANELA / PORTA DE CORRER, EM LATAO CROMADO, COM FURO CENTRAL PARA CHAVE E FUROS PARA PARAFUSOS, *40 X 100* MM  (LARGURA X ALTURA) - SEM FECHADURA</v>
          </cell>
          <cell r="C3914" t="str">
            <v xml:space="preserve">UN    </v>
          </cell>
          <cell r="D3914" t="str">
            <v>CR</v>
          </cell>
          <cell r="E3914">
            <v>12.69</v>
          </cell>
        </row>
        <row r="3915">
          <cell r="A3915">
            <v>38168</v>
          </cell>
          <cell r="B3915" t="str">
            <v>PUXADOR TUBULAR RETO, DUPLO, EM ALUMINIO POLIDO, DIAMETRO APROX.DE 1", COMPRIMENTO APROX. DE 400 MM, PARA PORTAS DE MADEIRA OU VIDRO</v>
          </cell>
          <cell r="C3915" t="str">
            <v xml:space="preserve">UN    </v>
          </cell>
          <cell r="D3915" t="str">
            <v>CR</v>
          </cell>
          <cell r="E3915">
            <v>118.03</v>
          </cell>
        </row>
        <row r="3916">
          <cell r="A3916">
            <v>13393</v>
          </cell>
          <cell r="B3916" t="str">
            <v>QUADRO DE DISTRIBUICAO COM BARRAMENTO TRIFASICO, DE EMBUTIR, EM CHAPA DE ACO GALVANIZADO, PARA 12 DISJUNTORES DIN, 100 A</v>
          </cell>
          <cell r="C3916" t="str">
            <v xml:space="preserve">UN    </v>
          </cell>
          <cell r="D3916" t="str">
            <v>CR</v>
          </cell>
          <cell r="E3916">
            <v>204.24</v>
          </cell>
        </row>
        <row r="3917">
          <cell r="A3917">
            <v>13395</v>
          </cell>
          <cell r="B3917" t="str">
            <v>QUADRO DE DISTRIBUICAO COM BARRAMENTO TRIFASICO, DE EMBUTIR, EM CHAPA DE ACO GALVANIZADO, PARA 18 DISJUNTORES DIN, 100 A, INCLUINDO BARRAMENTO</v>
          </cell>
          <cell r="C3917" t="str">
            <v xml:space="preserve">UN    </v>
          </cell>
          <cell r="D3917" t="str">
            <v>CR</v>
          </cell>
          <cell r="E3917">
            <v>286.22000000000003</v>
          </cell>
        </row>
        <row r="3918">
          <cell r="A3918">
            <v>12039</v>
          </cell>
          <cell r="B3918" t="str">
            <v>QUADRO DE DISTRIBUICAO COM BARRAMENTO TRIFASICO, DE EMBUTIR, EM CHAPA DE ACO GALVANIZADO, PARA 24 DISJUNTORES DIN, 100 A</v>
          </cell>
          <cell r="C3918" t="str">
            <v xml:space="preserve">UN    </v>
          </cell>
          <cell r="D3918" t="str">
            <v>CR</v>
          </cell>
          <cell r="E3918">
            <v>300.77999999999997</v>
          </cell>
        </row>
        <row r="3919">
          <cell r="A3919">
            <v>13396</v>
          </cell>
          <cell r="B3919" t="str">
            <v>QUADRO DE DISTRIBUICAO COM BARRAMENTO TRIFASICO, DE EMBUTIR, EM CHAPA DE ACO GALVANIZADO, PARA 28 DISJUNTORES DIN, 100 A</v>
          </cell>
          <cell r="C3919" t="str">
            <v xml:space="preserve">UN    </v>
          </cell>
          <cell r="D3919" t="str">
            <v>CR</v>
          </cell>
          <cell r="E3919">
            <v>422.43</v>
          </cell>
        </row>
        <row r="3920">
          <cell r="A3920">
            <v>12041</v>
          </cell>
          <cell r="B3920" t="str">
            <v>QUADRO DE DISTRIBUICAO COM BARRAMENTO TRIFASICO, DE EMBUTIR, EM CHAPA DE ACO GALVANIZADO, PARA 30 DISJUNTORES DIN, 150 A</v>
          </cell>
          <cell r="C3920" t="str">
            <v xml:space="preserve">UN    </v>
          </cell>
          <cell r="D3920" t="str">
            <v>CR</v>
          </cell>
          <cell r="E3920">
            <v>344.94</v>
          </cell>
        </row>
        <row r="3921">
          <cell r="A3921">
            <v>12043</v>
          </cell>
          <cell r="B3921" t="str">
            <v>QUADRO DE DISTRIBUICAO COM BARRAMENTO TRIFASICO, DE EMBUTIR, EM CHAPA DE ACO GALVANIZADO, PARA 30 DISJUNTORES DIN, 225 A</v>
          </cell>
          <cell r="C3921" t="str">
            <v xml:space="preserve">UN    </v>
          </cell>
          <cell r="D3921" t="str">
            <v>CR</v>
          </cell>
          <cell r="E3921">
            <v>728.29</v>
          </cell>
        </row>
        <row r="3922">
          <cell r="A3922">
            <v>39762</v>
          </cell>
          <cell r="B3922" t="str">
            <v>QUADRO DE DISTRIBUICAO COM BARRAMENTO TRIFASICO, DE EMBUTIR, EM CHAPA DE ACO GALVANIZADO, PARA 36 DISJUNTORES DIN, 100 A</v>
          </cell>
          <cell r="C3922" t="str">
            <v xml:space="preserve">UN    </v>
          </cell>
          <cell r="D3922" t="str">
            <v>CR</v>
          </cell>
          <cell r="E3922">
            <v>346.68</v>
          </cell>
        </row>
        <row r="3923">
          <cell r="A3923">
            <v>12042</v>
          </cell>
          <cell r="B3923" t="str">
            <v>QUADRO DE DISTRIBUICAO COM BARRAMENTO TRIFASICO, DE EMBUTIR, EM CHAPA DE ACO GALVANIZADO, PARA 40 DISJUNTORES DIN, 100 A</v>
          </cell>
          <cell r="C3923" t="str">
            <v xml:space="preserve">UN    </v>
          </cell>
          <cell r="D3923" t="str">
            <v>CR</v>
          </cell>
          <cell r="E3923">
            <v>506.15</v>
          </cell>
        </row>
        <row r="3924">
          <cell r="A3924">
            <v>39763</v>
          </cell>
          <cell r="B3924" t="str">
            <v>QUADRO DE DISTRIBUICAO COM BARRAMENTO TRIFASICO, DE EMBUTIR, EM CHAPA DE ACO GALVANIZADO, PARA 48 DISJUNTORES DIN, 100 A</v>
          </cell>
          <cell r="C3924" t="str">
            <v xml:space="preserve">UN    </v>
          </cell>
          <cell r="D3924" t="str">
            <v>CR</v>
          </cell>
          <cell r="E3924">
            <v>592.38</v>
          </cell>
        </row>
        <row r="3925">
          <cell r="A3925">
            <v>39760</v>
          </cell>
          <cell r="B3925" t="str">
            <v>QUADRO DE DISTRIBUICAO COM BARRAMENTO TRIFASICO, DE SOBREPOR, EM CHAPA DE ACO GALVANIZADO, PARA *42* DISJUNTORES DIN, 100 A</v>
          </cell>
          <cell r="C3925" t="str">
            <v xml:space="preserve">UN    </v>
          </cell>
          <cell r="D3925" t="str">
            <v>CR</v>
          </cell>
          <cell r="E3925">
            <v>590.42999999999995</v>
          </cell>
        </row>
        <row r="3926">
          <cell r="A3926">
            <v>39756</v>
          </cell>
          <cell r="B3926" t="str">
            <v>QUADRO DE DISTRIBUICAO COM BARRAMENTO TRIFASICO, DE SOBREPOR, EM CHAPA DE ACO GALVANIZADO, PARA 12 DISJUNTORES DIN, 100 A</v>
          </cell>
          <cell r="C3926" t="str">
            <v xml:space="preserve">UN    </v>
          </cell>
          <cell r="D3926" t="str">
            <v>CR</v>
          </cell>
          <cell r="E3926">
            <v>212</v>
          </cell>
        </row>
        <row r="3927">
          <cell r="A3927">
            <v>12038</v>
          </cell>
          <cell r="B3927" t="str">
            <v>QUADRO DE DISTRIBUICAO COM BARRAMENTO TRIFASICO, DE SOBREPOR, EM CHAPA DE ACO GALVANIZADO, PARA 18 DISJUNTORES DIN, 100 A</v>
          </cell>
          <cell r="C3927" t="str">
            <v xml:space="preserve">UN    </v>
          </cell>
          <cell r="D3927" t="str">
            <v>CR</v>
          </cell>
          <cell r="E3927">
            <v>264.89999999999998</v>
          </cell>
        </row>
        <row r="3928">
          <cell r="A3928">
            <v>39757</v>
          </cell>
          <cell r="B3928" t="str">
            <v>QUADRO DE DISTRIBUICAO COM BARRAMENTO TRIFASICO, DE SOBREPOR, EM CHAPA DE ACO GALVANIZADO, PARA 28 DISJUNTORES DIN, 100 A</v>
          </cell>
          <cell r="C3928" t="str">
            <v xml:space="preserve">UN    </v>
          </cell>
          <cell r="D3928" t="str">
            <v>CR</v>
          </cell>
          <cell r="E3928">
            <v>244.95</v>
          </cell>
        </row>
        <row r="3929">
          <cell r="A3929">
            <v>39758</v>
          </cell>
          <cell r="B3929" t="str">
            <v>QUADRO DE DISTRIBUICAO COM BARRAMENTO TRIFASICO, DE SOBREPOR, EM CHAPA DE ACO GALVANIZADO, PARA 30 DISJUNTORES DIN, 100 A</v>
          </cell>
          <cell r="C3929" t="str">
            <v xml:space="preserve">UN    </v>
          </cell>
          <cell r="D3929" t="str">
            <v>CR</v>
          </cell>
          <cell r="E3929">
            <v>356.98</v>
          </cell>
        </row>
        <row r="3930">
          <cell r="A3930">
            <v>39759</v>
          </cell>
          <cell r="B3930" t="str">
            <v>QUADRO DE DISTRIBUICAO COM BARRAMENTO TRIFASICO, DE SOBREPOR, EM CHAPA DE ACO GALVANIZADO, PARA 36 DISJUNTORES DIN, 100 A</v>
          </cell>
          <cell r="C3930" t="str">
            <v xml:space="preserve">UN    </v>
          </cell>
          <cell r="D3930" t="str">
            <v>CR</v>
          </cell>
          <cell r="E3930">
            <v>440.88</v>
          </cell>
        </row>
        <row r="3931">
          <cell r="A3931">
            <v>39761</v>
          </cell>
          <cell r="B3931" t="str">
            <v>QUADRO DE DISTRIBUICAO COM BARRAMENTO TRIFASICO, DE SOBREPOR, EM CHAPA DE ACO GALVANIZADO, PARA 48 DISJUNTORES DIN, 100 A</v>
          </cell>
          <cell r="C3931" t="str">
            <v xml:space="preserve">UN    </v>
          </cell>
          <cell r="D3931" t="str">
            <v>CR</v>
          </cell>
          <cell r="E3931">
            <v>529.95000000000005</v>
          </cell>
        </row>
        <row r="3932">
          <cell r="A3932">
            <v>39805</v>
          </cell>
          <cell r="B3932" t="str">
            <v>QUADRO DE DISTRIBUICAO, EM PVC, DE EMBUTIR, COM BARRAMENTO TERRA / NEUTRO, PARA 12 DISJUNTORES NEMA OU 16 DISJUNTORES DIN</v>
          </cell>
          <cell r="C3932" t="str">
            <v xml:space="preserve">UN    </v>
          </cell>
          <cell r="D3932" t="str">
            <v>AS</v>
          </cell>
          <cell r="E3932">
            <v>64.78</v>
          </cell>
        </row>
        <row r="3933">
          <cell r="A3933">
            <v>39806</v>
          </cell>
          <cell r="B3933" t="str">
            <v>QUADRO DE DISTRIBUICAO, EM PVC, DE EMBUTIR, COM BARRAMENTO TERRA / NEUTRO, PARA 18 DISJUNTORES NEMA OU 24 DISJUNTORES DIN</v>
          </cell>
          <cell r="C3933" t="str">
            <v xml:space="preserve">UN    </v>
          </cell>
          <cell r="D3933" t="str">
            <v>AS</v>
          </cell>
          <cell r="E3933">
            <v>120.02</v>
          </cell>
        </row>
        <row r="3934">
          <cell r="A3934">
            <v>39807</v>
          </cell>
          <cell r="B3934" t="str">
            <v>QUADRO DE DISTRIBUICAO, EM PVC, DE EMBUTIR, COM BARRAMENTO TERRA / NEUTRO, PARA 27 DISJUNTORES NEMA OU 36 DISJUNTORES DIN</v>
          </cell>
          <cell r="C3934" t="str">
            <v xml:space="preserve">UN    </v>
          </cell>
          <cell r="D3934" t="str">
            <v>AS</v>
          </cell>
          <cell r="E3934">
            <v>260.12</v>
          </cell>
        </row>
        <row r="3935">
          <cell r="A3935">
            <v>43100</v>
          </cell>
          <cell r="B3935" t="str">
            <v>QUADRO DE DISTRIBUICAO, EM PVC, DE EMBUTIR, COM BARRAMENTO TERRA / NEUTRO, PARA 48 DISJUNTORES DIN</v>
          </cell>
          <cell r="C3935" t="str">
            <v xml:space="preserve">UN    </v>
          </cell>
          <cell r="D3935" t="str">
            <v>AS</v>
          </cell>
          <cell r="E3935">
            <v>203.36</v>
          </cell>
        </row>
        <row r="3936">
          <cell r="A3936">
            <v>39804</v>
          </cell>
          <cell r="B3936" t="str">
            <v>QUADRO DE DISTRIBUICAO, EM PVC, DE EMBUTIR, COM BARRAMENTO TERRA / NEUTRO, PARA 6 DISJUNTORES NEMA OU 8 DISJUNTORES DIN</v>
          </cell>
          <cell r="C3936" t="str">
            <v xml:space="preserve">UN    </v>
          </cell>
          <cell r="D3936" t="str">
            <v>AS</v>
          </cell>
          <cell r="E3936">
            <v>38.04</v>
          </cell>
        </row>
        <row r="3937">
          <cell r="A3937">
            <v>39796</v>
          </cell>
          <cell r="B3937" t="str">
            <v>QUADRO DE DISTRIBUICAO, SEM BARRAMENTO, EM PVC, DE EMBUTIR, PARA 12 DISJUNTORES NEMA OU 16 DISJUNTORES DIN</v>
          </cell>
          <cell r="C3937" t="str">
            <v xml:space="preserve">UN    </v>
          </cell>
          <cell r="D3937" t="str">
            <v>AS</v>
          </cell>
          <cell r="E3937">
            <v>39.4</v>
          </cell>
        </row>
        <row r="3938">
          <cell r="A3938">
            <v>39797</v>
          </cell>
          <cell r="B3938" t="str">
            <v>QUADRO DE DISTRIBUICAO, SEM BARRAMENTO, EM PVC, DE EMBUTIR, PARA 18 DISJUNTORES NEMA OU 24 DISJUNTORES DIN</v>
          </cell>
          <cell r="C3938" t="str">
            <v xml:space="preserve">UN    </v>
          </cell>
          <cell r="D3938" t="str">
            <v>AS</v>
          </cell>
          <cell r="E3938">
            <v>61.85</v>
          </cell>
        </row>
        <row r="3939">
          <cell r="A3939">
            <v>39798</v>
          </cell>
          <cell r="B3939" t="str">
            <v>QUADRO DE DISTRIBUICAO, SEM BARRAMENTO, EM PVC, DE EMBUTIR, PARA 27 DISJUNTORES NEMA OU 36 DISJUNTORES DIN</v>
          </cell>
          <cell r="C3939" t="str">
            <v xml:space="preserve">UN    </v>
          </cell>
          <cell r="D3939" t="str">
            <v>AS</v>
          </cell>
          <cell r="E3939">
            <v>106.09</v>
          </cell>
        </row>
        <row r="3940">
          <cell r="A3940">
            <v>39794</v>
          </cell>
          <cell r="B3940" t="str">
            <v>QUADRO DE DISTRIBUICAO, SEM BARRAMENTO, EM PVC, DE EMBUTIR, PARA 3 DISJUNTORES NEMA OU 4 DISJUNTORES DIN</v>
          </cell>
          <cell r="C3940" t="str">
            <v xml:space="preserve">UN    </v>
          </cell>
          <cell r="D3940" t="str">
            <v>AS</v>
          </cell>
          <cell r="E3940">
            <v>16.72</v>
          </cell>
        </row>
        <row r="3941">
          <cell r="A3941">
            <v>39795</v>
          </cell>
          <cell r="B3941" t="str">
            <v>QUADRO DE DISTRIBUICAO, SEM BARRAMENTO, EM PVC, DE EMBUTIR, PARA 6 DISJUNTORES NEMA OU 8 DISJUNTORES DIN</v>
          </cell>
          <cell r="C3941" t="str">
            <v xml:space="preserve">UN    </v>
          </cell>
          <cell r="D3941" t="str">
            <v>AS</v>
          </cell>
          <cell r="E3941">
            <v>26.42</v>
          </cell>
        </row>
        <row r="3942">
          <cell r="A3942">
            <v>39799</v>
          </cell>
          <cell r="B3942" t="str">
            <v>QUADRO DE DISTRIBUICAO, SEM BARRAMENTO, EM PVC, DE SOBREPOR,  PARA 3 DISJUNTORES NEMA OU 4 DISJUNTORES DIN</v>
          </cell>
          <cell r="C3942" t="str">
            <v xml:space="preserve">UN    </v>
          </cell>
          <cell r="D3942" t="str">
            <v>AS</v>
          </cell>
          <cell r="E3942">
            <v>19.489999999999998</v>
          </cell>
        </row>
        <row r="3943">
          <cell r="A3943">
            <v>39801</v>
          </cell>
          <cell r="B3943" t="str">
            <v>QUADRO DE DISTRIBUICAO, SEM BARRAMENTO, EM PVC, DE SOBREPOR, PARA 12 DISJUNTORES NEMA OU 16 DISJUNTORES DIN</v>
          </cell>
          <cell r="C3943" t="str">
            <v xml:space="preserve">UN    </v>
          </cell>
          <cell r="D3943" t="str">
            <v>AS</v>
          </cell>
          <cell r="E3943">
            <v>55.79</v>
          </cell>
        </row>
        <row r="3944">
          <cell r="A3944">
            <v>39802</v>
          </cell>
          <cell r="B3944" t="str">
            <v>QUADRO DE DISTRIBUICAO, SEM BARRAMENTO, EM PVC, DE SOBREPOR, PARA 18 DISJUNTORES NEMA OU 24 DISJUNTORES DIN</v>
          </cell>
          <cell r="C3944" t="str">
            <v xml:space="preserve">UN    </v>
          </cell>
          <cell r="D3944" t="str">
            <v>AS</v>
          </cell>
          <cell r="E3944">
            <v>81.78</v>
          </cell>
        </row>
        <row r="3945">
          <cell r="A3945">
            <v>39803</v>
          </cell>
          <cell r="B3945" t="str">
            <v>QUADRO DE DISTRIBUICAO, SEM BARRAMENTO, EM PVC, DE SOBREPOR, PARA 27 DISJUNTORES NEMA OU 36 DISJUNTORES DIN</v>
          </cell>
          <cell r="C3945" t="str">
            <v xml:space="preserve">UN    </v>
          </cell>
          <cell r="D3945" t="str">
            <v>AS</v>
          </cell>
          <cell r="E3945">
            <v>114.08</v>
          </cell>
        </row>
        <row r="3946">
          <cell r="A3946">
            <v>39800</v>
          </cell>
          <cell r="B3946" t="str">
            <v>QUADRO DE DISTRIBUICAO, SEM BARRAMENTO, EM PVC, DE SOBREPOR, PARA 6 DISJUNTORES NEMA OU 8 DISJUNTORES DIN</v>
          </cell>
          <cell r="C3946" t="str">
            <v xml:space="preserve">UN    </v>
          </cell>
          <cell r="D3946" t="str">
            <v>AS</v>
          </cell>
          <cell r="E3946">
            <v>33.200000000000003</v>
          </cell>
        </row>
        <row r="3947">
          <cell r="A3947">
            <v>4224</v>
          </cell>
          <cell r="B3947" t="str">
            <v>QUEROSENE</v>
          </cell>
          <cell r="C3947" t="str">
            <v xml:space="preserve">L     </v>
          </cell>
          <cell r="D3947" t="str">
            <v>CR</v>
          </cell>
          <cell r="E3947">
            <v>14.38</v>
          </cell>
        </row>
        <row r="3948">
          <cell r="A3948">
            <v>21059</v>
          </cell>
          <cell r="B3948" t="str">
            <v>RALO FOFO COM REQUADRO, QUADRADO 150 X 150 MM</v>
          </cell>
          <cell r="C3948" t="str">
            <v xml:space="preserve">UN    </v>
          </cell>
          <cell r="D3948" t="str">
            <v>CR</v>
          </cell>
          <cell r="E3948">
            <v>28.08</v>
          </cell>
        </row>
        <row r="3949">
          <cell r="A3949">
            <v>11234</v>
          </cell>
          <cell r="B3949" t="str">
            <v>RALO FOFO COM REQUADRO, QUADRADO 200 X 200 MM</v>
          </cell>
          <cell r="C3949" t="str">
            <v xml:space="preserve">UN    </v>
          </cell>
          <cell r="D3949" t="str">
            <v>CR</v>
          </cell>
          <cell r="E3949">
            <v>42.32</v>
          </cell>
        </row>
        <row r="3950">
          <cell r="A3950">
            <v>21060</v>
          </cell>
          <cell r="B3950" t="str">
            <v>RALO FOFO COM REQUADRO, QUADRADO 250 X 250 MM</v>
          </cell>
          <cell r="C3950" t="str">
            <v xml:space="preserve">UN    </v>
          </cell>
          <cell r="D3950" t="str">
            <v>CR</v>
          </cell>
          <cell r="E3950">
            <v>52.09</v>
          </cell>
        </row>
        <row r="3951">
          <cell r="A3951">
            <v>21061</v>
          </cell>
          <cell r="B3951" t="str">
            <v>RALO FOFO COM REQUADRO, QUADRADO 300 X 300 MM</v>
          </cell>
          <cell r="C3951" t="str">
            <v xml:space="preserve">UN    </v>
          </cell>
          <cell r="D3951" t="str">
            <v>CR</v>
          </cell>
          <cell r="E3951">
            <v>65.11</v>
          </cell>
        </row>
        <row r="3952">
          <cell r="A3952">
            <v>21062</v>
          </cell>
          <cell r="B3952" t="str">
            <v>RALO FOFO COM REQUADRO, QUADRADO 400 X 400 MM</v>
          </cell>
          <cell r="C3952" t="str">
            <v xml:space="preserve">UN    </v>
          </cell>
          <cell r="D3952" t="str">
            <v>CR</v>
          </cell>
          <cell r="E3952">
            <v>102.55</v>
          </cell>
        </row>
        <row r="3953">
          <cell r="A3953">
            <v>11708</v>
          </cell>
          <cell r="B3953" t="str">
            <v>RALO FOFO SEMIESFERICO, 100 MM, PARA LAJES/ CALHAS</v>
          </cell>
          <cell r="C3953" t="str">
            <v xml:space="preserve">UN    </v>
          </cell>
          <cell r="D3953" t="str">
            <v>CR</v>
          </cell>
          <cell r="E3953">
            <v>11.19</v>
          </cell>
        </row>
        <row r="3954">
          <cell r="A3954">
            <v>11709</v>
          </cell>
          <cell r="B3954" t="str">
            <v>RALO FOFO SEMIESFERICO, 150 MM, PARA LAJES/ CALHAS</v>
          </cell>
          <cell r="C3954" t="str">
            <v xml:space="preserve">UN    </v>
          </cell>
          <cell r="D3954" t="str">
            <v>CR</v>
          </cell>
          <cell r="E3954">
            <v>26.29</v>
          </cell>
        </row>
        <row r="3955">
          <cell r="A3955">
            <v>11710</v>
          </cell>
          <cell r="B3955" t="str">
            <v>RALO FOFO SEMIESFERICO, 200 MM, PARA LAJES/ CALHAS</v>
          </cell>
          <cell r="C3955" t="str">
            <v xml:space="preserve">UN    </v>
          </cell>
          <cell r="D3955" t="str">
            <v>CR</v>
          </cell>
          <cell r="E3955">
            <v>60.43</v>
          </cell>
        </row>
        <row r="3956">
          <cell r="A3956">
            <v>11707</v>
          </cell>
          <cell r="B3956" t="str">
            <v>RALO FOFO SEMIESFERICO, 75 MM, PARA LAJES/ CALHAS</v>
          </cell>
          <cell r="C3956" t="str">
            <v xml:space="preserve">UN    </v>
          </cell>
          <cell r="D3956" t="str">
            <v>CR</v>
          </cell>
          <cell r="E3956">
            <v>8.3800000000000008</v>
          </cell>
        </row>
        <row r="3957">
          <cell r="A3957">
            <v>11739</v>
          </cell>
          <cell r="B3957" t="str">
            <v>RALO SECO PVC CONICO, 100 X 40 MM,  COM GRELHA REDONDA BRANCA</v>
          </cell>
          <cell r="C3957" t="str">
            <v xml:space="preserve">UN    </v>
          </cell>
          <cell r="D3957" t="str">
            <v>CR</v>
          </cell>
          <cell r="E3957">
            <v>5.36</v>
          </cell>
        </row>
        <row r="3958">
          <cell r="A3958">
            <v>11711</v>
          </cell>
          <cell r="B3958" t="str">
            <v>RALO SECO PVC CONICO, 100 X 40 MM, COM GRELHA QUADRADA</v>
          </cell>
          <cell r="C3958" t="str">
            <v xml:space="preserve">UN    </v>
          </cell>
          <cell r="D3958" t="str">
            <v>CR</v>
          </cell>
          <cell r="E3958">
            <v>7.85</v>
          </cell>
        </row>
        <row r="3959">
          <cell r="A3959">
            <v>5102</v>
          </cell>
          <cell r="B3959" t="str">
            <v>RALO SECO PVC QUADRADO, 100 X 100 X 53 MM, SAIDA 40 MM, COM GRELHA BRANCA</v>
          </cell>
          <cell r="C3959" t="str">
            <v xml:space="preserve">UN    </v>
          </cell>
          <cell r="D3959" t="str">
            <v>CR</v>
          </cell>
          <cell r="E3959">
            <v>7.6</v>
          </cell>
        </row>
        <row r="3960">
          <cell r="A3960">
            <v>11741</v>
          </cell>
          <cell r="B3960" t="str">
            <v>RALO SIFONADO PVC CILINDRICO, 100 X 40 MM,  COM GRELHA REDONDA BRANCA</v>
          </cell>
          <cell r="C3960" t="str">
            <v xml:space="preserve">UN    </v>
          </cell>
          <cell r="D3960" t="str">
            <v>CR</v>
          </cell>
          <cell r="E3960">
            <v>5.53</v>
          </cell>
        </row>
        <row r="3961">
          <cell r="A3961">
            <v>11743</v>
          </cell>
          <cell r="B3961" t="str">
            <v>RALO SIFONADO PVC REDONDO CONICO, 100 X 40 MM, COM GRELHA  BRANCA REDONDA</v>
          </cell>
          <cell r="C3961" t="str">
            <v xml:space="preserve">UN    </v>
          </cell>
          <cell r="D3961" t="str">
            <v>CR</v>
          </cell>
          <cell r="E3961">
            <v>5.0199999999999996</v>
          </cell>
        </row>
        <row r="3962">
          <cell r="A3962">
            <v>11745</v>
          </cell>
          <cell r="B3962" t="str">
            <v>RALO SIFONADO PVC, QUADRADO, 100 X 100 X 53 MM, SAIDA 40 MM, COM GRELHA BRANCA</v>
          </cell>
          <cell r="C3962" t="str">
            <v xml:space="preserve">UN    </v>
          </cell>
          <cell r="D3962" t="str">
            <v>CR</v>
          </cell>
          <cell r="E3962">
            <v>7.14</v>
          </cell>
        </row>
        <row r="3963">
          <cell r="A3963">
            <v>25961</v>
          </cell>
          <cell r="B3963" t="str">
            <v>RASTELEIRO</v>
          </cell>
          <cell r="C3963" t="str">
            <v xml:space="preserve">H     </v>
          </cell>
          <cell r="D3963" t="str">
            <v>CR</v>
          </cell>
          <cell r="E3963">
            <v>12.52</v>
          </cell>
        </row>
        <row r="3964">
          <cell r="A3964">
            <v>40985</v>
          </cell>
          <cell r="B3964" t="str">
            <v>RASTELEIRO (MENSALISTA)</v>
          </cell>
          <cell r="C3964" t="str">
            <v xml:space="preserve">MES   </v>
          </cell>
          <cell r="D3964" t="str">
            <v>CR</v>
          </cell>
          <cell r="E3964">
            <v>2222.2399999999998</v>
          </cell>
        </row>
        <row r="3965">
          <cell r="A3965">
            <v>1088</v>
          </cell>
          <cell r="B3965" t="str">
            <v>REATOR ELETRONICO BIVOLT PARA 1 LAMPADA FLUORESCENTE DE 18/20 W</v>
          </cell>
          <cell r="C3965" t="str">
            <v xml:space="preserve">UN    </v>
          </cell>
          <cell r="D3965" t="str">
            <v>AS</v>
          </cell>
          <cell r="E3965">
            <v>13.89</v>
          </cell>
        </row>
        <row r="3966">
          <cell r="A3966">
            <v>1087</v>
          </cell>
          <cell r="B3966" t="str">
            <v>REATOR ELETRONICO BIVOLT PARA 1 LAMPADA FLUORESCENTE DE 36/40 W</v>
          </cell>
          <cell r="C3966" t="str">
            <v xml:space="preserve">UN    </v>
          </cell>
          <cell r="D3966" t="str">
            <v>AS</v>
          </cell>
          <cell r="E3966">
            <v>17.350000000000001</v>
          </cell>
        </row>
        <row r="3967">
          <cell r="A3967">
            <v>38777</v>
          </cell>
          <cell r="B3967" t="str">
            <v>REATOR ELETRONICO BIVOLT PARA 2 LAMPADAS FLUORESCENTES DE 14 W</v>
          </cell>
          <cell r="C3967" t="str">
            <v xml:space="preserve">UN    </v>
          </cell>
          <cell r="D3967" t="str">
            <v>AS</v>
          </cell>
          <cell r="E3967">
            <v>34.56</v>
          </cell>
        </row>
        <row r="3968">
          <cell r="A3968">
            <v>1086</v>
          </cell>
          <cell r="B3968" t="str">
            <v>REATOR ELETRONICO BIVOLT PARA 2 LAMPADAS FLUORESCENTES DE 18/20 W</v>
          </cell>
          <cell r="C3968" t="str">
            <v xml:space="preserve">UN    </v>
          </cell>
          <cell r="D3968" t="str">
            <v>AS</v>
          </cell>
          <cell r="E3968">
            <v>18.239999999999998</v>
          </cell>
        </row>
        <row r="3969">
          <cell r="A3969">
            <v>1079</v>
          </cell>
          <cell r="B3969" t="str">
            <v>REATOR ELETRONICO BIVOLT PARA 2 LAMPADAS FLUORESCENTES DE 36/40 W</v>
          </cell>
          <cell r="C3969" t="str">
            <v xml:space="preserve">UN    </v>
          </cell>
          <cell r="D3969" t="str">
            <v>AS</v>
          </cell>
          <cell r="E3969">
            <v>18.850000000000001</v>
          </cell>
        </row>
        <row r="3970">
          <cell r="A3970">
            <v>39374</v>
          </cell>
          <cell r="B3970" t="str">
            <v>REATOR INTERNO/INTEGRADO PARA LAMPADA VAPOR METALICO 400 W, ALTO FATOR DE POTENCIA</v>
          </cell>
          <cell r="C3970" t="str">
            <v xml:space="preserve">UN    </v>
          </cell>
          <cell r="D3970" t="str">
            <v xml:space="preserve">C </v>
          </cell>
          <cell r="E3970">
            <v>85.18</v>
          </cell>
        </row>
        <row r="3971">
          <cell r="A3971">
            <v>1082</v>
          </cell>
          <cell r="B3971" t="str">
            <v>REATOR P/ LAMPADA VAPOR DE SODIO 250W USO EXT</v>
          </cell>
          <cell r="C3971" t="str">
            <v xml:space="preserve">UN    </v>
          </cell>
          <cell r="D3971" t="str">
            <v>AS</v>
          </cell>
          <cell r="E3971">
            <v>118.54</v>
          </cell>
        </row>
        <row r="3972">
          <cell r="A3972">
            <v>12316</v>
          </cell>
          <cell r="B3972" t="str">
            <v>REATOR P/ 1 LAMPADA VAPOR DE MERCURIO 125W USO EXT</v>
          </cell>
          <cell r="C3972" t="str">
            <v xml:space="preserve">UN    </v>
          </cell>
          <cell r="D3972" t="str">
            <v>AS</v>
          </cell>
          <cell r="E3972">
            <v>54.33</v>
          </cell>
        </row>
        <row r="3973">
          <cell r="A3973">
            <v>12317</v>
          </cell>
          <cell r="B3973" t="str">
            <v>REATOR P/ 1 LAMPADA VAPOR DE MERCURIO 250W USO EXT</v>
          </cell>
          <cell r="C3973" t="str">
            <v xml:space="preserve">UN    </v>
          </cell>
          <cell r="D3973" t="str">
            <v>AS</v>
          </cell>
          <cell r="E3973">
            <v>64.790000000000006</v>
          </cell>
        </row>
        <row r="3974">
          <cell r="A3974">
            <v>12318</v>
          </cell>
          <cell r="B3974" t="str">
            <v>REATOR P/ 1 LAMPADA VAPOR DE MERCURIO 400W USO EXT</v>
          </cell>
          <cell r="C3974" t="str">
            <v xml:space="preserve">UN    </v>
          </cell>
          <cell r="D3974" t="str">
            <v>AS</v>
          </cell>
          <cell r="E3974">
            <v>74.64</v>
          </cell>
        </row>
        <row r="3975">
          <cell r="A3975">
            <v>5104</v>
          </cell>
          <cell r="B3975" t="str">
            <v>REBITE DE ALUMINIO VAZADO DE REPUXO, 3,2 X 8 MM (1KG = 1025 UNIDADES)</v>
          </cell>
          <cell r="C3975" t="str">
            <v xml:space="preserve">KG    </v>
          </cell>
          <cell r="D3975" t="str">
            <v>CR</v>
          </cell>
          <cell r="E3975">
            <v>64.66</v>
          </cell>
        </row>
        <row r="3976">
          <cell r="A3976">
            <v>26023</v>
          </cell>
          <cell r="B3976" t="str">
            <v>REBOLO ABRASIVO RETO DE USO GERAL GRAO 36, DE 6 X 1 " (DIAMETRO X ALTURA)</v>
          </cell>
          <cell r="C3976" t="str">
            <v xml:space="preserve">UN    </v>
          </cell>
          <cell r="D3976" t="str">
            <v>CR</v>
          </cell>
          <cell r="E3976">
            <v>62.66</v>
          </cell>
        </row>
        <row r="3977">
          <cell r="A3977">
            <v>2710</v>
          </cell>
          <cell r="B3977" t="str">
            <v>REBOLO ABRASIVO RETO DE USO GERAL GRAO 36, DE 6 X 3/4 " (DIAMETRO X ALTURA)</v>
          </cell>
          <cell r="C3977" t="str">
            <v xml:space="preserve">UN    </v>
          </cell>
          <cell r="D3977" t="str">
            <v>CR</v>
          </cell>
          <cell r="E3977">
            <v>50.04</v>
          </cell>
        </row>
        <row r="3978">
          <cell r="A3978">
            <v>14575</v>
          </cell>
          <cell r="B3978" t="str">
            <v>RECICLADORA DE ASFALTO A FRIO SOBRE RODAS, LARG. FRESAGEM 2,00 M, POT. 315 KW/422 HP</v>
          </cell>
          <cell r="C3978" t="str">
            <v xml:space="preserve">UN    </v>
          </cell>
          <cell r="D3978" t="str">
            <v>AS</v>
          </cell>
          <cell r="E3978">
            <v>3905271.1</v>
          </cell>
        </row>
        <row r="3979">
          <cell r="A3979">
            <v>20034</v>
          </cell>
          <cell r="B3979" t="str">
            <v>REDUCAO EXCENTRICA PVC NBR 10569 P/REDE COLET ESG PB JE 150 X 100MM</v>
          </cell>
          <cell r="C3979" t="str">
            <v xml:space="preserve">UN    </v>
          </cell>
          <cell r="D3979" t="str">
            <v>CR</v>
          </cell>
          <cell r="E3979">
            <v>39.24</v>
          </cell>
        </row>
        <row r="3980">
          <cell r="A3980">
            <v>20036</v>
          </cell>
          <cell r="B3980" t="str">
            <v>REDUCAO EXCENTRICA PVC NBR 10569 P/REDE COLET ESG PB JE 200 X 150MM</v>
          </cell>
          <cell r="C3980" t="str">
            <v xml:space="preserve">UN    </v>
          </cell>
          <cell r="D3980" t="str">
            <v>CR</v>
          </cell>
          <cell r="E3980">
            <v>75.48</v>
          </cell>
        </row>
        <row r="3981">
          <cell r="A3981">
            <v>20037</v>
          </cell>
          <cell r="B3981" t="str">
            <v>REDUCAO EXCENTRICA PVC NBR 10569 P/REDE COLET ESG PB JE 250 X 200MM</v>
          </cell>
          <cell r="C3981" t="str">
            <v xml:space="preserve">UN    </v>
          </cell>
          <cell r="D3981" t="str">
            <v>CR</v>
          </cell>
          <cell r="E3981">
            <v>142.37</v>
          </cell>
        </row>
        <row r="3982">
          <cell r="A3982">
            <v>20043</v>
          </cell>
          <cell r="B3982" t="str">
            <v>REDUCAO EXCENTRICA PVC P/ ESG PREDIAL DN 100 X 50MM</v>
          </cell>
          <cell r="C3982" t="str">
            <v xml:space="preserve">UN    </v>
          </cell>
          <cell r="D3982" t="str">
            <v>CR</v>
          </cell>
          <cell r="E3982">
            <v>4.24</v>
          </cell>
        </row>
        <row r="3983">
          <cell r="A3983">
            <v>20044</v>
          </cell>
          <cell r="B3983" t="str">
            <v>REDUCAO EXCENTRICA PVC P/ ESG PREDIAL DN 100 X 75MM</v>
          </cell>
          <cell r="C3983" t="str">
            <v xml:space="preserve">UN    </v>
          </cell>
          <cell r="D3983" t="str">
            <v>CR</v>
          </cell>
          <cell r="E3983">
            <v>4.95</v>
          </cell>
        </row>
        <row r="3984">
          <cell r="A3984">
            <v>20042</v>
          </cell>
          <cell r="B3984" t="str">
            <v>REDUCAO EXCENTRICA PVC P/ ESG PREDIAL DN 75 X 50MM</v>
          </cell>
          <cell r="C3984" t="str">
            <v xml:space="preserve">UN    </v>
          </cell>
          <cell r="D3984" t="str">
            <v>CR</v>
          </cell>
          <cell r="E3984">
            <v>3.59</v>
          </cell>
        </row>
        <row r="3985">
          <cell r="A3985">
            <v>20046</v>
          </cell>
          <cell r="B3985" t="str">
            <v>REDUCAO EXCENTRICA PVC, SERIE R, DN 100 X 75 MM, PARA ESGOTO PREDIAL</v>
          </cell>
          <cell r="C3985" t="str">
            <v xml:space="preserve">UN    </v>
          </cell>
          <cell r="D3985" t="str">
            <v>CR</v>
          </cell>
          <cell r="E3985">
            <v>10.51</v>
          </cell>
        </row>
        <row r="3986">
          <cell r="A3986">
            <v>20047</v>
          </cell>
          <cell r="B3986" t="str">
            <v>REDUCAO EXCENTRICA PVC, SERIE R, DN 150 X 100 MM, PARA ESGOTO PREDIAL</v>
          </cell>
          <cell r="C3986" t="str">
            <v xml:space="preserve">UN    </v>
          </cell>
          <cell r="D3986" t="str">
            <v>CR</v>
          </cell>
          <cell r="E3986">
            <v>28.72</v>
          </cell>
        </row>
        <row r="3987">
          <cell r="A3987">
            <v>20045</v>
          </cell>
          <cell r="B3987" t="str">
            <v>REDUCAO EXCENTRICA PVC, SERIE R, DN 75 X 50 MM, PARA ESGOTO PREDIAL</v>
          </cell>
          <cell r="C3987" t="str">
            <v xml:space="preserve">UN    </v>
          </cell>
          <cell r="D3987" t="str">
            <v>CR</v>
          </cell>
          <cell r="E3987">
            <v>4.32</v>
          </cell>
        </row>
        <row r="3988">
          <cell r="A3988">
            <v>20972</v>
          </cell>
          <cell r="B3988" t="str">
            <v>REDUCAO FIXA TIPO STORZ, ENGATE RAPIDO 2.1/2" X 1.1/2", EM LATAO, PARA INSTALACAO PREDIAL COMBATE A INCENDIO PREDIAL</v>
          </cell>
          <cell r="C3988" t="str">
            <v xml:space="preserve">UN    </v>
          </cell>
          <cell r="D3988" t="str">
            <v>CR</v>
          </cell>
          <cell r="E3988">
            <v>78.569999999999993</v>
          </cell>
        </row>
        <row r="3989">
          <cell r="A3989">
            <v>20032</v>
          </cell>
          <cell r="B3989" t="str">
            <v>REDUCAO PVC PBA, JE, BB, DN 75 X 50 / DE 85 X 60 MM, PARA REDE DE AGUA</v>
          </cell>
          <cell r="C3989" t="str">
            <v xml:space="preserve">UN    </v>
          </cell>
          <cell r="D3989" t="str">
            <v>AS</v>
          </cell>
          <cell r="E3989">
            <v>48.52</v>
          </cell>
        </row>
        <row r="3990">
          <cell r="A3990">
            <v>11321</v>
          </cell>
          <cell r="B3990" t="str">
            <v>REDUCAO PVC PBA, JE, PB, DN 100 X 50 / DE 110 X 60 MM, PARA REDE DE AGUA</v>
          </cell>
          <cell r="C3990" t="str">
            <v xml:space="preserve">UN    </v>
          </cell>
          <cell r="D3990" t="str">
            <v>AS</v>
          </cell>
          <cell r="E3990">
            <v>22.12</v>
          </cell>
        </row>
        <row r="3991">
          <cell r="A3991">
            <v>11323</v>
          </cell>
          <cell r="B3991" t="str">
            <v>REDUCAO PVC PBA, JE, PB, DN 100 X 75 / DE 110 X 85 MM, PARA REDE DE AGUA</v>
          </cell>
          <cell r="C3991" t="str">
            <v xml:space="preserve">UN    </v>
          </cell>
          <cell r="D3991" t="str">
            <v>AS</v>
          </cell>
          <cell r="E3991">
            <v>25.44</v>
          </cell>
        </row>
        <row r="3992">
          <cell r="A3992">
            <v>20327</v>
          </cell>
          <cell r="B3992" t="str">
            <v>REDUCAO PVC PBA, JE, PB, DN 75 X 50 / DE 85 X 60 MM, PARA REDE DE AGUA</v>
          </cell>
          <cell r="C3992" t="str">
            <v xml:space="preserve">UN    </v>
          </cell>
          <cell r="D3992" t="str">
            <v>AS</v>
          </cell>
          <cell r="E3992">
            <v>14.44</v>
          </cell>
        </row>
        <row r="3993">
          <cell r="A3993">
            <v>25966</v>
          </cell>
          <cell r="B3993" t="str">
            <v>REDUTOR TIPO THINNER PARA ACABAMENTO</v>
          </cell>
          <cell r="C3993" t="str">
            <v xml:space="preserve">L     </v>
          </cell>
          <cell r="D3993" t="str">
            <v>CR</v>
          </cell>
          <cell r="E3993">
            <v>18.38</v>
          </cell>
        </row>
        <row r="3994">
          <cell r="A3994">
            <v>13390</v>
          </cell>
          <cell r="B3994" t="str">
            <v>REFLETOR REDONDO EM ALUMINIO ANODIZADO PARA LAMPADA VAPOR DE MERCURIO/SODIO, CORPO EM ALUMINIO COM PINTURA EPOXI, PARA LAMPADA E-27 DE 300 W, COM SUPORTE REDONDO E ALCA REGULAVEL PARA FIXACAO.</v>
          </cell>
          <cell r="C3994" t="str">
            <v xml:space="preserve">UN    </v>
          </cell>
          <cell r="D3994" t="str">
            <v>AS</v>
          </cell>
          <cell r="E3994">
            <v>68.569999999999993</v>
          </cell>
        </row>
        <row r="3995">
          <cell r="A3995">
            <v>6034</v>
          </cell>
          <cell r="B3995" t="str">
            <v>REGISTRO DE ESFERA DE PASSEIO, PVC PARA POLIETILENO, 20 MM</v>
          </cell>
          <cell r="C3995" t="str">
            <v xml:space="preserve">UN    </v>
          </cell>
          <cell r="D3995" t="str">
            <v>CR</v>
          </cell>
          <cell r="E3995">
            <v>8.91</v>
          </cell>
        </row>
        <row r="3996">
          <cell r="A3996">
            <v>6036</v>
          </cell>
          <cell r="B3996" t="str">
            <v>REGISTRO DE ESFERA PVC, COM BORBOLETA, COM ROSCA EXTERNA, DE 1/2"</v>
          </cell>
          <cell r="C3996" t="str">
            <v xml:space="preserve">UN    </v>
          </cell>
          <cell r="D3996" t="str">
            <v>CR</v>
          </cell>
          <cell r="E3996">
            <v>12.13</v>
          </cell>
        </row>
        <row r="3997">
          <cell r="A3997">
            <v>6031</v>
          </cell>
          <cell r="B3997" t="str">
            <v>REGISTRO DE ESFERA PVC, COM BORBOLETA, COM ROSCA EXTERNA, DE 3/4"</v>
          </cell>
          <cell r="C3997" t="str">
            <v xml:space="preserve">UN    </v>
          </cell>
          <cell r="D3997" t="str">
            <v xml:space="preserve">C </v>
          </cell>
          <cell r="E3997">
            <v>14.26</v>
          </cell>
        </row>
        <row r="3998">
          <cell r="A3998">
            <v>6029</v>
          </cell>
          <cell r="B3998" t="str">
            <v>REGISTRO DE ESFERA PVC, COM CABECA QUADRADA, COM ROSCA EXTERNA, 1/2"</v>
          </cell>
          <cell r="C3998" t="str">
            <v xml:space="preserve">UN    </v>
          </cell>
          <cell r="D3998" t="str">
            <v>CR</v>
          </cell>
          <cell r="E3998">
            <v>14.41</v>
          </cell>
        </row>
        <row r="3999">
          <cell r="A3999">
            <v>6033</v>
          </cell>
          <cell r="B3999" t="str">
            <v>REGISTRO DE ESFERA PVC, COM CABECA QUADRADA, COM ROSCA EXTERNA, 3/4"</v>
          </cell>
          <cell r="C3999" t="str">
            <v xml:space="preserve">UN    </v>
          </cell>
          <cell r="D3999" t="str">
            <v>CR</v>
          </cell>
          <cell r="E3999">
            <v>18.989999999999998</v>
          </cell>
        </row>
        <row r="4000">
          <cell r="A4000">
            <v>11672</v>
          </cell>
          <cell r="B4000" t="str">
            <v>REGISTRO DE ESFERA, PVC, COM VOLANTE, VS, ROSCAVEL, DN 1 1/2", COM CORPO DIVIDIDO</v>
          </cell>
          <cell r="C4000" t="str">
            <v xml:space="preserve">UN    </v>
          </cell>
          <cell r="D4000" t="str">
            <v>CR</v>
          </cell>
          <cell r="E4000">
            <v>41.32</v>
          </cell>
        </row>
        <row r="4001">
          <cell r="A4001">
            <v>11669</v>
          </cell>
          <cell r="B4001" t="str">
            <v>REGISTRO DE ESFERA, PVC, COM VOLANTE, VS, ROSCAVEL, DN 1 1/4", COM CORPO DIVIDIDO</v>
          </cell>
          <cell r="C4001" t="str">
            <v xml:space="preserve">UN    </v>
          </cell>
          <cell r="D4001" t="str">
            <v>CR</v>
          </cell>
          <cell r="E4001">
            <v>39.35</v>
          </cell>
        </row>
        <row r="4002">
          <cell r="A4002">
            <v>11670</v>
          </cell>
          <cell r="B4002" t="str">
            <v>REGISTRO DE ESFERA, PVC, COM VOLANTE, VS, ROSCAVEL, DN 1/2", COM CORPO DIVIDIDO</v>
          </cell>
          <cell r="C4002" t="str">
            <v xml:space="preserve">UN    </v>
          </cell>
          <cell r="D4002" t="str">
            <v>CR</v>
          </cell>
          <cell r="E4002">
            <v>15.07</v>
          </cell>
        </row>
        <row r="4003">
          <cell r="A4003">
            <v>20055</v>
          </cell>
          <cell r="B4003" t="str">
            <v>REGISTRO DE ESFERA, PVC, COM VOLANTE, VS, ROSCAVEL, DN 1", COM CORPO DIVIDIDO</v>
          </cell>
          <cell r="C4003" t="str">
            <v xml:space="preserve">UN    </v>
          </cell>
          <cell r="D4003" t="str">
            <v>CR</v>
          </cell>
          <cell r="E4003">
            <v>29.47</v>
          </cell>
        </row>
        <row r="4004">
          <cell r="A4004">
            <v>11671</v>
          </cell>
          <cell r="B4004" t="str">
            <v>REGISTRO DE ESFERA, PVC, COM VOLANTE, VS, ROSCAVEL, DN 2", COM CORPO DIVIDIDO</v>
          </cell>
          <cell r="C4004" t="str">
            <v xml:space="preserve">UN    </v>
          </cell>
          <cell r="D4004" t="str">
            <v>CR</v>
          </cell>
          <cell r="E4004">
            <v>63.23</v>
          </cell>
        </row>
        <row r="4005">
          <cell r="A4005">
            <v>6032</v>
          </cell>
          <cell r="B4005" t="str">
            <v>REGISTRO DE ESFERA, PVC, COM VOLANTE, VS, ROSCAVEL, DN 3/4", COM CORPO DIVIDIDO</v>
          </cell>
          <cell r="C4005" t="str">
            <v xml:space="preserve">UN    </v>
          </cell>
          <cell r="D4005" t="str">
            <v>CR</v>
          </cell>
          <cell r="E4005">
            <v>18.059999999999999</v>
          </cell>
        </row>
        <row r="4006">
          <cell r="A4006">
            <v>11673</v>
          </cell>
          <cell r="B4006" t="str">
            <v>REGISTRO DE ESFERA, PVC, COM VOLANTE, VS, SOLDAVEL, DN 20 MM, COM CORPO DIVIDIDO</v>
          </cell>
          <cell r="C4006" t="str">
            <v xml:space="preserve">UN    </v>
          </cell>
          <cell r="D4006" t="str">
            <v>CR</v>
          </cell>
          <cell r="E4006">
            <v>14.22</v>
          </cell>
        </row>
        <row r="4007">
          <cell r="A4007">
            <v>11674</v>
          </cell>
          <cell r="B4007" t="str">
            <v>REGISTRO DE ESFERA, PVC, COM VOLANTE, VS, SOLDAVEL, DN 25 MM, COM CORPO DIVIDIDO</v>
          </cell>
          <cell r="C4007" t="str">
            <v xml:space="preserve">UN    </v>
          </cell>
          <cell r="D4007" t="str">
            <v>CR</v>
          </cell>
          <cell r="E4007">
            <v>18.309999999999999</v>
          </cell>
        </row>
        <row r="4008">
          <cell r="A4008">
            <v>11675</v>
          </cell>
          <cell r="B4008" t="str">
            <v>REGISTRO DE ESFERA, PVC, COM VOLANTE, VS, SOLDAVEL, DN 32 MM, COM CORPO DIVIDIDO</v>
          </cell>
          <cell r="C4008" t="str">
            <v xml:space="preserve">UN    </v>
          </cell>
          <cell r="D4008" t="str">
            <v>CR</v>
          </cell>
          <cell r="E4008">
            <v>29.08</v>
          </cell>
        </row>
        <row r="4009">
          <cell r="A4009">
            <v>11676</v>
          </cell>
          <cell r="B4009" t="str">
            <v>REGISTRO DE ESFERA, PVC, COM VOLANTE, VS, SOLDAVEL, DN 40 MM, COM CORPO DIVIDIDO</v>
          </cell>
          <cell r="C4009" t="str">
            <v xml:space="preserve">UN    </v>
          </cell>
          <cell r="D4009" t="str">
            <v>CR</v>
          </cell>
          <cell r="E4009">
            <v>38.89</v>
          </cell>
        </row>
        <row r="4010">
          <cell r="A4010">
            <v>11677</v>
          </cell>
          <cell r="B4010" t="str">
            <v>REGISTRO DE ESFERA, PVC, COM VOLANTE, VS, SOLDAVEL, DN 50 MM, COM CORPO DIVIDIDO</v>
          </cell>
          <cell r="C4010" t="str">
            <v xml:space="preserve">UN    </v>
          </cell>
          <cell r="D4010" t="str">
            <v>CR</v>
          </cell>
          <cell r="E4010">
            <v>40.159999999999997</v>
          </cell>
        </row>
        <row r="4011">
          <cell r="A4011">
            <v>11678</v>
          </cell>
          <cell r="B4011" t="str">
            <v>REGISTRO DE ESFERA, PVC, COM VOLANTE, VS, SOLDAVEL, DN 60 MM, COM CORPO DIVIDIDO</v>
          </cell>
          <cell r="C4011" t="str">
            <v xml:space="preserve">UN    </v>
          </cell>
          <cell r="D4011" t="str">
            <v>CR</v>
          </cell>
          <cell r="E4011">
            <v>73.55</v>
          </cell>
        </row>
        <row r="4012">
          <cell r="A4012">
            <v>6038</v>
          </cell>
          <cell r="B4012" t="str">
            <v>REGISTRO DE PRESSAO PVC, ROSCAVEL, VOLANTE SIMPLES, DE 1/2"</v>
          </cell>
          <cell r="C4012" t="str">
            <v xml:space="preserve">UN    </v>
          </cell>
          <cell r="D4012" t="str">
            <v>CR</v>
          </cell>
          <cell r="E4012">
            <v>4.66</v>
          </cell>
        </row>
        <row r="4013">
          <cell r="A4013">
            <v>11718</v>
          </cell>
          <cell r="B4013" t="str">
            <v>REGISTRO DE PRESSAO PVC, ROSCAVEL, VOLANTE SIMPLES, DE 3/4"</v>
          </cell>
          <cell r="C4013" t="str">
            <v xml:space="preserve">UN    </v>
          </cell>
          <cell r="D4013" t="str">
            <v>CR</v>
          </cell>
          <cell r="E4013">
            <v>13.3</v>
          </cell>
        </row>
        <row r="4014">
          <cell r="A4014">
            <v>6037</v>
          </cell>
          <cell r="B4014" t="str">
            <v>REGISTRO DE PRESSAO PVC, SOLDAVEL, VOLANTE SIMPLES, DE 20 MM</v>
          </cell>
          <cell r="C4014" t="str">
            <v xml:space="preserve">UN    </v>
          </cell>
          <cell r="D4014" t="str">
            <v>CR</v>
          </cell>
          <cell r="E4014">
            <v>9.7100000000000009</v>
          </cell>
        </row>
        <row r="4015">
          <cell r="A4015">
            <v>11719</v>
          </cell>
          <cell r="B4015" t="str">
            <v>REGISTRO DE PRESSAO PVC, SOLDAVEL, VOLANTE SIMPLES, DE 25 MM</v>
          </cell>
          <cell r="C4015" t="str">
            <v xml:space="preserve">UN    </v>
          </cell>
          <cell r="D4015" t="str">
            <v>CR</v>
          </cell>
          <cell r="E4015">
            <v>10.79</v>
          </cell>
        </row>
        <row r="4016">
          <cell r="A4016">
            <v>6019</v>
          </cell>
          <cell r="B4016" t="str">
            <v>REGISTRO GAVETA BRUTO EM LATAO FORJADO, BITOLA 1 " (REF 1509)</v>
          </cell>
          <cell r="C4016" t="str">
            <v xml:space="preserve">UN    </v>
          </cell>
          <cell r="D4016" t="str">
            <v>CR</v>
          </cell>
          <cell r="E4016">
            <v>39.619999999999997</v>
          </cell>
        </row>
        <row r="4017">
          <cell r="A4017">
            <v>6010</v>
          </cell>
          <cell r="B4017" t="str">
            <v>REGISTRO GAVETA BRUTO EM LATAO FORJADO, BITOLA 1 1/2 " (REF 1509)</v>
          </cell>
          <cell r="C4017" t="str">
            <v xml:space="preserve">UN    </v>
          </cell>
          <cell r="D4017" t="str">
            <v>CR</v>
          </cell>
          <cell r="E4017">
            <v>68.17</v>
          </cell>
        </row>
        <row r="4018">
          <cell r="A4018">
            <v>6017</v>
          </cell>
          <cell r="B4018" t="str">
            <v>REGISTRO GAVETA BRUTO EM LATAO FORJADO, BITOLA 1 1/4 " (REF 1509)</v>
          </cell>
          <cell r="C4018" t="str">
            <v xml:space="preserve">UN    </v>
          </cell>
          <cell r="D4018" t="str">
            <v>CR</v>
          </cell>
          <cell r="E4018">
            <v>54</v>
          </cell>
        </row>
        <row r="4019">
          <cell r="A4019">
            <v>6020</v>
          </cell>
          <cell r="B4019" t="str">
            <v>REGISTRO GAVETA BRUTO EM LATAO FORJADO, BITOLA 1/2 " (REF 1509)</v>
          </cell>
          <cell r="C4019" t="str">
            <v xml:space="preserve">UN    </v>
          </cell>
          <cell r="D4019" t="str">
            <v>CR</v>
          </cell>
          <cell r="E4019">
            <v>23.8</v>
          </cell>
        </row>
        <row r="4020">
          <cell r="A4020">
            <v>6028</v>
          </cell>
          <cell r="B4020" t="str">
            <v>REGISTRO GAVETA BRUTO EM LATAO FORJADO, BITOLA 2 " (REF 1509)</v>
          </cell>
          <cell r="C4020" t="str">
            <v xml:space="preserve">UN    </v>
          </cell>
          <cell r="D4020" t="str">
            <v>CR</v>
          </cell>
          <cell r="E4020">
            <v>94.96</v>
          </cell>
        </row>
        <row r="4021">
          <cell r="A4021">
            <v>6011</v>
          </cell>
          <cell r="B4021" t="str">
            <v>REGISTRO GAVETA BRUTO EM LATAO FORJADO, BITOLA 2 1/2 " (REF 1509)</v>
          </cell>
          <cell r="C4021" t="str">
            <v xml:space="preserve">UN    </v>
          </cell>
          <cell r="D4021" t="str">
            <v>CR</v>
          </cell>
          <cell r="E4021">
            <v>196.94</v>
          </cell>
        </row>
        <row r="4022">
          <cell r="A4022">
            <v>6012</v>
          </cell>
          <cell r="B4022" t="str">
            <v>REGISTRO GAVETA BRUTO EM LATAO FORJADO, BITOLA 3 " (REF 1509)</v>
          </cell>
          <cell r="C4022" t="str">
            <v xml:space="preserve">UN    </v>
          </cell>
          <cell r="D4022" t="str">
            <v>CR</v>
          </cell>
          <cell r="E4022">
            <v>238.43</v>
          </cell>
        </row>
        <row r="4023">
          <cell r="A4023">
            <v>6016</v>
          </cell>
          <cell r="B4023" t="str">
            <v>REGISTRO GAVETA BRUTO EM LATAO FORJADO, BITOLA 3/4 " (REF 1509)</v>
          </cell>
          <cell r="C4023" t="str">
            <v xml:space="preserve">UN    </v>
          </cell>
          <cell r="D4023" t="str">
            <v>CR</v>
          </cell>
          <cell r="E4023">
            <v>25.1</v>
          </cell>
        </row>
        <row r="4024">
          <cell r="A4024">
            <v>6027</v>
          </cell>
          <cell r="B4024" t="str">
            <v>REGISTRO GAVETA BRUTO EM LATAO FORJADO, BITOLA 4 " (REF 1509)</v>
          </cell>
          <cell r="C4024" t="str">
            <v xml:space="preserve">UN    </v>
          </cell>
          <cell r="D4024" t="str">
            <v>CR</v>
          </cell>
          <cell r="E4024">
            <v>496.8</v>
          </cell>
        </row>
        <row r="4025">
          <cell r="A4025">
            <v>6013</v>
          </cell>
          <cell r="B4025" t="str">
            <v>REGISTRO GAVETA COM ACABAMENTO E CANOPLA CROMADOS, SIMPLES, BITOLA 1 " (REF 1509)</v>
          </cell>
          <cell r="C4025" t="str">
            <v xml:space="preserve">UN    </v>
          </cell>
          <cell r="D4025" t="str">
            <v>CR</v>
          </cell>
          <cell r="E4025">
            <v>74.959999999999994</v>
          </cell>
        </row>
        <row r="4026">
          <cell r="A4026">
            <v>6015</v>
          </cell>
          <cell r="B4026" t="str">
            <v>REGISTRO GAVETA COM ACABAMENTO E CANOPLA CROMADOS, SIMPLES, BITOLA 1 1/2 " (REF 1509)</v>
          </cell>
          <cell r="C4026" t="str">
            <v xml:space="preserve">UN    </v>
          </cell>
          <cell r="D4026" t="str">
            <v>CR</v>
          </cell>
          <cell r="E4026">
            <v>109.01</v>
          </cell>
        </row>
        <row r="4027">
          <cell r="A4027">
            <v>6014</v>
          </cell>
          <cell r="B4027" t="str">
            <v>REGISTRO GAVETA COM ACABAMENTO E CANOPLA CROMADOS, SIMPLES, BITOLA 1 1/4 " (REF 1509)</v>
          </cell>
          <cell r="C4027" t="str">
            <v xml:space="preserve">UN    </v>
          </cell>
          <cell r="D4027" t="str">
            <v>CR</v>
          </cell>
          <cell r="E4027">
            <v>104.23</v>
          </cell>
        </row>
        <row r="4028">
          <cell r="A4028">
            <v>6006</v>
          </cell>
          <cell r="B4028" t="str">
            <v>REGISTRO GAVETA COM ACABAMENTO E CANOPLA CROMADOS, SIMPLES, BITOLA 1/2 " (REF 1509)</v>
          </cell>
          <cell r="C4028" t="str">
            <v xml:space="preserve">UN    </v>
          </cell>
          <cell r="D4028" t="str">
            <v>CR</v>
          </cell>
          <cell r="E4028">
            <v>54.28</v>
          </cell>
        </row>
        <row r="4029">
          <cell r="A4029">
            <v>6005</v>
          </cell>
          <cell r="B4029" t="str">
            <v>REGISTRO GAVETA COM ACABAMENTO E CANOPLA CROMADOS, SIMPLES, BITOLA 3/4 " (REF 1509)</v>
          </cell>
          <cell r="C4029" t="str">
            <v xml:space="preserve">UN    </v>
          </cell>
          <cell r="D4029" t="str">
            <v xml:space="preserve">C </v>
          </cell>
          <cell r="E4029">
            <v>61.24</v>
          </cell>
        </row>
        <row r="4030">
          <cell r="A4030">
            <v>11756</v>
          </cell>
          <cell r="B4030" t="str">
            <v>REGISTRO OU REGULADOR DE GAS COZINHA, VAZAO DE 2 KG/H, 2,8 KPA</v>
          </cell>
          <cell r="C4030" t="str">
            <v xml:space="preserve">UN    </v>
          </cell>
          <cell r="D4030" t="str">
            <v>CR</v>
          </cell>
          <cell r="E4030">
            <v>29.25</v>
          </cell>
        </row>
        <row r="4031">
          <cell r="A4031">
            <v>10904</v>
          </cell>
          <cell r="B4031" t="str">
            <v>REGISTRO OU VALVULA GLOBO ANGULAR EM LATAO, PARA HIDRANTES EM INSTALACAO PREDIAL DE INCENDIO, 45 GRAUS, DIAMETRO DE 2 1/2", COM VOLANTE, CLASSE DE PRESSAO DE ATE 200 PSI</v>
          </cell>
          <cell r="C4031" t="str">
            <v xml:space="preserve">UN    </v>
          </cell>
          <cell r="D4031" t="str">
            <v xml:space="preserve">C </v>
          </cell>
          <cell r="E4031">
            <v>110</v>
          </cell>
        </row>
        <row r="4032">
          <cell r="A4032">
            <v>11752</v>
          </cell>
          <cell r="B4032" t="str">
            <v>REGISTRO PRESSAO BRUTO EM LATAO FORJADO, BITOLA 1/2 " (REF 1400)</v>
          </cell>
          <cell r="C4032" t="str">
            <v xml:space="preserve">UN    </v>
          </cell>
          <cell r="D4032" t="str">
            <v>CR</v>
          </cell>
          <cell r="E4032">
            <v>16.86</v>
          </cell>
        </row>
        <row r="4033">
          <cell r="A4033">
            <v>11753</v>
          </cell>
          <cell r="B4033" t="str">
            <v>REGISTRO PRESSAO BRUTO EM LATAO FORJADO, BITOLA 3/4 " (REF 1400)</v>
          </cell>
          <cell r="C4033" t="str">
            <v xml:space="preserve">UN    </v>
          </cell>
          <cell r="D4033" t="str">
            <v>CR</v>
          </cell>
          <cell r="E4033">
            <v>20.13</v>
          </cell>
        </row>
        <row r="4034">
          <cell r="A4034">
            <v>6021</v>
          </cell>
          <cell r="B4034" t="str">
            <v>REGISTRO PRESSAO COM ACABAMENTO E CANOPLA CROMADA, SIMPLES, BITOLA 1/2 " (REF 1416)</v>
          </cell>
          <cell r="C4034" t="str">
            <v xml:space="preserve">UN    </v>
          </cell>
          <cell r="D4034" t="str">
            <v>CR</v>
          </cell>
          <cell r="E4034">
            <v>55.87</v>
          </cell>
        </row>
        <row r="4035">
          <cell r="A4035">
            <v>6024</v>
          </cell>
          <cell r="B4035" t="str">
            <v>REGISTRO PRESSAO COM ACABAMENTO E CANOPLA CROMADA, SIMPLES, BITOLA 3/4 " (REF 1416)</v>
          </cell>
          <cell r="C4035" t="str">
            <v xml:space="preserve">UN    </v>
          </cell>
          <cell r="D4035" t="str">
            <v>CR</v>
          </cell>
          <cell r="E4035">
            <v>57.76</v>
          </cell>
        </row>
        <row r="4036">
          <cell r="A4036">
            <v>38379</v>
          </cell>
          <cell r="B4036" t="str">
            <v>REGUA DE ALUMINIO PARA PEDREIRO 2 X 1 "</v>
          </cell>
          <cell r="C4036" t="str">
            <v xml:space="preserve">M     </v>
          </cell>
          <cell r="D4036" t="str">
            <v>CR</v>
          </cell>
          <cell r="E4036">
            <v>33.840000000000003</v>
          </cell>
        </row>
        <row r="4037">
          <cell r="A4037">
            <v>13897</v>
          </cell>
          <cell r="B4037" t="str">
            <v>REGUA VIBRADORA DUPLA PARA CONCRETO A GASOLINA 5,5 HP, PESO DE 60 KG, COMPRIMENTO 4 M</v>
          </cell>
          <cell r="C4037" t="str">
            <v xml:space="preserve">UN    </v>
          </cell>
          <cell r="D4037" t="str">
            <v>AS</v>
          </cell>
          <cell r="E4037">
            <v>5934.87</v>
          </cell>
        </row>
        <row r="4038">
          <cell r="A4038">
            <v>10640</v>
          </cell>
          <cell r="B4038" t="str">
            <v>REGUA VIBRATORIA DE CONCRETO TRELICADA, EQUIPADA COM MOTOR A GASOLINA DE 9 HP</v>
          </cell>
          <cell r="C4038" t="str">
            <v xml:space="preserve">UN    </v>
          </cell>
          <cell r="D4038" t="str">
            <v>AS</v>
          </cell>
          <cell r="E4038">
            <v>12853.69</v>
          </cell>
        </row>
        <row r="4039">
          <cell r="A4039">
            <v>11086</v>
          </cell>
          <cell r="B4039" t="str">
            <v>REJEITO DE MINERIO DE FERRO PARA PAVIMENTACAO (POSTO PEDREIRA/FORNECEDOR, SEM FRETE)</v>
          </cell>
          <cell r="C4039" t="str">
            <v xml:space="preserve">M3    </v>
          </cell>
          <cell r="D4039" t="str">
            <v>CR</v>
          </cell>
          <cell r="E4039">
            <v>62.84</v>
          </cell>
        </row>
        <row r="4040">
          <cell r="A4040">
            <v>34356</v>
          </cell>
          <cell r="B4040" t="str">
            <v>REJUNTE BRANCO, CIMENTICIO</v>
          </cell>
          <cell r="C4040" t="str">
            <v xml:space="preserve">KG    </v>
          </cell>
          <cell r="D4040" t="str">
            <v>CR</v>
          </cell>
          <cell r="E4040">
            <v>2.57</v>
          </cell>
        </row>
        <row r="4041">
          <cell r="A4041">
            <v>34357</v>
          </cell>
          <cell r="B4041" t="str">
            <v>REJUNTE COLORIDO, CIMENTICIO</v>
          </cell>
          <cell r="C4041" t="str">
            <v xml:space="preserve">KG    </v>
          </cell>
          <cell r="D4041" t="str">
            <v>CR</v>
          </cell>
          <cell r="E4041">
            <v>2.86</v>
          </cell>
        </row>
        <row r="4042">
          <cell r="A4042">
            <v>37329</v>
          </cell>
          <cell r="B4042" t="str">
            <v>REJUNTE EPOXI BRANCO</v>
          </cell>
          <cell r="C4042" t="str">
            <v xml:space="preserve">KG    </v>
          </cell>
          <cell r="D4042" t="str">
            <v>CR</v>
          </cell>
          <cell r="E4042">
            <v>39.869999999999997</v>
          </cell>
        </row>
        <row r="4043">
          <cell r="A4043">
            <v>37398</v>
          </cell>
          <cell r="B4043" t="str">
            <v>REJUNTE EPOXI COR</v>
          </cell>
          <cell r="C4043" t="str">
            <v xml:space="preserve">KG    </v>
          </cell>
          <cell r="D4043" t="str">
            <v>CR</v>
          </cell>
          <cell r="E4043">
            <v>51.03</v>
          </cell>
        </row>
        <row r="4044">
          <cell r="A4044">
            <v>2510</v>
          </cell>
          <cell r="B4044" t="str">
            <v>RELE FOTOELETRICO INTERNO E EXTERNO BIVOLT 1000 W, DE CONECTOR, SEM BASE</v>
          </cell>
          <cell r="C4044" t="str">
            <v xml:space="preserve">UN    </v>
          </cell>
          <cell r="D4044" t="str">
            <v>AS</v>
          </cell>
          <cell r="E4044">
            <v>17.170000000000002</v>
          </cell>
        </row>
        <row r="4045">
          <cell r="A4045">
            <v>12359</v>
          </cell>
          <cell r="B4045" t="str">
            <v>RELE TERMICO BIMETAL PARA USO EM MOTORES TRIFASICOS, TENSAO 380 V, POTENCIA ATE 15 CV, CORRENTE NOMINAL MAXIMA 22 A</v>
          </cell>
          <cell r="C4045" t="str">
            <v xml:space="preserve">UN    </v>
          </cell>
          <cell r="D4045" t="str">
            <v>CR</v>
          </cell>
          <cell r="E4045">
            <v>194.34</v>
          </cell>
        </row>
        <row r="4046">
          <cell r="A4046">
            <v>5320</v>
          </cell>
          <cell r="B4046" t="str">
            <v>REMOVEDOR DE TINTA OLEO/ESMALTE VERNIZ</v>
          </cell>
          <cell r="C4046" t="str">
            <v xml:space="preserve">L     </v>
          </cell>
          <cell r="D4046" t="str">
            <v>CR</v>
          </cell>
          <cell r="E4046">
            <v>36.76</v>
          </cell>
        </row>
        <row r="4047">
          <cell r="A4047">
            <v>7353</v>
          </cell>
          <cell r="B4047" t="str">
            <v>RESINA ACRILICA BASE AGUA - COR BRANCA</v>
          </cell>
          <cell r="C4047" t="str">
            <v xml:space="preserve">L     </v>
          </cell>
          <cell r="D4047" t="str">
            <v>CR</v>
          </cell>
          <cell r="E4047">
            <v>20.100000000000001</v>
          </cell>
        </row>
        <row r="4048">
          <cell r="A4048">
            <v>36144</v>
          </cell>
          <cell r="B4048" t="str">
            <v>RESPIRADOR DESCARTAVEL SEM VALVULA DE EXALACAO, PFF 1</v>
          </cell>
          <cell r="C4048" t="str">
            <v xml:space="preserve">UN    </v>
          </cell>
          <cell r="D4048" t="str">
            <v>CR</v>
          </cell>
          <cell r="E4048">
            <v>1.21</v>
          </cell>
        </row>
        <row r="4049">
          <cell r="A4049">
            <v>10518</v>
          </cell>
          <cell r="B4049" t="str">
            <v>RETARDO PARA CORDEL DETONANTE</v>
          </cell>
          <cell r="C4049" t="str">
            <v xml:space="preserve">UN    </v>
          </cell>
          <cell r="D4049" t="str">
            <v>AS</v>
          </cell>
          <cell r="E4049">
            <v>70.08</v>
          </cell>
        </row>
        <row r="4050">
          <cell r="A4050">
            <v>36530</v>
          </cell>
          <cell r="B4050" t="str">
            <v>RETROESCAVADEIRA SOBRE RODAS COM CARREGADEIRA, TRACAO 4 X 2, POTENCIA LIQUIDA 79 HP, PESO OPERACIONAL MINIMO DE 6570 KG, CAPACIDADE DA CARREGADEIRA DE 1,00 M3 E DA  RETROESCAVADEIRA MINIMA DE 0,20 M3, PROFUNDIDADE DE ESCAVACAO MAXIMA DE 4,37 M</v>
          </cell>
          <cell r="C4050" t="str">
            <v xml:space="preserve">UN    </v>
          </cell>
          <cell r="D4050" t="str">
            <v>CR</v>
          </cell>
          <cell r="E4050">
            <v>228182.92</v>
          </cell>
        </row>
        <row r="4051">
          <cell r="A4051">
            <v>6046</v>
          </cell>
          <cell r="B4051" t="str">
            <v>RETROESCAVADEIRA SOBRE RODAS COM CARREGADEIRA, TRACAO 4 X 4, POTENCIA LIQUIDA 72 HP, PESO OPERACIONAL MINIMO DE 7140 KG, CAPACIDADE MINIMA DA CARREGADEIRA DE 0,79 M3 E DA RETROESCAVADEIRA MINIMA DE 0,18 M3, PROFUNDIDADE DE ESCAVACAO MAXIMA DE 4,50 M</v>
          </cell>
          <cell r="C4051" t="str">
            <v xml:space="preserve">UN    </v>
          </cell>
          <cell r="D4051" t="str">
            <v xml:space="preserve">C </v>
          </cell>
          <cell r="E4051">
            <v>247500</v>
          </cell>
        </row>
        <row r="4052">
          <cell r="A4052">
            <v>36531</v>
          </cell>
          <cell r="B4052" t="str">
            <v>RETROESCAVADEIRA SOBRE RODAS COM CARREGADEIRA, TRACAO 4 X 4, POTENCIA LIQUIDA 88 HP, PESO OPERACIONAL MINIMO DE 6674 KG, CAPACIDADE DA CARREGADEIRA DE 1,00 M3 E DA  RETROESCAVADEIRA MINIMA DE 0,26 M3, PROFUNDIDADE DE ESCAVACAO MAXIMA DE 4,37 M</v>
          </cell>
          <cell r="C4052" t="str">
            <v xml:space="preserve">UN    </v>
          </cell>
          <cell r="D4052" t="str">
            <v>CR</v>
          </cell>
          <cell r="E4052">
            <v>256554.86</v>
          </cell>
        </row>
        <row r="4053">
          <cell r="A4053">
            <v>34684</v>
          </cell>
          <cell r="B4053" t="str">
            <v>REVESTIMENTO DE PAREDE EM GRANILITE, MARMORITE OU GRANITINA - ESP = 5 MM (INCLUSO EXECUCAO)</v>
          </cell>
          <cell r="C4053" t="str">
            <v xml:space="preserve">M2    </v>
          </cell>
          <cell r="D4053" t="str">
            <v>AS</v>
          </cell>
          <cell r="E4053">
            <v>167.93</v>
          </cell>
        </row>
        <row r="4054">
          <cell r="A4054">
            <v>34683</v>
          </cell>
          <cell r="B4054" t="str">
            <v>REVESTIMENTO DE PAREDE EM GRANILITE, MARMORITE OU GRANITINA COLORIDO - ESP = 5 MM (INCLUSO EXECUCAO)</v>
          </cell>
          <cell r="C4054" t="str">
            <v xml:space="preserve">M2    </v>
          </cell>
          <cell r="D4054" t="str">
            <v>AS</v>
          </cell>
          <cell r="E4054">
            <v>104.95</v>
          </cell>
        </row>
        <row r="4055">
          <cell r="A4055">
            <v>533</v>
          </cell>
          <cell r="B4055" t="str">
            <v>REVESTIMENTO EM CERAMICA ESMALTADA COMERCIAL, PEI MENOR OU IGUAL A 3, FORMATO MENOR OU IGUAL A 2025 CM2</v>
          </cell>
          <cell r="C4055" t="str">
            <v xml:space="preserve">M2    </v>
          </cell>
          <cell r="D4055" t="str">
            <v>CR</v>
          </cell>
          <cell r="E4055">
            <v>13.87</v>
          </cell>
        </row>
        <row r="4056">
          <cell r="A4056">
            <v>10515</v>
          </cell>
          <cell r="B4056" t="str">
            <v>REVESTIMENTO EM CERAMICA ESMALTADA EXTRA, PEI MAIOR OU IGUAL 4, FORMATO MAIOR A 2025 CM2</v>
          </cell>
          <cell r="C4056" t="str">
            <v xml:space="preserve">M2    </v>
          </cell>
          <cell r="D4056" t="str">
            <v>CR</v>
          </cell>
          <cell r="E4056">
            <v>35.76</v>
          </cell>
        </row>
        <row r="4057">
          <cell r="A4057">
            <v>536</v>
          </cell>
          <cell r="B4057" t="str">
            <v>REVESTIMENTO EM CERAMICA ESMALTADA EXTRA, PEI MENOR OU IGUAL A 3, FORMATO MENOR OU IGUAL A 2025 CM2</v>
          </cell>
          <cell r="C4057" t="str">
            <v xml:space="preserve">M2    </v>
          </cell>
          <cell r="D4057" t="str">
            <v xml:space="preserve">C </v>
          </cell>
          <cell r="E4057">
            <v>23.5</v>
          </cell>
        </row>
        <row r="4058">
          <cell r="A4058">
            <v>153</v>
          </cell>
          <cell r="B4058" t="str">
            <v>REVESTIMENTO EPOXI DE ALTA RESISTENCIA QUIMICA, ISENTO DE SOLVENTES, BICOMPONENTE</v>
          </cell>
          <cell r="C4058" t="str">
            <v xml:space="preserve">L     </v>
          </cell>
          <cell r="D4058" t="str">
            <v>CR</v>
          </cell>
          <cell r="E4058">
            <v>53.28</v>
          </cell>
        </row>
        <row r="4059">
          <cell r="A4059">
            <v>34682</v>
          </cell>
          <cell r="B4059" t="str">
            <v>REVESTIMENTO PARA ESCADA EM GRANILITE, MARMORITE OU GRANITINA ESP = 8 MM (INCLUSO EXECUCAO)</v>
          </cell>
          <cell r="C4059" t="str">
            <v xml:space="preserve">M2    </v>
          </cell>
          <cell r="D4059" t="str">
            <v>AS</v>
          </cell>
          <cell r="E4059">
            <v>80.260000000000005</v>
          </cell>
        </row>
        <row r="4060">
          <cell r="A4060">
            <v>20205</v>
          </cell>
          <cell r="B4060" t="str">
            <v>RIPA DE MADEIRA APARELHADA *1,5 X 5* CM, MACARANDUBA, ANGELIM OU EQUIVALENTE DA REGIAO</v>
          </cell>
          <cell r="C4060" t="str">
            <v xml:space="preserve">M     </v>
          </cell>
          <cell r="D4060" t="str">
            <v>CR</v>
          </cell>
          <cell r="E4060">
            <v>2.79</v>
          </cell>
        </row>
        <row r="4061">
          <cell r="A4061">
            <v>4412</v>
          </cell>
          <cell r="B4061" t="str">
            <v>RIPA DE MADEIRA NAO APARELHADA *1 X 3* CM, MACARANDUBA, ANGELIM OU EQUIVALENTE DA REGIAO</v>
          </cell>
          <cell r="C4061" t="str">
            <v xml:space="preserve">M     </v>
          </cell>
          <cell r="D4061" t="str">
            <v>CR</v>
          </cell>
          <cell r="E4061">
            <v>1.77</v>
          </cell>
        </row>
        <row r="4062">
          <cell r="A4062">
            <v>4408</v>
          </cell>
          <cell r="B4062" t="str">
            <v>RIPA DE MADEIRA NAO APARELHADA *1,5 X 5* CM, MACARANDUBA, ANGELIM OU EQUIVALENTE DA REGIAO</v>
          </cell>
          <cell r="C4062" t="str">
            <v xml:space="preserve">M     </v>
          </cell>
          <cell r="D4062" t="str">
            <v>CR</v>
          </cell>
          <cell r="E4062">
            <v>2.39</v>
          </cell>
        </row>
        <row r="4063">
          <cell r="A4063">
            <v>4505</v>
          </cell>
          <cell r="B4063" t="str">
            <v>RIPA DE MADEIRA NAO APARELHADA *2 X 7* CM, PINUS, MISTA OU EQUIVALENTE DA REGIAO</v>
          </cell>
          <cell r="C4063" t="str">
            <v xml:space="preserve">M     </v>
          </cell>
          <cell r="D4063" t="str">
            <v>CR</v>
          </cell>
          <cell r="E4063">
            <v>1.48</v>
          </cell>
        </row>
        <row r="4064">
          <cell r="A4064">
            <v>10559</v>
          </cell>
          <cell r="B4064" t="str">
            <v>ROCADEIRA COSTAL COM MOTOR A GASOLINA DE *32* CC</v>
          </cell>
          <cell r="C4064" t="str">
            <v xml:space="preserve">UN    </v>
          </cell>
          <cell r="D4064" t="str">
            <v xml:space="preserve">C </v>
          </cell>
          <cell r="E4064">
            <v>2309.6</v>
          </cell>
        </row>
        <row r="4065">
          <cell r="A4065">
            <v>10664</v>
          </cell>
          <cell r="B4065" t="str">
            <v>ROCADEIRA DESLOCAVEL, LARGURA DE TRABALHO DE 1,3 M</v>
          </cell>
          <cell r="C4065" t="str">
            <v xml:space="preserve">UN    </v>
          </cell>
          <cell r="D4065" t="str">
            <v>CR</v>
          </cell>
          <cell r="E4065">
            <v>6277</v>
          </cell>
        </row>
        <row r="4066">
          <cell r="A4066">
            <v>36250</v>
          </cell>
          <cell r="B4066" t="str">
            <v>RODAFORRO EM PVC, PARA FORRO DE PVC, COMPRIMENTO 6 M</v>
          </cell>
          <cell r="C4066" t="str">
            <v xml:space="preserve">M     </v>
          </cell>
          <cell r="D4066" t="str">
            <v>CR</v>
          </cell>
          <cell r="E4066">
            <v>2.5299999999999998</v>
          </cell>
        </row>
        <row r="4067">
          <cell r="A4067">
            <v>10857</v>
          </cell>
          <cell r="B4067" t="str">
            <v>RODAPE ARDOSIA, CINZA, 10 CM, E= *1CM</v>
          </cell>
          <cell r="C4067" t="str">
            <v xml:space="preserve">M     </v>
          </cell>
          <cell r="D4067" t="str">
            <v>CR</v>
          </cell>
          <cell r="E4067">
            <v>5.45</v>
          </cell>
        </row>
        <row r="4068">
          <cell r="A4068">
            <v>4803</v>
          </cell>
          <cell r="B4068" t="str">
            <v>RODAPE DE BORRACHA LISO, H = 70 MM, E = *2* MM, PARA ARGAMASSA, PRETO</v>
          </cell>
          <cell r="C4068" t="str">
            <v xml:space="preserve">M     </v>
          </cell>
          <cell r="D4068" t="str">
            <v>CR</v>
          </cell>
          <cell r="E4068">
            <v>18.940000000000001</v>
          </cell>
        </row>
        <row r="4069">
          <cell r="A4069">
            <v>6186</v>
          </cell>
          <cell r="B4069" t="str">
            <v>RODAPE DE MADEIRA MACICA CUMARU/IPE CHAMPANHE OU EQUIVALENTE DA REGIAO, *1,5 X 7 CM</v>
          </cell>
          <cell r="C4069" t="str">
            <v xml:space="preserve">M     </v>
          </cell>
          <cell r="D4069" t="str">
            <v>CR</v>
          </cell>
          <cell r="E4069">
            <v>11.66</v>
          </cell>
        </row>
        <row r="4070">
          <cell r="A4070">
            <v>4829</v>
          </cell>
          <cell r="B4070" t="str">
            <v>RODAPE EM MARMORE, POLIDO, BRANCO COMUM, L= *7* CM, E=  *2* CM, CORTE RETO</v>
          </cell>
          <cell r="C4070" t="str">
            <v xml:space="preserve">M     </v>
          </cell>
          <cell r="D4070" t="str">
            <v>CR</v>
          </cell>
          <cell r="E4070">
            <v>19.04</v>
          </cell>
        </row>
        <row r="4071">
          <cell r="A4071">
            <v>39829</v>
          </cell>
          <cell r="B4071" t="str">
            <v>RODAPE EM POLIESTIRENO, BRANCO, H = *5* CM, E = *1,5* CM</v>
          </cell>
          <cell r="C4071" t="str">
            <v xml:space="preserve">M     </v>
          </cell>
          <cell r="D4071" t="str">
            <v xml:space="preserve">C </v>
          </cell>
          <cell r="E4071">
            <v>25.9</v>
          </cell>
        </row>
        <row r="4072">
          <cell r="A4072">
            <v>20231</v>
          </cell>
          <cell r="B4072" t="str">
            <v>RODAPE OU RODABANCADA EM GRANITO, POLIDO, TIPO ANDORINHA/ QUARTZ/ CASTELO/ CORUMBA OU OUTROS EQUIVALENTES DA REGIAO, H= 10 CM, E=  *2,0* CM</v>
          </cell>
          <cell r="C4072" t="str">
            <v xml:space="preserve">M     </v>
          </cell>
          <cell r="D4072" t="str">
            <v>AS</v>
          </cell>
          <cell r="E4072">
            <v>53.58</v>
          </cell>
        </row>
        <row r="4073">
          <cell r="A4073">
            <v>4804</v>
          </cell>
          <cell r="B4073" t="str">
            <v>RODAPE PLANO PARA PISO VINILICO, H = 5 CM</v>
          </cell>
          <cell r="C4073" t="str">
            <v xml:space="preserve">M     </v>
          </cell>
          <cell r="D4073" t="str">
            <v>CR</v>
          </cell>
          <cell r="E4073">
            <v>14.54</v>
          </cell>
        </row>
        <row r="4074">
          <cell r="A4074">
            <v>34680</v>
          </cell>
          <cell r="B4074" t="str">
            <v>RODAPE PRE-MOLDADO DE GRANILITE, MARMORITE OU GRANITINA L = 10 CM</v>
          </cell>
          <cell r="C4074" t="str">
            <v xml:space="preserve">M     </v>
          </cell>
          <cell r="D4074" t="str">
            <v>AS</v>
          </cell>
          <cell r="E4074">
            <v>24.69</v>
          </cell>
        </row>
        <row r="4075">
          <cell r="A4075">
            <v>11573</v>
          </cell>
          <cell r="B4075" t="str">
            <v>RODIZIO PARA TRILHO (TIPO NAPOLEAO),  EM LATAO, COM ROLAMENTO EM ACO, 6 MM, PARA JANELA DE CORRER</v>
          </cell>
          <cell r="C4075" t="str">
            <v xml:space="preserve">UN    </v>
          </cell>
          <cell r="D4075" t="str">
            <v>CR</v>
          </cell>
          <cell r="E4075">
            <v>5.74</v>
          </cell>
        </row>
        <row r="4076">
          <cell r="A4076">
            <v>38401</v>
          </cell>
          <cell r="B4076" t="str">
            <v>RODO PARA CHAO 40 CM COM CABO</v>
          </cell>
          <cell r="C4076" t="str">
            <v xml:space="preserve">UN    </v>
          </cell>
          <cell r="D4076" t="str">
            <v>CR</v>
          </cell>
          <cell r="E4076">
            <v>8.93</v>
          </cell>
        </row>
        <row r="4077">
          <cell r="A4077">
            <v>38179</v>
          </cell>
          <cell r="B4077" t="str">
            <v>ROLDANA CONCOVA DUPLA, EM CHAPA DE ACO, ROLAMENTO INTERNO BLINDADO DE ACO REVESTIDO EM NYLON, PARA PORTA DE CORRER</v>
          </cell>
          <cell r="C4077" t="str">
            <v xml:space="preserve">UN    </v>
          </cell>
          <cell r="D4077" t="str">
            <v>CR</v>
          </cell>
          <cell r="E4077">
            <v>25.17</v>
          </cell>
        </row>
        <row r="4078">
          <cell r="A4078">
            <v>11575</v>
          </cell>
          <cell r="B4078" t="str">
            <v>ROLDANA DUPLA, EM ZAMAC COM CHAPA DE LATAO, ROLAMENTOS EM ACO, PARA PORTA E JANELA DE CORRER</v>
          </cell>
          <cell r="C4078" t="str">
            <v xml:space="preserve">UN    </v>
          </cell>
          <cell r="D4078" t="str">
            <v>CR</v>
          </cell>
          <cell r="E4078">
            <v>27.16</v>
          </cell>
        </row>
        <row r="4079">
          <cell r="A4079">
            <v>20256</v>
          </cell>
          <cell r="B4079" t="str">
            <v>ROLDANA PLASTICA COM PREGO, TAMANHO 30 X 30 MM, PARA INSTALACAO ELETRICA APARENTE</v>
          </cell>
          <cell r="C4079" t="str">
            <v xml:space="preserve">UN    </v>
          </cell>
          <cell r="D4079" t="str">
            <v>AS</v>
          </cell>
          <cell r="E4079">
            <v>0.33</v>
          </cell>
        </row>
        <row r="4080">
          <cell r="A4080">
            <v>14511</v>
          </cell>
          <cell r="B4080" t="str">
            <v>ROLO COMPACTADOR DE PNEUS, ESTATICO, PRESSAO VARIAVEL, POTENCIA 110 HP, PESO SEM/COM LASTRO 10,8/27 T, LARGURA DE ROLAGEM 2,30 M</v>
          </cell>
          <cell r="C4080" t="str">
            <v xml:space="preserve">UN    </v>
          </cell>
          <cell r="D4080" t="str">
            <v>CR</v>
          </cell>
          <cell r="E4080">
            <v>520143.03</v>
          </cell>
        </row>
        <row r="4081">
          <cell r="A4081">
            <v>10642</v>
          </cell>
          <cell r="B4081" t="str">
            <v>ROLO COMPACTADOR DE PNEUS, ESTATICO, PRESSAO VARIAVEL, POTENCIA 111 HP, PESO SEM/COM LASTRO 9,5/26,0 T, LARGURA DE ROLAGEM 1,90 M</v>
          </cell>
          <cell r="C4081" t="str">
            <v xml:space="preserve">UN    </v>
          </cell>
          <cell r="D4081" t="str">
            <v xml:space="preserve">C </v>
          </cell>
          <cell r="E4081">
            <v>490000</v>
          </cell>
        </row>
        <row r="4082">
          <cell r="A4082">
            <v>14489</v>
          </cell>
          <cell r="B4082" t="str">
            <v>ROLO COMPACTADOR PE DE CARNEIRO VIBRATORIO, POTENCIA 125 HP, PESO OPERACIONAL SEM/COM LASTRO 11,95/13,30 T, IMPACTO DINAMICO 38,5/22,5 T, LARGURA DE TRABALHO 2,15 M</v>
          </cell>
          <cell r="C4082" t="str">
            <v xml:space="preserve">UN    </v>
          </cell>
          <cell r="D4082" t="str">
            <v>CR</v>
          </cell>
          <cell r="E4082">
            <v>434620.88</v>
          </cell>
        </row>
        <row r="4083">
          <cell r="A4083">
            <v>14513</v>
          </cell>
          <cell r="B4083" t="str">
            <v>ROLO COMPACTADOR PE DE CARNEIRO VIBRATORIO, POTENCIA 80 HP, PESO OPERACIONAL SEM/COM LASTRO 7,4/8,8 T, LARGURA DE TRABALHO 1,68 M</v>
          </cell>
          <cell r="C4083" t="str">
            <v xml:space="preserve">UN    </v>
          </cell>
          <cell r="D4083" t="str">
            <v>CR</v>
          </cell>
          <cell r="E4083">
            <v>325975.96999999997</v>
          </cell>
        </row>
        <row r="4084">
          <cell r="A4084">
            <v>13600</v>
          </cell>
          <cell r="B4084" t="str">
            <v>ROLO COMPACTADOR VIBRATORIO DE UM CILINDRO LISO DE ACO, POTENCIA 125 HP, PESO SEM/COM LASTRO 10,75/12,92 T, IMPACTO DINAMICO 31,5/18,5 T, LARGURA TRABALHO 2,15 M</v>
          </cell>
          <cell r="C4084" t="str">
            <v xml:space="preserve">UN    </v>
          </cell>
          <cell r="D4084" t="str">
            <v>CR</v>
          </cell>
          <cell r="E4084">
            <v>420600.81</v>
          </cell>
        </row>
        <row r="4085">
          <cell r="A4085">
            <v>10646</v>
          </cell>
          <cell r="B4085" t="str">
            <v>ROLO COMPACTADOR VIBRATORIO DE UM CILINDRO, ACO LISO, POTENCIA 80 HP, PESO OPERACIONAL MAXIMO 8,1 T, IMPACTO DINAMICO 16,15/9,5 T, LARGURA TRABALHO 1,68 M</v>
          </cell>
          <cell r="C4085" t="str">
            <v xml:space="preserve">UN    </v>
          </cell>
          <cell r="D4085" t="str">
            <v>CR</v>
          </cell>
          <cell r="E4085">
            <v>313529.88</v>
          </cell>
        </row>
        <row r="4086">
          <cell r="A4086">
            <v>6070</v>
          </cell>
          <cell r="B4086" t="str">
            <v>ROLO COMPACTADOR VIBRATORIO PE DE CARNEIRO, COM CONTROLE REMOTO POR RADIO, POTENCIA  12,5 KW, PESO OPERACIONAL DE 1,675 T, LARGURA DE TRABALHO 0,85 M</v>
          </cell>
          <cell r="C4086" t="str">
            <v xml:space="preserve">UN    </v>
          </cell>
          <cell r="D4086" t="str">
            <v>CR</v>
          </cell>
          <cell r="E4086">
            <v>428399.99</v>
          </cell>
        </row>
        <row r="4087">
          <cell r="A4087">
            <v>6069</v>
          </cell>
          <cell r="B4087" t="str">
            <v>ROLO COMPACTADOR VIBRATORIO REBOCAVEL, CILINDRO DE ACO LISO, POTENCIA DE TRACAO DE 65 CV, PESO DE 4,7 T, IMPACTO DINAMICO TOTAL DE 18,3 T, LARGURA DO ROLO 1,67 M</v>
          </cell>
          <cell r="C4087" t="str">
            <v xml:space="preserve">UN    </v>
          </cell>
          <cell r="D4087" t="str">
            <v>CR</v>
          </cell>
          <cell r="E4087">
            <v>94640.02</v>
          </cell>
        </row>
        <row r="4088">
          <cell r="A4088">
            <v>14626</v>
          </cell>
          <cell r="B4088" t="str">
            <v>ROLO COMPACTADOR VIBRATORIO TANDEM, ACO LISO, POTENCIA 125 HP, PESO SEM/COM LASTRO 10,20/11,65 T, LARGURA DE TRABALHO 1,73 M</v>
          </cell>
          <cell r="C4088" t="str">
            <v xml:space="preserve">UN    </v>
          </cell>
          <cell r="D4088" t="str">
            <v>CR</v>
          </cell>
          <cell r="E4088">
            <v>469000.02</v>
          </cell>
        </row>
        <row r="4089">
          <cell r="A4089">
            <v>6067</v>
          </cell>
          <cell r="B4089" t="str">
            <v>ROLO COMPACTADOR VIBRATORIO TANDEM, ACO LISO, POTENCIA 58 CV, PESO SEM/COM LASTRO 6,5/9,4 T, LARGURA DE TRABALHO 1,20 M</v>
          </cell>
          <cell r="C4089" t="str">
            <v xml:space="preserve">UN    </v>
          </cell>
          <cell r="D4089" t="str">
            <v>CR</v>
          </cell>
          <cell r="E4089">
            <v>385000</v>
          </cell>
        </row>
        <row r="4090">
          <cell r="A4090">
            <v>38393</v>
          </cell>
          <cell r="B4090" t="str">
            <v>ROLO DE ESPUMA POLIESTER 23 CM (SEM CABO)</v>
          </cell>
          <cell r="C4090" t="str">
            <v xml:space="preserve">UN    </v>
          </cell>
          <cell r="D4090" t="str">
            <v xml:space="preserve">C </v>
          </cell>
          <cell r="E4090">
            <v>12.6</v>
          </cell>
        </row>
        <row r="4091">
          <cell r="A4091">
            <v>38390</v>
          </cell>
          <cell r="B4091" t="str">
            <v>ROLO DE LA DE CARNEIRO 23 CM (SEM CABO)</v>
          </cell>
          <cell r="C4091" t="str">
            <v xml:space="preserve">UN    </v>
          </cell>
          <cell r="D4091" t="str">
            <v>CR</v>
          </cell>
          <cell r="E4091">
            <v>27.94</v>
          </cell>
        </row>
        <row r="4092">
          <cell r="A4092">
            <v>36532</v>
          </cell>
          <cell r="B4092" t="str">
            <v>ROMPEDOR ELETRICO PESO 26 KG, POTENCIA OPERACIONAL DE 2,5 KW</v>
          </cell>
          <cell r="C4092" t="str">
            <v xml:space="preserve">UN    </v>
          </cell>
          <cell r="D4092" t="str">
            <v>CR</v>
          </cell>
          <cell r="E4092">
            <v>14862.65</v>
          </cell>
        </row>
        <row r="4093">
          <cell r="A4093">
            <v>11578</v>
          </cell>
          <cell r="B4093" t="str">
            <v>ROSETA QUADRADA, SEM FUROS, EM ACO INOX POLIDO, LARGURA APROXIMADA DE 50 MM, PARA FECHADURA DE PORTA - PARAFUSOS INCLUIDOS</v>
          </cell>
          <cell r="C4093" t="str">
            <v xml:space="preserve">UN    </v>
          </cell>
          <cell r="D4093" t="str">
            <v>CR</v>
          </cell>
          <cell r="E4093">
            <v>8.7200000000000006</v>
          </cell>
        </row>
        <row r="4094">
          <cell r="A4094">
            <v>11577</v>
          </cell>
          <cell r="B4094" t="str">
            <v>ROSETA REDONDA DE SOBREPOR, SEM FUROS, EM ACO INOX POLIDO, DIAMETRO APROXIMADO DE 50 MM, PARA FECHADURA DE PORTA - PARAFUSOS INCLUIDOS</v>
          </cell>
          <cell r="C4094" t="str">
            <v xml:space="preserve">UN    </v>
          </cell>
          <cell r="D4094" t="str">
            <v>CR</v>
          </cell>
          <cell r="E4094">
            <v>8.33</v>
          </cell>
        </row>
        <row r="4095">
          <cell r="A4095">
            <v>42432</v>
          </cell>
          <cell r="B4095" t="str">
            <v>ROTACAO DIAGONAL DUPLA, APARELHO TRIPLO, EM TUBO DE ACO CARBONO, PINTURA NO PROCESSO ELETROSTATICO - EQUIPAMENTO DE GINASTICA PARA ACADEMIA AO AR LIVRE / ACADEMIA DA TERCEIRA IDADE - ATI</v>
          </cell>
          <cell r="C4095" t="str">
            <v xml:space="preserve">UN    </v>
          </cell>
          <cell r="D4095" t="str">
            <v>AS</v>
          </cell>
          <cell r="E4095">
            <v>1377.27</v>
          </cell>
        </row>
        <row r="4096">
          <cell r="A4096">
            <v>42437</v>
          </cell>
          <cell r="B4096" t="str">
            <v>ROTACAO VERTICAL DUPLO, EM TUBO DE ACO CARBONO, PINTURA NO PROCESSO ELETROSTATICO - EQUIPAMENTO DE GINASTICA PARA ACADEMIA AO AR LIVRE / ACADEMIA DA TERCEIRA IDADE - ATI</v>
          </cell>
          <cell r="C4096" t="str">
            <v xml:space="preserve">UN    </v>
          </cell>
          <cell r="D4096" t="str">
            <v>AS</v>
          </cell>
          <cell r="E4096">
            <v>1047.0899999999999</v>
          </cell>
        </row>
        <row r="4097">
          <cell r="A4097">
            <v>1116</v>
          </cell>
          <cell r="B4097" t="str">
            <v>RUFO EXTERNO DE CHAPA DE ACO GALVANIZADA NUM 26, CORTE 25 CM</v>
          </cell>
          <cell r="C4097" t="str">
            <v xml:space="preserve">M     </v>
          </cell>
          <cell r="D4097" t="str">
            <v>CR</v>
          </cell>
          <cell r="E4097">
            <v>11.73</v>
          </cell>
        </row>
        <row r="4098">
          <cell r="A4098">
            <v>1115</v>
          </cell>
          <cell r="B4098" t="str">
            <v>RUFO EXTERNO DE CHAPA DE ACO GALVANIZADA NUM 26, CORTE 28 CM</v>
          </cell>
          <cell r="C4098" t="str">
            <v xml:space="preserve">M     </v>
          </cell>
          <cell r="D4098" t="str">
            <v>CR</v>
          </cell>
          <cell r="E4098">
            <v>14.06</v>
          </cell>
        </row>
        <row r="4099">
          <cell r="A4099">
            <v>1113</v>
          </cell>
          <cell r="B4099" t="str">
            <v>RUFO EXTERNO/INTERNO DE CHAPA DE ACO GALVANIZADA NUM 26, CORTE 33 CM</v>
          </cell>
          <cell r="C4099" t="str">
            <v xml:space="preserve">M     </v>
          </cell>
          <cell r="D4099" t="str">
            <v>CR</v>
          </cell>
          <cell r="E4099">
            <v>16.440000000000001</v>
          </cell>
        </row>
        <row r="4100">
          <cell r="A4100">
            <v>1114</v>
          </cell>
          <cell r="B4100" t="str">
            <v>RUFO INTERNO DE CHAPA DE ACO GALVANIZADA NUM 26, CORTE 50 CM</v>
          </cell>
          <cell r="C4100" t="str">
            <v xml:space="preserve">M     </v>
          </cell>
          <cell r="D4100" t="str">
            <v>CR</v>
          </cell>
          <cell r="E4100">
            <v>19.579999999999998</v>
          </cell>
        </row>
        <row r="4101">
          <cell r="A4101">
            <v>40873</v>
          </cell>
          <cell r="B4101" t="str">
            <v>RUFO INTERNO/EXTERNO DE CHAPA DE ACO GALVANIZADA NUM 24, CORTE 25 CM</v>
          </cell>
          <cell r="C4101" t="str">
            <v xml:space="preserve">M     </v>
          </cell>
          <cell r="D4101" t="str">
            <v>CR</v>
          </cell>
          <cell r="E4101">
            <v>15.32</v>
          </cell>
        </row>
        <row r="4102">
          <cell r="A4102">
            <v>20214</v>
          </cell>
          <cell r="B4102" t="str">
            <v>RUFO PARA TELHA ESTRUTURAL DE FIBROCIMENTO 1 ABA (SEM AMIANTO)</v>
          </cell>
          <cell r="C4102" t="str">
            <v xml:space="preserve">UN    </v>
          </cell>
          <cell r="D4102" t="str">
            <v>CR</v>
          </cell>
          <cell r="E4102">
            <v>26.24</v>
          </cell>
        </row>
        <row r="4103">
          <cell r="A4103">
            <v>11064</v>
          </cell>
          <cell r="B4103" t="str">
            <v>RUFO PARA TELHA ESTRUTURAL DE FIBROCIMENTO 2 ABAS, COMPRIMENTO DE 1031 MM (SEM AMIANTO)</v>
          </cell>
          <cell r="C4103" t="str">
            <v xml:space="preserve">UN    </v>
          </cell>
          <cell r="D4103" t="str">
            <v>CR</v>
          </cell>
          <cell r="E4103">
            <v>11.12</v>
          </cell>
        </row>
        <row r="4104">
          <cell r="A4104">
            <v>7237</v>
          </cell>
          <cell r="B4104" t="str">
            <v>RUFO PARA TELHA ONDULADA DE FIBROCIMENTO, E = 6 MM, ABA *260* MM, COMPRIMENTO 1100 MM (SEM AMIANTO)</v>
          </cell>
          <cell r="C4104" t="str">
            <v xml:space="preserve">UN    </v>
          </cell>
          <cell r="D4104" t="str">
            <v>CR</v>
          </cell>
          <cell r="E4104">
            <v>15.17</v>
          </cell>
        </row>
        <row r="4105">
          <cell r="A4105">
            <v>16</v>
          </cell>
          <cell r="B4105" t="str">
            <v>SABAO EM PO</v>
          </cell>
          <cell r="C4105" t="str">
            <v xml:space="preserve">KG    </v>
          </cell>
          <cell r="D4105" t="str">
            <v>CR</v>
          </cell>
          <cell r="E4105">
            <v>7.66</v>
          </cell>
        </row>
        <row r="4106">
          <cell r="A4106">
            <v>11757</v>
          </cell>
          <cell r="B4106" t="str">
            <v>SABONETEIRA DE PAREDE EM METAL CROMADO</v>
          </cell>
          <cell r="C4106" t="str">
            <v xml:space="preserve">UN    </v>
          </cell>
          <cell r="D4106" t="str">
            <v xml:space="preserve">C </v>
          </cell>
          <cell r="E4106">
            <v>21.11</v>
          </cell>
        </row>
        <row r="4107">
          <cell r="A4107">
            <v>11758</v>
          </cell>
          <cell r="B4107" t="str">
            <v>SABONETEIRA PLASTICA TIPO DISPENSER PARA SABONETE LIQUIDO COM RESERVATORIO 800 A 1500 ML</v>
          </cell>
          <cell r="C4107" t="str">
            <v xml:space="preserve">UN    </v>
          </cell>
          <cell r="D4107" t="str">
            <v xml:space="preserve">C </v>
          </cell>
          <cell r="E4107">
            <v>36.630000000000003</v>
          </cell>
        </row>
        <row r="4108">
          <cell r="A4108">
            <v>37526</v>
          </cell>
          <cell r="B4108" t="str">
            <v>SACO DE RAFIA PARA ENTULHO, NOVO, LISO (SEM CLICHE), *60 x 90* CM</v>
          </cell>
          <cell r="C4108" t="str">
            <v xml:space="preserve">UN    </v>
          </cell>
          <cell r="D4108" t="str">
            <v>CR</v>
          </cell>
          <cell r="E4108">
            <v>2.2200000000000002</v>
          </cell>
        </row>
        <row r="4109">
          <cell r="A4109">
            <v>6076</v>
          </cell>
          <cell r="B4109" t="str">
            <v>SAIBRO PARA ARGAMASSA (COLETADO NO COMERCIO)</v>
          </cell>
          <cell r="C4109" t="str">
            <v xml:space="preserve">M3    </v>
          </cell>
          <cell r="D4109" t="str">
            <v xml:space="preserve">C </v>
          </cell>
          <cell r="E4109">
            <v>53.25</v>
          </cell>
        </row>
        <row r="4110">
          <cell r="A4110">
            <v>13109</v>
          </cell>
          <cell r="B4110" t="str">
            <v>SAPATA DE PVC ADITIVADO NERVURADO D = 6"</v>
          </cell>
          <cell r="C4110" t="str">
            <v xml:space="preserve">UN    </v>
          </cell>
          <cell r="D4110" t="str">
            <v>AS</v>
          </cell>
          <cell r="E4110">
            <v>175.12</v>
          </cell>
        </row>
        <row r="4111">
          <cell r="A4111">
            <v>13110</v>
          </cell>
          <cell r="B4111" t="str">
            <v>SAPATA DE PVC ADITIVADO NERVURADO D = 8"</v>
          </cell>
          <cell r="C4111" t="str">
            <v xml:space="preserve">UN    </v>
          </cell>
          <cell r="D4111" t="str">
            <v>AS</v>
          </cell>
          <cell r="E4111">
            <v>230.47</v>
          </cell>
        </row>
        <row r="4112">
          <cell r="A4112">
            <v>7581</v>
          </cell>
          <cell r="B4112" t="str">
            <v>SAPATILHA EM ACO GALVANIZADO PARA CABOS COM DIAMETRO NOMINAL ATE 5/8"</v>
          </cell>
          <cell r="C4112" t="str">
            <v xml:space="preserve">UN    </v>
          </cell>
          <cell r="D4112" t="str">
            <v>AS</v>
          </cell>
          <cell r="E4112">
            <v>2.57</v>
          </cell>
        </row>
        <row r="4113">
          <cell r="A4113">
            <v>20206</v>
          </cell>
          <cell r="B4113" t="str">
            <v>SARRAFO DE MADEIRA APARELHADA *2 X 10* CM, MACARANDUBA, ANGELIM OU EQUIVALENTE DA REGIAO</v>
          </cell>
          <cell r="C4113" t="str">
            <v xml:space="preserve">M     </v>
          </cell>
          <cell r="D4113" t="str">
            <v>CR</v>
          </cell>
          <cell r="E4113">
            <v>8.2799999999999994</v>
          </cell>
        </row>
        <row r="4114">
          <cell r="A4114">
            <v>4460</v>
          </cell>
          <cell r="B4114" t="str">
            <v>SARRAFO DE MADEIRA NAO APARELHADA *2,5 X 10 CM, MACARANDUBA, ANGELIM OU EQUIVALENTE DA REGIAO</v>
          </cell>
          <cell r="C4114" t="str">
            <v xml:space="preserve">M     </v>
          </cell>
          <cell r="D4114" t="str">
            <v>CR</v>
          </cell>
          <cell r="E4114">
            <v>9.93</v>
          </cell>
        </row>
        <row r="4115">
          <cell r="A4115">
            <v>4417</v>
          </cell>
          <cell r="B4115" t="str">
            <v>SARRAFO DE MADEIRA NAO APARELHADA *2,5 X 7* CM, MACARANDUBA, ANGELIM OU EQUIVALENTE DA REGIAO</v>
          </cell>
          <cell r="C4115" t="str">
            <v xml:space="preserve">M     </v>
          </cell>
          <cell r="D4115" t="str">
            <v>CR</v>
          </cell>
          <cell r="E4115">
            <v>5.71</v>
          </cell>
        </row>
        <row r="4116">
          <cell r="A4116">
            <v>4517</v>
          </cell>
          <cell r="B4116" t="str">
            <v>SARRAFO DE MADEIRA NAO APARELHADA *2,5 X 7,5* CM (1 X 3 ") PINUS, MISTA OU EQUIVALENTE DA REGIAO</v>
          </cell>
          <cell r="C4116" t="str">
            <v xml:space="preserve">M     </v>
          </cell>
          <cell r="D4116" t="str">
            <v>CR</v>
          </cell>
          <cell r="E4116">
            <v>1.19</v>
          </cell>
        </row>
        <row r="4117">
          <cell r="A4117">
            <v>4512</v>
          </cell>
          <cell r="B4117" t="str">
            <v>SARRAFO DE MADEIRA NAO APARELHADA 2,5 X 5 CM (1 X 2 ") PINUS, MISTA OU EQUIVALENTE DA REGIAO</v>
          </cell>
          <cell r="C4117" t="str">
            <v xml:space="preserve">M     </v>
          </cell>
          <cell r="D4117" t="str">
            <v>CR</v>
          </cell>
          <cell r="E4117">
            <v>0.86</v>
          </cell>
        </row>
        <row r="4118">
          <cell r="A4118">
            <v>4415</v>
          </cell>
          <cell r="B4118" t="str">
            <v>SARRAFO DE MADEIRA NAO APARELHADA 2,5 X 5 CM, MACARANDUBA, ANGELIM OU EQUIVALENTE DA REGIAO</v>
          </cell>
          <cell r="C4118" t="str">
            <v xml:space="preserve">M     </v>
          </cell>
          <cell r="D4118" t="str">
            <v>CR</v>
          </cell>
          <cell r="E4118">
            <v>4.79</v>
          </cell>
        </row>
        <row r="4119">
          <cell r="A4119">
            <v>37373</v>
          </cell>
          <cell r="B4119" t="str">
            <v>SEGURO - HORISTA (COLETADO CAIXA)</v>
          </cell>
          <cell r="C4119" t="str">
            <v xml:space="preserve">H     </v>
          </cell>
          <cell r="D4119" t="str">
            <v xml:space="preserve">C </v>
          </cell>
          <cell r="E4119">
            <v>7.0000000000000007E-2</v>
          </cell>
        </row>
        <row r="4120">
          <cell r="A4120">
            <v>40864</v>
          </cell>
          <cell r="B4120" t="str">
            <v>SEGURO - MENSALISTA (COLETADO CAIXA)</v>
          </cell>
          <cell r="C4120" t="str">
            <v xml:space="preserve">MES   </v>
          </cell>
          <cell r="D4120" t="str">
            <v xml:space="preserve">C </v>
          </cell>
          <cell r="E4120">
            <v>13.07</v>
          </cell>
        </row>
        <row r="4121">
          <cell r="A4121">
            <v>4734</v>
          </cell>
          <cell r="B4121" t="str">
            <v>SEIXO ROLADO PARA APLICACAO EM CONCRETO (POSTO PEDREIRA/FORNECEDOR, SEM FRETE)</v>
          </cell>
          <cell r="C4121" t="str">
            <v xml:space="preserve">M3    </v>
          </cell>
          <cell r="D4121" t="str">
            <v>CR</v>
          </cell>
          <cell r="E4121">
            <v>89.43</v>
          </cell>
        </row>
        <row r="4122">
          <cell r="A4122">
            <v>6085</v>
          </cell>
          <cell r="B4122" t="str">
            <v>SELADOR ACRILICO PAREDES INTERNAS/EXTERNAS</v>
          </cell>
          <cell r="C4122" t="str">
            <v xml:space="preserve">L     </v>
          </cell>
          <cell r="D4122" t="str">
            <v xml:space="preserve">C </v>
          </cell>
          <cell r="E4122">
            <v>7.73</v>
          </cell>
        </row>
        <row r="4123">
          <cell r="A4123">
            <v>38396</v>
          </cell>
          <cell r="B4123" t="str">
            <v>SELADOR HORIZONTAL PARA FITA DE ACO 1 "</v>
          </cell>
          <cell r="C4123" t="str">
            <v xml:space="preserve">UN    </v>
          </cell>
          <cell r="D4123" t="str">
            <v>CR</v>
          </cell>
          <cell r="E4123">
            <v>289.89999999999998</v>
          </cell>
        </row>
        <row r="4124">
          <cell r="A4124">
            <v>6090</v>
          </cell>
          <cell r="B4124" t="str">
            <v>SELADOR PVA PAREDES INTERNAS</v>
          </cell>
          <cell r="C4124" t="str">
            <v xml:space="preserve">L     </v>
          </cell>
          <cell r="D4124" t="str">
            <v>CR</v>
          </cell>
          <cell r="E4124">
            <v>14.69</v>
          </cell>
        </row>
        <row r="4125">
          <cell r="A4125">
            <v>11622</v>
          </cell>
          <cell r="B4125" t="str">
            <v>SELANTE A BASE DE ALCATRAO E POLIURETANO PARA JUNTAS HORIZONTAIS</v>
          </cell>
          <cell r="C4125" t="str">
            <v xml:space="preserve">KG    </v>
          </cell>
          <cell r="D4125" t="str">
            <v>CR</v>
          </cell>
          <cell r="E4125">
            <v>40.14</v>
          </cell>
        </row>
        <row r="4126">
          <cell r="A4126">
            <v>6094</v>
          </cell>
          <cell r="B4126" t="str">
            <v>SELANTE A BASE DE RESINAS ACRILICAS PARA TRINCAS</v>
          </cell>
          <cell r="C4126" t="str">
            <v xml:space="preserve">KG    </v>
          </cell>
          <cell r="D4126" t="str">
            <v>CR</v>
          </cell>
          <cell r="E4126">
            <v>24.83</v>
          </cell>
        </row>
        <row r="4127">
          <cell r="A4127">
            <v>43143</v>
          </cell>
          <cell r="B4127" t="str">
            <v>SELANTE ACRILICO PARA TRATAMENTO / ACABAMENTO SUPERFICIAL DE CONCRETO ESTAMPADO, APARENTE, PEDRAS E OUTROS</v>
          </cell>
          <cell r="C4127" t="str">
            <v xml:space="preserve">L     </v>
          </cell>
          <cell r="D4127" t="str">
            <v>CR</v>
          </cell>
          <cell r="E4127">
            <v>15.16</v>
          </cell>
        </row>
        <row r="4128">
          <cell r="A4128">
            <v>7317</v>
          </cell>
          <cell r="B4128" t="str">
            <v>SELANTE DE BASE ASFALTICA PARA VEDACAO</v>
          </cell>
          <cell r="C4128" t="str">
            <v xml:space="preserve">KG    </v>
          </cell>
          <cell r="D4128" t="str">
            <v>AS</v>
          </cell>
          <cell r="E4128">
            <v>20.170000000000002</v>
          </cell>
        </row>
        <row r="4129">
          <cell r="A4129">
            <v>142</v>
          </cell>
          <cell r="B4129" t="str">
            <v>SELANTE ELASTICO MONOCOMPONENTE A BASE DE POLIURETANO (PU) PARA JUNTAS DIVERSAS</v>
          </cell>
          <cell r="C4129" t="str">
            <v xml:space="preserve">310ML </v>
          </cell>
          <cell r="D4129" t="str">
            <v>CR</v>
          </cell>
          <cell r="E4129">
            <v>18.940000000000001</v>
          </cell>
        </row>
        <row r="4130">
          <cell r="A4130">
            <v>43142</v>
          </cell>
          <cell r="B4130" t="str">
            <v>SELANTE MONOCOMPONENTE A BASE DE SILICONE DE BAIXO MODULO, PARA JUNTAS DE PAVIMENTACAO</v>
          </cell>
          <cell r="C4130" t="str">
            <v xml:space="preserve">L     </v>
          </cell>
          <cell r="D4130" t="str">
            <v>CR</v>
          </cell>
          <cell r="E4130">
            <v>86.05</v>
          </cell>
        </row>
        <row r="4131">
          <cell r="A4131">
            <v>38123</v>
          </cell>
          <cell r="B4131" t="str">
            <v>SELANTE TIPO VEDA CALHA PARA METAL E FIBROCIMENTO</v>
          </cell>
          <cell r="C4131" t="str">
            <v xml:space="preserve">KG    </v>
          </cell>
          <cell r="D4131" t="str">
            <v xml:space="preserve">C </v>
          </cell>
          <cell r="E4131">
            <v>52.63</v>
          </cell>
        </row>
        <row r="4132">
          <cell r="A4132">
            <v>42701</v>
          </cell>
          <cell r="B4132" t="str">
            <v>SELIM COMPACTO EM PVC, SEM TRAVA,  DN 150 X 100 MM, PARA REDE COLETORA ESGOTO (NBR 10569)</v>
          </cell>
          <cell r="C4132" t="str">
            <v xml:space="preserve">UN    </v>
          </cell>
          <cell r="D4132" t="str">
            <v>CR</v>
          </cell>
          <cell r="E4132">
            <v>18.239999999999998</v>
          </cell>
        </row>
        <row r="4133">
          <cell r="A4133">
            <v>42702</v>
          </cell>
          <cell r="B4133" t="str">
            <v>SELIM COMPACTO EM PVC, SEM TRAVA,  DN 200 X 100 MM, PARA REDE COLETORA ESGOTO (NBR 10569)</v>
          </cell>
          <cell r="C4133" t="str">
            <v xml:space="preserve">UN    </v>
          </cell>
          <cell r="D4133" t="str">
            <v>CR</v>
          </cell>
          <cell r="E4133">
            <v>32.42</v>
          </cell>
        </row>
        <row r="4134">
          <cell r="A4134">
            <v>37955</v>
          </cell>
          <cell r="B4134" t="str">
            <v>SELIM COMPACTO EM PVC, SEM TRAVAS,  DN 300 X 100 MM, PARA REDE COLETORA ESGOTO (NBR 10569)</v>
          </cell>
          <cell r="C4134" t="str">
            <v xml:space="preserve">UN    </v>
          </cell>
          <cell r="D4134" t="str">
            <v>CR</v>
          </cell>
          <cell r="E4134">
            <v>42.02</v>
          </cell>
        </row>
        <row r="4135">
          <cell r="A4135">
            <v>42699</v>
          </cell>
          <cell r="B4135" t="str">
            <v>SELIM PVC, COM TRAVA, JE, 90 GRAUS,  DN 125 X 100 MM OU 150 X 100 MM, PARA REDE COLETORA ESGOTO (NBR 10569)</v>
          </cell>
          <cell r="C4135" t="str">
            <v xml:space="preserve">UN    </v>
          </cell>
          <cell r="D4135" t="str">
            <v>CR</v>
          </cell>
          <cell r="E4135">
            <v>11.14</v>
          </cell>
        </row>
        <row r="4136">
          <cell r="A4136">
            <v>42700</v>
          </cell>
          <cell r="B4136" t="str">
            <v>SELIM PVC, SOLDAVEL, SEM TRAVA, JE, 90 GRAUS,  DN 200 X 100 MM, PARA REDE COLETORA ESGOTO (NBR 10569)</v>
          </cell>
          <cell r="C4136" t="str">
            <v xml:space="preserve">UN    </v>
          </cell>
          <cell r="D4136" t="str">
            <v>CR</v>
          </cell>
          <cell r="E4136">
            <v>31.77</v>
          </cell>
        </row>
        <row r="4137">
          <cell r="A4137">
            <v>37743</v>
          </cell>
          <cell r="B4137" t="str">
            <v>SEMIRREBOQUE COM DOIS EIXOS EM TANDEM TIPO BASCULANTE COM CACAMBA METALICA 14 M3  (INCLUI MONTAGEM, NAO INCLUI CAVALO MECANICO)</v>
          </cell>
          <cell r="C4137" t="str">
            <v xml:space="preserve">UN    </v>
          </cell>
          <cell r="D4137" t="str">
            <v>CR</v>
          </cell>
          <cell r="E4137">
            <v>112905.17</v>
          </cell>
        </row>
        <row r="4138">
          <cell r="A4138">
            <v>37744</v>
          </cell>
          <cell r="B4138" t="str">
            <v>SEMIRREBOQUE COM TRES EIXOS EM TANDEM TIPO BASCULANTE COM CACAMBA METALICA 18 M3 (INCLUI MONTAGEM, NAO INCLUI CAVALO MECANICO)</v>
          </cell>
          <cell r="C4138" t="str">
            <v xml:space="preserve">UN    </v>
          </cell>
          <cell r="D4138" t="str">
            <v>CR</v>
          </cell>
          <cell r="E4138">
            <v>132755.24</v>
          </cell>
        </row>
        <row r="4139">
          <cell r="A4139">
            <v>37741</v>
          </cell>
          <cell r="B4139" t="str">
            <v>SEMIRREBOQUE COM TRES EIXOS, PARA TRANSPORTE DE CARGA SECA, DIMENSOES APROXIMADAS 2,60 X 12,50 X 0,50 M (NAO INCLUI CAVALO MECANICO)</v>
          </cell>
          <cell r="C4139" t="str">
            <v xml:space="preserve">UN    </v>
          </cell>
          <cell r="D4139" t="str">
            <v>CR</v>
          </cell>
          <cell r="E4139">
            <v>102664.05</v>
          </cell>
        </row>
        <row r="4140">
          <cell r="A4140">
            <v>39396</v>
          </cell>
          <cell r="B4140" t="str">
            <v>SENSOR DE PRESENCA BIVOLT COM FOTOCELULA PARA QUALQUER TIPO DE LAMPADA, POTENCIA MAXIMA *1000* W, USO EXTERNO</v>
          </cell>
          <cell r="C4140" t="str">
            <v xml:space="preserve">UN    </v>
          </cell>
          <cell r="D4140" t="str">
            <v>AS</v>
          </cell>
          <cell r="E4140">
            <v>33.630000000000003</v>
          </cell>
        </row>
        <row r="4141">
          <cell r="A4141">
            <v>39392</v>
          </cell>
          <cell r="B4141" t="str">
            <v>SENSOR DE PRESENCA BIVOLT DE PAREDE COM FOTOCELULA PARA QUALQUER TIPO DE LAMPADA POTENCIA MAXIMA *1000* W, USO INTERNO</v>
          </cell>
          <cell r="C4141" t="str">
            <v xml:space="preserve">UN    </v>
          </cell>
          <cell r="D4141" t="str">
            <v>AS</v>
          </cell>
          <cell r="E4141">
            <v>37.93</v>
          </cell>
        </row>
        <row r="4142">
          <cell r="A4142">
            <v>39393</v>
          </cell>
          <cell r="B4142" t="str">
            <v>SENSOR DE PRESENCA BIVOLT DE PAREDE SEM FOTOCELULA PARA QUALQUER TIPO DE LAMPADA POTENCIA MAXIMA *1000* W, USO INTERNO</v>
          </cell>
          <cell r="C4142" t="str">
            <v xml:space="preserve">UN    </v>
          </cell>
          <cell r="D4142" t="str">
            <v>AS</v>
          </cell>
          <cell r="E4142">
            <v>23.46</v>
          </cell>
        </row>
        <row r="4143">
          <cell r="A4143">
            <v>39394</v>
          </cell>
          <cell r="B4143" t="str">
            <v>SENSOR DE PRESENCA BIVOLT DE TETO COM FOTOCELULA PARA QUALQUER TIPO DE LAMPADA POTENCIA MAXIMA *1000* W, USO INTERNO</v>
          </cell>
          <cell r="C4143" t="str">
            <v xml:space="preserve">UN    </v>
          </cell>
          <cell r="D4143" t="str">
            <v>AS</v>
          </cell>
          <cell r="E4143">
            <v>26.4</v>
          </cell>
        </row>
        <row r="4144">
          <cell r="A4144">
            <v>39395</v>
          </cell>
          <cell r="B4144" t="str">
            <v>SENSOR DE PRESENCA BIVOLT DE TETO SEM FOTOCELULA PARA QUALQUER TIPO DE LAMPADA POTENCIA MAXIMA *900* W, USO INTERNO</v>
          </cell>
          <cell r="C4144" t="str">
            <v xml:space="preserve">UN    </v>
          </cell>
          <cell r="D4144" t="str">
            <v>AS</v>
          </cell>
          <cell r="E4144">
            <v>24.55</v>
          </cell>
        </row>
        <row r="4145">
          <cell r="A4145">
            <v>14618</v>
          </cell>
          <cell r="B4145" t="str">
            <v>SERRA CIRCULAR DE BANCADA COM MOTOR ELETRICO, POTENCIA DE *1600* W, PARA DISCO DE DIAMETRO DE 10" (250 MM)</v>
          </cell>
          <cell r="C4145" t="str">
            <v xml:space="preserve">UN    </v>
          </cell>
          <cell r="D4145" t="str">
            <v>CR</v>
          </cell>
          <cell r="E4145">
            <v>1055.56</v>
          </cell>
        </row>
        <row r="4146">
          <cell r="A4146">
            <v>40269</v>
          </cell>
          <cell r="B4146" t="str">
            <v>SERRA CIRCULAR DE BANCADA, MODELO PICA-PAU, DIAMETRO DE 350 MM. CARACTERISTICAS DO MOTOR: TRIFASICO, POTENCIA DE 5 HP, FREQUENCIA DE 60 HZ</v>
          </cell>
          <cell r="C4146" t="str">
            <v xml:space="preserve">UN    </v>
          </cell>
          <cell r="D4146" t="str">
            <v>CR</v>
          </cell>
          <cell r="E4146">
            <v>4252.79</v>
          </cell>
        </row>
        <row r="4147">
          <cell r="A4147">
            <v>6110</v>
          </cell>
          <cell r="B4147" t="str">
            <v>SERRALHEIRO</v>
          </cell>
          <cell r="C4147" t="str">
            <v xml:space="preserve">H     </v>
          </cell>
          <cell r="D4147" t="str">
            <v>CR</v>
          </cell>
          <cell r="E4147">
            <v>14.75</v>
          </cell>
        </row>
        <row r="4148">
          <cell r="A4148">
            <v>40910</v>
          </cell>
          <cell r="B4148" t="str">
            <v>SERRALHEIRO (MENSALISTA)</v>
          </cell>
          <cell r="C4148" t="str">
            <v xml:space="preserve">MES   </v>
          </cell>
          <cell r="D4148" t="str">
            <v>CR</v>
          </cell>
          <cell r="E4148">
            <v>2615.1</v>
          </cell>
        </row>
        <row r="4149">
          <cell r="A4149">
            <v>6111</v>
          </cell>
          <cell r="B4149" t="str">
            <v>SERVENTE DE OBRAS</v>
          </cell>
          <cell r="C4149" t="str">
            <v xml:space="preserve">H     </v>
          </cell>
          <cell r="D4149" t="str">
            <v xml:space="preserve">C </v>
          </cell>
          <cell r="E4149">
            <v>9.65</v>
          </cell>
        </row>
        <row r="4150">
          <cell r="A4150">
            <v>41084</v>
          </cell>
          <cell r="B4150" t="str">
            <v>SERVENTE DE OBRAS (MENSALISTA)</v>
          </cell>
          <cell r="C4150" t="str">
            <v xml:space="preserve">MES   </v>
          </cell>
          <cell r="D4150" t="str">
            <v>CR</v>
          </cell>
          <cell r="E4150">
            <v>1710.5</v>
          </cell>
        </row>
        <row r="4151">
          <cell r="A4151">
            <v>25950</v>
          </cell>
          <cell r="B4151" t="str">
            <v>SERVICO DE BOMBEAMENTO DE CONCRETO COM CONSUMO MINIMO DE 40 M3</v>
          </cell>
          <cell r="C4151" t="str">
            <v xml:space="preserve">M3    </v>
          </cell>
          <cell r="D4151" t="str">
            <v>CR</v>
          </cell>
          <cell r="E4151">
            <v>26.66</v>
          </cell>
        </row>
        <row r="4152">
          <cell r="A4152">
            <v>38637</v>
          </cell>
          <cell r="B4152" t="str">
            <v>SIFAO EM METAL CROMADO PARA PIA AMERICANA, 1.1/2 X 1.1/2 "</v>
          </cell>
          <cell r="C4152" t="str">
            <v xml:space="preserve">UN    </v>
          </cell>
          <cell r="D4152" t="str">
            <v>CR</v>
          </cell>
          <cell r="E4152">
            <v>139.25</v>
          </cell>
        </row>
        <row r="4153">
          <cell r="A4153">
            <v>6150</v>
          </cell>
          <cell r="B4153" t="str">
            <v>SIFAO EM METAL CROMADO PARA PIA AMERICANA, 1.1/2 X 2 "</v>
          </cell>
          <cell r="C4153" t="str">
            <v xml:space="preserve">UN    </v>
          </cell>
          <cell r="D4153" t="str">
            <v>CR</v>
          </cell>
          <cell r="E4153">
            <v>140.94999999999999</v>
          </cell>
        </row>
        <row r="4154">
          <cell r="A4154">
            <v>6136</v>
          </cell>
          <cell r="B4154" t="str">
            <v>SIFAO EM METAL CROMADO PARA PIA OU LAVATORIO, 1 X 1.1/2 "</v>
          </cell>
          <cell r="C4154" t="str">
            <v xml:space="preserve">UN    </v>
          </cell>
          <cell r="D4154" t="str">
            <v xml:space="preserve">C </v>
          </cell>
          <cell r="E4154">
            <v>110.8</v>
          </cell>
        </row>
        <row r="4155">
          <cell r="A4155">
            <v>38638</v>
          </cell>
          <cell r="B4155" t="str">
            <v>SIFAO EM METAL CROMADO PARA TANQUE, 1.1/4 X 1.1/2 "</v>
          </cell>
          <cell r="C4155" t="str">
            <v xml:space="preserve">UN    </v>
          </cell>
          <cell r="D4155" t="str">
            <v>CR</v>
          </cell>
          <cell r="E4155">
            <v>117.34</v>
          </cell>
        </row>
        <row r="4156">
          <cell r="A4156">
            <v>20262</v>
          </cell>
          <cell r="B4156" t="str">
            <v>SIFAO PLASTICO EXTENSIVEL UNIVERSAL, TIPO COPO</v>
          </cell>
          <cell r="C4156" t="str">
            <v xml:space="preserve">UN    </v>
          </cell>
          <cell r="D4156" t="str">
            <v>CR</v>
          </cell>
          <cell r="E4156">
            <v>13</v>
          </cell>
        </row>
        <row r="4157">
          <cell r="A4157">
            <v>6148</v>
          </cell>
          <cell r="B4157" t="str">
            <v>SIFAO PLASTICO FLEXIVEL SAIDA VERTICAL PARA COLUNA LAVATORIO, 1 X 1.1/2 "</v>
          </cell>
          <cell r="C4157" t="str">
            <v xml:space="preserve">UN    </v>
          </cell>
          <cell r="D4157" t="str">
            <v xml:space="preserve">C </v>
          </cell>
          <cell r="E4157">
            <v>7.53</v>
          </cell>
        </row>
        <row r="4158">
          <cell r="A4158">
            <v>6145</v>
          </cell>
          <cell r="B4158" t="str">
            <v>SIFAO PLASTICO TIPO COPO PARA PIA AMERICANA 1.1/2 X 1.1/2 "</v>
          </cell>
          <cell r="C4158" t="str">
            <v xml:space="preserve">UN    </v>
          </cell>
          <cell r="D4158" t="str">
            <v>CR</v>
          </cell>
          <cell r="E4158">
            <v>13.51</v>
          </cell>
        </row>
        <row r="4159">
          <cell r="A4159">
            <v>6149</v>
          </cell>
          <cell r="B4159" t="str">
            <v>SIFAO PLASTICO TIPO COPO PARA PIA OU LAVATORIO, 1 X 1.1/2 "</v>
          </cell>
          <cell r="C4159" t="str">
            <v xml:space="preserve">UN    </v>
          </cell>
          <cell r="D4159" t="str">
            <v>CR</v>
          </cell>
          <cell r="E4159">
            <v>12.74</v>
          </cell>
        </row>
        <row r="4160">
          <cell r="A4160">
            <v>6146</v>
          </cell>
          <cell r="B4160" t="str">
            <v>SIFAO PLASTICO TIPO COPO PARA TANQUE, 1.1/4 X 1.1/2 "</v>
          </cell>
          <cell r="C4160" t="str">
            <v xml:space="preserve">UN    </v>
          </cell>
          <cell r="D4160" t="str">
            <v>CR</v>
          </cell>
          <cell r="E4160">
            <v>13.53</v>
          </cell>
        </row>
        <row r="4161">
          <cell r="A4161">
            <v>26026</v>
          </cell>
          <cell r="B4161" t="str">
            <v>SILICA ATIVA PARA ADICAO EM CONCRETO E ARGAMASSA</v>
          </cell>
          <cell r="C4161" t="str">
            <v xml:space="preserve">KG    </v>
          </cell>
          <cell r="D4161" t="str">
            <v>CR</v>
          </cell>
          <cell r="E4161">
            <v>1.59</v>
          </cell>
        </row>
        <row r="4162">
          <cell r="A4162">
            <v>39961</v>
          </cell>
          <cell r="B4162" t="str">
            <v>SILICONE ACETICO USO GERAL INCOLOR 280 G</v>
          </cell>
          <cell r="C4162" t="str">
            <v xml:space="preserve">UN    </v>
          </cell>
          <cell r="D4162" t="str">
            <v>CR</v>
          </cell>
          <cell r="E4162">
            <v>12.51</v>
          </cell>
        </row>
        <row r="4163">
          <cell r="A4163">
            <v>42433</v>
          </cell>
          <cell r="B4163" t="str">
            <v>SIMULADOR DE CAMINHADA TRIPLO, EM TUBO DE ACO CARBONO, PINTURA NO PROCESSO ELETROSTATICO - EQUIPAMENTO DE GINASTICA PARA ACADEMIA AO AR LIVRE / ACADEMIA DA TERCEIRA IDADE - ATI</v>
          </cell>
          <cell r="C4163" t="str">
            <v xml:space="preserve">UN    </v>
          </cell>
          <cell r="D4163" t="str">
            <v>AS</v>
          </cell>
          <cell r="E4163">
            <v>2720.4</v>
          </cell>
        </row>
        <row r="4164">
          <cell r="A4164">
            <v>42434</v>
          </cell>
          <cell r="B4164" t="str">
            <v>SIMULADOR DE CAVALGADA TRIPLO, EM TUBO DE ACO CARBONO, PINTURA NO PROCESSO ELETROSTATICO - EQUIPAMENTO DE GINASTICA PARA ACADEMIA AO AR LIVRE / ACADEMIA DA TERCEIRA IDADE - ATI</v>
          </cell>
          <cell r="C4164" t="str">
            <v xml:space="preserve">UN    </v>
          </cell>
          <cell r="D4164" t="str">
            <v>AS</v>
          </cell>
          <cell r="E4164">
            <v>2939.79</v>
          </cell>
        </row>
        <row r="4165">
          <cell r="A4165">
            <v>42435</v>
          </cell>
          <cell r="B4165" t="str">
            <v>SIMULADOR DE REMO INDIVIDUAL, EM TUBO DE ACO CARBONO, PINTURA NO PROCESSO ELETROSTATICO - EQUIPAMENTO DE GINASTICA PARA ACADEMIA AO AR LIVRE / ACADEMIA DA TERCEIRA IDADE - ATI</v>
          </cell>
          <cell r="C4165" t="str">
            <v xml:space="preserve">UN    </v>
          </cell>
          <cell r="D4165" t="str">
            <v>AS</v>
          </cell>
          <cell r="E4165">
            <v>1465.96</v>
          </cell>
        </row>
        <row r="4166">
          <cell r="A4166">
            <v>38061</v>
          </cell>
          <cell r="B4166" t="str">
            <v>SINALIZADOR NOTURNO SIMPLES PARA PARA-RAIOS, SEM RELE FOTOELETRICO</v>
          </cell>
          <cell r="C4166" t="str">
            <v xml:space="preserve">UN    </v>
          </cell>
          <cell r="D4166" t="str">
            <v>AS</v>
          </cell>
          <cell r="E4166">
            <v>61.06</v>
          </cell>
        </row>
        <row r="4167">
          <cell r="A4167">
            <v>20250</v>
          </cell>
          <cell r="B4167" t="str">
            <v>SISAL EM FIBRA</v>
          </cell>
          <cell r="C4167" t="str">
            <v xml:space="preserve">KG    </v>
          </cell>
          <cell r="D4167" t="str">
            <v xml:space="preserve">C </v>
          </cell>
          <cell r="E4167">
            <v>10</v>
          </cell>
        </row>
        <row r="4168">
          <cell r="A4168">
            <v>39965</v>
          </cell>
          <cell r="B4168" t="str">
            <v>SISTEMA DE FORMAS MANUSEAVEIS DE ALUMINIO, PARA BLOCO RESID. COM PAREDES DE CONCRETO MOLDADAS IN LOCO, BLOCO COM 4 PAV. E 4 UNIDADES POR PAV., UNIDADE HABITACIONALCOM 48 M2 E 2 QUARTOS; TELHA DE FIBROCIMENTO (COLETADO CAIXA)</v>
          </cell>
          <cell r="C4168" t="str">
            <v xml:space="preserve">M2    </v>
          </cell>
          <cell r="D4168" t="str">
            <v>AS</v>
          </cell>
          <cell r="E4168">
            <v>1325.85</v>
          </cell>
        </row>
        <row r="4169">
          <cell r="A4169">
            <v>39964</v>
          </cell>
          <cell r="B4169" t="str">
            <v>SISTEMA DE FORMAS MANUSEAVEIS DE ALUMINIO, PARA EDIF. RESID. UNIFAMILIAR COM PAREDES DE CONCRETO MOLDADAS IN LOCO, UNIDADE HABITACIONAL TERREA COM 38 M2, COM SALA, CIRCULACAO, 2 QUARTOS, BANHEIRO, COZINHA E TANQUE EXTERNO (SEM COBERTURA) (COLETADO CAIXA)</v>
          </cell>
          <cell r="C4169" t="str">
            <v xml:space="preserve">M2    </v>
          </cell>
          <cell r="D4169" t="str">
            <v>AS</v>
          </cell>
          <cell r="E4169">
            <v>1126.1600000000001</v>
          </cell>
        </row>
        <row r="4170">
          <cell r="A4170">
            <v>7</v>
          </cell>
          <cell r="B4170" t="str">
            <v>SODA CAUSTICA EM ESCAMAS</v>
          </cell>
          <cell r="C4170" t="str">
            <v xml:space="preserve">KG    </v>
          </cell>
          <cell r="D4170" t="str">
            <v>CR</v>
          </cell>
          <cell r="E4170">
            <v>12.73</v>
          </cell>
        </row>
        <row r="4171">
          <cell r="A4171">
            <v>13388</v>
          </cell>
          <cell r="B4171" t="str">
            <v>SOLDA EM BARRA DE ESTANHO-CHUMBO 50/50</v>
          </cell>
          <cell r="C4171" t="str">
            <v xml:space="preserve">KG    </v>
          </cell>
          <cell r="D4171" t="str">
            <v>CR</v>
          </cell>
          <cell r="E4171">
            <v>125.06</v>
          </cell>
        </row>
        <row r="4172">
          <cell r="A4172">
            <v>39914</v>
          </cell>
          <cell r="B4172" t="str">
            <v>SOLDA EM VARETA FOSCOPER, D = *2,5* MM  X COMPRIMENTO 500 MM</v>
          </cell>
          <cell r="C4172" t="str">
            <v xml:space="preserve">KG    </v>
          </cell>
          <cell r="D4172" t="str">
            <v>AS</v>
          </cell>
          <cell r="E4172">
            <v>164.53</v>
          </cell>
        </row>
        <row r="4173">
          <cell r="A4173">
            <v>12732</v>
          </cell>
          <cell r="B4173" t="str">
            <v>SOLDA ESTANHO/COBRE PARA CONEXOES DE COBRE, FIO 2,5 MM, CARRETEL 500 GR (SEM CHUMBO)</v>
          </cell>
          <cell r="C4173" t="str">
            <v xml:space="preserve">UN    </v>
          </cell>
          <cell r="D4173" t="str">
            <v>AS</v>
          </cell>
          <cell r="E4173">
            <v>189.85</v>
          </cell>
        </row>
        <row r="4174">
          <cell r="A4174">
            <v>6160</v>
          </cell>
          <cell r="B4174" t="str">
            <v>SOLDADOR</v>
          </cell>
          <cell r="C4174" t="str">
            <v xml:space="preserve">H     </v>
          </cell>
          <cell r="D4174" t="str">
            <v xml:space="preserve">C </v>
          </cell>
          <cell r="E4174">
            <v>14.75</v>
          </cell>
        </row>
        <row r="4175">
          <cell r="A4175">
            <v>41087</v>
          </cell>
          <cell r="B4175" t="str">
            <v>SOLDADOR (MENSALISTA)</v>
          </cell>
          <cell r="C4175" t="str">
            <v xml:space="preserve">MES   </v>
          </cell>
          <cell r="D4175" t="str">
            <v>CR</v>
          </cell>
          <cell r="E4175">
            <v>2615.1</v>
          </cell>
        </row>
        <row r="4176">
          <cell r="A4176">
            <v>6166</v>
          </cell>
          <cell r="B4176" t="str">
            <v>SOLDADOR ELETRICO (PARA SOLDA A SER TESTADA COM RAIOS "X")</v>
          </cell>
          <cell r="C4176" t="str">
            <v xml:space="preserve">H     </v>
          </cell>
          <cell r="D4176" t="str">
            <v>CR</v>
          </cell>
          <cell r="E4176">
            <v>17.54</v>
          </cell>
        </row>
        <row r="4177">
          <cell r="A4177">
            <v>41088</v>
          </cell>
          <cell r="B4177" t="str">
            <v>SOLDADOR ELETRICO (PARA SOLDA A SER TESTADA COM RAIOS "X") (MENSALISTA)</v>
          </cell>
          <cell r="C4177" t="str">
            <v xml:space="preserve">MES   </v>
          </cell>
          <cell r="D4177" t="str">
            <v>CR</v>
          </cell>
          <cell r="E4177">
            <v>3111.18</v>
          </cell>
        </row>
        <row r="4178">
          <cell r="A4178">
            <v>20232</v>
          </cell>
          <cell r="B4178" t="str">
            <v>SOLEIRA EM GRANITO, POLIDO, TIPO ANDORINHA/ QUARTZ/ CASTELO/ CORUMBA OU OUTROS EQUIVALENTES DA REGIAO, L= *15* CM, E=  *2,0* CM</v>
          </cell>
          <cell r="C4178" t="str">
            <v xml:space="preserve">M     </v>
          </cell>
          <cell r="D4178" t="str">
            <v>AS</v>
          </cell>
          <cell r="E4178">
            <v>75.84</v>
          </cell>
        </row>
        <row r="4179">
          <cell r="A4179">
            <v>10856</v>
          </cell>
          <cell r="B4179" t="str">
            <v>SOLEIRA PRE-MOLDADA EM GRANILITE, MARMORITE OU GRANITINA, L = *15 CM</v>
          </cell>
          <cell r="C4179" t="str">
            <v xml:space="preserve">M     </v>
          </cell>
          <cell r="D4179" t="str">
            <v>AS</v>
          </cell>
          <cell r="E4179">
            <v>67.91</v>
          </cell>
        </row>
        <row r="4180">
          <cell r="A4180">
            <v>4828</v>
          </cell>
          <cell r="B4180" t="str">
            <v>SOLEIRA/ PEITORIL EM MARMORE, POLIDO, BRANCO COMUM, L= *15* CM, E=  *2* CM,  CORTE RETO</v>
          </cell>
          <cell r="C4180" t="str">
            <v xml:space="preserve">M     </v>
          </cell>
          <cell r="D4180" t="str">
            <v>CR</v>
          </cell>
          <cell r="E4180">
            <v>28.43</v>
          </cell>
        </row>
        <row r="4181">
          <cell r="A4181">
            <v>20249</v>
          </cell>
          <cell r="B4181" t="str">
            <v>SOLEIRA/ TABEIRA EM MARMORE, POLIDO, BRANCO COMUM, L= 5 CM, E=  *2,0* CM</v>
          </cell>
          <cell r="C4181" t="str">
            <v xml:space="preserve">M     </v>
          </cell>
          <cell r="D4181" t="str">
            <v>CR</v>
          </cell>
          <cell r="E4181">
            <v>15.56</v>
          </cell>
        </row>
        <row r="4182">
          <cell r="A4182">
            <v>11609</v>
          </cell>
          <cell r="B4182" t="str">
            <v>SOLUCAO ASFALTICA ELASTOMERICA PARA IMPRIMACAO, APLICACAO A FRIO</v>
          </cell>
          <cell r="C4182" t="str">
            <v xml:space="preserve">L     </v>
          </cell>
          <cell r="D4182" t="str">
            <v>CR</v>
          </cell>
          <cell r="E4182">
            <v>6.67</v>
          </cell>
        </row>
        <row r="4183">
          <cell r="A4183">
            <v>20083</v>
          </cell>
          <cell r="B4183" t="str">
            <v>SOLUCAO LIMPADORA PARA PVC, FRASCO COM 1000 CM3</v>
          </cell>
          <cell r="C4183" t="str">
            <v xml:space="preserve">UN    </v>
          </cell>
          <cell r="D4183" t="str">
            <v>CR</v>
          </cell>
          <cell r="E4183">
            <v>37.1</v>
          </cell>
        </row>
        <row r="4184">
          <cell r="A4184">
            <v>20082</v>
          </cell>
          <cell r="B4184" t="str">
            <v>SOLUCAO LIMPADORA PARA PVC, FRASCO COM 200 CM3</v>
          </cell>
          <cell r="C4184" t="str">
            <v xml:space="preserve">UN    </v>
          </cell>
          <cell r="D4184" t="str">
            <v>CR</v>
          </cell>
          <cell r="E4184">
            <v>14.45</v>
          </cell>
        </row>
        <row r="4185">
          <cell r="A4185">
            <v>5318</v>
          </cell>
          <cell r="B4185" t="str">
            <v>SOLVENTE DILUENTE A BASE DE AGUARRAS</v>
          </cell>
          <cell r="C4185" t="str">
            <v xml:space="preserve">L     </v>
          </cell>
          <cell r="D4185" t="str">
            <v xml:space="preserve">C </v>
          </cell>
          <cell r="E4185">
            <v>13.67</v>
          </cell>
        </row>
        <row r="4186">
          <cell r="A4186">
            <v>10691</v>
          </cell>
          <cell r="B4186" t="str">
            <v>SOLVENTE PARA COLA (PARA LAMINADO MELAMINICO) A BASE DE RESINA SINTETICA</v>
          </cell>
          <cell r="C4186" t="str">
            <v xml:space="preserve">L     </v>
          </cell>
          <cell r="D4186" t="str">
            <v>CR</v>
          </cell>
          <cell r="E4186">
            <v>37.57</v>
          </cell>
        </row>
        <row r="4187">
          <cell r="A4187">
            <v>12295</v>
          </cell>
          <cell r="B4187" t="str">
            <v>SOQUETE DE BAQUELITE BASE E27, PARA LAMPADAS</v>
          </cell>
          <cell r="C4187" t="str">
            <v xml:space="preserve">UN    </v>
          </cell>
          <cell r="D4187" t="str">
            <v>AS</v>
          </cell>
          <cell r="E4187">
            <v>2.84</v>
          </cell>
        </row>
        <row r="4188">
          <cell r="A4188">
            <v>12296</v>
          </cell>
          <cell r="B4188" t="str">
            <v>SOQUETE DE PORCELANA BASE E27, FIXO DE TETO, PARA LAMPADAS</v>
          </cell>
          <cell r="C4188" t="str">
            <v xml:space="preserve">UN    </v>
          </cell>
          <cell r="D4188" t="str">
            <v>AS</v>
          </cell>
          <cell r="E4188">
            <v>3.68</v>
          </cell>
        </row>
        <row r="4189">
          <cell r="A4189">
            <v>12294</v>
          </cell>
          <cell r="B4189" t="str">
            <v>SOQUETE DE PORCELANA BASE E27, PARA USO AO TEMPO, PARA LAMPADAS</v>
          </cell>
          <cell r="C4189" t="str">
            <v xml:space="preserve">UN    </v>
          </cell>
          <cell r="D4189" t="str">
            <v>AS</v>
          </cell>
          <cell r="E4189">
            <v>8.83</v>
          </cell>
        </row>
        <row r="4190">
          <cell r="A4190">
            <v>14543</v>
          </cell>
          <cell r="B4190" t="str">
            <v>SOQUETE DE PVC / TERMOPLASTICO BASE E27, COM CHAVE, PARA LAMPADAS</v>
          </cell>
          <cell r="C4190" t="str">
            <v xml:space="preserve">UN    </v>
          </cell>
          <cell r="D4190" t="str">
            <v>AS</v>
          </cell>
          <cell r="E4190">
            <v>6.3</v>
          </cell>
        </row>
        <row r="4191">
          <cell r="A4191">
            <v>13329</v>
          </cell>
          <cell r="B4191" t="str">
            <v>SOQUETE DE PVC / TERMOPLASTICO BASE E27, COM RABICHO, PARA LAMPADAS</v>
          </cell>
          <cell r="C4191" t="str">
            <v xml:space="preserve">UN    </v>
          </cell>
          <cell r="D4191" t="str">
            <v>AS</v>
          </cell>
          <cell r="E4191">
            <v>3.7</v>
          </cell>
        </row>
        <row r="4192">
          <cell r="A4192">
            <v>21044</v>
          </cell>
          <cell r="B4192" t="str">
            <v>SPRINKLER TIPO PENDENTE, 68 GRAUS CELSIUS (BULBO VERMELHO), ACABAMENTO CROMADO, 1/2" - 15 MM</v>
          </cell>
          <cell r="C4192" t="str">
            <v xml:space="preserve">UN    </v>
          </cell>
          <cell r="D4192" t="str">
            <v>CR</v>
          </cell>
          <cell r="E4192">
            <v>29.56</v>
          </cell>
        </row>
        <row r="4193">
          <cell r="A4193">
            <v>21045</v>
          </cell>
          <cell r="B4193" t="str">
            <v>SPRINKLER TIPO PENDENTE, 68 GRAUS CELSIUS (BULBO VERMELHO), ACABAMENTO CROMADO, 3/4" - 20 MM</v>
          </cell>
          <cell r="C4193" t="str">
            <v xml:space="preserve">UN    </v>
          </cell>
          <cell r="D4193" t="str">
            <v>CR</v>
          </cell>
          <cell r="E4193">
            <v>40.49</v>
          </cell>
        </row>
        <row r="4194">
          <cell r="A4194">
            <v>21040</v>
          </cell>
          <cell r="B4194" t="str">
            <v>SPRINKLER TIPO PENDENTE, 68 GRAUS CELSIUS (BULBO VERMELHO), ACABAMENTO NATURAL, 1/2" - 15 MM</v>
          </cell>
          <cell r="C4194" t="str">
            <v xml:space="preserve">UN    </v>
          </cell>
          <cell r="D4194" t="str">
            <v xml:space="preserve">C </v>
          </cell>
          <cell r="E4194">
            <v>28.93</v>
          </cell>
        </row>
        <row r="4195">
          <cell r="A4195">
            <v>21041</v>
          </cell>
          <cell r="B4195" t="str">
            <v>SPRINKLER TIPO PENDENTE, 68 GRAUS CELSIUS (BULBO VERMELHO), ACABAMENTO NATURAL, 3/4" - 20 MM</v>
          </cell>
          <cell r="C4195" t="str">
            <v xml:space="preserve">UN    </v>
          </cell>
          <cell r="D4195" t="str">
            <v>CR</v>
          </cell>
          <cell r="E4195">
            <v>34.92</v>
          </cell>
        </row>
        <row r="4196">
          <cell r="A4196">
            <v>21047</v>
          </cell>
          <cell r="B4196" t="str">
            <v>SPRINKLER TIPO PENDENTE, 79 GRAUS CELSIUS (BULBO AMARELO), ACABAMENTO CROMADO, 3/4" - 20 MM</v>
          </cell>
          <cell r="C4196" t="str">
            <v xml:space="preserve">UN    </v>
          </cell>
          <cell r="D4196" t="str">
            <v>CR</v>
          </cell>
          <cell r="E4196">
            <v>43.58</v>
          </cell>
        </row>
        <row r="4197">
          <cell r="A4197">
            <v>21043</v>
          </cell>
          <cell r="B4197" t="str">
            <v>SPRINKLER TIPO PENDENTE, 79 GRAUS CELSIUS (BULBO AMARELO), ACABAMENTO NATURAL, 3/4" - 20 MM</v>
          </cell>
          <cell r="C4197" t="str">
            <v xml:space="preserve">UN    </v>
          </cell>
          <cell r="D4197" t="str">
            <v>CR</v>
          </cell>
          <cell r="E4197">
            <v>42.44</v>
          </cell>
        </row>
        <row r="4198">
          <cell r="A4198">
            <v>21042</v>
          </cell>
          <cell r="B4198" t="str">
            <v>SPRINKLER TIPO PENDENTE, 79 GRAUS CELSIUS (BULBO AMARELO,) ACABAMENTO NATURAL OU CROMADO, 1/2" - 15 MM</v>
          </cell>
          <cell r="C4198" t="str">
            <v xml:space="preserve">UN    </v>
          </cell>
          <cell r="D4198" t="str">
            <v>CR</v>
          </cell>
          <cell r="E4198">
            <v>33.590000000000003</v>
          </cell>
        </row>
        <row r="4199">
          <cell r="A4199">
            <v>11895</v>
          </cell>
          <cell r="B4199" t="str">
            <v>SUMIDOURO CONCRETO PRE MOLDADO, COMPLETO, PARA 10 CONTRIBUINTES</v>
          </cell>
          <cell r="C4199" t="str">
            <v xml:space="preserve">UN    </v>
          </cell>
          <cell r="D4199" t="str">
            <v>CR</v>
          </cell>
          <cell r="E4199">
            <v>742.29</v>
          </cell>
        </row>
        <row r="4200">
          <cell r="A4200">
            <v>11896</v>
          </cell>
          <cell r="B4200" t="str">
            <v>SUMIDOURO CONCRETO PRE MOLDADO, COMPLETO, PARA 100 CONTRIBUINTES</v>
          </cell>
          <cell r="C4200" t="str">
            <v xml:space="preserve">UN    </v>
          </cell>
          <cell r="D4200" t="str">
            <v>CR</v>
          </cell>
          <cell r="E4200">
            <v>3890.64</v>
          </cell>
        </row>
        <row r="4201">
          <cell r="A4201">
            <v>11897</v>
          </cell>
          <cell r="B4201" t="str">
            <v>SUMIDOURO CONCRETO PRE MOLDADO, COMPLETO, PARA 150 CONTRIBUINTES</v>
          </cell>
          <cell r="C4201" t="str">
            <v xml:space="preserve">UN    </v>
          </cell>
          <cell r="D4201" t="str">
            <v>CR</v>
          </cell>
          <cell r="E4201">
            <v>5076.6000000000004</v>
          </cell>
        </row>
        <row r="4202">
          <cell r="A4202">
            <v>11898</v>
          </cell>
          <cell r="B4202" t="str">
            <v>SUMIDOURO CONCRETO PRE MOLDADO, COMPLETO, PARA 200 CONTRIBUINTES</v>
          </cell>
          <cell r="C4202" t="str">
            <v xml:space="preserve">UN    </v>
          </cell>
          <cell r="D4202" t="str">
            <v>CR</v>
          </cell>
          <cell r="E4202">
            <v>5332.56</v>
          </cell>
        </row>
        <row r="4203">
          <cell r="A4203">
            <v>3282</v>
          </cell>
          <cell r="B4203" t="str">
            <v>SUMIDOURO CONCRETO PRE MOLDADO, COMPLETO, PARA 5 CONTRIBUINTES</v>
          </cell>
          <cell r="C4203" t="str">
            <v xml:space="preserve">UN    </v>
          </cell>
          <cell r="D4203" t="str">
            <v>CR</v>
          </cell>
          <cell r="E4203">
            <v>539.65</v>
          </cell>
        </row>
        <row r="4204">
          <cell r="A4204">
            <v>11899</v>
          </cell>
          <cell r="B4204" t="str">
            <v>SUMIDOURO CONCRETO PRE MOLDADO, COMPLETO, PARA 50 CONTRIBUINTES</v>
          </cell>
          <cell r="C4204" t="str">
            <v xml:space="preserve">UN    </v>
          </cell>
          <cell r="D4204" t="str">
            <v>CR</v>
          </cell>
          <cell r="E4204">
            <v>2632.15</v>
          </cell>
        </row>
        <row r="4205">
          <cell r="A4205">
            <v>11900</v>
          </cell>
          <cell r="B4205" t="str">
            <v>SUMIDOURO CONCRETO PRE MOLDADO, COMPLETO, PARA 75 CONTRIBUINTES</v>
          </cell>
          <cell r="C4205" t="str">
            <v xml:space="preserve">UN    </v>
          </cell>
          <cell r="D4205" t="str">
            <v>CR</v>
          </cell>
          <cell r="E4205">
            <v>3609.08</v>
          </cell>
        </row>
        <row r="4206">
          <cell r="A4206">
            <v>14149</v>
          </cell>
          <cell r="B4206" t="str">
            <v>SUPORTE "Y" PARA FITA PERFURADA</v>
          </cell>
          <cell r="C4206" t="str">
            <v xml:space="preserve">CENTO </v>
          </cell>
          <cell r="D4206" t="str">
            <v>CR</v>
          </cell>
          <cell r="E4206">
            <v>209.08</v>
          </cell>
        </row>
        <row r="4207">
          <cell r="A4207">
            <v>38099</v>
          </cell>
          <cell r="B4207" t="str">
            <v>SUPORTE DE FIXACAO PARA ESPELHO / PLACA 4" X 2", PARA 3 MODULOS, PARA INSTALACAO DE TOMADAS E INTERRUPTORES (SOMENTE SUPORTE)</v>
          </cell>
          <cell r="C4207" t="str">
            <v xml:space="preserve">UN    </v>
          </cell>
          <cell r="D4207" t="str">
            <v>CR</v>
          </cell>
          <cell r="E4207">
            <v>1.03</v>
          </cell>
        </row>
        <row r="4208">
          <cell r="A4208">
            <v>38100</v>
          </cell>
          <cell r="B4208" t="str">
            <v>SUPORTE DE FIXACAO PARA ESPELHO / PLACA 4" X 4", PARA 6 MODULOS, PARA INSTALACAO DE TOMADAS E INTERRUPTORES (SOMENTE SUPORTE)</v>
          </cell>
          <cell r="C4208" t="str">
            <v xml:space="preserve">UN    </v>
          </cell>
          <cell r="D4208" t="str">
            <v>CR</v>
          </cell>
          <cell r="E4208">
            <v>1.69</v>
          </cell>
        </row>
        <row r="4209">
          <cell r="A4209">
            <v>20061</v>
          </cell>
          <cell r="B4209" t="str">
            <v>SUPORTE DE PVC PARA CALHA PLUVIAL, DIAMETRO ENTRE 119 E 170 MM, PARA DRENAGEM PREDIAL</v>
          </cell>
          <cell r="C4209" t="str">
            <v xml:space="preserve">UN    </v>
          </cell>
          <cell r="D4209" t="str">
            <v>AS</v>
          </cell>
          <cell r="E4209">
            <v>2.63</v>
          </cell>
        </row>
        <row r="4210">
          <cell r="A4210">
            <v>7576</v>
          </cell>
          <cell r="B4210" t="str">
            <v>SUPORTE EM ACO GALVANIZADO PARA TRANSFORMADOR PARA POSTE DUPLO T 185 X 95 MM, CHAPA DE 5/16"</v>
          </cell>
          <cell r="C4210" t="str">
            <v xml:space="preserve">UN    </v>
          </cell>
          <cell r="D4210" t="str">
            <v>AS</v>
          </cell>
          <cell r="E4210">
            <v>105.5</v>
          </cell>
        </row>
        <row r="4211">
          <cell r="A4211">
            <v>3384</v>
          </cell>
          <cell r="B4211" t="str">
            <v>SUPORTE GUIA SIMPLES COM ROLDANA EM POLIPROPILENO PARA CHUMBAR, H = 20 CM</v>
          </cell>
          <cell r="C4211" t="str">
            <v xml:space="preserve">UN    </v>
          </cell>
          <cell r="D4211" t="str">
            <v>CR</v>
          </cell>
          <cell r="E4211">
            <v>3.53</v>
          </cell>
        </row>
        <row r="4212">
          <cell r="A4212">
            <v>7572</v>
          </cell>
          <cell r="B4212" t="str">
            <v>SUPORTE ISOLADOR REFORCADO DIAMETRO NOMINAL 5/16", COM ROSCA SOBERBA E BUCHA</v>
          </cell>
          <cell r="C4212" t="str">
            <v xml:space="preserve">UN    </v>
          </cell>
          <cell r="D4212" t="str">
            <v>AS</v>
          </cell>
          <cell r="E4212">
            <v>9.76</v>
          </cell>
        </row>
        <row r="4213">
          <cell r="A4213">
            <v>3396</v>
          </cell>
          <cell r="B4213" t="str">
            <v>SUPORTE ISOLADOR SIMPLES DIAMETRO NOMINAL 5/16", COM ROSCA SOBERBA E BUCHA</v>
          </cell>
          <cell r="C4213" t="str">
            <v xml:space="preserve">UN    </v>
          </cell>
          <cell r="D4213" t="str">
            <v>AS</v>
          </cell>
          <cell r="E4213">
            <v>6.92</v>
          </cell>
        </row>
        <row r="4214">
          <cell r="A4214">
            <v>37590</v>
          </cell>
          <cell r="B4214" t="str">
            <v>SUPORTE MAO-FRANCESA EM ACO, ABAS IGUAIS 30 CM, CAPACIDADE MINIMA 60 KG, BRANCO</v>
          </cell>
          <cell r="C4214" t="str">
            <v xml:space="preserve">UN    </v>
          </cell>
          <cell r="D4214" t="str">
            <v>CR</v>
          </cell>
          <cell r="E4214">
            <v>11.89</v>
          </cell>
        </row>
        <row r="4215">
          <cell r="A4215">
            <v>37591</v>
          </cell>
          <cell r="B4215" t="str">
            <v>SUPORTE MAO-FRANCESA EM ACO, ABAS IGUAIS 40 CM, CAPACIDADE MINIMA 70 KG, BRANCO</v>
          </cell>
          <cell r="C4215" t="str">
            <v xml:space="preserve">UN    </v>
          </cell>
          <cell r="D4215" t="str">
            <v>CR</v>
          </cell>
          <cell r="E4215">
            <v>14.29</v>
          </cell>
        </row>
        <row r="4216">
          <cell r="A4216">
            <v>12626</v>
          </cell>
          <cell r="B4216" t="str">
            <v>SUPORTE METALICO PARA CALHA PLUVIAL,  ZINCADO, DOBRADO, DIAMETRO ENTRE 119 E 170 MM, PARA DRENAGEM PREDIAL</v>
          </cell>
          <cell r="C4216" t="str">
            <v xml:space="preserve">UN    </v>
          </cell>
          <cell r="D4216" t="str">
            <v>AS</v>
          </cell>
          <cell r="E4216">
            <v>12.64</v>
          </cell>
        </row>
        <row r="4217">
          <cell r="A4217">
            <v>11033</v>
          </cell>
          <cell r="B4217" t="str">
            <v>SUPORTE PARA CALHA DE 150 MM EM FERRO GALVANIZADO</v>
          </cell>
          <cell r="C4217" t="str">
            <v xml:space="preserve">UN    </v>
          </cell>
          <cell r="D4217" t="str">
            <v>CR</v>
          </cell>
          <cell r="E4217">
            <v>4.34</v>
          </cell>
        </row>
        <row r="4218">
          <cell r="A4218">
            <v>390</v>
          </cell>
          <cell r="B4218" t="str">
            <v>SUPORTE PARA TUBO DIAMETRO NOMINAL 2", COM ROSCA MECANICA</v>
          </cell>
          <cell r="C4218" t="str">
            <v xml:space="preserve">UN    </v>
          </cell>
          <cell r="D4218" t="str">
            <v>AS</v>
          </cell>
          <cell r="E4218">
            <v>13.89</v>
          </cell>
        </row>
        <row r="4219">
          <cell r="A4219">
            <v>42436</v>
          </cell>
          <cell r="B4219" t="str">
            <v>SURF DUPLO, EM TUBO DE ACO CARBONO, PINTURA NO PROCESSO ELETROSTATICO - EQUIPAMENTO DE GINASTICA PARA ACADEMIA AO AR LIVRE / ACADEMIA DA TERCEIRA IDADE - ATI</v>
          </cell>
          <cell r="C4219" t="str">
            <v xml:space="preserve">UN    </v>
          </cell>
          <cell r="D4219" t="str">
            <v>AS</v>
          </cell>
          <cell r="E4219">
            <v>1534.45</v>
          </cell>
        </row>
        <row r="4220">
          <cell r="A4220">
            <v>6178</v>
          </cell>
          <cell r="B4220" t="str">
            <v>TABUA DE  MADEIRA PARA PISO, CUMARU/IPE CHAMPANHE OU EQUIVALENTE DA REGIAO, ENCAIXE MACHO/FEMEA, *10 X 2* CM</v>
          </cell>
          <cell r="C4220" t="str">
            <v xml:space="preserve">M2    </v>
          </cell>
          <cell r="D4220" t="str">
            <v>CR</v>
          </cell>
          <cell r="E4220">
            <v>194.58</v>
          </cell>
        </row>
        <row r="4221">
          <cell r="A4221">
            <v>6180</v>
          </cell>
          <cell r="B4221" t="str">
            <v>TABUA DE  MADEIRA PARA PISO, CUMARU/IPE CHAMPANHE OU EQUIVALENTE DA REGIAO, ENCAIXE MACHO/FEMEA, *15 X 2* CM</v>
          </cell>
          <cell r="C4221" t="str">
            <v xml:space="preserve">M2    </v>
          </cell>
          <cell r="D4221" t="str">
            <v xml:space="preserve">C </v>
          </cell>
          <cell r="E4221">
            <v>210</v>
          </cell>
        </row>
        <row r="4222">
          <cell r="A4222">
            <v>6182</v>
          </cell>
          <cell r="B4222" t="str">
            <v>TABUA DE  MADEIRA PARA PISO, IPE (CERNE) OU EQUIVALENTE DA REGIAO, ENCAIXE MACHO/FEMEA, *20 X 2* CM</v>
          </cell>
          <cell r="C4222" t="str">
            <v xml:space="preserve">M2    </v>
          </cell>
          <cell r="D4222" t="str">
            <v>CR</v>
          </cell>
          <cell r="E4222">
            <v>260.66000000000003</v>
          </cell>
        </row>
        <row r="4223">
          <cell r="A4223">
            <v>3993</v>
          </cell>
          <cell r="B4223" t="str">
            <v>TABUA DE MADEIRA APARELHADA *2,5 X 15* CM, MACARANDUBA, ANGELIM OU EQUIVALENTE DA REGIAO</v>
          </cell>
          <cell r="C4223" t="str">
            <v xml:space="preserve">M2    </v>
          </cell>
          <cell r="D4223" t="str">
            <v>CR</v>
          </cell>
          <cell r="E4223">
            <v>107.33</v>
          </cell>
        </row>
        <row r="4224">
          <cell r="A4224">
            <v>3990</v>
          </cell>
          <cell r="B4224" t="str">
            <v>TABUA DE MADEIRA APARELHADA *2,5 X 25* CM, MACARANDUBA, ANGELIM OU EQUIVALENTE DA REGIAO</v>
          </cell>
          <cell r="C4224" t="str">
            <v xml:space="preserve">M     </v>
          </cell>
          <cell r="D4224" t="str">
            <v>CR</v>
          </cell>
          <cell r="E4224">
            <v>23.72</v>
          </cell>
        </row>
        <row r="4225">
          <cell r="A4225">
            <v>3992</v>
          </cell>
          <cell r="B4225" t="str">
            <v>TABUA DE MADEIRA APARELHADA *2,5 X 30* CM, MACARANDUBA, ANGELIM OU EQUIVALENTE DA REGIAO</v>
          </cell>
          <cell r="C4225" t="str">
            <v xml:space="preserve">M     </v>
          </cell>
          <cell r="D4225" t="str">
            <v>CR</v>
          </cell>
          <cell r="E4225">
            <v>29.12</v>
          </cell>
        </row>
        <row r="4226">
          <cell r="A4226">
            <v>4509</v>
          </cell>
          <cell r="B4226" t="str">
            <v>TABUA DE MADEIRA NAO APARELHADA *2,5 X 10 CM (1 X 4 ") PINUS, MISTA OU EQUIVALENTE DA REGIAO</v>
          </cell>
          <cell r="C4226" t="str">
            <v xml:space="preserve">M     </v>
          </cell>
          <cell r="D4226" t="str">
            <v>CR</v>
          </cell>
          <cell r="E4226">
            <v>1.81</v>
          </cell>
        </row>
        <row r="4227">
          <cell r="A4227">
            <v>6194</v>
          </cell>
          <cell r="B4227" t="str">
            <v>TABUA DE MADEIRA NAO APARELHADA *2,5 X 15 CM (1 X 6 ") PINUS, MISTA OU EQUIVALENTE DA REGIAO</v>
          </cell>
          <cell r="C4227" t="str">
            <v xml:space="preserve">M     </v>
          </cell>
          <cell r="D4227" t="str">
            <v>CR</v>
          </cell>
          <cell r="E4227">
            <v>2.4700000000000002</v>
          </cell>
        </row>
        <row r="4228">
          <cell r="A4228">
            <v>6193</v>
          </cell>
          <cell r="B4228" t="str">
            <v>TABUA DE MADEIRA NAO APARELHADA *2,5 X 20* CM, CEDRINHO OU EQUIVALENTE DA REGIAO</v>
          </cell>
          <cell r="C4228" t="str">
            <v xml:space="preserve">M     </v>
          </cell>
          <cell r="D4228" t="str">
            <v>CR</v>
          </cell>
          <cell r="E4228">
            <v>11.3</v>
          </cell>
        </row>
        <row r="4229">
          <cell r="A4229">
            <v>10567</v>
          </cell>
          <cell r="B4229" t="str">
            <v>TABUA DE MADEIRA NAO APARELHADA *2,5 X 23* CM (1 x 9 ") PINUS, MISTA OU EQUIVALENTE DA REGIAO</v>
          </cell>
          <cell r="C4229" t="str">
            <v xml:space="preserve">M     </v>
          </cell>
          <cell r="D4229" t="str">
            <v>CR</v>
          </cell>
          <cell r="E4229">
            <v>4.09</v>
          </cell>
        </row>
        <row r="4230">
          <cell r="A4230">
            <v>6212</v>
          </cell>
          <cell r="B4230" t="str">
            <v>TABUA DE MADEIRA NAO APARELHADA *2,5 X 30 CM (1 X 12 ") PINUS, MISTA OU EQUIVALENTE DA REGIAO</v>
          </cell>
          <cell r="C4230" t="str">
            <v xml:space="preserve">M     </v>
          </cell>
          <cell r="D4230" t="str">
            <v xml:space="preserve">C </v>
          </cell>
          <cell r="E4230">
            <v>6.71</v>
          </cell>
        </row>
        <row r="4231">
          <cell r="A4231">
            <v>6189</v>
          </cell>
          <cell r="B4231" t="str">
            <v>TABUA DE MADEIRA NAO APARELHADA *2,5 X 30* CM, CEDRINHO OU EQUIVALENTE DA REGIAO</v>
          </cell>
          <cell r="C4231" t="str">
            <v xml:space="preserve">M     </v>
          </cell>
          <cell r="D4231" t="str">
            <v>CR</v>
          </cell>
          <cell r="E4231">
            <v>16.53</v>
          </cell>
        </row>
        <row r="4232">
          <cell r="A4232">
            <v>6214</v>
          </cell>
          <cell r="B4232" t="str">
            <v>TACO DE MADEIRA PARA PISO, IPE (CERNE) OU EQUIVALENTE DA REGIAO, 7 X 42 CM, E = 2 CM</v>
          </cell>
          <cell r="C4232" t="str">
            <v xml:space="preserve">M2    </v>
          </cell>
          <cell r="D4232" t="str">
            <v>CR</v>
          </cell>
          <cell r="E4232">
            <v>121.88</v>
          </cell>
        </row>
        <row r="4233">
          <cell r="A4233">
            <v>36153</v>
          </cell>
          <cell r="B4233" t="str">
            <v>TALABARTE DE SEGURANCA, 2 MOSQUETOES TRAVA DUPLA *53* MM DE ABERTURA, COM ABSORVEDOR DE ENERGIA</v>
          </cell>
          <cell r="C4233" t="str">
            <v xml:space="preserve">UN    </v>
          </cell>
          <cell r="D4233" t="str">
            <v>CR</v>
          </cell>
          <cell r="E4233">
            <v>144.58000000000001</v>
          </cell>
        </row>
        <row r="4234">
          <cell r="A4234">
            <v>10740</v>
          </cell>
          <cell r="B4234" t="str">
            <v>TALHA ELETRICA 3 T, VELOCIDADE  2,1 M / MIN, POTENCIA 1,3 KW</v>
          </cell>
          <cell r="C4234" t="str">
            <v xml:space="preserve">UN    </v>
          </cell>
          <cell r="D4234" t="str">
            <v>CR</v>
          </cell>
          <cell r="E4234">
            <v>10992.24</v>
          </cell>
        </row>
        <row r="4235">
          <cell r="A4235">
            <v>13914</v>
          </cell>
          <cell r="B4235" t="str">
            <v>TALHA MANUAL DE CORRENTE, CAPACIDADE DE 1 T COM ELEVACAO DE 3 M</v>
          </cell>
          <cell r="C4235" t="str">
            <v xml:space="preserve">UN    </v>
          </cell>
          <cell r="D4235" t="str">
            <v>CR</v>
          </cell>
          <cell r="E4235">
            <v>795.33</v>
          </cell>
        </row>
        <row r="4236">
          <cell r="A4236">
            <v>10742</v>
          </cell>
          <cell r="B4236" t="str">
            <v>TALHA MANUAL DE CORRENTE, CAPACIDADE DE 2 T COM ELEVACAO DE 3 M</v>
          </cell>
          <cell r="C4236" t="str">
            <v xml:space="preserve">UN    </v>
          </cell>
          <cell r="D4236" t="str">
            <v xml:space="preserve">C </v>
          </cell>
          <cell r="E4236">
            <v>1160</v>
          </cell>
        </row>
        <row r="4237">
          <cell r="A4237">
            <v>38465</v>
          </cell>
          <cell r="B4237" t="str">
            <v>TALHADEIRA COM PUNHO DE PROTECAO *20 X 250* MM</v>
          </cell>
          <cell r="C4237" t="str">
            <v xml:space="preserve">UN    </v>
          </cell>
          <cell r="D4237" t="str">
            <v>CR</v>
          </cell>
          <cell r="E4237">
            <v>17.5</v>
          </cell>
        </row>
        <row r="4238">
          <cell r="A4238">
            <v>7543</v>
          </cell>
          <cell r="B4238" t="str">
            <v>TAMPA CEGA EM PVC PARA CONDULETE 4 X 2"</v>
          </cell>
          <cell r="C4238" t="str">
            <v xml:space="preserve">UN    </v>
          </cell>
          <cell r="D4238" t="str">
            <v>CR</v>
          </cell>
          <cell r="E4238">
            <v>4.53</v>
          </cell>
        </row>
        <row r="4239">
          <cell r="A4239">
            <v>13255</v>
          </cell>
          <cell r="B4239" t="str">
            <v>TAMPA DE CONCRETO PARA PV OU CAIXA DE INSPECAO, DIMENSOES 600 X 600 X 50 MM</v>
          </cell>
          <cell r="C4239" t="str">
            <v xml:space="preserve">UN    </v>
          </cell>
          <cell r="D4239" t="str">
            <v>CR</v>
          </cell>
          <cell r="E4239">
            <v>50.73</v>
          </cell>
        </row>
        <row r="4240">
          <cell r="A4240">
            <v>39352</v>
          </cell>
          <cell r="B4240" t="str">
            <v>TAMPA PARA CONDULETE, EM PVC, PARA TOMADA HEXAGONAL</v>
          </cell>
          <cell r="C4240" t="str">
            <v xml:space="preserve">UN    </v>
          </cell>
          <cell r="D4240" t="str">
            <v>CR</v>
          </cell>
          <cell r="E4240">
            <v>2.79</v>
          </cell>
        </row>
        <row r="4241">
          <cell r="A4241">
            <v>39346</v>
          </cell>
          <cell r="B4241" t="str">
            <v>TAMPA PARA CONDULETE, EM PVC, PARA 1 INTERRUPTOR</v>
          </cell>
          <cell r="C4241" t="str">
            <v xml:space="preserve">UN    </v>
          </cell>
          <cell r="D4241" t="str">
            <v>CR</v>
          </cell>
          <cell r="E4241">
            <v>2.79</v>
          </cell>
        </row>
        <row r="4242">
          <cell r="A4242">
            <v>39350</v>
          </cell>
          <cell r="B4242" t="str">
            <v>TAMPA PARA CONDULETE, EM PVC, PARA 1 MODULO RJ</v>
          </cell>
          <cell r="C4242" t="str">
            <v xml:space="preserve">UN    </v>
          </cell>
          <cell r="D4242" t="str">
            <v>CR</v>
          </cell>
          <cell r="E4242">
            <v>3.01</v>
          </cell>
        </row>
        <row r="4243">
          <cell r="A4243">
            <v>39351</v>
          </cell>
          <cell r="B4243" t="str">
            <v>TAMPA PARA CONDULETE, EM PVC, PARA 2 MODULOS RJ</v>
          </cell>
          <cell r="C4243" t="str">
            <v xml:space="preserve">UN    </v>
          </cell>
          <cell r="D4243" t="str">
            <v>CR</v>
          </cell>
          <cell r="E4243">
            <v>3.48</v>
          </cell>
        </row>
        <row r="4244">
          <cell r="A4244">
            <v>38952</v>
          </cell>
          <cell r="B4244" t="str">
            <v>TAMPAO / CAP, ROSCA FEMEA, METALICO, PARA TUBO PEX, DN 1/2"</v>
          </cell>
          <cell r="C4244" t="str">
            <v xml:space="preserve">UN    </v>
          </cell>
          <cell r="D4244" t="str">
            <v>AS</v>
          </cell>
          <cell r="E4244">
            <v>2.78</v>
          </cell>
        </row>
        <row r="4245">
          <cell r="A4245">
            <v>38953</v>
          </cell>
          <cell r="B4245" t="str">
            <v>TAMPAO / CAP, ROSCA FEMEA, METALICO, PARA TUBO PEX, DN 3/4"</v>
          </cell>
          <cell r="C4245" t="str">
            <v xml:space="preserve">UN    </v>
          </cell>
          <cell r="D4245" t="str">
            <v>AS</v>
          </cell>
          <cell r="E4245">
            <v>4.3899999999999997</v>
          </cell>
        </row>
        <row r="4246">
          <cell r="A4246">
            <v>38835</v>
          </cell>
          <cell r="B4246" t="str">
            <v>TAMPAO / CAP, ROSCA MACHO, PARA TUBO PEX, DN 1/2"</v>
          </cell>
          <cell r="C4246" t="str">
            <v xml:space="preserve">UN    </v>
          </cell>
          <cell r="D4246" t="str">
            <v>AS</v>
          </cell>
          <cell r="E4246">
            <v>3.94</v>
          </cell>
        </row>
        <row r="4247">
          <cell r="A4247">
            <v>38837</v>
          </cell>
          <cell r="B4247" t="str">
            <v>TAMPAO / CAP, ROSCA MACHO, PARA TUBO PEX, DN 1"</v>
          </cell>
          <cell r="C4247" t="str">
            <v xml:space="preserve">UN    </v>
          </cell>
          <cell r="D4247" t="str">
            <v>AS</v>
          </cell>
          <cell r="E4247">
            <v>10.25</v>
          </cell>
        </row>
        <row r="4248">
          <cell r="A4248">
            <v>38836</v>
          </cell>
          <cell r="B4248" t="str">
            <v>TAMPAO / CAP, ROSCA MACHO, PARA TUBO PEX, DN 3/4"</v>
          </cell>
          <cell r="C4248" t="str">
            <v xml:space="preserve">UN    </v>
          </cell>
          <cell r="D4248" t="str">
            <v>AS</v>
          </cell>
          <cell r="E4248">
            <v>5.67</v>
          </cell>
        </row>
        <row r="4249">
          <cell r="A4249">
            <v>2666</v>
          </cell>
          <cell r="B4249" t="str">
            <v>TAMPAO / TERMINAL / PLUG, D = 1 1/4" , PARA DUTO CORRUGADO PEAD (CABEAMENTO SUBTERRANEO)</v>
          </cell>
          <cell r="C4249" t="str">
            <v xml:space="preserve">UN    </v>
          </cell>
          <cell r="D4249" t="str">
            <v>AS</v>
          </cell>
          <cell r="E4249">
            <v>5.26</v>
          </cell>
        </row>
        <row r="4250">
          <cell r="A4250">
            <v>2668</v>
          </cell>
          <cell r="B4250" t="str">
            <v>TAMPAO / TERMINAL / PLUG, D = 2" , PARA DUTO CORRUGADO PEAD (CABEAMENTO SUBTERRANEO)</v>
          </cell>
          <cell r="C4250" t="str">
            <v xml:space="preserve">UN    </v>
          </cell>
          <cell r="D4250" t="str">
            <v>AS</v>
          </cell>
          <cell r="E4250">
            <v>6</v>
          </cell>
        </row>
        <row r="4251">
          <cell r="A4251">
            <v>2664</v>
          </cell>
          <cell r="B4251" t="str">
            <v>TAMPAO / TERMINAL / PLUG, D = 3" , PARA DUTO CORRUGADO PEAD (CABEAMENTO SUBTERRANEO)</v>
          </cell>
          <cell r="C4251" t="str">
            <v xml:space="preserve">UN    </v>
          </cell>
          <cell r="D4251" t="str">
            <v>AS</v>
          </cell>
          <cell r="E4251">
            <v>8.85</v>
          </cell>
        </row>
        <row r="4252">
          <cell r="A4252">
            <v>2662</v>
          </cell>
          <cell r="B4252" t="str">
            <v>TAMPAO / TERMINAL / PLUG, D = 4" , PARA DUTO CORRUGADO PEAD (CABEAMENTO SUBTERRANEO)</v>
          </cell>
          <cell r="C4252" t="str">
            <v xml:space="preserve">UN    </v>
          </cell>
          <cell r="D4252" t="str">
            <v>AS</v>
          </cell>
          <cell r="E4252">
            <v>10.86</v>
          </cell>
        </row>
        <row r="4253">
          <cell r="A4253">
            <v>20964</v>
          </cell>
          <cell r="B4253" t="str">
            <v>TAMPAO COM CORRENTE, EM LATAO, ENGATE RAPIDO 1 1/2", PARA INSTALACAO PREDIAL DE COMBATE A INCENDIO</v>
          </cell>
          <cell r="C4253" t="str">
            <v xml:space="preserve">UN    </v>
          </cell>
          <cell r="D4253" t="str">
            <v>CR</v>
          </cell>
          <cell r="E4253">
            <v>42.95</v>
          </cell>
        </row>
        <row r="4254">
          <cell r="A4254">
            <v>10905</v>
          </cell>
          <cell r="B4254" t="str">
            <v>TAMPAO COM CORRENTE, EM LATAO, ENGATE RAPIDO 2 1/2", PARA INSTALACAO PREDIAL DE COMBATE A INCENDIO</v>
          </cell>
          <cell r="C4254" t="str">
            <v xml:space="preserve">UN    </v>
          </cell>
          <cell r="D4254" t="str">
            <v>CR</v>
          </cell>
          <cell r="E4254">
            <v>57.61</v>
          </cell>
        </row>
        <row r="4255">
          <cell r="A4255">
            <v>42703</v>
          </cell>
          <cell r="B4255" t="str">
            <v>TAMPAO COMPLETO PARA TIL, EM PVC, OCRE, DN 100 MM, PARA REDE COLETORA DE ESGOTO</v>
          </cell>
          <cell r="C4255" t="str">
            <v xml:space="preserve">UN    </v>
          </cell>
          <cell r="D4255" t="str">
            <v>CR</v>
          </cell>
          <cell r="E4255">
            <v>35.71</v>
          </cell>
        </row>
        <row r="4256">
          <cell r="A4256">
            <v>42704</v>
          </cell>
          <cell r="B4256" t="str">
            <v>TAMPAO COMPLETO PARA TIL, EM PVC, OCRE, DN 150 MM, PARA REDE COLETORA DE ESGOTO</v>
          </cell>
          <cell r="C4256" t="str">
            <v xml:space="preserve">UN    </v>
          </cell>
          <cell r="D4256" t="str">
            <v>CR</v>
          </cell>
          <cell r="E4256">
            <v>54.82</v>
          </cell>
        </row>
        <row r="4257">
          <cell r="A4257">
            <v>42705</v>
          </cell>
          <cell r="B4257" t="str">
            <v>TAMPAO COMPLETO PARA TIL, EM PVC, OCRE, DN 200 MM, PARA REDE COLETORA DE ESGOTO</v>
          </cell>
          <cell r="C4257" t="str">
            <v xml:space="preserve">UN    </v>
          </cell>
          <cell r="D4257" t="str">
            <v>CR</v>
          </cell>
          <cell r="E4257">
            <v>69.94</v>
          </cell>
        </row>
        <row r="4258">
          <cell r="A4258">
            <v>42706</v>
          </cell>
          <cell r="B4258" t="str">
            <v>TAMPAO COMPLETO PARA TIL, EM PVC, OCRE, DN 250 MM, PARA REDE COLETORA DE ESGOTO</v>
          </cell>
          <cell r="C4258" t="str">
            <v xml:space="preserve">UN    </v>
          </cell>
          <cell r="D4258" t="str">
            <v>CR</v>
          </cell>
          <cell r="E4258">
            <v>86.62</v>
          </cell>
        </row>
        <row r="4259">
          <cell r="A4259">
            <v>11289</v>
          </cell>
          <cell r="B4259" t="str">
            <v>TAMPAO FOFO ARTICULADO P/ REGISTRO, CLASSE A15 CARGA MAX 1,5 T, *200 X 200* MM</v>
          </cell>
          <cell r="C4259" t="str">
            <v xml:space="preserve">UN    </v>
          </cell>
          <cell r="D4259" t="str">
            <v>CR</v>
          </cell>
          <cell r="E4259">
            <v>45.58</v>
          </cell>
        </row>
        <row r="4260">
          <cell r="A4260">
            <v>11241</v>
          </cell>
          <cell r="B4260" t="str">
            <v>TAMPAO FOFO ARTICULADO P/ REGISTRO, CLASSE A15 CARGA MAXIMA 1,5 T, *400 X 400* MM</v>
          </cell>
          <cell r="C4260" t="str">
            <v xml:space="preserve">UN    </v>
          </cell>
          <cell r="D4260" t="str">
            <v>CR</v>
          </cell>
          <cell r="E4260">
            <v>113.95</v>
          </cell>
        </row>
        <row r="4261">
          <cell r="A4261">
            <v>11301</v>
          </cell>
          <cell r="B4261" t="str">
            <v>TAMPAO FOFO ARTICULADO, CLASSE B125 CARGA MAX 12,5 T, REDONDO TAMPA 600 MM, REDE PLUVIAL/ESGOTO</v>
          </cell>
          <cell r="C4261" t="str">
            <v xml:space="preserve">UN    </v>
          </cell>
          <cell r="D4261" t="str">
            <v>CR</v>
          </cell>
          <cell r="E4261">
            <v>288.95</v>
          </cell>
        </row>
        <row r="4262">
          <cell r="A4262">
            <v>21090</v>
          </cell>
          <cell r="B4262" t="str">
            <v>TAMPAO FOFO ARTICULADO, CLASSE D400 CARGA MAX 40 T, REDONDO TAMPA *600 MM, REDE PLUVIAL/ESGOTO</v>
          </cell>
          <cell r="C4262" t="str">
            <v xml:space="preserve">UN    </v>
          </cell>
          <cell r="D4262" t="str">
            <v>CR</v>
          </cell>
          <cell r="E4262">
            <v>354.06</v>
          </cell>
        </row>
        <row r="4263">
          <cell r="A4263">
            <v>14112</v>
          </cell>
          <cell r="B4263" t="str">
            <v>TAMPAO FOFO SIMPLES COM BASE, CLASSE A15 CARGA MAX 1,5 T, *400 X 600* MM, REDE TELEFONE</v>
          </cell>
          <cell r="C4263" t="str">
            <v xml:space="preserve">UN    </v>
          </cell>
          <cell r="D4263" t="str">
            <v>CR</v>
          </cell>
          <cell r="E4263">
            <v>147.72999999999999</v>
          </cell>
        </row>
        <row r="4264">
          <cell r="A4264">
            <v>11315</v>
          </cell>
          <cell r="B4264" t="str">
            <v>TAMPAO FOFO SIMPLES COM BASE, CLASSE A15 CARGA MAX 1,5 T, 300 X 300 MM, REDE PLUVIAL/ESGOTO</v>
          </cell>
          <cell r="C4264" t="str">
            <v xml:space="preserve">UN    </v>
          </cell>
          <cell r="D4264" t="str">
            <v>CR</v>
          </cell>
          <cell r="E4264">
            <v>69.180000000000007</v>
          </cell>
        </row>
        <row r="4265">
          <cell r="A4265">
            <v>11292</v>
          </cell>
          <cell r="B4265" t="str">
            <v>TAMPAO FOFO SIMPLES COM BASE, CLASSE A15 CARGA MAX 1,5 T, 300 X 400 MM</v>
          </cell>
          <cell r="C4265" t="str">
            <v xml:space="preserve">UN    </v>
          </cell>
          <cell r="D4265" t="str">
            <v>CR</v>
          </cell>
          <cell r="E4265">
            <v>161.97</v>
          </cell>
        </row>
        <row r="4266">
          <cell r="A4266">
            <v>21071</v>
          </cell>
          <cell r="B4266" t="str">
            <v>TAMPAO FOFO SIMPLES COM BASE, CLASSE A15 CARGA MAX 1,5 T, 400 X 400 MM, REDE PLUVIAL/ESGOTO/ELETRICA</v>
          </cell>
          <cell r="C4266" t="str">
            <v xml:space="preserve">UN    </v>
          </cell>
          <cell r="D4266" t="str">
            <v>CR</v>
          </cell>
          <cell r="E4266">
            <v>105.81</v>
          </cell>
        </row>
        <row r="4267">
          <cell r="A4267">
            <v>11293</v>
          </cell>
          <cell r="B4267" t="str">
            <v>TAMPAO FOFO SIMPLES COM BASE, CLASSE A15 CARGA MAX 1,5 T, 400 X 500 MM, COM INSCRICAO INCENDIO</v>
          </cell>
          <cell r="C4267" t="str">
            <v xml:space="preserve">UN    </v>
          </cell>
          <cell r="D4267" t="str">
            <v>CR</v>
          </cell>
          <cell r="E4267">
            <v>179.06</v>
          </cell>
        </row>
        <row r="4268">
          <cell r="A4268">
            <v>11316</v>
          </cell>
          <cell r="B4268" t="str">
            <v>TAMPAO FOFO SIMPLES COM BASE, CLASSE B125 CARGA MAX 12,5 T, REDONDO TAMPA 500 MM, REDE PLUVIAL/ESGOTO</v>
          </cell>
          <cell r="C4268" t="str">
            <v xml:space="preserve">UN    </v>
          </cell>
          <cell r="D4268" t="str">
            <v>CR</v>
          </cell>
          <cell r="E4268">
            <v>227.9</v>
          </cell>
        </row>
        <row r="4269">
          <cell r="A4269">
            <v>6243</v>
          </cell>
          <cell r="B4269" t="str">
            <v>TAMPAO FOFO SIMPLES COM BASE, CLASSE B125 CARGA MAX 12,5 T, REDONDO TAMPA 600 MM, REDE PLUVIAL/ESGOTO</v>
          </cell>
          <cell r="C4269" t="str">
            <v xml:space="preserve">UN    </v>
          </cell>
          <cell r="D4269" t="str">
            <v xml:space="preserve">C </v>
          </cell>
          <cell r="E4269">
            <v>262.5</v>
          </cell>
        </row>
        <row r="4270">
          <cell r="A4270">
            <v>21079</v>
          </cell>
          <cell r="B4270" t="str">
            <v>TAMPAO FOFO SIMPLES COM BASE, CLASSE D400 CARGA MAX 40 T, REDONDO TAMPA 500 MM, REDE PLUVIAL/ESGOTO</v>
          </cell>
          <cell r="C4270" t="str">
            <v xml:space="preserve">UN    </v>
          </cell>
          <cell r="D4270" t="str">
            <v>CR</v>
          </cell>
          <cell r="E4270">
            <v>312.95999999999998</v>
          </cell>
        </row>
        <row r="4271">
          <cell r="A4271">
            <v>6240</v>
          </cell>
          <cell r="B4271" t="str">
            <v>TAMPAO FOFO SIMPLES COM BASE, CLASSE D400 CARGA MAX 40 T, REDONDO TAMPA 600 MM, REDE PLUVIAL/ESGOTO</v>
          </cell>
          <cell r="C4271" t="str">
            <v xml:space="preserve">UN    </v>
          </cell>
          <cell r="D4271" t="str">
            <v>CR</v>
          </cell>
          <cell r="E4271">
            <v>347.55</v>
          </cell>
        </row>
        <row r="4272">
          <cell r="A4272">
            <v>11296</v>
          </cell>
          <cell r="B4272" t="str">
            <v>TAMPAO FOFO SIMPLES COM BASE, CLASSE D400 CARGA MAX 40 T, REDONDO TAMPA 900 MM, REDE PLUVIAL/ESGOTO</v>
          </cell>
          <cell r="C4272" t="str">
            <v xml:space="preserve">UN    </v>
          </cell>
          <cell r="D4272" t="str">
            <v>CR</v>
          </cell>
          <cell r="E4272">
            <v>1107.3800000000001</v>
          </cell>
        </row>
        <row r="4273">
          <cell r="A4273">
            <v>11299</v>
          </cell>
          <cell r="B4273" t="str">
            <v>TAMPAO FOFO SIMPLES, CLASSE A15 CARGA MAX 1,5 T, *550 X 1100* MM, REDE TELEFONE</v>
          </cell>
          <cell r="C4273" t="str">
            <v xml:space="preserve">UN    </v>
          </cell>
          <cell r="D4273" t="str">
            <v>CR</v>
          </cell>
          <cell r="E4273">
            <v>374.82</v>
          </cell>
        </row>
        <row r="4274">
          <cell r="A4274">
            <v>11066</v>
          </cell>
          <cell r="B4274" t="str">
            <v>TAMPAO PARA TELHA ESTRUTURAL DE FIBROCIMENTO 1 ABA, DE 370 X 155 X 76 MM (SEM AMIANTO)</v>
          </cell>
          <cell r="C4274" t="str">
            <v xml:space="preserve">UN    </v>
          </cell>
          <cell r="D4274" t="str">
            <v>CR</v>
          </cell>
          <cell r="E4274">
            <v>9.23</v>
          </cell>
        </row>
        <row r="4275">
          <cell r="A4275">
            <v>11065</v>
          </cell>
          <cell r="B4275" t="str">
            <v>TAMPAO PARA TELHA ESTRUTURAL DE FIBROCIMENTO 2 ABAS, DE 787 X 215 X 60 MM (SEM AMIANTO)</v>
          </cell>
          <cell r="C4275" t="str">
            <v xml:space="preserve">UN    </v>
          </cell>
          <cell r="D4275" t="str">
            <v>CR</v>
          </cell>
          <cell r="E4275">
            <v>10.58</v>
          </cell>
        </row>
        <row r="4276">
          <cell r="A4276">
            <v>11688</v>
          </cell>
          <cell r="B4276" t="str">
            <v>TANQUE ACO INOXIDAVEL (ACO 304) COM ESFREGADOR E VALVULA, DE *50 X 40 X 22* CM</v>
          </cell>
          <cell r="C4276" t="str">
            <v xml:space="preserve">UN    </v>
          </cell>
          <cell r="D4276" t="str">
            <v>CR</v>
          </cell>
          <cell r="E4276">
            <v>331.83</v>
          </cell>
        </row>
        <row r="4277">
          <cell r="A4277">
            <v>37736</v>
          </cell>
          <cell r="B4277" t="str">
            <v>TANQUE DE ACO CARBONO NAO REVESTIDO, PARA TRANSPORTE DE AGUA COM CAPACIDADE DE 10 M3, COM BOMBA CENTRIFUGA POR TOMADA DE FORCA, VAZAO MAXIMA *75* M3/H (INCLUI MONTAGEM, NAO INCLUI CAMINHAO)</v>
          </cell>
          <cell r="C4277" t="str">
            <v xml:space="preserve">UN    </v>
          </cell>
          <cell r="D4277" t="str">
            <v>AS</v>
          </cell>
          <cell r="E4277">
            <v>55000</v>
          </cell>
        </row>
        <row r="4278">
          <cell r="A4278">
            <v>37739</v>
          </cell>
          <cell r="B4278" t="str">
            <v>TANQUE DE ACO PARA TRANSPORTE DE AGUA COM CAPACIDADE DE 14 M3 (INCLUI MONTAGEM, NAO INCLUI CAMINHAO)</v>
          </cell>
          <cell r="C4278" t="str">
            <v xml:space="preserve">UN    </v>
          </cell>
          <cell r="D4278" t="str">
            <v>AS</v>
          </cell>
          <cell r="E4278">
            <v>67692.3</v>
          </cell>
        </row>
        <row r="4279">
          <cell r="A4279">
            <v>37740</v>
          </cell>
          <cell r="B4279" t="str">
            <v>TANQUE DE ACO PARA TRANSPORTE DE AGUA COM CAPACIDADE DE 4 M3 (INCLUI MONTAGEM, NAO INCLUI CAMINHAO)</v>
          </cell>
          <cell r="C4279" t="str">
            <v xml:space="preserve">UN    </v>
          </cell>
          <cell r="D4279" t="str">
            <v>AS</v>
          </cell>
          <cell r="E4279">
            <v>38628.76</v>
          </cell>
        </row>
        <row r="4280">
          <cell r="A4280">
            <v>37738</v>
          </cell>
          <cell r="B4280" t="str">
            <v>TANQUE DE ACO PARA TRANSPORTE DE AGUA COM CAPACIDADE DE 6 M3 (INCLUI MONTAGEM, NAO INCLUI CAMINHAO)</v>
          </cell>
          <cell r="C4280" t="str">
            <v xml:space="preserve">UN    </v>
          </cell>
          <cell r="D4280" t="str">
            <v>AS</v>
          </cell>
          <cell r="E4280">
            <v>45894.65</v>
          </cell>
        </row>
        <row r="4281">
          <cell r="A4281">
            <v>37737</v>
          </cell>
          <cell r="B4281" t="str">
            <v>TANQUE DE ACO PARA TRANSPORTE DE AGUA COM CAPACIDADE DE 8 M3 (INCLUI MONTAGEM, NAO INCLUI CAMINHAO)</v>
          </cell>
          <cell r="C4281" t="str">
            <v xml:space="preserve">UN    </v>
          </cell>
          <cell r="D4281" t="str">
            <v>AS</v>
          </cell>
          <cell r="E4281">
            <v>36513.370000000003</v>
          </cell>
        </row>
        <row r="4282">
          <cell r="A4282">
            <v>25014</v>
          </cell>
          <cell r="B4282" t="str">
            <v>TANQUE DE ASFALTO ESTACIONARIO COM MACARICO, CAPACIDADE 20.000 L</v>
          </cell>
          <cell r="C4282" t="str">
            <v xml:space="preserve">UN    </v>
          </cell>
          <cell r="D4282" t="str">
            <v>AS</v>
          </cell>
          <cell r="E4282">
            <v>76475.75</v>
          </cell>
        </row>
        <row r="4283">
          <cell r="A4283">
            <v>25013</v>
          </cell>
          <cell r="B4283" t="str">
            <v>TANQUE DE ASFALTO ESTACIONARIO COM SERPENTINA, CAPACIDADE 20.000 L</v>
          </cell>
          <cell r="C4283" t="str">
            <v xml:space="preserve">UN    </v>
          </cell>
          <cell r="D4283" t="str">
            <v>AS</v>
          </cell>
          <cell r="E4283">
            <v>80154.679999999993</v>
          </cell>
        </row>
        <row r="4284">
          <cell r="A4284">
            <v>14405</v>
          </cell>
          <cell r="B4284" t="str">
            <v>TANQUE DE ASFALTO ESTACIONARIO COM SERPENTINA, CAPACIDADE 30.000 L</v>
          </cell>
          <cell r="C4284" t="str">
            <v xml:space="preserve">UN    </v>
          </cell>
          <cell r="D4284" t="str">
            <v>AS</v>
          </cell>
          <cell r="E4284">
            <v>94088.62</v>
          </cell>
        </row>
        <row r="4285">
          <cell r="A4285">
            <v>36790</v>
          </cell>
          <cell r="B4285" t="str">
            <v>TANQUE DUPLO EM MARMORE SINTETICO COM CUBA LISA E ESFREGADOR, *110 X 60* CM</v>
          </cell>
          <cell r="C4285" t="str">
            <v xml:space="preserve">UN    </v>
          </cell>
          <cell r="D4285" t="str">
            <v>CR</v>
          </cell>
          <cell r="E4285">
            <v>185.82</v>
          </cell>
        </row>
        <row r="4286">
          <cell r="A4286">
            <v>20271</v>
          </cell>
          <cell r="B4286" t="str">
            <v>TANQUE LOUCA BRANCA COM COLUNA *30* L</v>
          </cell>
          <cell r="C4286" t="str">
            <v xml:space="preserve">UN    </v>
          </cell>
          <cell r="D4286" t="str">
            <v>CR</v>
          </cell>
          <cell r="E4286">
            <v>510.84</v>
          </cell>
        </row>
        <row r="4287">
          <cell r="A4287">
            <v>10423</v>
          </cell>
          <cell r="B4287" t="str">
            <v>TANQUE LOUCA BRANCA SUSPENSO *20* L</v>
          </cell>
          <cell r="C4287" t="str">
            <v xml:space="preserve">UN    </v>
          </cell>
          <cell r="D4287" t="str">
            <v>CR</v>
          </cell>
          <cell r="E4287">
            <v>316.83999999999997</v>
          </cell>
        </row>
        <row r="4288">
          <cell r="A4288">
            <v>37589</v>
          </cell>
          <cell r="B4288" t="str">
            <v>TANQUE SIMPLES EM MARMORE SINTETICO COM COLUNA, CAPACIDADE *22* L, *60 X 46* CM</v>
          </cell>
          <cell r="C4288" t="str">
            <v xml:space="preserve">UN    </v>
          </cell>
          <cell r="D4288" t="str">
            <v>CR</v>
          </cell>
          <cell r="E4288">
            <v>227.68</v>
          </cell>
        </row>
        <row r="4289">
          <cell r="A4289">
            <v>11690</v>
          </cell>
          <cell r="B4289" t="str">
            <v>TANQUE SIMPLES EM MARMORE SINTETICO DE FIXAR NA PAREDE, CAPACIDADE *22* L, *60 X 46* CM</v>
          </cell>
          <cell r="C4289" t="str">
            <v xml:space="preserve">UN    </v>
          </cell>
          <cell r="D4289" t="str">
            <v>CR</v>
          </cell>
          <cell r="E4289">
            <v>120.95</v>
          </cell>
        </row>
        <row r="4290">
          <cell r="A4290">
            <v>20234</v>
          </cell>
          <cell r="B4290" t="str">
            <v>TANQUE SIMPLES EM MARMORE SINTETICO SUSPENSO, CAPACIDADE *38* L, *60 X 60* CM</v>
          </cell>
          <cell r="C4290" t="str">
            <v xml:space="preserve">UN    </v>
          </cell>
          <cell r="D4290" t="str">
            <v>CR</v>
          </cell>
          <cell r="E4290">
            <v>153.06</v>
          </cell>
        </row>
        <row r="4291">
          <cell r="A4291">
            <v>4763</v>
          </cell>
          <cell r="B4291" t="str">
            <v>TAQUEADOR OU TAQUEIRO</v>
          </cell>
          <cell r="C4291" t="str">
            <v xml:space="preserve">H     </v>
          </cell>
          <cell r="D4291" t="str">
            <v>CR</v>
          </cell>
          <cell r="E4291">
            <v>18.09</v>
          </cell>
        </row>
        <row r="4292">
          <cell r="A4292">
            <v>41070</v>
          </cell>
          <cell r="B4292" t="str">
            <v>TAQUEADOR OU TAQUEIRO (MENSALISTA)</v>
          </cell>
          <cell r="C4292" t="str">
            <v xml:space="preserve">MES   </v>
          </cell>
          <cell r="D4292" t="str">
            <v>CR</v>
          </cell>
          <cell r="E4292">
            <v>3209.1</v>
          </cell>
        </row>
        <row r="4293">
          <cell r="A4293">
            <v>14583</v>
          </cell>
          <cell r="B4293" t="str">
            <v>TARIFA "A" ENTRE  0 E 20M3 FORNECIMENTO D'AGUA</v>
          </cell>
          <cell r="C4293" t="str">
            <v xml:space="preserve">M3    </v>
          </cell>
          <cell r="D4293" t="str">
            <v>CR</v>
          </cell>
          <cell r="E4293">
            <v>17.97</v>
          </cell>
        </row>
        <row r="4294">
          <cell r="A4294">
            <v>11457</v>
          </cell>
          <cell r="B4294" t="str">
            <v>TARJETA TIPO LIVRE / OCUPADO, CROMADA, PARA PORTA DE BANHEIRO</v>
          </cell>
          <cell r="C4294" t="str">
            <v xml:space="preserve">UN    </v>
          </cell>
          <cell r="D4294" t="str">
            <v>CR</v>
          </cell>
          <cell r="E4294">
            <v>23.21</v>
          </cell>
        </row>
        <row r="4295">
          <cell r="A4295">
            <v>21121</v>
          </cell>
          <cell r="B4295" t="str">
            <v>TE CPVC, SOLDAVEL, 90 GRAUS, 15 MM, PARA AGUA QUENTE PREDIAL</v>
          </cell>
          <cell r="C4295" t="str">
            <v xml:space="preserve">UN    </v>
          </cell>
          <cell r="D4295" t="str">
            <v>CR</v>
          </cell>
          <cell r="E4295">
            <v>2.27</v>
          </cell>
        </row>
        <row r="4296">
          <cell r="A4296">
            <v>38010</v>
          </cell>
          <cell r="B4296" t="str">
            <v>TE CPVC, SOLDAVEL, 90 GRAUS, 22 MM, PARA AGUA QUENTE PREDIAL</v>
          </cell>
          <cell r="C4296" t="str">
            <v xml:space="preserve">UN    </v>
          </cell>
          <cell r="D4296" t="str">
            <v>CR</v>
          </cell>
          <cell r="E4296">
            <v>3.71</v>
          </cell>
        </row>
        <row r="4297">
          <cell r="A4297">
            <v>38011</v>
          </cell>
          <cell r="B4297" t="str">
            <v>TE CPVC, SOLDAVEL, 90 GRAUS, 28 MM, PARA AGUA QUENTE PREDIAL</v>
          </cell>
          <cell r="C4297" t="str">
            <v xml:space="preserve">UN    </v>
          </cell>
          <cell r="D4297" t="str">
            <v>CR</v>
          </cell>
          <cell r="E4297">
            <v>6.84</v>
          </cell>
        </row>
        <row r="4298">
          <cell r="A4298">
            <v>38012</v>
          </cell>
          <cell r="B4298" t="str">
            <v>TE CPVC, SOLDAVEL, 90 GRAUS, 35 MM, PARA AGUA QUENTE PREDIAL</v>
          </cell>
          <cell r="C4298" t="str">
            <v xml:space="preserve">UN    </v>
          </cell>
          <cell r="D4298" t="str">
            <v>CR</v>
          </cell>
          <cell r="E4298">
            <v>23.38</v>
          </cell>
        </row>
        <row r="4299">
          <cell r="A4299">
            <v>38013</v>
          </cell>
          <cell r="B4299" t="str">
            <v>TE CPVC, SOLDAVEL, 90 GRAUS, 42 MM, PARA AGUA QUENTE PREDIAL</v>
          </cell>
          <cell r="C4299" t="str">
            <v xml:space="preserve">UN    </v>
          </cell>
          <cell r="D4299" t="str">
            <v>CR</v>
          </cell>
          <cell r="E4299">
            <v>30.36</v>
          </cell>
        </row>
        <row r="4300">
          <cell r="A4300">
            <v>38014</v>
          </cell>
          <cell r="B4300" t="str">
            <v>TE CPVC, SOLDAVEL, 90 GRAUS, 54 MM, PARA AGUA QUENTE PREDIAL</v>
          </cell>
          <cell r="C4300" t="str">
            <v xml:space="preserve">UN    </v>
          </cell>
          <cell r="D4300" t="str">
            <v>CR</v>
          </cell>
          <cell r="E4300">
            <v>49.4</v>
          </cell>
        </row>
        <row r="4301">
          <cell r="A4301">
            <v>38015</v>
          </cell>
          <cell r="B4301" t="str">
            <v>TE CPVC, SOLDAVEL, 90 GRAUS, 73 MM, PARA AGUA QUENTE PREDIAL</v>
          </cell>
          <cell r="C4301" t="str">
            <v xml:space="preserve">UN    </v>
          </cell>
          <cell r="D4301" t="str">
            <v>CR</v>
          </cell>
          <cell r="E4301">
            <v>119.29</v>
          </cell>
        </row>
        <row r="4302">
          <cell r="A4302">
            <v>38016</v>
          </cell>
          <cell r="B4302" t="str">
            <v>TE CPVC, SOLDAVEL, 90 GRAUS, 89 MM, PARA AGUA QUENTE PREDIAL</v>
          </cell>
          <cell r="C4302" t="str">
            <v xml:space="preserve">UN    </v>
          </cell>
          <cell r="D4302" t="str">
            <v>CR</v>
          </cell>
          <cell r="E4302">
            <v>145.15</v>
          </cell>
        </row>
        <row r="4303">
          <cell r="A4303">
            <v>12741</v>
          </cell>
          <cell r="B4303" t="str">
            <v>TE DE COBRE (REF 611) SEM ANEL DE SOLDA, BOLSA X BOLSA X BOLSA, 104 MM</v>
          </cell>
          <cell r="C4303" t="str">
            <v xml:space="preserve">UN    </v>
          </cell>
          <cell r="D4303" t="str">
            <v>AS</v>
          </cell>
          <cell r="E4303">
            <v>911.6</v>
          </cell>
        </row>
        <row r="4304">
          <cell r="A4304">
            <v>12733</v>
          </cell>
          <cell r="B4304" t="str">
            <v>TE DE COBRE (REF 611) SEM ANEL DE SOLDA, BOLSA X BOLSA X BOLSA, 15 MM</v>
          </cell>
          <cell r="C4304" t="str">
            <v xml:space="preserve">UN    </v>
          </cell>
          <cell r="D4304" t="str">
            <v>AS</v>
          </cell>
          <cell r="E4304">
            <v>4.58</v>
          </cell>
        </row>
        <row r="4305">
          <cell r="A4305">
            <v>12734</v>
          </cell>
          <cell r="B4305" t="str">
            <v>TE DE COBRE (REF 611) SEM ANEL DE SOLDA, BOLSA X BOLSA X BOLSA, 22 MM</v>
          </cell>
          <cell r="C4305" t="str">
            <v xml:space="preserve">UN    </v>
          </cell>
          <cell r="D4305" t="str">
            <v>AS</v>
          </cell>
          <cell r="E4305">
            <v>9.77</v>
          </cell>
        </row>
        <row r="4306">
          <cell r="A4306">
            <v>12735</v>
          </cell>
          <cell r="B4306" t="str">
            <v>TE DE COBRE (REF 611) SEM ANEL DE SOLDA, BOLSA X BOLSA X BOLSA, 28 MM</v>
          </cell>
          <cell r="C4306" t="str">
            <v xml:space="preserve">UN    </v>
          </cell>
          <cell r="D4306" t="str">
            <v>AS</v>
          </cell>
          <cell r="E4306">
            <v>16.079999999999998</v>
          </cell>
        </row>
        <row r="4307">
          <cell r="A4307">
            <v>12736</v>
          </cell>
          <cell r="B4307" t="str">
            <v>TE DE COBRE (REF 611) SEM ANEL DE SOLDA, BOLSA X BOLSA X BOLSA, 35 MM</v>
          </cell>
          <cell r="C4307" t="str">
            <v xml:space="preserve">UN    </v>
          </cell>
          <cell r="D4307" t="str">
            <v>AS</v>
          </cell>
          <cell r="E4307">
            <v>36.76</v>
          </cell>
        </row>
        <row r="4308">
          <cell r="A4308">
            <v>12737</v>
          </cell>
          <cell r="B4308" t="str">
            <v>TE DE COBRE (REF 611) SEM ANEL DE SOLDA, BOLSA X BOLSA X BOLSA, 42 MM</v>
          </cell>
          <cell r="C4308" t="str">
            <v xml:space="preserve">UN    </v>
          </cell>
          <cell r="D4308" t="str">
            <v>AS</v>
          </cell>
          <cell r="E4308">
            <v>47.36</v>
          </cell>
        </row>
        <row r="4309">
          <cell r="A4309">
            <v>12738</v>
          </cell>
          <cell r="B4309" t="str">
            <v>TE DE COBRE (REF 611) SEM ANEL DE SOLDA, BOLSA X BOLSA X BOLSA, 54 MM</v>
          </cell>
          <cell r="C4309" t="str">
            <v xml:space="preserve">UN    </v>
          </cell>
          <cell r="D4309" t="str">
            <v>AS</v>
          </cell>
          <cell r="E4309">
            <v>93.61</v>
          </cell>
        </row>
        <row r="4310">
          <cell r="A4310">
            <v>12739</v>
          </cell>
          <cell r="B4310" t="str">
            <v>TE DE COBRE (REF 611) SEM ANEL DE SOLDA, BOLSA X BOLSA X BOLSA, 66 MM</v>
          </cell>
          <cell r="C4310" t="str">
            <v xml:space="preserve">UN    </v>
          </cell>
          <cell r="D4310" t="str">
            <v>AS</v>
          </cell>
          <cell r="E4310">
            <v>266.48</v>
          </cell>
        </row>
        <row r="4311">
          <cell r="A4311">
            <v>12740</v>
          </cell>
          <cell r="B4311" t="str">
            <v>TE DE COBRE (REF 611) SEM ANEL DE SOLDA, BOLSA X BOLSA X BOLSA, 79 MM</v>
          </cell>
          <cell r="C4311" t="str">
            <v xml:space="preserve">UN    </v>
          </cell>
          <cell r="D4311" t="str">
            <v>AS</v>
          </cell>
          <cell r="E4311">
            <v>416.93</v>
          </cell>
        </row>
        <row r="4312">
          <cell r="A4312">
            <v>6297</v>
          </cell>
          <cell r="B4312" t="str">
            <v>TE DE FERRO GALVANIZADO, DE 1 1/2"</v>
          </cell>
          <cell r="C4312" t="str">
            <v xml:space="preserve">UN    </v>
          </cell>
          <cell r="D4312" t="str">
            <v>CR</v>
          </cell>
          <cell r="E4312">
            <v>24.36</v>
          </cell>
        </row>
        <row r="4313">
          <cell r="A4313">
            <v>6296</v>
          </cell>
          <cell r="B4313" t="str">
            <v>TE DE FERRO GALVANIZADO, DE 1 1/4"</v>
          </cell>
          <cell r="C4313" t="str">
            <v xml:space="preserve">UN    </v>
          </cell>
          <cell r="D4313" t="str">
            <v>CR</v>
          </cell>
          <cell r="E4313">
            <v>19.23</v>
          </cell>
        </row>
        <row r="4314">
          <cell r="A4314">
            <v>6294</v>
          </cell>
          <cell r="B4314" t="str">
            <v>TE DE FERRO GALVANIZADO, DE 1/2"</v>
          </cell>
          <cell r="C4314" t="str">
            <v xml:space="preserve">UN    </v>
          </cell>
          <cell r="D4314" t="str">
            <v>CR</v>
          </cell>
          <cell r="E4314">
            <v>5.48</v>
          </cell>
        </row>
        <row r="4315">
          <cell r="A4315">
            <v>6323</v>
          </cell>
          <cell r="B4315" t="str">
            <v>TE DE FERRO GALVANIZADO, DE 1"</v>
          </cell>
          <cell r="C4315" t="str">
            <v xml:space="preserve">UN    </v>
          </cell>
          <cell r="D4315" t="str">
            <v>CR</v>
          </cell>
          <cell r="E4315">
            <v>12.56</v>
          </cell>
        </row>
        <row r="4316">
          <cell r="A4316">
            <v>6299</v>
          </cell>
          <cell r="B4316" t="str">
            <v>TE DE FERRO GALVANIZADO, DE 2 1/2"</v>
          </cell>
          <cell r="C4316" t="str">
            <v xml:space="preserve">UN    </v>
          </cell>
          <cell r="D4316" t="str">
            <v>CR</v>
          </cell>
          <cell r="E4316">
            <v>73.260000000000005</v>
          </cell>
        </row>
        <row r="4317">
          <cell r="A4317">
            <v>6298</v>
          </cell>
          <cell r="B4317" t="str">
            <v>TE DE FERRO GALVANIZADO, DE 2"</v>
          </cell>
          <cell r="C4317" t="str">
            <v xml:space="preserve">UN    </v>
          </cell>
          <cell r="D4317" t="str">
            <v>CR</v>
          </cell>
          <cell r="E4317">
            <v>38.58</v>
          </cell>
        </row>
        <row r="4318">
          <cell r="A4318">
            <v>6295</v>
          </cell>
          <cell r="B4318" t="str">
            <v>TE DE FERRO GALVANIZADO, DE 3/4"</v>
          </cell>
          <cell r="C4318" t="str">
            <v xml:space="preserve">UN    </v>
          </cell>
          <cell r="D4318" t="str">
            <v>CR</v>
          </cell>
          <cell r="E4318">
            <v>7.8</v>
          </cell>
        </row>
        <row r="4319">
          <cell r="A4319">
            <v>6322</v>
          </cell>
          <cell r="B4319" t="str">
            <v>TE DE FERRO GALVANIZADO, DE 3"</v>
          </cell>
          <cell r="C4319" t="str">
            <v xml:space="preserve">UN    </v>
          </cell>
          <cell r="D4319" t="str">
            <v>CR</v>
          </cell>
          <cell r="E4319">
            <v>98.13</v>
          </cell>
        </row>
        <row r="4320">
          <cell r="A4320">
            <v>6300</v>
          </cell>
          <cell r="B4320" t="str">
            <v>TE DE FERRO GALVANIZADO, DE 4"</v>
          </cell>
          <cell r="C4320" t="str">
            <v xml:space="preserve">UN    </v>
          </cell>
          <cell r="D4320" t="str">
            <v>CR</v>
          </cell>
          <cell r="E4320">
            <v>180.92</v>
          </cell>
        </row>
        <row r="4321">
          <cell r="A4321">
            <v>6321</v>
          </cell>
          <cell r="B4321" t="str">
            <v>TE DE FERRO GALVANIZADO, DE 5"</v>
          </cell>
          <cell r="C4321" t="str">
            <v xml:space="preserve">UN    </v>
          </cell>
          <cell r="D4321" t="str">
            <v>CR</v>
          </cell>
          <cell r="E4321">
            <v>258.43</v>
          </cell>
        </row>
        <row r="4322">
          <cell r="A4322">
            <v>6301</v>
          </cell>
          <cell r="B4322" t="str">
            <v>TE DE FERRO GALVANIZADO, DE 6"</v>
          </cell>
          <cell r="C4322" t="str">
            <v xml:space="preserve">UN    </v>
          </cell>
          <cell r="D4322" t="str">
            <v>CR</v>
          </cell>
          <cell r="E4322">
            <v>605.73</v>
          </cell>
        </row>
        <row r="4323">
          <cell r="A4323">
            <v>7105</v>
          </cell>
          <cell r="B4323" t="str">
            <v>TE DE INSPECAO, PVC,  100 X 75 MM, SERIE NORMAL PARA ESGOTO PREDIAL</v>
          </cell>
          <cell r="C4323" t="str">
            <v xml:space="preserve">UN    </v>
          </cell>
          <cell r="D4323" t="str">
            <v>CR</v>
          </cell>
          <cell r="E4323">
            <v>22.86</v>
          </cell>
        </row>
        <row r="4324">
          <cell r="A4324">
            <v>20183</v>
          </cell>
          <cell r="B4324" t="str">
            <v>TE DE INSPECAO, PVC, SERIE R, 100 X 75 MM, PARA ESGOTO PREDIAL</v>
          </cell>
          <cell r="C4324" t="str">
            <v xml:space="preserve">UN    </v>
          </cell>
          <cell r="D4324" t="str">
            <v>CR</v>
          </cell>
          <cell r="E4324">
            <v>30.09</v>
          </cell>
        </row>
        <row r="4325">
          <cell r="A4325">
            <v>38448</v>
          </cell>
          <cell r="B4325" t="str">
            <v>TE DE INSPECAO, PVC, SERIE R, 150 X 100 MM, PARA ESGOTO PREDIAL</v>
          </cell>
          <cell r="C4325" t="str">
            <v xml:space="preserve">UN    </v>
          </cell>
          <cell r="D4325" t="str">
            <v>CR</v>
          </cell>
          <cell r="E4325">
            <v>141.4</v>
          </cell>
        </row>
        <row r="4326">
          <cell r="A4326">
            <v>20182</v>
          </cell>
          <cell r="B4326" t="str">
            <v>TE DE INSPECAO, PVC, SERIE R, 75 X 75 MM, PARA ESGOTO PREDIAL</v>
          </cell>
          <cell r="C4326" t="str">
            <v xml:space="preserve">UN    </v>
          </cell>
          <cell r="D4326" t="str">
            <v>CR</v>
          </cell>
          <cell r="E4326">
            <v>17.18</v>
          </cell>
        </row>
        <row r="4327">
          <cell r="A4327">
            <v>7119</v>
          </cell>
          <cell r="B4327" t="str">
            <v>TE DE REDUCAO COM ROSCA, PVC, 90 GRAUS, 1 X 3/4", PARA AGUA FRIA PREDIAL</v>
          </cell>
          <cell r="C4327" t="str">
            <v xml:space="preserve">UN    </v>
          </cell>
          <cell r="D4327" t="str">
            <v>CR</v>
          </cell>
          <cell r="E4327">
            <v>6.4</v>
          </cell>
        </row>
        <row r="4328">
          <cell r="A4328">
            <v>7120</v>
          </cell>
          <cell r="B4328" t="str">
            <v>TE DE REDUCAO COM ROSCA, PVC, 90 GRAUS, 3/4 X 1/2", PARA AGUA FRIA PREDIAL</v>
          </cell>
          <cell r="C4328" t="str">
            <v xml:space="preserve">UN    </v>
          </cell>
          <cell r="D4328" t="str">
            <v>CR</v>
          </cell>
          <cell r="E4328">
            <v>4.3899999999999997</v>
          </cell>
        </row>
        <row r="4329">
          <cell r="A4329">
            <v>6319</v>
          </cell>
          <cell r="B4329" t="str">
            <v>TE DE REDUCAO DE FERRO GALVANIZADO, COM ROSCA BSP, DE 1 1/2" X 1"</v>
          </cell>
          <cell r="C4329" t="str">
            <v xml:space="preserve">UN    </v>
          </cell>
          <cell r="D4329" t="str">
            <v>CR</v>
          </cell>
          <cell r="E4329">
            <v>28.62</v>
          </cell>
        </row>
        <row r="4330">
          <cell r="A4330">
            <v>6304</v>
          </cell>
          <cell r="B4330" t="str">
            <v>TE DE REDUCAO DE FERRO GALVANIZADO, COM ROSCA BSP, DE 1 1/2" X 3/4"</v>
          </cell>
          <cell r="C4330" t="str">
            <v xml:space="preserve">UN    </v>
          </cell>
          <cell r="D4330" t="str">
            <v>CR</v>
          </cell>
          <cell r="E4330">
            <v>28.62</v>
          </cell>
        </row>
        <row r="4331">
          <cell r="A4331">
            <v>21116</v>
          </cell>
          <cell r="B4331" t="str">
            <v>TE DE REDUCAO DE FERRO GALVANIZADO, COM ROSCA BSP, DE 1 1/4" X 3/4"</v>
          </cell>
          <cell r="C4331" t="str">
            <v xml:space="preserve">UN    </v>
          </cell>
          <cell r="D4331" t="str">
            <v>CR</v>
          </cell>
          <cell r="E4331">
            <v>21.67</v>
          </cell>
        </row>
        <row r="4332">
          <cell r="A4332">
            <v>6320</v>
          </cell>
          <cell r="B4332" t="str">
            <v>TE DE REDUCAO DE FERRO GALVANIZADO, COM ROSCA BSP, DE 1" X 1/2"</v>
          </cell>
          <cell r="C4332" t="str">
            <v xml:space="preserve">UN    </v>
          </cell>
          <cell r="D4332" t="str">
            <v>CR</v>
          </cell>
          <cell r="E4332">
            <v>14.74</v>
          </cell>
        </row>
        <row r="4333">
          <cell r="A4333">
            <v>6303</v>
          </cell>
          <cell r="B4333" t="str">
            <v>TE DE REDUCAO DE FERRO GALVANIZADO, COM ROSCA BSP, DE 1" X 3/4"</v>
          </cell>
          <cell r="C4333" t="str">
            <v xml:space="preserve">UN    </v>
          </cell>
          <cell r="D4333" t="str">
            <v>CR</v>
          </cell>
          <cell r="E4333">
            <v>14.74</v>
          </cell>
        </row>
        <row r="4334">
          <cell r="A4334">
            <v>6308</v>
          </cell>
          <cell r="B4334" t="str">
            <v>TE DE REDUCAO DE FERRO GALVANIZADO, COM ROSCA BSP, DE 2 1/2" X 1 1/2"</v>
          </cell>
          <cell r="C4334" t="str">
            <v xml:space="preserve">UN    </v>
          </cell>
          <cell r="D4334" t="str">
            <v>CR</v>
          </cell>
          <cell r="E4334">
            <v>79.19</v>
          </cell>
        </row>
        <row r="4335">
          <cell r="A4335">
            <v>6317</v>
          </cell>
          <cell r="B4335" t="str">
            <v>TE DE REDUCAO DE FERRO GALVANIZADO, COM ROSCA BSP, DE 2 1/2" X 1 1/4"</v>
          </cell>
          <cell r="C4335" t="str">
            <v xml:space="preserve">UN    </v>
          </cell>
          <cell r="D4335" t="str">
            <v>CR</v>
          </cell>
          <cell r="E4335">
            <v>79.19</v>
          </cell>
        </row>
        <row r="4336">
          <cell r="A4336">
            <v>6307</v>
          </cell>
          <cell r="B4336" t="str">
            <v>TE DE REDUCAO DE FERRO GALVANIZADO, COM ROSCA BSP, DE 2 1/2" X 1"</v>
          </cell>
          <cell r="C4336" t="str">
            <v xml:space="preserve">UN    </v>
          </cell>
          <cell r="D4336" t="str">
            <v>CR</v>
          </cell>
          <cell r="E4336">
            <v>79.19</v>
          </cell>
        </row>
        <row r="4337">
          <cell r="A4337">
            <v>6309</v>
          </cell>
          <cell r="B4337" t="str">
            <v>TE DE REDUCAO DE FERRO GALVANIZADO, COM ROSCA BSP, DE 2 1/2" X 2"</v>
          </cell>
          <cell r="C4337" t="str">
            <v xml:space="preserve">UN    </v>
          </cell>
          <cell r="D4337" t="str">
            <v>CR</v>
          </cell>
          <cell r="E4337">
            <v>81.489999999999995</v>
          </cell>
        </row>
        <row r="4338">
          <cell r="A4338">
            <v>6318</v>
          </cell>
          <cell r="B4338" t="str">
            <v>TE DE REDUCAO DE FERRO GALVANIZADO, COM ROSCA BSP, DE 2" X 1 1/2"</v>
          </cell>
          <cell r="C4338" t="str">
            <v xml:space="preserve">UN    </v>
          </cell>
          <cell r="D4338" t="str">
            <v>CR</v>
          </cell>
          <cell r="E4338">
            <v>42.71</v>
          </cell>
        </row>
        <row r="4339">
          <cell r="A4339">
            <v>6306</v>
          </cell>
          <cell r="B4339" t="str">
            <v>TE DE REDUCAO DE FERRO GALVANIZADO, COM ROSCA BSP, DE 2" X 1 1/4"</v>
          </cell>
          <cell r="C4339" t="str">
            <v xml:space="preserve">UN    </v>
          </cell>
          <cell r="D4339" t="str">
            <v>CR</v>
          </cell>
          <cell r="E4339">
            <v>42.71</v>
          </cell>
        </row>
        <row r="4340">
          <cell r="A4340">
            <v>6305</v>
          </cell>
          <cell r="B4340" t="str">
            <v>TE DE REDUCAO DE FERRO GALVANIZADO, COM ROSCA BSP, DE 2" X 1"</v>
          </cell>
          <cell r="C4340" t="str">
            <v xml:space="preserve">UN    </v>
          </cell>
          <cell r="D4340" t="str">
            <v>CR</v>
          </cell>
          <cell r="E4340">
            <v>42.71</v>
          </cell>
        </row>
        <row r="4341">
          <cell r="A4341">
            <v>6302</v>
          </cell>
          <cell r="B4341" t="str">
            <v>TE DE REDUCAO DE FERRO GALVANIZADO, COM ROSCA BSP, DE 3/4" X 1/2"</v>
          </cell>
          <cell r="C4341" t="str">
            <v xml:space="preserve">UN    </v>
          </cell>
          <cell r="D4341" t="str">
            <v>CR</v>
          </cell>
          <cell r="E4341">
            <v>9.06</v>
          </cell>
        </row>
        <row r="4342">
          <cell r="A4342">
            <v>6312</v>
          </cell>
          <cell r="B4342" t="str">
            <v>TE DE REDUCAO DE FERRO GALVANIZADO, COM ROSCA BSP, DE 3" X 1 1/2"</v>
          </cell>
          <cell r="C4342" t="str">
            <v xml:space="preserve">UN    </v>
          </cell>
          <cell r="D4342" t="str">
            <v>CR</v>
          </cell>
          <cell r="E4342">
            <v>113.91</v>
          </cell>
        </row>
        <row r="4343">
          <cell r="A4343">
            <v>6311</v>
          </cell>
          <cell r="B4343" t="str">
            <v>TE DE REDUCAO DE FERRO GALVANIZADO, COM ROSCA BSP, DE 3" X 1 1/4"</v>
          </cell>
          <cell r="C4343" t="str">
            <v xml:space="preserve">UN    </v>
          </cell>
          <cell r="D4343" t="str">
            <v>CR</v>
          </cell>
          <cell r="E4343">
            <v>113.91</v>
          </cell>
        </row>
        <row r="4344">
          <cell r="A4344">
            <v>6310</v>
          </cell>
          <cell r="B4344" t="str">
            <v>TE DE REDUCAO DE FERRO GALVANIZADO, COM ROSCA BSP, DE 3" X 1"</v>
          </cell>
          <cell r="C4344" t="str">
            <v xml:space="preserve">UN    </v>
          </cell>
          <cell r="D4344" t="str">
            <v>CR</v>
          </cell>
          <cell r="E4344">
            <v>113.91</v>
          </cell>
        </row>
        <row r="4345">
          <cell r="A4345">
            <v>6314</v>
          </cell>
          <cell r="B4345" t="str">
            <v>TE DE REDUCAO DE FERRO GALVANIZADO, COM ROSCA BSP, DE 3" X 2 1/2"</v>
          </cell>
          <cell r="C4345" t="str">
            <v xml:space="preserve">UN    </v>
          </cell>
          <cell r="D4345" t="str">
            <v>CR</v>
          </cell>
          <cell r="E4345">
            <v>113.91</v>
          </cell>
        </row>
        <row r="4346">
          <cell r="A4346">
            <v>6313</v>
          </cell>
          <cell r="B4346" t="str">
            <v>TE DE REDUCAO DE FERRO GALVANIZADO, COM ROSCA BSP, DE 3" X 2"</v>
          </cell>
          <cell r="C4346" t="str">
            <v xml:space="preserve">UN    </v>
          </cell>
          <cell r="D4346" t="str">
            <v>CR</v>
          </cell>
          <cell r="E4346">
            <v>113.91</v>
          </cell>
        </row>
        <row r="4347">
          <cell r="A4347">
            <v>6315</v>
          </cell>
          <cell r="B4347" t="str">
            <v>TE DE REDUCAO DE FERRO GALVANIZADO, COM ROSCA BSP, DE 4" X 2"</v>
          </cell>
          <cell r="C4347" t="str">
            <v xml:space="preserve">UN    </v>
          </cell>
          <cell r="D4347" t="str">
            <v>CR</v>
          </cell>
          <cell r="E4347">
            <v>215.68</v>
          </cell>
        </row>
        <row r="4348">
          <cell r="A4348">
            <v>6316</v>
          </cell>
          <cell r="B4348" t="str">
            <v>TE DE REDUCAO DE FERRO GALVANIZADO, COM ROSCA BSP, DE 4" X 3"</v>
          </cell>
          <cell r="C4348" t="str">
            <v xml:space="preserve">UN    </v>
          </cell>
          <cell r="D4348" t="str">
            <v>CR</v>
          </cell>
          <cell r="E4348">
            <v>215.68</v>
          </cell>
        </row>
        <row r="4349">
          <cell r="A4349">
            <v>38878</v>
          </cell>
          <cell r="B4349" t="str">
            <v>TE DE REDUCAO METALICO, PARA CONEXAO COM ANEL DESLIZANTE EM TUBO PEX, DN 16 X 20 X 16 MM</v>
          </cell>
          <cell r="C4349" t="str">
            <v xml:space="preserve">UN    </v>
          </cell>
          <cell r="D4349" t="str">
            <v>AS</v>
          </cell>
          <cell r="E4349">
            <v>14.42</v>
          </cell>
        </row>
        <row r="4350">
          <cell r="A4350">
            <v>38879</v>
          </cell>
          <cell r="B4350" t="str">
            <v>TE DE REDUCAO METALICO, PARA CONEXAO COM ANEL DESLIZANTE EM TUBO PEX, DN 16 X 25 X 16 MM</v>
          </cell>
          <cell r="C4350" t="str">
            <v xml:space="preserve">UN    </v>
          </cell>
          <cell r="D4350" t="str">
            <v>AS</v>
          </cell>
          <cell r="E4350">
            <v>27.04</v>
          </cell>
        </row>
        <row r="4351">
          <cell r="A4351">
            <v>38881</v>
          </cell>
          <cell r="B4351" t="str">
            <v>TE DE REDUCAO METALICO, PARA CONEXAO COM ANEL DESLIZANTE EM TUBO PEX, DN 20 X 16 X 16 MM</v>
          </cell>
          <cell r="C4351" t="str">
            <v xml:space="preserve">UN    </v>
          </cell>
          <cell r="D4351" t="str">
            <v>AS</v>
          </cell>
          <cell r="E4351">
            <v>14.15</v>
          </cell>
        </row>
        <row r="4352">
          <cell r="A4352">
            <v>38880</v>
          </cell>
          <cell r="B4352" t="str">
            <v>TE DE REDUCAO METALICO, PARA CONEXAO COM ANEL DESLIZANTE EM TUBO PEX, DN 20 X 16 X 20 MM</v>
          </cell>
          <cell r="C4352" t="str">
            <v xml:space="preserve">UN    </v>
          </cell>
          <cell r="D4352" t="str">
            <v>AS</v>
          </cell>
          <cell r="E4352">
            <v>14.83</v>
          </cell>
        </row>
        <row r="4353">
          <cell r="A4353">
            <v>38882</v>
          </cell>
          <cell r="B4353" t="str">
            <v>TE DE REDUCAO METALICO, PARA CONEXAO COM ANEL DESLIZANTE EM TUBO PEX, DN 20 X 20 X 16 MM</v>
          </cell>
          <cell r="C4353" t="str">
            <v xml:space="preserve">UN    </v>
          </cell>
          <cell r="D4353" t="str">
            <v>AS</v>
          </cell>
          <cell r="E4353">
            <v>15.35</v>
          </cell>
        </row>
        <row r="4354">
          <cell r="A4354">
            <v>38883</v>
          </cell>
          <cell r="B4354" t="str">
            <v>TE DE REDUCAO METALICO, PARA CONEXAO COM ANEL DESLIZANTE EM TUBO PEX, DN 20 X 25 X 20 MM</v>
          </cell>
          <cell r="C4354" t="str">
            <v xml:space="preserve">UN    </v>
          </cell>
          <cell r="D4354" t="str">
            <v>AS</v>
          </cell>
          <cell r="E4354">
            <v>22.71</v>
          </cell>
        </row>
        <row r="4355">
          <cell r="A4355">
            <v>38884</v>
          </cell>
          <cell r="B4355" t="str">
            <v>TE DE REDUCAO METALICO, PARA CONEXAO COM ANEL DESLIZANTE EM TUBO PEX, DN 25 X 16 X 16 MM</v>
          </cell>
          <cell r="C4355" t="str">
            <v xml:space="preserve">UN    </v>
          </cell>
          <cell r="D4355" t="str">
            <v>AS</v>
          </cell>
          <cell r="E4355">
            <v>24.65</v>
          </cell>
        </row>
        <row r="4356">
          <cell r="A4356">
            <v>38885</v>
          </cell>
          <cell r="B4356" t="str">
            <v>TE DE REDUCAO METALICO, PARA CONEXAO COM ANEL DESLIZANTE EM TUBO PEX, DN 25 X 16 X 20 MM</v>
          </cell>
          <cell r="C4356" t="str">
            <v xml:space="preserve">UN    </v>
          </cell>
          <cell r="D4356" t="str">
            <v>AS</v>
          </cell>
          <cell r="E4356">
            <v>23.85</v>
          </cell>
        </row>
        <row r="4357">
          <cell r="A4357">
            <v>38886</v>
          </cell>
          <cell r="B4357" t="str">
            <v>TE DE REDUCAO METALICO, PARA CONEXAO COM ANEL DESLIZANTE EM TUBO PEX, DN 25 X 16 X 25 MM</v>
          </cell>
          <cell r="C4357" t="str">
            <v xml:space="preserve">UN    </v>
          </cell>
          <cell r="D4357" t="str">
            <v>AS</v>
          </cell>
          <cell r="E4357">
            <v>25.74</v>
          </cell>
        </row>
        <row r="4358">
          <cell r="A4358">
            <v>38887</v>
          </cell>
          <cell r="B4358" t="str">
            <v>TE DE REDUCAO METALICO, PARA CONEXAO COM ANEL DESLIZANTE EM TUBO PEX, DN 25 X 20 X 20 MM</v>
          </cell>
          <cell r="C4358" t="str">
            <v xml:space="preserve">UN    </v>
          </cell>
          <cell r="D4358" t="str">
            <v>AS</v>
          </cell>
          <cell r="E4358">
            <v>23.12</v>
          </cell>
        </row>
        <row r="4359">
          <cell r="A4359">
            <v>38888</v>
          </cell>
          <cell r="B4359" t="str">
            <v>TE DE REDUCAO METALICO, PARA CONEXAO COM ANEL DESLIZANTE EM TUBO PEX, DN 25 X 20 X 25 MM</v>
          </cell>
          <cell r="C4359" t="str">
            <v xml:space="preserve">UN    </v>
          </cell>
          <cell r="D4359" t="str">
            <v>AS</v>
          </cell>
          <cell r="E4359">
            <v>27.48</v>
          </cell>
        </row>
        <row r="4360">
          <cell r="A4360">
            <v>38890</v>
          </cell>
          <cell r="B4360" t="str">
            <v>TE DE REDUCAO METALICO, PARA CONEXAO COM ANEL DESLIZANTE EM TUBO PEX, DN 25 X 32 X 25 MM</v>
          </cell>
          <cell r="C4360" t="str">
            <v xml:space="preserve">UN    </v>
          </cell>
          <cell r="D4360" t="str">
            <v>AS</v>
          </cell>
          <cell r="E4360">
            <v>40.85</v>
          </cell>
        </row>
        <row r="4361">
          <cell r="A4361">
            <v>38893</v>
          </cell>
          <cell r="B4361" t="str">
            <v>TE DE REDUCAO METALICO, PARA CONEXAO COM ANEL DESLIZANTE EM TUBO PEX, DN 32 X 20 X 32 MM</v>
          </cell>
          <cell r="C4361" t="str">
            <v xml:space="preserve">UN    </v>
          </cell>
          <cell r="D4361" t="str">
            <v>AS</v>
          </cell>
          <cell r="E4361">
            <v>32.85</v>
          </cell>
        </row>
        <row r="4362">
          <cell r="A4362">
            <v>38894</v>
          </cell>
          <cell r="B4362" t="str">
            <v>TE DE REDUCAO METALICO, PARA CONEXAO COM ANEL DESLIZANTE EM TUBO PEX, DN 32 X 25 X 25 MM</v>
          </cell>
          <cell r="C4362" t="str">
            <v xml:space="preserve">UN    </v>
          </cell>
          <cell r="D4362" t="str">
            <v>AS</v>
          </cell>
          <cell r="E4362">
            <v>41.72</v>
          </cell>
        </row>
        <row r="4363">
          <cell r="A4363">
            <v>38896</v>
          </cell>
          <cell r="B4363" t="str">
            <v>TE DE REDUCAO METALICO, PARA CONEXAO COM ANEL DESLIZANTE EM TUBO PEX, DN 32 X 25 X 32 MM</v>
          </cell>
          <cell r="C4363" t="str">
            <v xml:space="preserve">UN    </v>
          </cell>
          <cell r="D4363" t="str">
            <v>AS</v>
          </cell>
          <cell r="E4363">
            <v>42.55</v>
          </cell>
        </row>
        <row r="4364">
          <cell r="A4364">
            <v>39324</v>
          </cell>
          <cell r="B4364" t="str">
            <v>TE DE REDUCAO, CPVC, 22 X 15 MM, PARA AGUA QUENTE PREDIAL</v>
          </cell>
          <cell r="C4364" t="str">
            <v xml:space="preserve">UN    </v>
          </cell>
          <cell r="D4364" t="str">
            <v>CR</v>
          </cell>
          <cell r="E4364">
            <v>5.0199999999999996</v>
          </cell>
        </row>
        <row r="4365">
          <cell r="A4365">
            <v>39325</v>
          </cell>
          <cell r="B4365" t="str">
            <v>TE DE REDUCAO, CPVC, 28 X 22 MM, PARA AGUA QUENTE PREDIAL</v>
          </cell>
          <cell r="C4365" t="str">
            <v xml:space="preserve">UN    </v>
          </cell>
          <cell r="D4365" t="str">
            <v>CR</v>
          </cell>
          <cell r="E4365">
            <v>7.61</v>
          </cell>
        </row>
        <row r="4366">
          <cell r="A4366">
            <v>39326</v>
          </cell>
          <cell r="B4366" t="str">
            <v>TE DE REDUCAO, CPVC, 35 X 28 MM, PARA AGUA QUENTE PREDIAL</v>
          </cell>
          <cell r="C4366" t="str">
            <v xml:space="preserve">UN    </v>
          </cell>
          <cell r="D4366" t="str">
            <v>CR</v>
          </cell>
          <cell r="E4366">
            <v>19.59</v>
          </cell>
        </row>
        <row r="4367">
          <cell r="A4367">
            <v>39327</v>
          </cell>
          <cell r="B4367" t="str">
            <v>TE DE REDUCAO, CPVC, 42 X 35 MM, PARA AGUA QUENTE PREDIAL</v>
          </cell>
          <cell r="C4367" t="str">
            <v xml:space="preserve">UN    </v>
          </cell>
          <cell r="D4367" t="str">
            <v>CR</v>
          </cell>
          <cell r="E4367">
            <v>29.68</v>
          </cell>
        </row>
        <row r="4368">
          <cell r="A4368">
            <v>20176</v>
          </cell>
          <cell r="B4368" t="str">
            <v>TE DE REDUCAO, PVC LEVE, CURTO, 90 GRAUS, COM BOLSA PARA ANEL, 150 X 100 MM, PARA ESGOTO</v>
          </cell>
          <cell r="C4368" t="str">
            <v xml:space="preserve">UN    </v>
          </cell>
          <cell r="D4368" t="str">
            <v>CR</v>
          </cell>
          <cell r="E4368">
            <v>25.93</v>
          </cell>
        </row>
        <row r="4369">
          <cell r="A4369">
            <v>11378</v>
          </cell>
          <cell r="B4369" t="str">
            <v>TE DE REDUCAO, PVC PBA, BBB, JE, DN 100 X 50 / DE 110 X 60 MM, PARA REDE AGUA (NBR 10351)</v>
          </cell>
          <cell r="C4369" t="str">
            <v xml:space="preserve">UN    </v>
          </cell>
          <cell r="D4369" t="str">
            <v>AS</v>
          </cell>
          <cell r="E4369">
            <v>69.2</v>
          </cell>
        </row>
        <row r="4370">
          <cell r="A4370">
            <v>11379</v>
          </cell>
          <cell r="B4370" t="str">
            <v>TE DE REDUCAO, PVC PBA, BBB, JE, DN 100 X 75 / DE 110 X 85 MM, PARA REDE AGUA (NBR 10351)</v>
          </cell>
          <cell r="C4370" t="str">
            <v xml:space="preserve">UN    </v>
          </cell>
          <cell r="D4370" t="str">
            <v>AS</v>
          </cell>
          <cell r="E4370">
            <v>58.47</v>
          </cell>
        </row>
        <row r="4371">
          <cell r="A4371">
            <v>11493</v>
          </cell>
          <cell r="B4371" t="str">
            <v>TE DE REDUCAO, PVC PBA, BBB, JE, DN 75 X 50 / DE 85 X 60 MM, PARA REDE AGUA (NBR 10351)</v>
          </cell>
          <cell r="C4371" t="str">
            <v xml:space="preserve">UN    </v>
          </cell>
          <cell r="D4371" t="str">
            <v>AS</v>
          </cell>
          <cell r="E4371">
            <v>33.72</v>
          </cell>
        </row>
        <row r="4372">
          <cell r="A4372">
            <v>42717</v>
          </cell>
          <cell r="B4372" t="str">
            <v>TE DE REDUCAO, PVC, BBB, JE, 90 GRAUS, DN 200 X 150 MM, PARA TUBO CORRUGADO E/OU LISO, REDE COLETORA ESGOTO (NBR 10569)</v>
          </cell>
          <cell r="C4372" t="str">
            <v xml:space="preserve">UN    </v>
          </cell>
          <cell r="D4372" t="str">
            <v>CR</v>
          </cell>
          <cell r="E4372">
            <v>212.51</v>
          </cell>
        </row>
        <row r="4373">
          <cell r="A4373">
            <v>42718</v>
          </cell>
          <cell r="B4373" t="str">
            <v>TE DE REDUCAO, PVC, BBB, JE, 90 GRAUS, DN 250 X 150 MM, PARA TUBO CORRUGADO E/OU LISO, REDE COLETORA ESGOTO (NBR 10569)</v>
          </cell>
          <cell r="C4373" t="str">
            <v xml:space="preserve">UN    </v>
          </cell>
          <cell r="D4373" t="str">
            <v>CR</v>
          </cell>
          <cell r="E4373">
            <v>235.93</v>
          </cell>
        </row>
        <row r="4374">
          <cell r="A4374">
            <v>7106</v>
          </cell>
          <cell r="B4374" t="str">
            <v>TE DE REDUCAO, PVC, SOLDAVEL, 90 GRAUS, 110 MM X 60 MM, PARA AGUA FRIA PREDIAL</v>
          </cell>
          <cell r="C4374" t="str">
            <v xml:space="preserve">UN    </v>
          </cell>
          <cell r="D4374" t="str">
            <v>CR</v>
          </cell>
          <cell r="E4374">
            <v>104.05</v>
          </cell>
        </row>
        <row r="4375">
          <cell r="A4375">
            <v>7104</v>
          </cell>
          <cell r="B4375" t="str">
            <v>TE DE REDUCAO, PVC, SOLDAVEL, 90 GRAUS, 25 MM X 20 MM, PARA AGUA FRIA PREDIAL</v>
          </cell>
          <cell r="C4375" t="str">
            <v xml:space="preserve">UN    </v>
          </cell>
          <cell r="D4375" t="str">
            <v>CR</v>
          </cell>
          <cell r="E4375">
            <v>2.17</v>
          </cell>
        </row>
        <row r="4376">
          <cell r="A4376">
            <v>7136</v>
          </cell>
          <cell r="B4376" t="str">
            <v>TE DE REDUCAO, PVC, SOLDAVEL, 90 GRAUS, 32 MM X 25 MM, PARA AGUA FRIA PREDIAL</v>
          </cell>
          <cell r="C4376" t="str">
            <v xml:space="preserve">UN    </v>
          </cell>
          <cell r="D4376" t="str">
            <v>CR</v>
          </cell>
          <cell r="E4376">
            <v>4.08</v>
          </cell>
        </row>
        <row r="4377">
          <cell r="A4377">
            <v>7128</v>
          </cell>
          <cell r="B4377" t="str">
            <v>TE DE REDUCAO, PVC, SOLDAVEL, 90 GRAUS, 40 MM X 32 MM, PARA AGUA FRIA PREDIAL</v>
          </cell>
          <cell r="C4377" t="str">
            <v xml:space="preserve">UN    </v>
          </cell>
          <cell r="D4377" t="str">
            <v>CR</v>
          </cell>
          <cell r="E4377">
            <v>6.68</v>
          </cell>
        </row>
        <row r="4378">
          <cell r="A4378">
            <v>7108</v>
          </cell>
          <cell r="B4378" t="str">
            <v>TE DE REDUCAO, PVC, SOLDAVEL, 90 GRAUS, 50 MM X 20 MM, PARA AGUA FRIA PREDIAL</v>
          </cell>
          <cell r="C4378" t="str">
            <v xml:space="preserve">UN    </v>
          </cell>
          <cell r="D4378" t="str">
            <v>CR</v>
          </cell>
          <cell r="E4378">
            <v>7.15</v>
          </cell>
        </row>
        <row r="4379">
          <cell r="A4379">
            <v>7129</v>
          </cell>
          <cell r="B4379" t="str">
            <v>TE DE REDUCAO, PVC, SOLDAVEL, 90 GRAUS, 50 MM X 25 MM, PARA AGUA FRIA PREDIAL</v>
          </cell>
          <cell r="C4379" t="str">
            <v xml:space="preserve">UN    </v>
          </cell>
          <cell r="D4379" t="str">
            <v>CR</v>
          </cell>
          <cell r="E4379">
            <v>5.94</v>
          </cell>
        </row>
        <row r="4380">
          <cell r="A4380">
            <v>7130</v>
          </cell>
          <cell r="B4380" t="str">
            <v>TE DE REDUCAO, PVC, SOLDAVEL, 90 GRAUS, 50 MM X 32 MM, PARA AGUA FRIA PREDIAL</v>
          </cell>
          <cell r="C4380" t="str">
            <v xml:space="preserve">UN    </v>
          </cell>
          <cell r="D4380" t="str">
            <v>CR</v>
          </cell>
          <cell r="E4380">
            <v>9.69</v>
          </cell>
        </row>
        <row r="4381">
          <cell r="A4381">
            <v>7131</v>
          </cell>
          <cell r="B4381" t="str">
            <v>TE DE REDUCAO, PVC, SOLDAVEL, 90 GRAUS, 50 MM X 40 MM, PARA AGUA FRIA PREDIAL</v>
          </cell>
          <cell r="C4381" t="str">
            <v xml:space="preserve">UN    </v>
          </cell>
          <cell r="D4381" t="str">
            <v>CR</v>
          </cell>
          <cell r="E4381">
            <v>11.89</v>
          </cell>
        </row>
        <row r="4382">
          <cell r="A4382">
            <v>7132</v>
          </cell>
          <cell r="B4382" t="str">
            <v>TE DE REDUCAO, PVC, SOLDAVEL, 90 GRAUS, 75 MM X 50 MM, PARA AGUA FRIA PREDIAL</v>
          </cell>
          <cell r="C4382" t="str">
            <v xml:space="preserve">UN    </v>
          </cell>
          <cell r="D4382" t="str">
            <v>CR</v>
          </cell>
          <cell r="E4382">
            <v>33.020000000000003</v>
          </cell>
        </row>
        <row r="4383">
          <cell r="A4383">
            <v>7133</v>
          </cell>
          <cell r="B4383" t="str">
            <v>TE DE REDUCAO, PVC, SOLDAVEL, 90 GRAUS, 85 MM X 60 MM, PARA AGUA FRIA PREDIAL</v>
          </cell>
          <cell r="C4383" t="str">
            <v xml:space="preserve">UN    </v>
          </cell>
          <cell r="D4383" t="str">
            <v>CR</v>
          </cell>
          <cell r="E4383">
            <v>51.28</v>
          </cell>
        </row>
        <row r="4384">
          <cell r="A4384">
            <v>37420</v>
          </cell>
          <cell r="B4384" t="str">
            <v>TE DE SERVICO INTEGRADO, EM POLIPROPILENO (PP), PARA TUBOS EM PEAD/PVC, 60 X 20 MM - LIGACAO PREDIAL DE AGUA</v>
          </cell>
          <cell r="C4384" t="str">
            <v xml:space="preserve">UN    </v>
          </cell>
          <cell r="D4384" t="str">
            <v>AS</v>
          </cell>
          <cell r="E4384">
            <v>36.49</v>
          </cell>
        </row>
        <row r="4385">
          <cell r="A4385">
            <v>37421</v>
          </cell>
          <cell r="B4385" t="str">
            <v>TE DE SERVICO INTEGRADO, EM POLIPROPILENO (PP), PARA TUBOS EM PEAD/PVC, 60 X 32 MM - LIGACAO PREDIAL DE AGUA</v>
          </cell>
          <cell r="C4385" t="str">
            <v xml:space="preserve">UN    </v>
          </cell>
          <cell r="D4385" t="str">
            <v>AS</v>
          </cell>
          <cell r="E4385">
            <v>49.87</v>
          </cell>
        </row>
        <row r="4386">
          <cell r="A4386">
            <v>37422</v>
          </cell>
          <cell r="B4386" t="str">
            <v>TE DE SERVICO INTEGRADO, EM POLIPROPILENO (PP), PARA TUBOS EM PEAD, 63 X 20 MM - LIGACAO PREDIAL DE AGUA</v>
          </cell>
          <cell r="C4386" t="str">
            <v xml:space="preserve">UN    </v>
          </cell>
          <cell r="D4386" t="str">
            <v>AS</v>
          </cell>
          <cell r="E4386">
            <v>46.68</v>
          </cell>
        </row>
        <row r="4387">
          <cell r="A4387">
            <v>37443</v>
          </cell>
          <cell r="B4387" t="str">
            <v>TE DE SERVICO, PEAD PE 100, DE 125 X 20 MM, PARA ELETROFUSAO</v>
          </cell>
          <cell r="C4387" t="str">
            <v xml:space="preserve">UN    </v>
          </cell>
          <cell r="D4387" t="str">
            <v>AS</v>
          </cell>
          <cell r="E4387">
            <v>135.46</v>
          </cell>
        </row>
        <row r="4388">
          <cell r="A4388">
            <v>37444</v>
          </cell>
          <cell r="B4388" t="str">
            <v>TE DE SERVICO, PEAD PE 100, DE 125 X 32 MM, PARA ELETROFUSAO</v>
          </cell>
          <cell r="C4388" t="str">
            <v xml:space="preserve">UN    </v>
          </cell>
          <cell r="D4388" t="str">
            <v>AS</v>
          </cell>
          <cell r="E4388">
            <v>137.75</v>
          </cell>
        </row>
        <row r="4389">
          <cell r="A4389">
            <v>37445</v>
          </cell>
          <cell r="B4389" t="str">
            <v>TE DE SERVICO, PEAD PE 100, DE 125 X 63 MM, PARA ELETROFUSAO</v>
          </cell>
          <cell r="C4389" t="str">
            <v xml:space="preserve">UN    </v>
          </cell>
          <cell r="D4389" t="str">
            <v>AS</v>
          </cell>
          <cell r="E4389">
            <v>208.8</v>
          </cell>
        </row>
        <row r="4390">
          <cell r="A4390">
            <v>37446</v>
          </cell>
          <cell r="B4390" t="str">
            <v>TE DE SERVICO, PEAD PE 100, DE 200 X 20 MM, PARA ELETROFUSAO</v>
          </cell>
          <cell r="C4390" t="str">
            <v xml:space="preserve">UN    </v>
          </cell>
          <cell r="D4390" t="str">
            <v>AS</v>
          </cell>
          <cell r="E4390">
            <v>227.62</v>
          </cell>
        </row>
        <row r="4391">
          <cell r="A4391">
            <v>37447</v>
          </cell>
          <cell r="B4391" t="str">
            <v>TE DE SERVICO, PEAD PE 100, DE 200 X 32 MM, PARA ELETROFUSAO</v>
          </cell>
          <cell r="C4391" t="str">
            <v xml:space="preserve">UN    </v>
          </cell>
          <cell r="D4391" t="str">
            <v>AS</v>
          </cell>
          <cell r="E4391">
            <v>231.19</v>
          </cell>
        </row>
        <row r="4392">
          <cell r="A4392">
            <v>37448</v>
          </cell>
          <cell r="B4392" t="str">
            <v>TE DE SERVICO, PEAD PE 100, DE 200 X 63 MM, PARA ELETROFUSAO</v>
          </cell>
          <cell r="C4392" t="str">
            <v xml:space="preserve">UN    </v>
          </cell>
          <cell r="D4392" t="str">
            <v>AS</v>
          </cell>
          <cell r="E4392">
            <v>317.11</v>
          </cell>
        </row>
        <row r="4393">
          <cell r="A4393">
            <v>37440</v>
          </cell>
          <cell r="B4393" t="str">
            <v>TE DE SERVICO, PEAD PE 100, DE 63 X 20 MM, PARA ELETROFUSAO</v>
          </cell>
          <cell r="C4393" t="str">
            <v xml:space="preserve">UN    </v>
          </cell>
          <cell r="D4393" t="str">
            <v>AS</v>
          </cell>
          <cell r="E4393">
            <v>107.51</v>
          </cell>
        </row>
        <row r="4394">
          <cell r="A4394">
            <v>37441</v>
          </cell>
          <cell r="B4394" t="str">
            <v>TE DE SERVICO, PEAD PE 100, DE 63 X 32 MM, PARA ELETROFUSAO</v>
          </cell>
          <cell r="C4394" t="str">
            <v xml:space="preserve">UN    </v>
          </cell>
          <cell r="D4394" t="str">
            <v>AS</v>
          </cell>
          <cell r="E4394">
            <v>107.51</v>
          </cell>
        </row>
        <row r="4395">
          <cell r="A4395">
            <v>37442</v>
          </cell>
          <cell r="B4395" t="str">
            <v>TE DE SERVICO, PEAD PE 100, DE 63 X 63 MM, PARA ELETROFUSAO</v>
          </cell>
          <cell r="C4395" t="str">
            <v xml:space="preserve">UN    </v>
          </cell>
          <cell r="D4395" t="str">
            <v>AS</v>
          </cell>
          <cell r="E4395">
            <v>129.49</v>
          </cell>
        </row>
        <row r="4396">
          <cell r="A4396">
            <v>38017</v>
          </cell>
          <cell r="B4396" t="str">
            <v>TE DE TRANSICAO, CPVC, SOLDAVEL, 15 MM X 1/2", PARA AGUA QUENTE</v>
          </cell>
          <cell r="C4396" t="str">
            <v xml:space="preserve">UN    </v>
          </cell>
          <cell r="D4396" t="str">
            <v>CR</v>
          </cell>
          <cell r="E4396">
            <v>7.15</v>
          </cell>
        </row>
        <row r="4397">
          <cell r="A4397">
            <v>38018</v>
          </cell>
          <cell r="B4397" t="str">
            <v>TE DE TRANSICAO, CPVC, SOLDAVEL, 22 MM X 1/2", PARA AGUA QUENTE</v>
          </cell>
          <cell r="C4397" t="str">
            <v xml:space="preserve">UN    </v>
          </cell>
          <cell r="D4397" t="str">
            <v>CR</v>
          </cell>
          <cell r="E4397">
            <v>7.89</v>
          </cell>
        </row>
        <row r="4398">
          <cell r="A4398">
            <v>39895</v>
          </cell>
          <cell r="B4398" t="str">
            <v>TE DUPLA CURVA BRONZE/LATAO (REF 764) SEM ANEL DE SOLDA, ROSCA F X BOLSA X ROSCA F, 1/2" X 15 X 1/2"</v>
          </cell>
          <cell r="C4398" t="str">
            <v xml:space="preserve">UN    </v>
          </cell>
          <cell r="D4398" t="str">
            <v>AS</v>
          </cell>
          <cell r="E4398">
            <v>33.11</v>
          </cell>
        </row>
        <row r="4399">
          <cell r="A4399">
            <v>39896</v>
          </cell>
          <cell r="B4399" t="str">
            <v>TE DUPLA CURVA BRONZE/LATAO (REF 764) SEM ANEL DE SOLDA, ROSCA F X BOLSA X ROSCA F, 3/4" X 22 X 3/4"</v>
          </cell>
          <cell r="C4399" t="str">
            <v xml:space="preserve">UN    </v>
          </cell>
          <cell r="D4399" t="str">
            <v>AS</v>
          </cell>
          <cell r="E4399">
            <v>48.53</v>
          </cell>
        </row>
        <row r="4400">
          <cell r="A4400">
            <v>38873</v>
          </cell>
          <cell r="B4400" t="str">
            <v>TE METALICO, PARA CONEXAO COM ANEL DESLIZANTE EM TUBO PEX, DN 16 MM</v>
          </cell>
          <cell r="C4400" t="str">
            <v xml:space="preserve">UN    </v>
          </cell>
          <cell r="D4400" t="str">
            <v>AS</v>
          </cell>
          <cell r="E4400">
            <v>12.79</v>
          </cell>
        </row>
        <row r="4401">
          <cell r="A4401">
            <v>38874</v>
          </cell>
          <cell r="B4401" t="str">
            <v>TE METALICO, PARA CONEXAO COM ANEL DESLIZANTE EM TUBO PEX, DN 20 MM</v>
          </cell>
          <cell r="C4401" t="str">
            <v xml:space="preserve">UN    </v>
          </cell>
          <cell r="D4401" t="str">
            <v>AS</v>
          </cell>
          <cell r="E4401">
            <v>15.56</v>
          </cell>
        </row>
        <row r="4402">
          <cell r="A4402">
            <v>38875</v>
          </cell>
          <cell r="B4402" t="str">
            <v>TE METALICO, PARA CONEXAO COM ANEL DESLIZANTE EM TUBO PEX, DN 25 MM</v>
          </cell>
          <cell r="C4402" t="str">
            <v xml:space="preserve">UN    </v>
          </cell>
          <cell r="D4402" t="str">
            <v>AS</v>
          </cell>
          <cell r="E4402">
            <v>27.5</v>
          </cell>
        </row>
        <row r="4403">
          <cell r="A4403">
            <v>38876</v>
          </cell>
          <cell r="B4403" t="str">
            <v>TE METALICO, PARA CONEXAO COM ANEL DESLIZANTE EM TUBO PEX, DN 32 MM</v>
          </cell>
          <cell r="C4403" t="str">
            <v xml:space="preserve">UN    </v>
          </cell>
          <cell r="D4403" t="str">
            <v>AS</v>
          </cell>
          <cell r="E4403">
            <v>37</v>
          </cell>
        </row>
        <row r="4404">
          <cell r="A4404">
            <v>39000</v>
          </cell>
          <cell r="B4404" t="str">
            <v>TE MISTURADOR COM INSERTO METALICO, FEMEA, PPR, DN 25 MM X 3/4", PARA AGUA QUENTE E FRIA PREDIAL</v>
          </cell>
          <cell r="C4404" t="str">
            <v xml:space="preserve">UN    </v>
          </cell>
          <cell r="D4404" t="str">
            <v>CR</v>
          </cell>
          <cell r="E4404">
            <v>21.14</v>
          </cell>
        </row>
        <row r="4405">
          <cell r="A4405">
            <v>38674</v>
          </cell>
          <cell r="B4405" t="str">
            <v>TE MISTURADOR DE TRANSICAO, CPVC, COM ROSCA, 22 MM X 3/4", PARA AGUA QUENTE</v>
          </cell>
          <cell r="C4405" t="str">
            <v xml:space="preserve">UN    </v>
          </cell>
          <cell r="D4405" t="str">
            <v>CR</v>
          </cell>
          <cell r="E4405">
            <v>24.86</v>
          </cell>
        </row>
        <row r="4406">
          <cell r="A4406">
            <v>38911</v>
          </cell>
          <cell r="B4406" t="str">
            <v>TE MISTURADOR METALICO, PARA CONEXAO COM ANEL DESLIZANTE EM TUBO PEX, DN 16 MM X 1/2"</v>
          </cell>
          <cell r="C4406" t="str">
            <v xml:space="preserve">UN    </v>
          </cell>
          <cell r="D4406" t="str">
            <v>AS</v>
          </cell>
          <cell r="E4406">
            <v>45.88</v>
          </cell>
        </row>
        <row r="4407">
          <cell r="A4407">
            <v>38912</v>
          </cell>
          <cell r="B4407" t="str">
            <v>TE MISTURADOR METALICO, PARA CONEXAO COM ANEL DESLIZANTE EM TUBO PEX, DN 20 MM X 3/4"</v>
          </cell>
          <cell r="C4407" t="str">
            <v xml:space="preserve">UN    </v>
          </cell>
          <cell r="D4407" t="str">
            <v>AS</v>
          </cell>
          <cell r="E4407">
            <v>58.31</v>
          </cell>
        </row>
        <row r="4408">
          <cell r="A4408">
            <v>38019</v>
          </cell>
          <cell r="B4408" t="str">
            <v>TE MISTURADOR, CPVC, SOLDAVEL, 15 MM, PARA AGUA QUENTE</v>
          </cell>
          <cell r="C4408" t="str">
            <v xml:space="preserve">UN    </v>
          </cell>
          <cell r="D4408" t="str">
            <v>CR</v>
          </cell>
          <cell r="E4408">
            <v>6.23</v>
          </cell>
        </row>
        <row r="4409">
          <cell r="A4409">
            <v>38020</v>
          </cell>
          <cell r="B4409" t="str">
            <v>TE MISTURADOR, CPVC, SOLDAVEL, 22 MM, PARA AGUA QUENTE</v>
          </cell>
          <cell r="C4409" t="str">
            <v xml:space="preserve">UN    </v>
          </cell>
          <cell r="D4409" t="str">
            <v>CR</v>
          </cell>
          <cell r="E4409">
            <v>7.89</v>
          </cell>
        </row>
        <row r="4410">
          <cell r="A4410">
            <v>38454</v>
          </cell>
          <cell r="B4410" t="str">
            <v>TE MISTURADOR, PPR, F M M, DN 20 X 20 MM, PARA AGUA QUENTE PREDIAL</v>
          </cell>
          <cell r="C4410" t="str">
            <v xml:space="preserve">UN    </v>
          </cell>
          <cell r="D4410" t="str">
            <v>CR</v>
          </cell>
          <cell r="E4410">
            <v>3.86</v>
          </cell>
        </row>
        <row r="4411">
          <cell r="A4411">
            <v>38455</v>
          </cell>
          <cell r="B4411" t="str">
            <v>TE MISTURADOR, PPR, F M M, DN 25 X 25 MM, PARA AGUA QUENTE PREDIAL</v>
          </cell>
          <cell r="C4411" t="str">
            <v xml:space="preserve">UN    </v>
          </cell>
          <cell r="D4411" t="str">
            <v>CR</v>
          </cell>
          <cell r="E4411">
            <v>3.53</v>
          </cell>
        </row>
        <row r="4412">
          <cell r="A4412">
            <v>38462</v>
          </cell>
          <cell r="B4412" t="str">
            <v>TE NORMAL, PPR, SOLDAVEL, 90 GRAUS, DN 110 X 110 X 110 MM, PARA AGUA QUENTE PREDIAL</v>
          </cell>
          <cell r="C4412" t="str">
            <v xml:space="preserve">UN    </v>
          </cell>
          <cell r="D4412" t="str">
            <v>CR</v>
          </cell>
          <cell r="E4412">
            <v>99.72</v>
          </cell>
        </row>
        <row r="4413">
          <cell r="A4413">
            <v>36362</v>
          </cell>
          <cell r="B4413" t="str">
            <v>TE NORMAL, PPR, SOLDAVEL, 90 GRAUS, DN 20 X 20 X 20 MM, PARA AGUA QUENTE PREDIAL</v>
          </cell>
          <cell r="C4413" t="str">
            <v xml:space="preserve">UN    </v>
          </cell>
          <cell r="D4413" t="str">
            <v>CR</v>
          </cell>
          <cell r="E4413">
            <v>1.52</v>
          </cell>
        </row>
        <row r="4414">
          <cell r="A4414">
            <v>36298</v>
          </cell>
          <cell r="B4414" t="str">
            <v>TE NORMAL, PPR, SOLDAVEL, 90 GRAUS, DN 25 X 25 X 25 MM, PARA AGUA QUENTE PREDIAL</v>
          </cell>
          <cell r="C4414" t="str">
            <v xml:space="preserve">UN    </v>
          </cell>
          <cell r="D4414" t="str">
            <v>CR</v>
          </cell>
          <cell r="E4414">
            <v>2.25</v>
          </cell>
        </row>
        <row r="4415">
          <cell r="A4415">
            <v>38456</v>
          </cell>
          <cell r="B4415" t="str">
            <v>TE NORMAL, PPR, SOLDAVEL, 90 GRAUS, DN 32 X 32 X 32 MM, PARA AGUA QUENTE PREDIAL</v>
          </cell>
          <cell r="C4415" t="str">
            <v xml:space="preserve">UN    </v>
          </cell>
          <cell r="D4415" t="str">
            <v>CR</v>
          </cell>
          <cell r="E4415">
            <v>3.67</v>
          </cell>
        </row>
        <row r="4416">
          <cell r="A4416">
            <v>38457</v>
          </cell>
          <cell r="B4416" t="str">
            <v>TE NORMAL, PPR, SOLDAVEL, 90 GRAUS, DN 40 X 40 X 40 MM, PARA AGUA QUENTE PREDIAL</v>
          </cell>
          <cell r="C4416" t="str">
            <v xml:space="preserve">UN    </v>
          </cell>
          <cell r="D4416" t="str">
            <v>CR</v>
          </cell>
          <cell r="E4416">
            <v>8.27</v>
          </cell>
        </row>
        <row r="4417">
          <cell r="A4417">
            <v>38458</v>
          </cell>
          <cell r="B4417" t="str">
            <v>TE NORMAL, PPR, SOLDAVEL, 90 GRAUS, DN 50 X 50 X 50 MM, PARA AGUA QUENTE PREDIAL</v>
          </cell>
          <cell r="C4417" t="str">
            <v xml:space="preserve">UN    </v>
          </cell>
          <cell r="D4417" t="str">
            <v>CR</v>
          </cell>
          <cell r="E4417">
            <v>11.08</v>
          </cell>
        </row>
        <row r="4418">
          <cell r="A4418">
            <v>38459</v>
          </cell>
          <cell r="B4418" t="str">
            <v>TE NORMAL, PPR, SOLDAVEL, 90 GRAUS, DN 63 X 63 X 63 MM, PARA AGUA QUENTE PREDIAL</v>
          </cell>
          <cell r="C4418" t="str">
            <v xml:space="preserve">UN    </v>
          </cell>
          <cell r="D4418" t="str">
            <v>CR</v>
          </cell>
          <cell r="E4418">
            <v>19.559999999999999</v>
          </cell>
        </row>
        <row r="4419">
          <cell r="A4419">
            <v>38460</v>
          </cell>
          <cell r="B4419" t="str">
            <v>TE NORMAL, PPR, SOLDAVEL, 90 GRAUS, DN 75 X 75 X 75 MM, PARA AGUA QUENTE PREDIAL</v>
          </cell>
          <cell r="C4419" t="str">
            <v xml:space="preserve">UN    </v>
          </cell>
          <cell r="D4419" t="str">
            <v>CR</v>
          </cell>
          <cell r="E4419">
            <v>40.85</v>
          </cell>
        </row>
        <row r="4420">
          <cell r="A4420">
            <v>38461</v>
          </cell>
          <cell r="B4420" t="str">
            <v>TE NORMAL, PPR, SOLDAVEL, 90 GRAUS, DN 90 X 90 X 90 MM, PARA AGUA QUENTE PREDIAL</v>
          </cell>
          <cell r="C4420" t="str">
            <v xml:space="preserve">UN    </v>
          </cell>
          <cell r="D4420" t="str">
            <v>CR</v>
          </cell>
          <cell r="E4420">
            <v>62.31</v>
          </cell>
        </row>
        <row r="4421">
          <cell r="A4421">
            <v>7094</v>
          </cell>
          <cell r="B4421" t="str">
            <v>TE PVC ROSCAVEL 90 GRAUS, 1", PARA  AGUA FRIA PREDIAL</v>
          </cell>
          <cell r="C4421" t="str">
            <v xml:space="preserve">UN    </v>
          </cell>
          <cell r="D4421" t="str">
            <v>CR</v>
          </cell>
          <cell r="E4421">
            <v>7.49</v>
          </cell>
        </row>
        <row r="4422">
          <cell r="A4422">
            <v>7116</v>
          </cell>
          <cell r="B4422" t="str">
            <v>TE PVC SOLDAVEL, BBB, 90 GRAUS, DN 40 MM, PARA ESGOTO SECUNDARIO PREDIAL</v>
          </cell>
          <cell r="C4422" t="str">
            <v xml:space="preserve">UN    </v>
          </cell>
          <cell r="D4422" t="str">
            <v>CR</v>
          </cell>
          <cell r="E4422">
            <v>1.94</v>
          </cell>
        </row>
        <row r="4423">
          <cell r="A4423">
            <v>7118</v>
          </cell>
          <cell r="B4423" t="str">
            <v>TE PVC, ROSCAVEL, 90 GRAUS, 1 1/2", AGUA FRIA PREDIAL</v>
          </cell>
          <cell r="C4423" t="str">
            <v xml:space="preserve">UN    </v>
          </cell>
          <cell r="D4423" t="str">
            <v>CR</v>
          </cell>
          <cell r="E4423">
            <v>16.54</v>
          </cell>
        </row>
        <row r="4424">
          <cell r="A4424">
            <v>7117</v>
          </cell>
          <cell r="B4424" t="str">
            <v>TE PVC, ROSCAVEL, 90 GRAUS, 1 1/4", AGUA FRIA PREDIAL</v>
          </cell>
          <cell r="C4424" t="str">
            <v xml:space="preserve">UN    </v>
          </cell>
          <cell r="D4424" t="str">
            <v>CR</v>
          </cell>
          <cell r="E4424">
            <v>14.71</v>
          </cell>
        </row>
        <row r="4425">
          <cell r="A4425">
            <v>7098</v>
          </cell>
          <cell r="B4425" t="str">
            <v>TE PVC, ROSCAVEL, 90 GRAUS, 1/2",  AGUA FRIA PREDIAL</v>
          </cell>
          <cell r="C4425" t="str">
            <v xml:space="preserve">UN    </v>
          </cell>
          <cell r="D4425" t="str">
            <v>CR</v>
          </cell>
          <cell r="E4425">
            <v>2.0499999999999998</v>
          </cell>
        </row>
        <row r="4426">
          <cell r="A4426">
            <v>7110</v>
          </cell>
          <cell r="B4426" t="str">
            <v>TE PVC, ROSCAVEL, 90 GRAUS, 2",  AGUA FRIA PREDIAL</v>
          </cell>
          <cell r="C4426" t="str">
            <v xml:space="preserve">UN    </v>
          </cell>
          <cell r="D4426" t="str">
            <v>CR</v>
          </cell>
          <cell r="E4426">
            <v>35.979999999999997</v>
          </cell>
        </row>
        <row r="4427">
          <cell r="A4427">
            <v>7123</v>
          </cell>
          <cell r="B4427" t="str">
            <v>TE PVC, ROSCAVEL, 90 GRAUS, 3/4", AGUA FRIA PREDIAL</v>
          </cell>
          <cell r="C4427" t="str">
            <v xml:space="preserve">UN    </v>
          </cell>
          <cell r="D4427" t="str">
            <v>CR</v>
          </cell>
          <cell r="E4427">
            <v>2.64</v>
          </cell>
        </row>
        <row r="4428">
          <cell r="A4428">
            <v>7121</v>
          </cell>
          <cell r="B4428" t="str">
            <v>TE PVC, SOLDAVEL, COM BUCHA DE LATAO NA BOLSA CENTRAL, 90 GRAUS, 20 MM X 1/2", PARA AGUA FRIA PREDIAL</v>
          </cell>
          <cell r="C4428" t="str">
            <v xml:space="preserve">UN    </v>
          </cell>
          <cell r="D4428" t="str">
            <v>CR</v>
          </cell>
          <cell r="E4428">
            <v>6.5</v>
          </cell>
        </row>
        <row r="4429">
          <cell r="A4429">
            <v>7137</v>
          </cell>
          <cell r="B4429" t="str">
            <v>TE PVC, SOLDAVEL, COM BUCHA DE LATAO NA BOLSA CENTRAL, 90 GRAUS, 25 MM X 1/2", PARA AGUA FRIA PREDIAL</v>
          </cell>
          <cell r="C4429" t="str">
            <v xml:space="preserve">UN    </v>
          </cell>
          <cell r="D4429" t="str">
            <v>CR</v>
          </cell>
          <cell r="E4429">
            <v>5.85</v>
          </cell>
        </row>
        <row r="4430">
          <cell r="A4430">
            <v>7122</v>
          </cell>
          <cell r="B4430" t="str">
            <v>TE PVC, SOLDAVEL, COM BUCHA DE LATAO NA BOLSA CENTRAL, 90 GRAUS, 25 MM X 3/4", PARA AGUA FRIA PREDIAL</v>
          </cell>
          <cell r="C4430" t="str">
            <v xml:space="preserve">UN    </v>
          </cell>
          <cell r="D4430" t="str">
            <v>CR</v>
          </cell>
          <cell r="E4430">
            <v>7.31</v>
          </cell>
        </row>
        <row r="4431">
          <cell r="A4431">
            <v>7114</v>
          </cell>
          <cell r="B4431" t="str">
            <v>TE PVC, SOLDAVEL, COM BUCHA DE LATAO NA BOLSA CENTRAL, 90 GRAUS, 32 MM X 3/4", PARA AGUA FRIA PREDIAL</v>
          </cell>
          <cell r="C4431" t="str">
            <v xml:space="preserve">UN    </v>
          </cell>
          <cell r="D4431" t="str">
            <v>CR</v>
          </cell>
          <cell r="E4431">
            <v>11.27</v>
          </cell>
        </row>
        <row r="4432">
          <cell r="A4432">
            <v>7109</v>
          </cell>
          <cell r="B4432" t="str">
            <v>TE PVC, SOLDAVEL, COM ROSCA NA BOLSA CENTRAL, 90 GRAUS, 20 MM X 1/2", PARA AGUA FRIA PREDIAL</v>
          </cell>
          <cell r="C4432" t="str">
            <v xml:space="preserve">UN    </v>
          </cell>
          <cell r="D4432" t="str">
            <v>CR</v>
          </cell>
          <cell r="E4432">
            <v>1.97</v>
          </cell>
        </row>
        <row r="4433">
          <cell r="A4433">
            <v>7135</v>
          </cell>
          <cell r="B4433" t="str">
            <v>TE PVC, SOLDAVEL, COM ROSCA NA BOLSA CENTRAL, 90 GRAUS, 25 MM X 1/2", PARA AGUA FRIA PREDIAL</v>
          </cell>
          <cell r="C4433" t="str">
            <v xml:space="preserve">UN    </v>
          </cell>
          <cell r="D4433" t="str">
            <v>CR</v>
          </cell>
          <cell r="E4433">
            <v>3.08</v>
          </cell>
        </row>
        <row r="4434">
          <cell r="A4434">
            <v>37947</v>
          </cell>
          <cell r="B4434" t="str">
            <v>TE PVC, SOLDAVEL, COM ROSCA NA BOLSA CENTRAL, 90 GRAUS, 25 MM X 3/4", PARA AGUA FRIA PREDIAL</v>
          </cell>
          <cell r="C4434" t="str">
            <v xml:space="preserve">UN    </v>
          </cell>
          <cell r="D4434" t="str">
            <v>CR</v>
          </cell>
          <cell r="E4434">
            <v>3.12</v>
          </cell>
        </row>
        <row r="4435">
          <cell r="A4435">
            <v>7103</v>
          </cell>
          <cell r="B4435" t="str">
            <v>TE PVC, SOLDAVEL, COM ROSCA NA BOLSA CENTRAL, 90 GRAUS, 32 MM X 3/4", PARA AGUA FRIA PREDIAL</v>
          </cell>
          <cell r="C4435" t="str">
            <v xml:space="preserve">UN    </v>
          </cell>
          <cell r="D4435" t="str">
            <v>CR</v>
          </cell>
          <cell r="E4435">
            <v>7.15</v>
          </cell>
        </row>
        <row r="4436">
          <cell r="A4436">
            <v>40419</v>
          </cell>
          <cell r="B4436" t="str">
            <v>TE RANHURADO EM FERRO FUNDIDO, DN 50 (2")</v>
          </cell>
          <cell r="C4436" t="str">
            <v xml:space="preserve">UN    </v>
          </cell>
          <cell r="D4436" t="str">
            <v>AS</v>
          </cell>
          <cell r="E4436">
            <v>31.64</v>
          </cell>
        </row>
        <row r="4437">
          <cell r="A4437">
            <v>40420</v>
          </cell>
          <cell r="B4437" t="str">
            <v>TE RANHURADO EM FERRO FUNDIDO, DN 65 (2 1/2")</v>
          </cell>
          <cell r="C4437" t="str">
            <v xml:space="preserve">UN    </v>
          </cell>
          <cell r="D4437" t="str">
            <v>AS</v>
          </cell>
          <cell r="E4437">
            <v>46.16</v>
          </cell>
        </row>
        <row r="4438">
          <cell r="A4438">
            <v>40421</v>
          </cell>
          <cell r="B4438" t="str">
            <v>TE RANHURADO EM FERRO FUNDIDO, DN 80 (3")</v>
          </cell>
          <cell r="C4438" t="str">
            <v xml:space="preserve">UN    </v>
          </cell>
          <cell r="D4438" t="str">
            <v>AS</v>
          </cell>
          <cell r="E4438">
            <v>49.14</v>
          </cell>
        </row>
        <row r="4439">
          <cell r="A4439">
            <v>7126</v>
          </cell>
          <cell r="B4439" t="str">
            <v>TE REDUCAO PVC, ROSCAVEL, 90 GRAUS,  1.1/2" X 3/4",  AGUA FRIA PREDIAL</v>
          </cell>
          <cell r="C4439" t="str">
            <v xml:space="preserve">UN    </v>
          </cell>
          <cell r="D4439" t="str">
            <v>CR</v>
          </cell>
          <cell r="E4439">
            <v>15.01</v>
          </cell>
        </row>
        <row r="4440">
          <cell r="A4440">
            <v>38905</v>
          </cell>
          <cell r="B4440" t="str">
            <v>TE ROSCA FEMEA, METALICO, PARA CONEXAO COM ANEL DESLIZANTE EM TUBO PEX, DN 16 MM X 1/2"</v>
          </cell>
          <cell r="C4440" t="str">
            <v xml:space="preserve">UN    </v>
          </cell>
          <cell r="D4440" t="str">
            <v>AS</v>
          </cell>
          <cell r="E4440">
            <v>14.38</v>
          </cell>
        </row>
        <row r="4441">
          <cell r="A4441">
            <v>38907</v>
          </cell>
          <cell r="B4441" t="str">
            <v>TE ROSCA FEMEA, METALICO, PARA CONEXAO COM ANEL DESLIZANTE EM TUBO PEX, DN 20 MM X 1/2"</v>
          </cell>
          <cell r="C4441" t="str">
            <v xml:space="preserve">UN    </v>
          </cell>
          <cell r="D4441" t="str">
            <v>AS</v>
          </cell>
          <cell r="E4441">
            <v>15.29</v>
          </cell>
        </row>
        <row r="4442">
          <cell r="A4442">
            <v>38908</v>
          </cell>
          <cell r="B4442" t="str">
            <v>TE ROSCA FEMEA, METALICO, PARA CONEXAO COM ANEL DESLIZANTE EM TUBO PEX, DN 20 MM X 3/4"</v>
          </cell>
          <cell r="C4442" t="str">
            <v xml:space="preserve">UN    </v>
          </cell>
          <cell r="D4442" t="str">
            <v>AS</v>
          </cell>
          <cell r="E4442">
            <v>17.21</v>
          </cell>
        </row>
        <row r="4443">
          <cell r="A4443">
            <v>38909</v>
          </cell>
          <cell r="B4443" t="str">
            <v>TE ROSCA FEMEA, METALICO, PARA CONEXAO COM ANEL DESLIZANTE EM TUBO PEX, DN 25 MM X 1/2"</v>
          </cell>
          <cell r="C4443" t="str">
            <v xml:space="preserve">UN    </v>
          </cell>
          <cell r="D4443" t="str">
            <v>AS</v>
          </cell>
          <cell r="E4443">
            <v>24.75</v>
          </cell>
        </row>
        <row r="4444">
          <cell r="A4444">
            <v>38910</v>
          </cell>
          <cell r="B4444" t="str">
            <v>TE ROSCA FEMEA, METALICO, PARA CONEXAO COM ANEL DESLIZANTE EM TUBO PEX, DN 25 MM X 3/4"</v>
          </cell>
          <cell r="C4444" t="str">
            <v xml:space="preserve">UN    </v>
          </cell>
          <cell r="D4444" t="str">
            <v>AS</v>
          </cell>
          <cell r="E4444">
            <v>26.73</v>
          </cell>
        </row>
        <row r="4445">
          <cell r="A4445">
            <v>38897</v>
          </cell>
          <cell r="B4445" t="str">
            <v>TE ROSCA MACHO, METALICO, PARA CONEXAO COM ANEL DESLIZANTE EM TUBO PEX, DN 16 MM X 1/2"</v>
          </cell>
          <cell r="C4445" t="str">
            <v xml:space="preserve">UN    </v>
          </cell>
          <cell r="D4445" t="str">
            <v>AS</v>
          </cell>
          <cell r="E4445">
            <v>14.44</v>
          </cell>
        </row>
        <row r="4446">
          <cell r="A4446">
            <v>38899</v>
          </cell>
          <cell r="B4446" t="str">
            <v>TE ROSCA MACHO, METALICO, PARA CONEXAO COM ANEL DESLIZANTE EM TUBO PEX, DN 20 MM X 1/2"</v>
          </cell>
          <cell r="C4446" t="str">
            <v xml:space="preserve">UN    </v>
          </cell>
          <cell r="D4446" t="str">
            <v>AS</v>
          </cell>
          <cell r="E4446">
            <v>16.239999999999998</v>
          </cell>
        </row>
        <row r="4447">
          <cell r="A4447">
            <v>38900</v>
          </cell>
          <cell r="B4447" t="str">
            <v>TE ROSCA MACHO, METALICO, PARA CONEXAO COM ANEL DESLIZANTE EM TUBO PEX, DN 20 MM X 3/4"</v>
          </cell>
          <cell r="C4447" t="str">
            <v xml:space="preserve">UN    </v>
          </cell>
          <cell r="D4447" t="str">
            <v>AS</v>
          </cell>
          <cell r="E4447">
            <v>16.93</v>
          </cell>
        </row>
        <row r="4448">
          <cell r="A4448">
            <v>38901</v>
          </cell>
          <cell r="B4448" t="str">
            <v>TE ROSCA MACHO, METALICO, PARA CONEXAO COM ANEL DESLIZANTE EM TUBO PEX, DN 25 MM X 3/4"</v>
          </cell>
          <cell r="C4448" t="str">
            <v xml:space="preserve">UN    </v>
          </cell>
          <cell r="D4448" t="str">
            <v>AS</v>
          </cell>
          <cell r="E4448">
            <v>27.7</v>
          </cell>
        </row>
        <row r="4449">
          <cell r="A4449">
            <v>38904</v>
          </cell>
          <cell r="B4449" t="str">
            <v>TE ROSCA MACHO, METALICO, PARA CONEXAO COM ANEL DESLIZANTE EM TUBO PEX, DN 32 MM X 1"</v>
          </cell>
          <cell r="C4449" t="str">
            <v xml:space="preserve">UN    </v>
          </cell>
          <cell r="D4449" t="str">
            <v>AS</v>
          </cell>
          <cell r="E4449">
            <v>45</v>
          </cell>
        </row>
        <row r="4450">
          <cell r="A4450">
            <v>38903</v>
          </cell>
          <cell r="B4450" t="str">
            <v>TE ROSCA MACHO, METALICO, PARA CONEXAO COM ANEL DESLIZANTE EM TUBO PEX, DN 32 MM X 3/4"</v>
          </cell>
          <cell r="C4450" t="str">
            <v xml:space="preserve">UN    </v>
          </cell>
          <cell r="D4450" t="str">
            <v>AS</v>
          </cell>
          <cell r="E4450">
            <v>44.71</v>
          </cell>
        </row>
        <row r="4451">
          <cell r="A4451">
            <v>7091</v>
          </cell>
          <cell r="B4451" t="str">
            <v>TE SANITARIO, PVC, DN 100 X 100 MM, SERIE NORMAL, PARA ESGOTO PREDIAL</v>
          </cell>
          <cell r="C4451" t="str">
            <v xml:space="preserve">UN    </v>
          </cell>
          <cell r="D4451" t="str">
            <v>CR</v>
          </cell>
          <cell r="E4451">
            <v>9.1300000000000008</v>
          </cell>
        </row>
        <row r="4452">
          <cell r="A4452">
            <v>11655</v>
          </cell>
          <cell r="B4452" t="str">
            <v>TE SANITARIO, PVC, DN 100 X 50 MM, SERIE NORMAL, PARA ESGOTO PREDIAL</v>
          </cell>
          <cell r="C4452" t="str">
            <v xml:space="preserve">UN    </v>
          </cell>
          <cell r="D4452" t="str">
            <v>CR</v>
          </cell>
          <cell r="E4452">
            <v>8.7200000000000006</v>
          </cell>
        </row>
        <row r="4453">
          <cell r="A4453">
            <v>11656</v>
          </cell>
          <cell r="B4453" t="str">
            <v>TE SANITARIO, PVC, DN 100 X 75 MM, SERIE NORMAL PARA ESGOTO PREDIAL</v>
          </cell>
          <cell r="C4453" t="str">
            <v xml:space="preserve">UN    </v>
          </cell>
          <cell r="D4453" t="str">
            <v>CR</v>
          </cell>
          <cell r="E4453">
            <v>9.1199999999999992</v>
          </cell>
        </row>
        <row r="4454">
          <cell r="A4454">
            <v>37948</v>
          </cell>
          <cell r="B4454" t="str">
            <v>TE SANITARIO, PVC, DN 40 X 40 MM, SERIE NORMAL, PARA ESGOTO PREDIAL</v>
          </cell>
          <cell r="C4454" t="str">
            <v xml:space="preserve">UN    </v>
          </cell>
          <cell r="D4454" t="str">
            <v>CR</v>
          </cell>
          <cell r="E4454">
            <v>1.84</v>
          </cell>
        </row>
        <row r="4455">
          <cell r="A4455">
            <v>7097</v>
          </cell>
          <cell r="B4455" t="str">
            <v>TE SANITARIO, PVC, DN 50 X 50 MM, SERIE NORMAL, PARA ESGOTO PREDIAL</v>
          </cell>
          <cell r="C4455" t="str">
            <v xml:space="preserve">UN    </v>
          </cell>
          <cell r="D4455" t="str">
            <v>CR</v>
          </cell>
          <cell r="E4455">
            <v>4.05</v>
          </cell>
        </row>
        <row r="4456">
          <cell r="A4456">
            <v>11657</v>
          </cell>
          <cell r="B4456" t="str">
            <v>TE SANITARIO, PVC, DN 75 X 50 MM, SERIE NORMAL PARA ESGOTO PREDIAL</v>
          </cell>
          <cell r="C4456" t="str">
            <v xml:space="preserve">UN    </v>
          </cell>
          <cell r="D4456" t="str">
            <v>CR</v>
          </cell>
          <cell r="E4456">
            <v>7.95</v>
          </cell>
        </row>
        <row r="4457">
          <cell r="A4457">
            <v>11658</v>
          </cell>
          <cell r="B4457" t="str">
            <v>TE SANITARIO, PVC, DN 75 X 75 MM, SERIE NORMAL PARA ESGOTO PREDIAL</v>
          </cell>
          <cell r="C4457" t="str">
            <v xml:space="preserve">UN    </v>
          </cell>
          <cell r="D4457" t="str">
            <v>CR</v>
          </cell>
          <cell r="E4457">
            <v>8.09</v>
          </cell>
        </row>
        <row r="4458">
          <cell r="A4458">
            <v>7146</v>
          </cell>
          <cell r="B4458" t="str">
            <v>TE SOLDAVEL, PVC, 90 GRAUS, 110 MM, PARA AGUA FRIA PREDIAL (NBR 5648)</v>
          </cell>
          <cell r="C4458" t="str">
            <v xml:space="preserve">UN    </v>
          </cell>
          <cell r="D4458" t="str">
            <v>CR</v>
          </cell>
          <cell r="E4458">
            <v>111.42</v>
          </cell>
        </row>
        <row r="4459">
          <cell r="A4459">
            <v>7138</v>
          </cell>
          <cell r="B4459" t="str">
            <v>TE SOLDAVEL, PVC, 90 GRAUS, 20 MM, PARA AGUA FRIA PREDIAL (NBR 5648)</v>
          </cell>
          <cell r="C4459" t="str">
            <v xml:space="preserve">UN    </v>
          </cell>
          <cell r="D4459" t="str">
            <v>CR</v>
          </cell>
          <cell r="E4459">
            <v>0.63</v>
          </cell>
        </row>
        <row r="4460">
          <cell r="A4460">
            <v>7139</v>
          </cell>
          <cell r="B4460" t="str">
            <v>TE SOLDAVEL, PVC, 90 GRAUS, 25 MM, PARA AGUA FRIA PREDIAL (NBR 5648)</v>
          </cell>
          <cell r="C4460" t="str">
            <v xml:space="preserve">UN    </v>
          </cell>
          <cell r="D4460" t="str">
            <v>CR</v>
          </cell>
          <cell r="E4460">
            <v>0.82</v>
          </cell>
        </row>
        <row r="4461">
          <cell r="A4461">
            <v>7140</v>
          </cell>
          <cell r="B4461" t="str">
            <v>TE SOLDAVEL, PVC, 90 GRAUS, 32 MM, PARA AGUA FRIA PREDIAL (NBR 5648)</v>
          </cell>
          <cell r="C4461" t="str">
            <v xml:space="preserve">UN    </v>
          </cell>
          <cell r="D4461" t="str">
            <v>CR</v>
          </cell>
          <cell r="E4461">
            <v>2.75</v>
          </cell>
        </row>
        <row r="4462">
          <cell r="A4462">
            <v>7141</v>
          </cell>
          <cell r="B4462" t="str">
            <v>TE SOLDAVEL, PVC, 90 GRAUS, 40 MM, PARA AGUA FRIA PREDIAL (NBR 5648)</v>
          </cell>
          <cell r="C4462" t="str">
            <v xml:space="preserve">UN    </v>
          </cell>
          <cell r="D4462" t="str">
            <v>CR</v>
          </cell>
          <cell r="E4462">
            <v>6.01</v>
          </cell>
        </row>
        <row r="4463">
          <cell r="A4463">
            <v>7143</v>
          </cell>
          <cell r="B4463" t="str">
            <v>TE SOLDAVEL, PVC, 90 GRAUS, 60 MM, PARA AGUA FRIA PREDIAL (NBR 5648)</v>
          </cell>
          <cell r="C4463" t="str">
            <v xml:space="preserve">UN    </v>
          </cell>
          <cell r="D4463" t="str">
            <v>CR</v>
          </cell>
          <cell r="E4463">
            <v>20.03</v>
          </cell>
        </row>
        <row r="4464">
          <cell r="A4464">
            <v>7144</v>
          </cell>
          <cell r="B4464" t="str">
            <v>TE SOLDAVEL, PVC, 90 GRAUS, 75 MM, PARA AGUA FRIA PREDIAL (NBR 5648)</v>
          </cell>
          <cell r="C4464" t="str">
            <v xml:space="preserve">UN    </v>
          </cell>
          <cell r="D4464" t="str">
            <v>CR</v>
          </cell>
          <cell r="E4464">
            <v>40.06</v>
          </cell>
        </row>
        <row r="4465">
          <cell r="A4465">
            <v>7145</v>
          </cell>
          <cell r="B4465" t="str">
            <v>TE SOLDAVEL, PVC, 90 GRAUS, 85 MM, PARA AGUA FRIA PREDIAL (NBR 5648)</v>
          </cell>
          <cell r="C4465" t="str">
            <v xml:space="preserve">UN    </v>
          </cell>
          <cell r="D4465" t="str">
            <v>CR</v>
          </cell>
          <cell r="E4465">
            <v>65.7</v>
          </cell>
        </row>
        <row r="4466">
          <cell r="A4466">
            <v>7142</v>
          </cell>
          <cell r="B4466" t="str">
            <v>TE SOLDAVEL, PVC, 90 GRAUS,50 MM, PARA AGUA FRIA PREDIAL (NBR 5648)</v>
          </cell>
          <cell r="C4466" t="str">
            <v xml:space="preserve">UN    </v>
          </cell>
          <cell r="D4466" t="str">
            <v>CR</v>
          </cell>
          <cell r="E4466">
            <v>6.72</v>
          </cell>
        </row>
        <row r="4467">
          <cell r="A4467">
            <v>3593</v>
          </cell>
          <cell r="B4467" t="str">
            <v>TE 45 GRAUS DE FERRO GALVANIZADO, COM ROSCA BSP, DE 1 1/2"</v>
          </cell>
          <cell r="C4467" t="str">
            <v xml:space="preserve">UN    </v>
          </cell>
          <cell r="D4467" t="str">
            <v>CR</v>
          </cell>
          <cell r="E4467">
            <v>52.87</v>
          </cell>
        </row>
        <row r="4468">
          <cell r="A4468">
            <v>3588</v>
          </cell>
          <cell r="B4468" t="str">
            <v>TE 45 GRAUS DE FERRO GALVANIZADO, COM ROSCA BSP, DE 1 1/4"</v>
          </cell>
          <cell r="C4468" t="str">
            <v xml:space="preserve">UN    </v>
          </cell>
          <cell r="D4468" t="str">
            <v>CR</v>
          </cell>
          <cell r="E4468">
            <v>40.75</v>
          </cell>
        </row>
        <row r="4469">
          <cell r="A4469">
            <v>3585</v>
          </cell>
          <cell r="B4469" t="str">
            <v>TE 45 GRAUS DE FERRO GALVANIZADO, COM ROSCA BSP, DE 1/2"</v>
          </cell>
          <cell r="C4469" t="str">
            <v xml:space="preserve">UN    </v>
          </cell>
          <cell r="D4469" t="str">
            <v>CR</v>
          </cell>
          <cell r="E4469">
            <v>12.58</v>
          </cell>
        </row>
        <row r="4470">
          <cell r="A4470">
            <v>3587</v>
          </cell>
          <cell r="B4470" t="str">
            <v>TE 45 GRAUS DE FERRO GALVANIZADO, COM ROSCA BSP, DE 1"</v>
          </cell>
          <cell r="C4470" t="str">
            <v xml:space="preserve">UN    </v>
          </cell>
          <cell r="D4470" t="str">
            <v>CR</v>
          </cell>
          <cell r="E4470">
            <v>25.28</v>
          </cell>
        </row>
        <row r="4471">
          <cell r="A4471">
            <v>3590</v>
          </cell>
          <cell r="B4471" t="str">
            <v>TE 45 GRAUS DE FERRO GALVANIZADO, COM ROSCA BSP, DE 2 1/2"</v>
          </cell>
          <cell r="C4471" t="str">
            <v xml:space="preserve">UN    </v>
          </cell>
          <cell r="D4471" t="str">
            <v>CR</v>
          </cell>
          <cell r="E4471">
            <v>150.11000000000001</v>
          </cell>
        </row>
        <row r="4472">
          <cell r="A4472">
            <v>3589</v>
          </cell>
          <cell r="B4472" t="str">
            <v>TE 45 GRAUS DE FERRO GALVANIZADO, COM ROSCA BSP, DE 2"</v>
          </cell>
          <cell r="C4472" t="str">
            <v xml:space="preserve">UN    </v>
          </cell>
          <cell r="D4472" t="str">
            <v>CR</v>
          </cell>
          <cell r="E4472">
            <v>80.569999999999993</v>
          </cell>
        </row>
        <row r="4473">
          <cell r="A4473">
            <v>3586</v>
          </cell>
          <cell r="B4473" t="str">
            <v>TE 45 GRAUS DE FERRO GALVANIZADO, COM ROSCA BSP, DE 3/4"</v>
          </cell>
          <cell r="C4473" t="str">
            <v xml:space="preserve">UN    </v>
          </cell>
          <cell r="D4473" t="str">
            <v>CR</v>
          </cell>
          <cell r="E4473">
            <v>16.48</v>
          </cell>
        </row>
        <row r="4474">
          <cell r="A4474">
            <v>3592</v>
          </cell>
          <cell r="B4474" t="str">
            <v>TE 45 GRAUS DE FERRO GALVANIZADO, COM ROSCA BSP, DE 3"</v>
          </cell>
          <cell r="C4474" t="str">
            <v xml:space="preserve">UN    </v>
          </cell>
          <cell r="D4474" t="str">
            <v>CR</v>
          </cell>
          <cell r="E4474">
            <v>237.29</v>
          </cell>
        </row>
        <row r="4475">
          <cell r="A4475">
            <v>3591</v>
          </cell>
          <cell r="B4475" t="str">
            <v>TE 45 GRAUS DE FERRO GALVANIZADO, COM ROSCA BSP, DE 4"</v>
          </cell>
          <cell r="C4475" t="str">
            <v xml:space="preserve">UN    </v>
          </cell>
          <cell r="D4475" t="str">
            <v>CR</v>
          </cell>
          <cell r="E4475">
            <v>380.38</v>
          </cell>
        </row>
        <row r="4476">
          <cell r="A4476">
            <v>40396</v>
          </cell>
          <cell r="B4476" t="str">
            <v>TE 90 GRAUS EM ACO CARBONO, SOLDAVEL, PRESSAO 3.000 LBS, DN 1 1/2"</v>
          </cell>
          <cell r="C4476" t="str">
            <v xml:space="preserve">UN    </v>
          </cell>
          <cell r="D4476" t="str">
            <v>CR</v>
          </cell>
          <cell r="E4476">
            <v>67.77</v>
          </cell>
        </row>
        <row r="4477">
          <cell r="A4477">
            <v>40395</v>
          </cell>
          <cell r="B4477" t="str">
            <v>TE 90 GRAUS EM ACO CARBONO, SOLDAVEL, PRESSAO 3.000 LBS, DN 1 1/4"</v>
          </cell>
          <cell r="C4477" t="str">
            <v xml:space="preserve">UN    </v>
          </cell>
          <cell r="D4477" t="str">
            <v>CR</v>
          </cell>
          <cell r="E4477">
            <v>52.01</v>
          </cell>
        </row>
        <row r="4478">
          <cell r="A4478">
            <v>40392</v>
          </cell>
          <cell r="B4478" t="str">
            <v>TE 90 GRAUS EM ACO CARBONO, SOLDAVEL, PRESSAO 3.000 LBS, DN 1/2"</v>
          </cell>
          <cell r="C4478" t="str">
            <v xml:space="preserve">UN    </v>
          </cell>
          <cell r="D4478" t="str">
            <v>CR</v>
          </cell>
          <cell r="E4478">
            <v>16.73</v>
          </cell>
        </row>
        <row r="4479">
          <cell r="A4479">
            <v>40394</v>
          </cell>
          <cell r="B4479" t="str">
            <v>TE 90 GRAUS EM ACO CARBONO, SOLDAVEL, PRESSAO 3.000 LBS, DN 1"</v>
          </cell>
          <cell r="C4479" t="str">
            <v xml:space="preserve">UN    </v>
          </cell>
          <cell r="D4479" t="str">
            <v>CR</v>
          </cell>
          <cell r="E4479">
            <v>33.86</v>
          </cell>
        </row>
        <row r="4480">
          <cell r="A4480">
            <v>40398</v>
          </cell>
          <cell r="B4480" t="str">
            <v>TE 90 GRAUS EM ACO CARBONO, SOLDAVEL, PRESSAO 3.000 LBS, DN 2 1/2"</v>
          </cell>
          <cell r="C4480" t="str">
            <v xml:space="preserve">UN    </v>
          </cell>
          <cell r="D4480" t="str">
            <v>CR</v>
          </cell>
          <cell r="E4480">
            <v>217.42</v>
          </cell>
        </row>
        <row r="4481">
          <cell r="A4481">
            <v>40397</v>
          </cell>
          <cell r="B4481" t="str">
            <v>TE 90 GRAUS EM ACO CARBONO, SOLDAVEL, PRESSAO 3.000 LBS, DN 2"</v>
          </cell>
          <cell r="C4481" t="str">
            <v xml:space="preserve">UN    </v>
          </cell>
          <cell r="D4481" t="str">
            <v>CR</v>
          </cell>
          <cell r="E4481">
            <v>111.34</v>
          </cell>
        </row>
        <row r="4482">
          <cell r="A4482">
            <v>40393</v>
          </cell>
          <cell r="B4482" t="str">
            <v>TE 90 GRAUS EM ACO CARBONO, SOLDAVEL, PRESSAO 3.000 LBS, DN 3/4"</v>
          </cell>
          <cell r="C4482" t="str">
            <v xml:space="preserve">UN    </v>
          </cell>
          <cell r="D4482" t="str">
            <v>CR</v>
          </cell>
          <cell r="E4482">
            <v>21.55</v>
          </cell>
        </row>
        <row r="4483">
          <cell r="A4483">
            <v>40399</v>
          </cell>
          <cell r="B4483" t="str">
            <v>TE 90 GRAUS EM ACO CARBONO, SOLDAVEL, PRESSAO 3.000 LBS, DN 3"</v>
          </cell>
          <cell r="C4483" t="str">
            <v xml:space="preserve">UN    </v>
          </cell>
          <cell r="D4483" t="str">
            <v>CR</v>
          </cell>
          <cell r="E4483">
            <v>355.7</v>
          </cell>
        </row>
        <row r="4484">
          <cell r="A4484">
            <v>39322</v>
          </cell>
          <cell r="B4484" t="str">
            <v>TE, PLASTICO, DN 16 MM, PARA CONEXAO COM CRIMPAGEM EM TUBO PEX</v>
          </cell>
          <cell r="C4484" t="str">
            <v xml:space="preserve">UN    </v>
          </cell>
          <cell r="D4484" t="str">
            <v>AS</v>
          </cell>
          <cell r="E4484">
            <v>17.440000000000001</v>
          </cell>
        </row>
        <row r="4485">
          <cell r="A4485">
            <v>39289</v>
          </cell>
          <cell r="B4485" t="str">
            <v>TE, PLASTICO, DN 20 MM, PARA CONEXAO COM CRIMPAGEM EM TUBO PEX</v>
          </cell>
          <cell r="C4485" t="str">
            <v xml:space="preserve">UN    </v>
          </cell>
          <cell r="D4485" t="str">
            <v>AS</v>
          </cell>
          <cell r="E4485">
            <v>20.89</v>
          </cell>
        </row>
        <row r="4486">
          <cell r="A4486">
            <v>39290</v>
          </cell>
          <cell r="B4486" t="str">
            <v>TE, PLASTICO, DN 25 MM, PARA CONEXAO COM CRIMPAGEM EM TUBO PEX</v>
          </cell>
          <cell r="C4486" t="str">
            <v xml:space="preserve">UN    </v>
          </cell>
          <cell r="D4486" t="str">
            <v>AS</v>
          </cell>
          <cell r="E4486">
            <v>35.46</v>
          </cell>
        </row>
        <row r="4487">
          <cell r="A4487">
            <v>39291</v>
          </cell>
          <cell r="B4487" t="str">
            <v>TE, PLASTICO, DN 32 MM, PARA CONEXAO COM CRIMPAGEM EM TUBO PEX</v>
          </cell>
          <cell r="C4487" t="str">
            <v xml:space="preserve">UN    </v>
          </cell>
          <cell r="D4487" t="str">
            <v>AS</v>
          </cell>
          <cell r="E4487">
            <v>53.09</v>
          </cell>
        </row>
        <row r="4488">
          <cell r="A4488">
            <v>20174</v>
          </cell>
          <cell r="B4488" t="str">
            <v>TE, PVC LEVE, CURTO, 90 GRAUS, 150 MM, PARA ESGOTO</v>
          </cell>
          <cell r="C4488" t="str">
            <v xml:space="preserve">UN    </v>
          </cell>
          <cell r="D4488" t="str">
            <v>CR</v>
          </cell>
          <cell r="E4488">
            <v>22.24</v>
          </cell>
        </row>
        <row r="4489">
          <cell r="A4489">
            <v>41892</v>
          </cell>
          <cell r="B4489" t="str">
            <v>TE, PVC PBA, BBB, 90 GRAUS, DN 100 / DE 110 MM, PARA REDE  AGUA (NBR 10351)</v>
          </cell>
          <cell r="C4489" t="str">
            <v xml:space="preserve">UN    </v>
          </cell>
          <cell r="D4489" t="str">
            <v>AS</v>
          </cell>
          <cell r="E4489">
            <v>87.08</v>
          </cell>
        </row>
        <row r="4490">
          <cell r="A4490">
            <v>7048</v>
          </cell>
          <cell r="B4490" t="str">
            <v>TE, PVC PBA, BBB, 90 GRAUS, DN 50 / DE 60 MM, PARA REDE AGUA (NBR 10351)</v>
          </cell>
          <cell r="C4490" t="str">
            <v xml:space="preserve">UN    </v>
          </cell>
          <cell r="D4490" t="str">
            <v>AS</v>
          </cell>
          <cell r="E4490">
            <v>18.79</v>
          </cell>
        </row>
        <row r="4491">
          <cell r="A4491">
            <v>7088</v>
          </cell>
          <cell r="B4491" t="str">
            <v>TE, PVC PBA, BBB, 90 GRAUS, DN 75 / DE 85 MM, PARA REDE AGUA (NBR 10351)</v>
          </cell>
          <cell r="C4491" t="str">
            <v xml:space="preserve">UN    </v>
          </cell>
          <cell r="D4491" t="str">
            <v>AS</v>
          </cell>
          <cell r="E4491">
            <v>41.1</v>
          </cell>
        </row>
        <row r="4492">
          <cell r="A4492">
            <v>20179</v>
          </cell>
          <cell r="B4492" t="str">
            <v>TE, PVC, SERIE R, 100 X 100 MM, PARA ESGOTO PREDIAL</v>
          </cell>
          <cell r="C4492" t="str">
            <v xml:space="preserve">UN    </v>
          </cell>
          <cell r="D4492" t="str">
            <v>CR</v>
          </cell>
          <cell r="E4492">
            <v>29.94</v>
          </cell>
        </row>
        <row r="4493">
          <cell r="A4493">
            <v>20178</v>
          </cell>
          <cell r="B4493" t="str">
            <v>TE, PVC, SERIE R, 100 X 75 MM, PARA ESGOTO PREDIAL</v>
          </cell>
          <cell r="C4493" t="str">
            <v xml:space="preserve">UN    </v>
          </cell>
          <cell r="D4493" t="str">
            <v>CR</v>
          </cell>
          <cell r="E4493">
            <v>26.46</v>
          </cell>
        </row>
        <row r="4494">
          <cell r="A4494">
            <v>20180</v>
          </cell>
          <cell r="B4494" t="str">
            <v>TE, PVC, SERIE R, 150 X 100 MM, PARA ESGOTO PREDIAL</v>
          </cell>
          <cell r="C4494" t="str">
            <v xml:space="preserve">UN    </v>
          </cell>
          <cell r="D4494" t="str">
            <v>CR</v>
          </cell>
          <cell r="E4494">
            <v>48.62</v>
          </cell>
        </row>
        <row r="4495">
          <cell r="A4495">
            <v>20181</v>
          </cell>
          <cell r="B4495" t="str">
            <v>TE, PVC, SERIE R, 150 X 150 MM, PARA ESGOTO PREDIAL</v>
          </cell>
          <cell r="C4495" t="str">
            <v xml:space="preserve">UN    </v>
          </cell>
          <cell r="D4495" t="str">
            <v>CR</v>
          </cell>
          <cell r="E4495">
            <v>72.13</v>
          </cell>
        </row>
        <row r="4496">
          <cell r="A4496">
            <v>20177</v>
          </cell>
          <cell r="B4496" t="str">
            <v>TE, PVC, SERIE R, 75 X 75 MM, PARA ESGOTO PREDIAL</v>
          </cell>
          <cell r="C4496" t="str">
            <v xml:space="preserve">UN    </v>
          </cell>
          <cell r="D4496" t="str">
            <v>CR</v>
          </cell>
          <cell r="E4496">
            <v>17.34</v>
          </cell>
        </row>
        <row r="4497">
          <cell r="A4497">
            <v>7082</v>
          </cell>
          <cell r="B4497" t="str">
            <v>TE, PVC, 90 GRAUS, BBB, JE, DN 100 MM, PARA REDE COLETORA ESGOTO (NBR 10569)</v>
          </cell>
          <cell r="C4497" t="str">
            <v xml:space="preserve">UN    </v>
          </cell>
          <cell r="D4497" t="str">
            <v>CR</v>
          </cell>
          <cell r="E4497">
            <v>22.89</v>
          </cell>
        </row>
        <row r="4498">
          <cell r="A4498">
            <v>42707</v>
          </cell>
          <cell r="B4498" t="str">
            <v>TE, PVC, 90 GRAUS, BBB, JE, DN 100 MM, PARA TUBO CORRUGADO E/OU LISO, REDE COLETORA ESGOTO (NBR 10569</v>
          </cell>
          <cell r="C4498" t="str">
            <v xml:space="preserve">UN    </v>
          </cell>
          <cell r="D4498" t="str">
            <v>CR</v>
          </cell>
          <cell r="E4498">
            <v>62.17</v>
          </cell>
        </row>
        <row r="4499">
          <cell r="A4499">
            <v>7069</v>
          </cell>
          <cell r="B4499" t="str">
            <v>TE, PVC, 90 GRAUS, BBB, JE, DN 150 MM, PARA REDE COLETORA ESGOTO (NBR 10569)</v>
          </cell>
          <cell r="C4499" t="str">
            <v xml:space="preserve">UN    </v>
          </cell>
          <cell r="D4499" t="str">
            <v>CR</v>
          </cell>
          <cell r="E4499">
            <v>50.8</v>
          </cell>
        </row>
        <row r="4500">
          <cell r="A4500">
            <v>42708</v>
          </cell>
          <cell r="B4500" t="str">
            <v>TE, PVC, 90 GRAUS, BBB, JE, DN 150 MM, PARA TUBO CORRUGADO E/OU LISO, REDE COLETORA ESGOTO (NBR 10569)</v>
          </cell>
          <cell r="C4500" t="str">
            <v xml:space="preserve">UN    </v>
          </cell>
          <cell r="D4500" t="str">
            <v>CR</v>
          </cell>
          <cell r="E4500">
            <v>163.16999999999999</v>
          </cell>
        </row>
        <row r="4501">
          <cell r="A4501">
            <v>7070</v>
          </cell>
          <cell r="B4501" t="str">
            <v>TE, PVC, 90 GRAUS, BBB, JE, DN 200 MM, PARA REDE COLETORA ESGOTO (NBR 10569)</v>
          </cell>
          <cell r="C4501" t="str">
            <v xml:space="preserve">UN    </v>
          </cell>
          <cell r="D4501" t="str">
            <v>CR</v>
          </cell>
          <cell r="E4501">
            <v>72.75</v>
          </cell>
        </row>
        <row r="4502">
          <cell r="A4502">
            <v>42709</v>
          </cell>
          <cell r="B4502" t="str">
            <v>TE, PVC, 90 GRAUS, BBB, JE, DN 200 MM, PARA TUBO CORRUGADO E/OU LISO, REDE COLETORA ESGOTO (NBR 10569)</v>
          </cell>
          <cell r="C4502" t="str">
            <v xml:space="preserve">UN    </v>
          </cell>
          <cell r="D4502" t="str">
            <v>CR</v>
          </cell>
          <cell r="E4502">
            <v>244.04</v>
          </cell>
        </row>
        <row r="4503">
          <cell r="A4503">
            <v>42710</v>
          </cell>
          <cell r="B4503" t="str">
            <v>TE, PVC, 90 GRAUS, BBB, JE, DN 250 MM, PARA TUBO CORRUGADO E/OU LISO, REDE COLETORA ESGOTO (NBR 10569)</v>
          </cell>
          <cell r="C4503" t="str">
            <v xml:space="preserve">UN    </v>
          </cell>
          <cell r="D4503" t="str">
            <v>CR</v>
          </cell>
          <cell r="E4503">
            <v>701.49</v>
          </cell>
        </row>
        <row r="4504">
          <cell r="A4504">
            <v>42716</v>
          </cell>
          <cell r="B4504" t="str">
            <v>TE, PVC, 90 GRAUS, BBB, JE, DN 300 MM, PARA TUBO CORRUGADO E/OU LISO, REDE COLETORA ESGOTO (NBR 10569)</v>
          </cell>
          <cell r="C4504" t="str">
            <v xml:space="preserve">UN    </v>
          </cell>
          <cell r="D4504" t="str">
            <v>CR</v>
          </cell>
          <cell r="E4504">
            <v>873.12</v>
          </cell>
        </row>
        <row r="4505">
          <cell r="A4505">
            <v>20172</v>
          </cell>
          <cell r="B4505" t="str">
            <v>TE, PVC, 90 GRAUS, BBP, JE, DN 100 MM, PARA REDE COLETORA ESGOTO (NBR 10569)</v>
          </cell>
          <cell r="C4505" t="str">
            <v xml:space="preserve">UN    </v>
          </cell>
          <cell r="D4505" t="str">
            <v>CR</v>
          </cell>
          <cell r="E4505">
            <v>16.79</v>
          </cell>
        </row>
        <row r="4506">
          <cell r="A4506">
            <v>40945</v>
          </cell>
          <cell r="B4506" t="str">
            <v>TECNICO DE EDIFICACOES</v>
          </cell>
          <cell r="C4506" t="str">
            <v xml:space="preserve">H     </v>
          </cell>
          <cell r="D4506" t="str">
            <v>CR</v>
          </cell>
          <cell r="E4506">
            <v>29.56</v>
          </cell>
        </row>
        <row r="4507">
          <cell r="A4507">
            <v>40946</v>
          </cell>
          <cell r="B4507" t="str">
            <v>TECNICO DE EDIFICACOES (MENSALISTA)</v>
          </cell>
          <cell r="C4507" t="str">
            <v xml:space="preserve">MES   </v>
          </cell>
          <cell r="D4507" t="str">
            <v>CR</v>
          </cell>
          <cell r="E4507">
            <v>5240.18</v>
          </cell>
        </row>
        <row r="4508">
          <cell r="A4508">
            <v>7153</v>
          </cell>
          <cell r="B4508" t="str">
            <v>TECNICO EM LABORATORIO E CAMPO DE CONSTRUCAO CIVIL</v>
          </cell>
          <cell r="C4508" t="str">
            <v xml:space="preserve">H     </v>
          </cell>
          <cell r="D4508" t="str">
            <v>CR</v>
          </cell>
          <cell r="E4508">
            <v>22.94</v>
          </cell>
        </row>
        <row r="4509">
          <cell r="A4509">
            <v>41089</v>
          </cell>
          <cell r="B4509" t="str">
            <v>TECNICO EM LABORATORIO E CAMPO DE CONSTRUCAO CIVIL (MENSALISTA)</v>
          </cell>
          <cell r="C4509" t="str">
            <v xml:space="preserve">MES   </v>
          </cell>
          <cell r="D4509" t="str">
            <v>CR</v>
          </cell>
          <cell r="E4509">
            <v>4068.4</v>
          </cell>
        </row>
        <row r="4510">
          <cell r="A4510">
            <v>40943</v>
          </cell>
          <cell r="B4510" t="str">
            <v>TECNICO EM SEGURANCA DO TRABALHO</v>
          </cell>
          <cell r="C4510" t="str">
            <v xml:space="preserve">H     </v>
          </cell>
          <cell r="D4510" t="str">
            <v>CR</v>
          </cell>
          <cell r="E4510">
            <v>21.95</v>
          </cell>
        </row>
        <row r="4511">
          <cell r="A4511">
            <v>40944</v>
          </cell>
          <cell r="B4511" t="str">
            <v>TECNICO EM SEGURANCA DO TRABALHO (MENSALISTA)</v>
          </cell>
          <cell r="C4511" t="str">
            <v xml:space="preserve">MES   </v>
          </cell>
          <cell r="D4511" t="str">
            <v>CR</v>
          </cell>
          <cell r="E4511">
            <v>3891.51</v>
          </cell>
        </row>
        <row r="4512">
          <cell r="A4512">
            <v>6175</v>
          </cell>
          <cell r="B4512" t="str">
            <v>TECNICO EM SONDAGEM</v>
          </cell>
          <cell r="C4512" t="str">
            <v xml:space="preserve">H     </v>
          </cell>
          <cell r="D4512" t="str">
            <v>CR</v>
          </cell>
          <cell r="E4512">
            <v>26.65</v>
          </cell>
        </row>
        <row r="4513">
          <cell r="A4513">
            <v>41092</v>
          </cell>
          <cell r="B4513" t="str">
            <v>TECNICO EM SONDAGEM (MENSALISTA)</v>
          </cell>
          <cell r="C4513" t="str">
            <v xml:space="preserve">MES   </v>
          </cell>
          <cell r="D4513" t="str">
            <v>CR</v>
          </cell>
          <cell r="E4513">
            <v>4726.1099999999997</v>
          </cell>
        </row>
        <row r="4514">
          <cell r="A4514">
            <v>37712</v>
          </cell>
          <cell r="B4514" t="str">
            <v>TELA ARAME GALVANIZADO REVESTIDO COM POLIMERO, MALHA HEXAGONAL DUPLA TORCAO, 8 X 10 CM (ZN/AL REVESTIDO COM POLIMERO), FIO *2,4* MM</v>
          </cell>
          <cell r="C4514" t="str">
            <v xml:space="preserve">M2    </v>
          </cell>
          <cell r="D4514" t="str">
            <v>CR</v>
          </cell>
          <cell r="E4514">
            <v>45.13</v>
          </cell>
        </row>
        <row r="4515">
          <cell r="A4515">
            <v>34547</v>
          </cell>
          <cell r="B4515" t="str">
            <v>TELA DE ACO SOLDADA GALVANIZADA/ZINCADA PARA ALVENARIA, FIO  D = *1,20 A 1,70* MM, MALHA 15 X 15 MM, (C X L) *50 X 12* CM</v>
          </cell>
          <cell r="C4515" t="str">
            <v xml:space="preserve">M     </v>
          </cell>
          <cell r="D4515" t="str">
            <v>CR</v>
          </cell>
          <cell r="E4515">
            <v>2.69</v>
          </cell>
        </row>
        <row r="4516">
          <cell r="A4516">
            <v>34548</v>
          </cell>
          <cell r="B4516" t="str">
            <v>TELA DE ACO SOLDADA GALVANIZADA/ZINCADA PARA ALVENARIA, FIO  D = *1,20 A 1,70* MM, MALHA 15 X 15 MM, (C X L) *50 X 17,5* CM</v>
          </cell>
          <cell r="C4516" t="str">
            <v xml:space="preserve">M     </v>
          </cell>
          <cell r="D4516" t="str">
            <v>CR</v>
          </cell>
          <cell r="E4516">
            <v>4.42</v>
          </cell>
        </row>
        <row r="4517">
          <cell r="A4517">
            <v>34558</v>
          </cell>
          <cell r="B4517" t="str">
            <v>TELA DE ACO SOLDADA GALVANIZADA/ZINCADA PARA ALVENARIA, FIO D = *1,20 A 1,70* MM, MALHA 15 X 15 MM, (C X L) *50 X 10,5* CM</v>
          </cell>
          <cell r="C4517" t="str">
            <v xml:space="preserve">M     </v>
          </cell>
          <cell r="D4517" t="str">
            <v>CR</v>
          </cell>
          <cell r="E4517">
            <v>2.19</v>
          </cell>
        </row>
        <row r="4518">
          <cell r="A4518">
            <v>34550</v>
          </cell>
          <cell r="B4518" t="str">
            <v>TELA DE ACO SOLDADA GALVANIZADA/ZINCADA PARA ALVENARIA, FIO D = *1,20 A 1,70* MM, MALHA 15 X 15 MM, (C X L) *50 X 6* CM</v>
          </cell>
          <cell r="C4518" t="str">
            <v xml:space="preserve">M     </v>
          </cell>
          <cell r="D4518" t="str">
            <v>CR</v>
          </cell>
          <cell r="E4518">
            <v>1.1599999999999999</v>
          </cell>
        </row>
        <row r="4519">
          <cell r="A4519">
            <v>34557</v>
          </cell>
          <cell r="B4519" t="str">
            <v>TELA DE ACO SOLDADA GALVANIZADA/ZINCADA PARA ALVENARIA, FIO D = *1,20 A 1,70* MM, MALHA 15 X 15 MM, (C X L) *50 X 7,5* CM</v>
          </cell>
          <cell r="C4519" t="str">
            <v xml:space="preserve">M     </v>
          </cell>
          <cell r="D4519" t="str">
            <v>CR</v>
          </cell>
          <cell r="E4519">
            <v>1.7</v>
          </cell>
        </row>
        <row r="4520">
          <cell r="A4520">
            <v>37411</v>
          </cell>
          <cell r="B4520" t="str">
            <v>TELA DE ACO SOLDADA GALVANIZADA/ZINCADA PARA ALVENARIA, FIO D = *1,24 MM, MALHA 25 X 25 MM</v>
          </cell>
          <cell r="C4520" t="str">
            <v xml:space="preserve">M2    </v>
          </cell>
          <cell r="D4520" t="str">
            <v>CR</v>
          </cell>
          <cell r="E4520">
            <v>12.48</v>
          </cell>
        </row>
        <row r="4521">
          <cell r="A4521">
            <v>39508</v>
          </cell>
          <cell r="B4521" t="str">
            <v>TELA DE ACO SOLDADA NERVURADA, CA-60, L-159, (1,69 KG/M2), DIAMETRO DO FIO = 4,5 MM, LARGURA = 2,45 M, ESPACAMENTO DA MALHA = 30 X 10 CM</v>
          </cell>
          <cell r="C4521" t="str">
            <v xml:space="preserve">M2    </v>
          </cell>
          <cell r="D4521" t="str">
            <v>CR</v>
          </cell>
          <cell r="E4521">
            <v>7.01</v>
          </cell>
        </row>
        <row r="4522">
          <cell r="A4522">
            <v>39507</v>
          </cell>
          <cell r="B4522" t="str">
            <v>TELA DE ACO SOLDADA NERVURADA, CA-60, Q-113, (1,8 KG/M2), DIAMETRO DO FIO = 3,8 MM, LARGURA = 2,45 M, ESPACAMENTO DA MALHA = 10 X 10 CM</v>
          </cell>
          <cell r="C4522" t="str">
            <v xml:space="preserve">M2    </v>
          </cell>
          <cell r="D4522" t="str">
            <v>CR</v>
          </cell>
          <cell r="E4522">
            <v>10.46</v>
          </cell>
        </row>
        <row r="4523">
          <cell r="A4523">
            <v>7155</v>
          </cell>
          <cell r="B4523" t="str">
            <v>TELA DE ACO SOLDADA NERVURADA, CA-60, Q-138, (2,20 KG/M2), DIAMETRO DO FIO = 4,2 MM, LARGURA = 2,45 M, ESPACAMENTO DA MALHA = 10  X 10 CM</v>
          </cell>
          <cell r="C4523" t="str">
            <v xml:space="preserve">M2    </v>
          </cell>
          <cell r="D4523" t="str">
            <v>CR</v>
          </cell>
          <cell r="E4523">
            <v>13.43</v>
          </cell>
        </row>
        <row r="4524">
          <cell r="A4524">
            <v>42406</v>
          </cell>
          <cell r="B4524" t="str">
            <v>TELA DE ACO SOLDADA NERVURADA, CA-60, Q-159, (2,52 KG/M2), DIAMETRO DO FIO = 4,5 MM, LARGURA =  2,45 M, ESPACAMENTO DA MALHA = 10 X 10 CM</v>
          </cell>
          <cell r="C4524" t="str">
            <v xml:space="preserve">M2    </v>
          </cell>
          <cell r="D4524" t="str">
            <v>CR</v>
          </cell>
          <cell r="E4524">
            <v>15.4</v>
          </cell>
        </row>
        <row r="4525">
          <cell r="A4525">
            <v>7156</v>
          </cell>
          <cell r="B4525" t="str">
            <v>TELA DE ACO SOLDADA NERVURADA, CA-60, Q-196, (3,11 KG/M2), DIAMETRO DO FIO = 5,0 MM, LARGURA = 2,45 M, ESPACAMENTO DA MALHA = 10 X 10 CM</v>
          </cell>
          <cell r="C4525" t="str">
            <v xml:space="preserve">M2    </v>
          </cell>
          <cell r="D4525" t="str">
            <v xml:space="preserve">C </v>
          </cell>
          <cell r="E4525">
            <v>19.27</v>
          </cell>
        </row>
        <row r="4526">
          <cell r="A4526">
            <v>43127</v>
          </cell>
          <cell r="B4526" t="str">
            <v>TELA DE ACO SOLDADA NERVURADA, CA-60, Q-283 (4,48 KG/M2), DIAMETRO DO FIO = 6,0 MM, LARGURA = 2,45 X 6,00 M DE COMPRIMENTO, ESPACAMENTO DA MALHA = 10 X 10 CM</v>
          </cell>
          <cell r="C4526" t="str">
            <v xml:space="preserve">M2    </v>
          </cell>
          <cell r="D4526" t="str">
            <v>CR</v>
          </cell>
          <cell r="E4526">
            <v>27.57</v>
          </cell>
        </row>
        <row r="4527">
          <cell r="A4527">
            <v>10917</v>
          </cell>
          <cell r="B4527" t="str">
            <v>TELA DE ACO SOLDADA NERVURADA, CA-60, Q-61, (0,97 KG/M2), DIAMETRO DO FIO = 3,4 MM, LARGURA = 2,45 M, ESPACAMENTO DA MALHA = 15 X 15 CM</v>
          </cell>
          <cell r="C4527" t="str">
            <v xml:space="preserve">M2    </v>
          </cell>
          <cell r="D4527" t="str">
            <v>CR</v>
          </cell>
          <cell r="E4527">
            <v>5.82</v>
          </cell>
        </row>
        <row r="4528">
          <cell r="A4528">
            <v>21141</v>
          </cell>
          <cell r="B4528" t="str">
            <v>TELA DE ACO SOLDADA NERVURADA, CA-60, Q-92, (1,48 KG/M2), DIAMETRO DO FIO = 4,2 MM, LARGURA = 2,45 X 60 M DE COMPRIMENTO, ESPACAMENTO DA MALHA = 15  X 15 CM</v>
          </cell>
          <cell r="C4528" t="str">
            <v xml:space="preserve">M2    </v>
          </cell>
          <cell r="D4528" t="str">
            <v>CR</v>
          </cell>
          <cell r="E4528">
            <v>9.01</v>
          </cell>
        </row>
        <row r="4529">
          <cell r="A4529">
            <v>39509</v>
          </cell>
          <cell r="B4529" t="str">
            <v>TELA DE ACO SOLDADA NERVURADA, CA-60, T-196, (2,11 KG/M2), DIAMETRO DO FIO = 5,0 MM, LARGURA = 2,45 M, ESPACAMENTO DA MALHA = 30 X 10 CM</v>
          </cell>
          <cell r="C4529" t="str">
            <v xml:space="preserve">M2    </v>
          </cell>
          <cell r="D4529" t="str">
            <v>CR</v>
          </cell>
          <cell r="E4529">
            <v>8.67</v>
          </cell>
        </row>
        <row r="4530">
          <cell r="A4530">
            <v>25988</v>
          </cell>
          <cell r="B4530" t="str">
            <v>TELA DE ANIAGEM (JUTA)</v>
          </cell>
          <cell r="C4530" t="str">
            <v xml:space="preserve">M2    </v>
          </cell>
          <cell r="D4530" t="str">
            <v>CR</v>
          </cell>
          <cell r="E4530">
            <v>8.98</v>
          </cell>
        </row>
        <row r="4531">
          <cell r="A4531">
            <v>7167</v>
          </cell>
          <cell r="B4531" t="str">
            <v>TELA DE ARAME GALVANIZADA QUADRANGULAR / LOSANGULAR, FIO 2,11 MM (14 BWG), MALHA 5 X 5 CM, H = 2 M</v>
          </cell>
          <cell r="C4531" t="str">
            <v xml:space="preserve">M2    </v>
          </cell>
          <cell r="D4531" t="str">
            <v>CR</v>
          </cell>
          <cell r="E4531">
            <v>14.15</v>
          </cell>
        </row>
        <row r="4532">
          <cell r="A4532">
            <v>10928</v>
          </cell>
          <cell r="B4532" t="str">
            <v>TELA DE ARAME GALVANIZADA QUADRANGULAR / LOSANGULAR, FIO 2,11 MM (14 BWG), MALHA 8 X 8 CM, H = 2 M</v>
          </cell>
          <cell r="C4532" t="str">
            <v xml:space="preserve">M2    </v>
          </cell>
          <cell r="D4532" t="str">
            <v>CR</v>
          </cell>
          <cell r="E4532">
            <v>8.1300000000000008</v>
          </cell>
        </row>
        <row r="4533">
          <cell r="A4533">
            <v>10933</v>
          </cell>
          <cell r="B4533" t="str">
            <v>TELA DE ARAME GALVANIZADA QUADRANGULAR / LOSANGULAR, FIO 2,77 MM (12 BWG), MALHA 10 X 10 CM, H = 2 M</v>
          </cell>
          <cell r="C4533" t="str">
            <v xml:space="preserve">M2    </v>
          </cell>
          <cell r="D4533" t="str">
            <v>CR</v>
          </cell>
          <cell r="E4533">
            <v>12.27</v>
          </cell>
        </row>
        <row r="4534">
          <cell r="A4534">
            <v>7158</v>
          </cell>
          <cell r="B4534" t="str">
            <v>TELA DE ARAME GALVANIZADA QUADRANGULAR / LOSANGULAR, FIO 2,77 MM (12 BWG), MALHA 5 X 5 CM, H = 2 M</v>
          </cell>
          <cell r="C4534" t="str">
            <v xml:space="preserve">M2    </v>
          </cell>
          <cell r="D4534" t="str">
            <v xml:space="preserve">C </v>
          </cell>
          <cell r="E4534">
            <v>20.81</v>
          </cell>
        </row>
        <row r="4535">
          <cell r="A4535">
            <v>10927</v>
          </cell>
          <cell r="B4535" t="str">
            <v>TELA DE ARAME GALVANIZADA QUADRANGULAR / LOSANGULAR, FIO 2,77 MM (12 BWG), MALHA 8 X 8 CM, H = 2 M</v>
          </cell>
          <cell r="C4535" t="str">
            <v xml:space="preserve">M2    </v>
          </cell>
          <cell r="D4535" t="str">
            <v>CR</v>
          </cell>
          <cell r="E4535">
            <v>13.31</v>
          </cell>
        </row>
        <row r="4536">
          <cell r="A4536">
            <v>7162</v>
          </cell>
          <cell r="B4536" t="str">
            <v>TELA DE ARAME GALVANIZADA QUADRANGULAR / LOSANGULAR, FIO 3,4 MM (10 BWG), MALHA 5 X 5 CM, H = 2 M</v>
          </cell>
          <cell r="C4536" t="str">
            <v xml:space="preserve">M2    </v>
          </cell>
          <cell r="D4536" t="str">
            <v>CR</v>
          </cell>
          <cell r="E4536">
            <v>32.56</v>
          </cell>
        </row>
        <row r="4537">
          <cell r="A4537">
            <v>10932</v>
          </cell>
          <cell r="B4537" t="str">
            <v>TELA DE ARAME GALVANIZADA QUADRANGULAR / LOSANGULAR, FIO 4,19 MM (8 BWG), MALHA 5 X 5 CM, H = 2 M</v>
          </cell>
          <cell r="C4537" t="str">
            <v xml:space="preserve">M2    </v>
          </cell>
          <cell r="D4537" t="str">
            <v>CR</v>
          </cell>
          <cell r="E4537">
            <v>56.64</v>
          </cell>
        </row>
        <row r="4538">
          <cell r="A4538">
            <v>10937</v>
          </cell>
          <cell r="B4538" t="str">
            <v>TELA DE ARAME GALVANIZADA REVESTIDA EM PVC, QUADRANGULAR / LOSANGULAR, FIO 2,11 MM (14 BWG), BITOLA FINAL = *2,8* MM, MALHA *8 X 8* CM, H = 2 M</v>
          </cell>
          <cell r="C4538" t="str">
            <v xml:space="preserve">M2    </v>
          </cell>
          <cell r="D4538" t="str">
            <v>CR</v>
          </cell>
          <cell r="E4538">
            <v>14.56</v>
          </cell>
        </row>
        <row r="4539">
          <cell r="A4539">
            <v>10935</v>
          </cell>
          <cell r="B4539" t="str">
            <v>TELA DE ARAME GALVANIZADA REVESTIDA EM PVC, QUADRANGULAR / LOSANGULAR, FIO 2,77 MM (12 BWG), BITOLA FINAL = *3,8* MM, MALHA 7,5 X 7,5 CM, H = 2 M</v>
          </cell>
          <cell r="C4539" t="str">
            <v xml:space="preserve">M2    </v>
          </cell>
          <cell r="D4539" t="str">
            <v>CR</v>
          </cell>
          <cell r="E4539">
            <v>25.25</v>
          </cell>
        </row>
        <row r="4540">
          <cell r="A4540">
            <v>10931</v>
          </cell>
          <cell r="B4540" t="str">
            <v>TELA DE ARAME GALVANIZADA, HEXAGONAL, FIO 0,56 MM (24 BWG), MALHA 1/2", H = 1 M</v>
          </cell>
          <cell r="C4540" t="str">
            <v xml:space="preserve">M2    </v>
          </cell>
          <cell r="D4540" t="str">
            <v>CR</v>
          </cell>
          <cell r="E4540">
            <v>7.1</v>
          </cell>
        </row>
        <row r="4541">
          <cell r="A4541">
            <v>7164</v>
          </cell>
          <cell r="B4541" t="str">
            <v>TELA DE ARAME ONDULADA, FIO *2,77* MM (12 BWG), MALHA 5 X 5 CM, H = 2 M</v>
          </cell>
          <cell r="C4541" t="str">
            <v xml:space="preserve">M2    </v>
          </cell>
          <cell r="D4541" t="str">
            <v>CR</v>
          </cell>
          <cell r="E4541">
            <v>23.5</v>
          </cell>
        </row>
        <row r="4542">
          <cell r="A4542">
            <v>36887</v>
          </cell>
          <cell r="B4542" t="str">
            <v>TELA DE FIBRA DE VIDRO, ACABAMENTO ANTI-ALCALINO, MALHA 10 X 10 MM</v>
          </cell>
          <cell r="C4542" t="str">
            <v xml:space="preserve">M2    </v>
          </cell>
          <cell r="D4542" t="str">
            <v>CR</v>
          </cell>
          <cell r="E4542">
            <v>13.01</v>
          </cell>
        </row>
        <row r="4543">
          <cell r="A4543">
            <v>34630</v>
          </cell>
          <cell r="B4543" t="str">
            <v>TELA EM MALHA HEXAGONAL DE DUPLA TORCAO 8 X 10 CM (ZN/AL REVESTIDO COM POLIMERO), FIO 2,7 MM, COM GEOMANTA OU BIOMANTA, DIMENSOES 4,0 X 2,0 X 0,6 M, COM INCLINACAO DE 70 GRAUS, PARA SOLO REFORCADO</v>
          </cell>
          <cell r="C4543" t="str">
            <v xml:space="preserve">UN    </v>
          </cell>
          <cell r="D4543" t="str">
            <v>CR</v>
          </cell>
          <cell r="E4543">
            <v>733.59</v>
          </cell>
        </row>
        <row r="4544">
          <cell r="A4544">
            <v>7161</v>
          </cell>
          <cell r="B4544" t="str">
            <v>TELA EM METAL PARA ESTUQUE (DEPLOYE)</v>
          </cell>
          <cell r="C4544" t="str">
            <v xml:space="preserve">M2    </v>
          </cell>
          <cell r="D4544" t="str">
            <v>CR</v>
          </cell>
          <cell r="E4544">
            <v>2.92</v>
          </cell>
        </row>
        <row r="4545">
          <cell r="A4545">
            <v>7170</v>
          </cell>
          <cell r="B4545" t="str">
            <v>TELA FACHADEIRA EM POLIETILENO, ROLO DE 3 X 100 M (L X C), COR BRANCA, SEM LOGOMARCA - PARA PROTECAO DE OBRAS</v>
          </cell>
          <cell r="C4545" t="str">
            <v xml:space="preserve">M2    </v>
          </cell>
          <cell r="D4545" t="str">
            <v xml:space="preserve">C </v>
          </cell>
          <cell r="E4545">
            <v>1.85</v>
          </cell>
        </row>
        <row r="4546">
          <cell r="A4546">
            <v>37524</v>
          </cell>
          <cell r="B4546" t="str">
            <v>TELA PLASTICA LARANJA, TIPO TAPUME PARA SINALIZACAO, MALHA RETANGULAR, ROLO 1.20 X 50 M (L X C)</v>
          </cell>
          <cell r="C4546" t="str">
            <v xml:space="preserve">M     </v>
          </cell>
          <cell r="D4546" t="str">
            <v>CR</v>
          </cell>
          <cell r="E4546">
            <v>1.77</v>
          </cell>
        </row>
        <row r="4547">
          <cell r="A4547">
            <v>37525</v>
          </cell>
          <cell r="B4547" t="str">
            <v>TELA PLASTICA TECIDA LISTRADA BRANCA E LARANJA, TIPO GUARDA CORPO, EM POLIETILENO MONOFILADO, ROLO 1,20 X 50 M (L X C)</v>
          </cell>
          <cell r="C4547" t="str">
            <v xml:space="preserve">M     </v>
          </cell>
          <cell r="D4547" t="str">
            <v>CR</v>
          </cell>
          <cell r="E4547">
            <v>2.11</v>
          </cell>
        </row>
        <row r="4548">
          <cell r="A4548">
            <v>36789</v>
          </cell>
          <cell r="B4548" t="str">
            <v>TELHA CERAMICA TIPO AMERICANA, COMPRIMENTO DE *45* CM, RENDIMENTO DE *12* TELHAS/M2</v>
          </cell>
          <cell r="C4548" t="str">
            <v xml:space="preserve">UN    </v>
          </cell>
          <cell r="D4548" t="str">
            <v>CR</v>
          </cell>
          <cell r="E4548">
            <v>1.31</v>
          </cell>
        </row>
        <row r="4549">
          <cell r="A4549">
            <v>7173</v>
          </cell>
          <cell r="B4549" t="str">
            <v>TELHA DE BARRO / CERAMICA, NAO ESMALTADA, TIPO COLONIAL, CANAL, PLAN, PAULISTA, COMPRIMENTO DE *44 A 50* CM, RENDIMENTO DE COBERTURA DE *26* TELHAS/M2</v>
          </cell>
          <cell r="C4549" t="str">
            <v xml:space="preserve">MIL   </v>
          </cell>
          <cell r="D4549" t="str">
            <v xml:space="preserve">C </v>
          </cell>
          <cell r="E4549">
            <v>850</v>
          </cell>
        </row>
        <row r="4550">
          <cell r="A4550">
            <v>7175</v>
          </cell>
          <cell r="B4550" t="str">
            <v>TELHA DE BARRO / CERAMICA, TIPO ROMANA, AMERICANA, PORTUGUESA, FRANCESA, COMPRIMENTO DE *41* CM,  RENDIMENTO DE *16* TELHAS/M2</v>
          </cell>
          <cell r="C4550" t="str">
            <v xml:space="preserve">UN    </v>
          </cell>
          <cell r="D4550" t="str">
            <v>CR</v>
          </cell>
          <cell r="E4550">
            <v>0.96</v>
          </cell>
        </row>
        <row r="4551">
          <cell r="A4551">
            <v>40741</v>
          </cell>
          <cell r="B4551" t="str">
            <v>TELHA DE CONCRETO TIPO CLASSICA, COR CINZA, COMPRIMENTO DE *42* CM,  RENDIMENTO DE *10* TELHAS/M2</v>
          </cell>
          <cell r="C4551" t="str">
            <v xml:space="preserve">UN    </v>
          </cell>
          <cell r="D4551" t="str">
            <v>CR</v>
          </cell>
          <cell r="E4551">
            <v>1.5</v>
          </cell>
        </row>
        <row r="4552">
          <cell r="A4552">
            <v>7184</v>
          </cell>
          <cell r="B4552" t="str">
            <v>TELHA DE FIBRA DE VIDRO ONDULADA INCOLOR, E = 0,6 MM, DE *0,50 X 2,44* M</v>
          </cell>
          <cell r="C4552" t="str">
            <v xml:space="preserve">M2    </v>
          </cell>
          <cell r="D4552" t="str">
            <v>AS</v>
          </cell>
          <cell r="E4552">
            <v>28</v>
          </cell>
        </row>
        <row r="4553">
          <cell r="A4553">
            <v>34458</v>
          </cell>
          <cell r="B4553" t="str">
            <v>TELHA DE FIBROCIMENTO E = 6 MM, DE 3,00 X 1,06 M (SEM AMIANTO)</v>
          </cell>
          <cell r="C4553" t="str">
            <v xml:space="preserve">UN    </v>
          </cell>
          <cell r="D4553" t="str">
            <v>CR</v>
          </cell>
          <cell r="E4553">
            <v>89.13</v>
          </cell>
        </row>
        <row r="4554">
          <cell r="A4554">
            <v>34464</v>
          </cell>
          <cell r="B4554" t="str">
            <v>TELHA DE FIBROCIMENTO E = 6 MM, DE 4,10 X 1,06 M (SEM AMIANTO)</v>
          </cell>
          <cell r="C4554" t="str">
            <v xml:space="preserve">UN    </v>
          </cell>
          <cell r="D4554" t="str">
            <v>CR</v>
          </cell>
          <cell r="E4554">
            <v>119.57</v>
          </cell>
        </row>
        <row r="4555">
          <cell r="A4555">
            <v>34468</v>
          </cell>
          <cell r="B4555" t="str">
            <v>TELHA DE FIBROCIMENTO E = 6 MM, DE 4,60 X 1,06 M (SEM AMIANTO)</v>
          </cell>
          <cell r="C4555" t="str">
            <v xml:space="preserve">UN    </v>
          </cell>
          <cell r="D4555" t="str">
            <v>CR</v>
          </cell>
          <cell r="E4555">
            <v>138</v>
          </cell>
        </row>
        <row r="4556">
          <cell r="A4556">
            <v>34473</v>
          </cell>
          <cell r="B4556" t="str">
            <v>TELHA DE FIBROCIMENTO E = 8 MM, DE 3,00 X 1,06 M (SEM AMIANTO)</v>
          </cell>
          <cell r="C4556" t="str">
            <v xml:space="preserve">UN    </v>
          </cell>
          <cell r="D4556" t="str">
            <v>CR</v>
          </cell>
          <cell r="E4556">
            <v>112.86</v>
          </cell>
        </row>
        <row r="4557">
          <cell r="A4557">
            <v>34480</v>
          </cell>
          <cell r="B4557" t="str">
            <v>TELHA DE FIBROCIMENTO E = 8 MM, DE 4,10 X 1,06 M (SEM AMIANTO)</v>
          </cell>
          <cell r="C4557" t="str">
            <v xml:space="preserve">UN    </v>
          </cell>
          <cell r="D4557" t="str">
            <v>CR</v>
          </cell>
          <cell r="E4557">
            <v>153.91</v>
          </cell>
        </row>
        <row r="4558">
          <cell r="A4558">
            <v>34486</v>
          </cell>
          <cell r="B4558" t="str">
            <v>TELHA DE FIBROCIMENTO E = 8 MM, DE 4,60 X 1,06 M (SEM AMIANTO)</v>
          </cell>
          <cell r="C4558" t="str">
            <v xml:space="preserve">UN    </v>
          </cell>
          <cell r="D4558" t="str">
            <v>CR</v>
          </cell>
          <cell r="E4558">
            <v>172.38</v>
          </cell>
        </row>
        <row r="4559">
          <cell r="A4559">
            <v>7202</v>
          </cell>
          <cell r="B4559" t="str">
            <v>TELHA DE FIBROCIMENTO E= 8 MM, DE *3,70 X 1,06* M (SEM AMIANTO)</v>
          </cell>
          <cell r="C4559" t="str">
            <v xml:space="preserve">M2    </v>
          </cell>
          <cell r="D4559" t="str">
            <v>CR</v>
          </cell>
          <cell r="E4559">
            <v>35.32</v>
          </cell>
        </row>
        <row r="4560">
          <cell r="A4560">
            <v>7190</v>
          </cell>
          <cell r="B4560" t="str">
            <v>TELHA DE FIBROCIMENTO ONDULADA E = 4 MM, DE 1,22 X 0,50 M (SEM AMIANTO)</v>
          </cell>
          <cell r="C4560" t="str">
            <v xml:space="preserve">UN    </v>
          </cell>
          <cell r="D4560" t="str">
            <v>CR</v>
          </cell>
          <cell r="E4560">
            <v>6.06</v>
          </cell>
        </row>
        <row r="4561">
          <cell r="A4561">
            <v>34417</v>
          </cell>
          <cell r="B4561" t="str">
            <v>TELHA DE FIBROCIMENTO ONDULADA E = 4 MM, DE 2,13 X 0,50 M (SEM AMIANTO)</v>
          </cell>
          <cell r="C4561" t="str">
            <v xml:space="preserve">UN    </v>
          </cell>
          <cell r="D4561" t="str">
            <v>CR</v>
          </cell>
          <cell r="E4561">
            <v>10.53</v>
          </cell>
        </row>
        <row r="4562">
          <cell r="A4562">
            <v>7191</v>
          </cell>
          <cell r="B4562" t="str">
            <v>TELHA DE FIBROCIMENTO ONDULADA E = 4 MM, DE 2,44 X 0,50 M (SEM AMIANTO)</v>
          </cell>
          <cell r="C4562" t="str">
            <v xml:space="preserve">UN    </v>
          </cell>
          <cell r="D4562" t="str">
            <v>CR</v>
          </cell>
          <cell r="E4562">
            <v>12.2</v>
          </cell>
        </row>
        <row r="4563">
          <cell r="A4563">
            <v>7213</v>
          </cell>
          <cell r="B4563" t="str">
            <v>TELHA DE FIBROCIMENTO ONDULADA E = 4 MM, DE 2,44 X 0,50 M (SEM AMIANTO)</v>
          </cell>
          <cell r="C4563" t="str">
            <v xml:space="preserve">M2    </v>
          </cell>
          <cell r="D4563" t="str">
            <v>CR</v>
          </cell>
          <cell r="E4563">
            <v>10</v>
          </cell>
        </row>
        <row r="4564">
          <cell r="A4564">
            <v>7195</v>
          </cell>
          <cell r="B4564" t="str">
            <v>TELHA DE FIBROCIMENTO ONDULADA E = 6 MM, DE 1,53 X 1,10 M (SEM AMIANTO)</v>
          </cell>
          <cell r="C4564" t="str">
            <v xml:space="preserve">UN    </v>
          </cell>
          <cell r="D4564" t="str">
            <v>CR</v>
          </cell>
          <cell r="E4564">
            <v>29.08</v>
          </cell>
        </row>
        <row r="4565">
          <cell r="A4565">
            <v>7186</v>
          </cell>
          <cell r="B4565" t="str">
            <v>TELHA DE FIBROCIMENTO ONDULADA E = 6 MM, DE 1,83 X 1,10 M (SEM AMIANTO)</v>
          </cell>
          <cell r="C4565" t="str">
            <v xml:space="preserve">UN    </v>
          </cell>
          <cell r="D4565" t="str">
            <v xml:space="preserve">C </v>
          </cell>
          <cell r="E4565">
            <v>34.799999999999997</v>
          </cell>
        </row>
        <row r="4566">
          <cell r="A4566">
            <v>7194</v>
          </cell>
          <cell r="B4566" t="str">
            <v>TELHA DE FIBROCIMENTO ONDULADA E = 6 MM, DE 2,44 X 1,10 M (SEM AMIANTO)</v>
          </cell>
          <cell r="C4566" t="str">
            <v xml:space="preserve">M2    </v>
          </cell>
          <cell r="D4566" t="str">
            <v>CR</v>
          </cell>
          <cell r="E4566">
            <v>17.25</v>
          </cell>
        </row>
        <row r="4567">
          <cell r="A4567">
            <v>7207</v>
          </cell>
          <cell r="B4567" t="str">
            <v>TELHA DE FIBROCIMENTO ONDULADA E = 6 MM, DE 2,44 X 1,10 M (SEM AMIANTO)</v>
          </cell>
          <cell r="C4567" t="str">
            <v xml:space="preserve">UN    </v>
          </cell>
          <cell r="D4567" t="str">
            <v>CR</v>
          </cell>
          <cell r="E4567">
            <v>46.32</v>
          </cell>
        </row>
        <row r="4568">
          <cell r="A4568">
            <v>7197</v>
          </cell>
          <cell r="B4568" t="str">
            <v>TELHA DE FIBROCIMENTO ONDULADA E = 6 MM, DE 3,66 X 1,10 M (SEM AMIANTO)</v>
          </cell>
          <cell r="C4568" t="str">
            <v xml:space="preserve">UN    </v>
          </cell>
          <cell r="D4568" t="str">
            <v>CR</v>
          </cell>
          <cell r="E4568">
            <v>69.58</v>
          </cell>
        </row>
        <row r="4569">
          <cell r="A4569">
            <v>7192</v>
          </cell>
          <cell r="B4569" t="str">
            <v>TELHA DE FIBROCIMENTO ONDULADA E = 8 MM, DE 1,53 X 1,10 M (SEM AMIANTO)</v>
          </cell>
          <cell r="C4569" t="str">
            <v xml:space="preserve">UN    </v>
          </cell>
          <cell r="D4569" t="str">
            <v>CR</v>
          </cell>
          <cell r="E4569">
            <v>38.270000000000003</v>
          </cell>
        </row>
        <row r="4570">
          <cell r="A4570">
            <v>7193</v>
          </cell>
          <cell r="B4570" t="str">
            <v>TELHA DE FIBROCIMENTO ONDULADA E = 8 MM, DE 1,83 X 1,10 M (SEM AMIANTO)</v>
          </cell>
          <cell r="C4570" t="str">
            <v xml:space="preserve">UN    </v>
          </cell>
          <cell r="D4570" t="str">
            <v>CR</v>
          </cell>
          <cell r="E4570">
            <v>45.68</v>
          </cell>
        </row>
        <row r="4571">
          <cell r="A4571">
            <v>7189</v>
          </cell>
          <cell r="B4571" t="str">
            <v>TELHA DE FIBROCIMENTO ONDULADA E = 8 MM, DE 2,44 X 1,10 M (SEM AMIANTO)</v>
          </cell>
          <cell r="C4571" t="str">
            <v xml:space="preserve">UN    </v>
          </cell>
          <cell r="D4571" t="str">
            <v>CR</v>
          </cell>
          <cell r="E4571">
            <v>64.17</v>
          </cell>
        </row>
        <row r="4572">
          <cell r="A4572">
            <v>7198</v>
          </cell>
          <cell r="B4572" t="str">
            <v>TELHA DE FIBROCIMENTO ONDULADA E = 8 MM, DE 3,66 X 1,10 M (SEM AMIANTO)</v>
          </cell>
          <cell r="C4572" t="str">
            <v xml:space="preserve">M2    </v>
          </cell>
          <cell r="D4572" t="str">
            <v>CR</v>
          </cell>
          <cell r="E4572">
            <v>23.89</v>
          </cell>
        </row>
        <row r="4573">
          <cell r="A4573">
            <v>34402</v>
          </cell>
          <cell r="B4573" t="str">
            <v>TELHA DE FIBROCIMENTO ONDULADA E = 8 MM, DE 3,66 X 1,10 M (SEM AMIANTO)</v>
          </cell>
          <cell r="C4573" t="str">
            <v xml:space="preserve">UN    </v>
          </cell>
          <cell r="D4573" t="str">
            <v>CR</v>
          </cell>
          <cell r="E4573">
            <v>96.18</v>
          </cell>
        </row>
        <row r="4574">
          <cell r="A4574">
            <v>7245</v>
          </cell>
          <cell r="B4574" t="str">
            <v>TELHA DE VIDRO TIPO FRANCESA, *39 X 23* CM</v>
          </cell>
          <cell r="C4574" t="str">
            <v xml:space="preserve">UN    </v>
          </cell>
          <cell r="D4574" t="str">
            <v>CR</v>
          </cell>
          <cell r="E4574">
            <v>36.81</v>
          </cell>
        </row>
        <row r="4575">
          <cell r="A4575">
            <v>34425</v>
          </cell>
          <cell r="B4575" t="str">
            <v>TELHA ESTRUTURAL DE FIBROCIMENTO 1 ABA, DE 0,52 X 2,00 M (SEM AMIANTO)</v>
          </cell>
          <cell r="C4575" t="str">
            <v xml:space="preserve">UN    </v>
          </cell>
          <cell r="D4575" t="str">
            <v>CR</v>
          </cell>
          <cell r="E4575">
            <v>59.47</v>
          </cell>
        </row>
        <row r="4576">
          <cell r="A4576">
            <v>7223</v>
          </cell>
          <cell r="B4576" t="str">
            <v>TELHA ESTRUTURAL DE FIBROCIMENTO 1 ABA, DE 0,52 X 2,50 M (SEM AMIANTO)</v>
          </cell>
          <cell r="C4576" t="str">
            <v xml:space="preserve">UN    </v>
          </cell>
          <cell r="D4576" t="str">
            <v>CR</v>
          </cell>
          <cell r="E4576">
            <v>69.31</v>
          </cell>
        </row>
        <row r="4577">
          <cell r="A4577">
            <v>7234</v>
          </cell>
          <cell r="B4577" t="str">
            <v>TELHA ESTRUTURAL DE FIBROCIMENTO 1 ABA, DE 0,52 X 3,60 M (SEM AMIANTO)</v>
          </cell>
          <cell r="C4577" t="str">
            <v xml:space="preserve">UN    </v>
          </cell>
          <cell r="D4577" t="str">
            <v>CR</v>
          </cell>
          <cell r="E4577">
            <v>99.98</v>
          </cell>
        </row>
        <row r="4578">
          <cell r="A4578">
            <v>7224</v>
          </cell>
          <cell r="B4578" t="str">
            <v>TELHA ESTRUTURAL DE FIBROCIMENTO 1 ABA, DE 0,52 X 4,00 M (SEM AMIANTO)</v>
          </cell>
          <cell r="C4578" t="str">
            <v xml:space="preserve">UN    </v>
          </cell>
          <cell r="D4578" t="str">
            <v>CR</v>
          </cell>
          <cell r="E4578">
            <v>110.43</v>
          </cell>
        </row>
        <row r="4579">
          <cell r="A4579">
            <v>7221</v>
          </cell>
          <cell r="B4579" t="str">
            <v>TELHA ESTRUTURAL DE FIBROCIMENTO 1 ABA, DE 0,52 X 4,50 M (SEM AMIANTO)</v>
          </cell>
          <cell r="C4579" t="str">
            <v xml:space="preserve">M2    </v>
          </cell>
          <cell r="D4579" t="str">
            <v>CR</v>
          </cell>
          <cell r="E4579">
            <v>53.69</v>
          </cell>
        </row>
        <row r="4580">
          <cell r="A4580">
            <v>7210</v>
          </cell>
          <cell r="B4580" t="str">
            <v>TELHA ESTRUTURAL DE FIBROCIMENTO 1 ABA, DE 0,52 X 4,50 M (SEM AMIANTO)</v>
          </cell>
          <cell r="C4580" t="str">
            <v xml:space="preserve">UN    </v>
          </cell>
          <cell r="D4580" t="str">
            <v>CR</v>
          </cell>
          <cell r="E4580">
            <v>125.65</v>
          </cell>
        </row>
        <row r="4581">
          <cell r="A4581">
            <v>7225</v>
          </cell>
          <cell r="B4581" t="str">
            <v>TELHA ESTRUTURAL DE FIBROCIMENTO 1 ABA, DE 0,52 X 5,00 M (SEM AMIANTO)</v>
          </cell>
          <cell r="C4581" t="str">
            <v xml:space="preserve">UN    </v>
          </cell>
          <cell r="D4581" t="str">
            <v>CR</v>
          </cell>
          <cell r="E4581">
            <v>139.62</v>
          </cell>
        </row>
        <row r="4582">
          <cell r="A4582">
            <v>7226</v>
          </cell>
          <cell r="B4582" t="str">
            <v>TELHA ESTRUTURAL DE FIBROCIMENTO 1 ABA, DE 0,52 X 5,50 M (SEM AMIANTO)</v>
          </cell>
          <cell r="C4582" t="str">
            <v xml:space="preserve">UN    </v>
          </cell>
          <cell r="D4582" t="str">
            <v>CR</v>
          </cell>
          <cell r="E4582">
            <v>153.63999999999999</v>
          </cell>
        </row>
        <row r="4583">
          <cell r="A4583">
            <v>7236</v>
          </cell>
          <cell r="B4583" t="str">
            <v>TELHA ESTRUTURAL DE FIBROCIMENTO 1 ABA, DE 0,52 X 6,00 M (SEM AMIANTO)</v>
          </cell>
          <cell r="C4583" t="str">
            <v xml:space="preserve">UN    </v>
          </cell>
          <cell r="D4583" t="str">
            <v>CR</v>
          </cell>
          <cell r="E4583">
            <v>167.57</v>
          </cell>
        </row>
        <row r="4584">
          <cell r="A4584">
            <v>7227</v>
          </cell>
          <cell r="B4584" t="str">
            <v>TELHA ESTRUTURAL DE FIBROCIMENTO 1 ABA, DE 0,52 X 6,50 M (SEM AMIANTO)</v>
          </cell>
          <cell r="C4584" t="str">
            <v xml:space="preserve">UN    </v>
          </cell>
          <cell r="D4584" t="str">
            <v>CR</v>
          </cell>
          <cell r="E4584">
            <v>181.53</v>
          </cell>
        </row>
        <row r="4585">
          <cell r="A4585">
            <v>7212</v>
          </cell>
          <cell r="B4585" t="str">
            <v>TELHA ESTRUTURAL DE FIBROCIMENTO 1 ABA, DE 0,52 X 7,20 M (SEM AMIANTO)</v>
          </cell>
          <cell r="C4585" t="str">
            <v xml:space="preserve">UN    </v>
          </cell>
          <cell r="D4585" t="str">
            <v>CR</v>
          </cell>
          <cell r="E4585">
            <v>201</v>
          </cell>
        </row>
        <row r="4586">
          <cell r="A4586">
            <v>7229</v>
          </cell>
          <cell r="B4586" t="str">
            <v>TELHA ESTRUTURAL DE FIBROCIMENTO 2 ABAS, DE 1,00 X 3,00 M (SEM AMIANTO)</v>
          </cell>
          <cell r="C4586" t="str">
            <v xml:space="preserve">UN    </v>
          </cell>
          <cell r="D4586" t="str">
            <v>CR</v>
          </cell>
          <cell r="E4586">
            <v>132.91999999999999</v>
          </cell>
        </row>
        <row r="4587">
          <cell r="A4587">
            <v>7230</v>
          </cell>
          <cell r="B4587" t="str">
            <v>TELHA ESTRUTURAL DE FIBROCIMENTO 2 ABAS, DE 1,00 X 4,60 M (SEM AMIANTO)</v>
          </cell>
          <cell r="C4587" t="str">
            <v xml:space="preserve">UN    </v>
          </cell>
          <cell r="D4587" t="str">
            <v>CR</v>
          </cell>
          <cell r="E4587">
            <v>211.82</v>
          </cell>
        </row>
        <row r="4588">
          <cell r="A4588">
            <v>7231</v>
          </cell>
          <cell r="B4588" t="str">
            <v>TELHA ESTRUTURAL DE FIBROCIMENTO 2 ABAS, DE 1,00 X 6,00 M (SEM AMIANTO)</v>
          </cell>
          <cell r="C4588" t="str">
            <v xml:space="preserve">UN    </v>
          </cell>
          <cell r="D4588" t="str">
            <v>CR</v>
          </cell>
          <cell r="E4588">
            <v>278.18</v>
          </cell>
        </row>
        <row r="4589">
          <cell r="A4589">
            <v>7220</v>
          </cell>
          <cell r="B4589" t="str">
            <v>TELHA ESTRUTURAL DE FIBROCIMENTO 2 ABAS, DE 1,00 X 7,40 M (SEM AMIANTO)</v>
          </cell>
          <cell r="C4589" t="str">
            <v xml:space="preserve">UN    </v>
          </cell>
          <cell r="D4589" t="str">
            <v>CR</v>
          </cell>
          <cell r="E4589">
            <v>342</v>
          </cell>
        </row>
        <row r="4590">
          <cell r="A4590">
            <v>34447</v>
          </cell>
          <cell r="B4590" t="str">
            <v>TELHA ESTRUTURAL DE FIBROCIMENTO 2 ABAS, DE 1,00 X 8,20 M (SEM AMIANTO)</v>
          </cell>
          <cell r="C4590" t="str">
            <v xml:space="preserve">UN    </v>
          </cell>
          <cell r="D4590" t="str">
            <v>CR</v>
          </cell>
          <cell r="E4590">
            <v>380.66</v>
          </cell>
        </row>
        <row r="4591">
          <cell r="A4591">
            <v>7233</v>
          </cell>
          <cell r="B4591" t="str">
            <v>TELHA ESTRUTURAL DE FIBROCIMENTO 2 ABAS, DE 1,00 X 9,20 M (SEM AMIANTO)</v>
          </cell>
          <cell r="C4591" t="str">
            <v xml:space="preserve">UN    </v>
          </cell>
          <cell r="D4591" t="str">
            <v>CR</v>
          </cell>
          <cell r="E4591">
            <v>426.16</v>
          </cell>
        </row>
        <row r="4592">
          <cell r="A4592">
            <v>40740</v>
          </cell>
          <cell r="B4592" t="str">
            <v>TELHA GALVALUME COM ISOLAMENTO TERMOACUSTICO EM ESPUMA RIGIDA DE POLIURETANO (PU) INJETADO, ESPESSURA DE 30 MM, DENSIDADE DE 35 KG/M3, COM DUAS FACES TRAPEZOIDAIS, ACABAMENTO NATURAL (NAO INCLUI ACESSORIOS DE FIXACAO)</v>
          </cell>
          <cell r="C4592" t="str">
            <v xml:space="preserve">M2    </v>
          </cell>
          <cell r="D4592" t="str">
            <v>CR</v>
          </cell>
          <cell r="E4592">
            <v>96.45</v>
          </cell>
        </row>
        <row r="4593">
          <cell r="A4593">
            <v>25007</v>
          </cell>
          <cell r="B4593" t="str">
            <v>TELHA ONDULADA EM ACO ZINCADO, ALTURA DE 17 MM, ESPESSURA DE 0,50 MM, LARGURA UTIL DE APROXIMADAMENTE 985 MM, SEM PINTURA</v>
          </cell>
          <cell r="C4593" t="str">
            <v xml:space="preserve">M2    </v>
          </cell>
          <cell r="D4593" t="str">
            <v xml:space="preserve">C </v>
          </cell>
          <cell r="E4593">
            <v>27.6</v>
          </cell>
        </row>
        <row r="4594">
          <cell r="A4594">
            <v>43071</v>
          </cell>
          <cell r="B4594" t="str">
            <v>TELHA TERMOISOLANTE REVESTIDA EM ACO GALVALUME, COM FACE SUPERIOR EM TELHA TRAPEZOIDAL E FACE INFERIOR EM CHAPA PLANA (NÃO INCLUI ACESSORIOS DE FIXACAO), REVESTIMENTO COM ESPESSURA DE 0,50 MM COM PRE-PINTURA DE COR BRANCA NAS DUAS FACES, NUCLEO EM POLIISOCIANURATO (PIR) COM ESPESSURA DE 50 MM</v>
          </cell>
          <cell r="C4594" t="str">
            <v xml:space="preserve">M2    </v>
          </cell>
          <cell r="D4594" t="str">
            <v>CR</v>
          </cell>
          <cell r="E4594">
            <v>108.6</v>
          </cell>
        </row>
        <row r="4595">
          <cell r="A4595">
            <v>39520</v>
          </cell>
          <cell r="B4595" t="str">
            <v>TELHA TERMOISOLANTE REVESTIDA EM ACO GALVANIZADO, FACE SUPERIOR EM TELHA TRAPEZOIDAL E FACE INFERIOR EM CHAPA PLANA (SEM ACESSORIOS DE FIXACAO), REVESTIMENTO COM ESPESSURA DE 0,50 MM COM PRE-PINTURA NAS DUAS FACES, NUCLEO EM POLIESTIRENO (EPS) DE 30 MM</v>
          </cell>
          <cell r="C4595" t="str">
            <v xml:space="preserve">M2    </v>
          </cell>
          <cell r="D4595" t="str">
            <v>CR</v>
          </cell>
          <cell r="E4595">
            <v>88.6</v>
          </cell>
        </row>
        <row r="4596">
          <cell r="A4596">
            <v>39521</v>
          </cell>
          <cell r="B4596" t="str">
            <v>TELHA TERMOISOLANTE REVESTIDA EM ACO GALVANIZADO, FACE SUPERIOR EM TELHA TRAPEZOIDAL E FACE INFERIOR EM CHAPA PLANA (SEM ACESSORIOS DE FIXACAO), REVESTIMENTO COM ESPESSURA DE 0,50 MM COM PRE-PINTURA NAS DUAS FACES, NUCLEO EM POLIESTIRENO (EPS) DE 50 MM</v>
          </cell>
          <cell r="C4596" t="str">
            <v xml:space="preserve">M2    </v>
          </cell>
          <cell r="D4596" t="str">
            <v>CR</v>
          </cell>
          <cell r="E4596">
            <v>91.5</v>
          </cell>
        </row>
        <row r="4597">
          <cell r="A4597">
            <v>39522</v>
          </cell>
          <cell r="B4597" t="str">
            <v>TELHA TERMOISOLANTE REVESTIDA EM ACO GALVANIZADO, FACES SUPERIOR E INFERIOR EM TELHA TRAPEZOIDAL (SEM ACESSORIOS DE FIXACAO), REVESTIMENTO COM ESPESSURA DE 0,50 MM COM PRE-PINTURA NAS DUAS FACES, NUCLEO EM POLIESTIRENO (EPS) DE 50 MM</v>
          </cell>
          <cell r="C4597" t="str">
            <v xml:space="preserve">M2    </v>
          </cell>
          <cell r="D4597" t="str">
            <v>CR</v>
          </cell>
          <cell r="E4597">
            <v>94.48</v>
          </cell>
        </row>
        <row r="4598">
          <cell r="A4598">
            <v>7243</v>
          </cell>
          <cell r="B4598" t="str">
            <v>TELHA TRAPEZOIDAL EM ACO ZINCADO, SEM PINTURA, ALTURA DE APROXIMADAMENTE 40 MM, ESPESSURA DE 0,50 MM E LARGURA UTIL DE 980 MM</v>
          </cell>
          <cell r="C4598" t="str">
            <v xml:space="preserve">M2    </v>
          </cell>
          <cell r="D4598" t="str">
            <v>CR</v>
          </cell>
          <cell r="E4598">
            <v>28.84</v>
          </cell>
        </row>
        <row r="4599">
          <cell r="A4599">
            <v>11067</v>
          </cell>
          <cell r="B4599" t="str">
            <v>TELHA TRAPEZOIDAL EM ALUMINIO, ALTURA DE *38* MM E ESPESSURA DE 0,5 MM (LARGURA TOTAL DE 1056 MM E COMPRIMENTO DE 5000 MM)</v>
          </cell>
          <cell r="C4599" t="str">
            <v xml:space="preserve">UN    </v>
          </cell>
          <cell r="D4599" t="str">
            <v>CR</v>
          </cell>
          <cell r="E4599">
            <v>302.33</v>
          </cell>
        </row>
        <row r="4600">
          <cell r="A4600">
            <v>11068</v>
          </cell>
          <cell r="B4600" t="str">
            <v>TELHA TRAPEZOIDAL EM ALUMINIO, ALTURA DE *38* MM E ESPESSURA DE 0,7 MM (LARGURA TOTAL DE 1056 MM E COMPRIMENTO DE 5000 MM)</v>
          </cell>
          <cell r="C4600" t="str">
            <v xml:space="preserve">UN    </v>
          </cell>
          <cell r="D4600" t="str">
            <v>CR</v>
          </cell>
          <cell r="E4600">
            <v>381.95</v>
          </cell>
        </row>
        <row r="4601">
          <cell r="A4601">
            <v>7246</v>
          </cell>
          <cell r="B4601" t="str">
            <v>TELHA VIDRO TIPO CANAL OU COLONIAL, C = 46 A 50 CM</v>
          </cell>
          <cell r="C4601" t="str">
            <v xml:space="preserve">UN    </v>
          </cell>
          <cell r="D4601" t="str">
            <v>CR</v>
          </cell>
          <cell r="E4601">
            <v>34.25</v>
          </cell>
        </row>
        <row r="4602">
          <cell r="A4602">
            <v>12869</v>
          </cell>
          <cell r="B4602" t="str">
            <v>TELHADOR</v>
          </cell>
          <cell r="C4602" t="str">
            <v xml:space="preserve">H     </v>
          </cell>
          <cell r="D4602" t="str">
            <v>CR</v>
          </cell>
          <cell r="E4602">
            <v>16.53</v>
          </cell>
        </row>
        <row r="4603">
          <cell r="A4603">
            <v>41097</v>
          </cell>
          <cell r="B4603" t="str">
            <v>TELHADOR  (MENSALISTA)</v>
          </cell>
          <cell r="C4603" t="str">
            <v xml:space="preserve">MES   </v>
          </cell>
          <cell r="D4603" t="str">
            <v>CR</v>
          </cell>
          <cell r="E4603">
            <v>2932.78</v>
          </cell>
        </row>
        <row r="4604">
          <cell r="A4604">
            <v>1574</v>
          </cell>
          <cell r="B4604" t="str">
            <v>TERMINAL A COMPRESSAO EM COBRE ESTANHADO PARA CABO 10 MM2, 1 FURO E 1 COMPRESSAO, PARA PARAFUSO DE FIXACAO M6</v>
          </cell>
          <cell r="C4604" t="str">
            <v xml:space="preserve">UN    </v>
          </cell>
          <cell r="D4604" t="str">
            <v>AS</v>
          </cell>
          <cell r="E4604">
            <v>1.08</v>
          </cell>
        </row>
        <row r="4605">
          <cell r="A4605">
            <v>1581</v>
          </cell>
          <cell r="B4605" t="str">
            <v>TERMINAL A COMPRESSAO EM COBRE ESTANHADO PARA CABO 120 MM2, 1 FURO E 1 COMPRESSAO, PARA PARAFUSO DE FIXACAO M12</v>
          </cell>
          <cell r="C4605" t="str">
            <v xml:space="preserve">UN    </v>
          </cell>
          <cell r="D4605" t="str">
            <v>AS</v>
          </cell>
          <cell r="E4605">
            <v>7.52</v>
          </cell>
        </row>
        <row r="4606">
          <cell r="A4606">
            <v>1575</v>
          </cell>
          <cell r="B4606" t="str">
            <v>TERMINAL A COMPRESSAO EM COBRE ESTANHADO PARA CABO 16 MM2, 1 FURO E 1 COMPRESSAO, PARA PARAFUSO DE FIXACAO M6</v>
          </cell>
          <cell r="C4606" t="str">
            <v xml:space="preserve">UN    </v>
          </cell>
          <cell r="D4606" t="str">
            <v>AS</v>
          </cell>
          <cell r="E4606">
            <v>1.28</v>
          </cell>
        </row>
        <row r="4607">
          <cell r="A4607">
            <v>1570</v>
          </cell>
          <cell r="B4607" t="str">
            <v>TERMINAL A COMPRESSAO EM COBRE ESTANHADO PARA CABO 2,5 MM2, 1 FURO E 1 COMPRESSAO, PARA PARAFUSO DE FIXACAO M5</v>
          </cell>
          <cell r="C4607" t="str">
            <v xml:space="preserve">UN    </v>
          </cell>
          <cell r="D4607" t="str">
            <v>AS</v>
          </cell>
          <cell r="E4607">
            <v>0.64</v>
          </cell>
        </row>
        <row r="4608">
          <cell r="A4608">
            <v>1576</v>
          </cell>
          <cell r="B4608" t="str">
            <v>TERMINAL A COMPRESSAO EM COBRE ESTANHADO PARA CABO 25 MM2, 1 FURO E 1 COMPRESSAO, PARA PARAFUSO DE FIXACAO M8</v>
          </cell>
          <cell r="C4608" t="str">
            <v xml:space="preserve">UN    </v>
          </cell>
          <cell r="D4608" t="str">
            <v>AS</v>
          </cell>
          <cell r="E4608">
            <v>1.78</v>
          </cell>
        </row>
        <row r="4609">
          <cell r="A4609">
            <v>1577</v>
          </cell>
          <cell r="B4609" t="str">
            <v>TERMINAL A COMPRESSAO EM COBRE ESTANHADO PARA CABO 35 MM2, 1 FURO E 1 COMPRESSAO, PARA PARAFUSO DE FIXACAO M8</v>
          </cell>
          <cell r="C4609" t="str">
            <v xml:space="preserve">UN    </v>
          </cell>
          <cell r="D4609" t="str">
            <v>AS</v>
          </cell>
          <cell r="E4609">
            <v>2.0099999999999998</v>
          </cell>
        </row>
        <row r="4610">
          <cell r="A4610">
            <v>1571</v>
          </cell>
          <cell r="B4610" t="str">
            <v>TERMINAL A COMPRESSAO EM COBRE ESTANHADO PARA CABO 4 MM2, 1 FURO E 1 COMPRESSAO, PARA PARAFUSO DE FIXACAO M5</v>
          </cell>
          <cell r="C4610" t="str">
            <v xml:space="preserve">UN    </v>
          </cell>
          <cell r="D4610" t="str">
            <v>AS</v>
          </cell>
          <cell r="E4610">
            <v>0.84</v>
          </cell>
        </row>
        <row r="4611">
          <cell r="A4611">
            <v>1578</v>
          </cell>
          <cell r="B4611" t="str">
            <v>TERMINAL A COMPRESSAO EM COBRE ESTANHADO PARA CABO 50 MM2, 1 FURO E 1 COMPRESSAO, PARA PARAFUSO DE FIXACAO M8</v>
          </cell>
          <cell r="C4611" t="str">
            <v xml:space="preserve">UN    </v>
          </cell>
          <cell r="D4611" t="str">
            <v>AS</v>
          </cell>
          <cell r="E4611">
            <v>3.48</v>
          </cell>
        </row>
        <row r="4612">
          <cell r="A4612">
            <v>1573</v>
          </cell>
          <cell r="B4612" t="str">
            <v>TERMINAL A COMPRESSAO EM COBRE ESTANHADO PARA CABO 6 MM2, 1 FURO E 1 COMPRESSAO, PARA PARAFUSO DE FIXACAO M6</v>
          </cell>
          <cell r="C4612" t="str">
            <v xml:space="preserve">UN    </v>
          </cell>
          <cell r="D4612" t="str">
            <v>AS</v>
          </cell>
          <cell r="E4612">
            <v>1</v>
          </cell>
        </row>
        <row r="4613">
          <cell r="A4613">
            <v>1579</v>
          </cell>
          <cell r="B4613" t="str">
            <v>TERMINAL A COMPRESSAO EM COBRE ESTANHADO PARA CABO 70 MM2, 1 FURO E 1 COMPRESSAO, PARA PARAFUSO DE FIXACAO M10</v>
          </cell>
          <cell r="C4613" t="str">
            <v xml:space="preserve">UN    </v>
          </cell>
          <cell r="D4613" t="str">
            <v>AS</v>
          </cell>
          <cell r="E4613">
            <v>4.34</v>
          </cell>
        </row>
        <row r="4614">
          <cell r="A4614">
            <v>1580</v>
          </cell>
          <cell r="B4614" t="str">
            <v>TERMINAL A COMPRESSAO EM COBRE ESTANHADO PARA CABO 95 MM2, 1 FURO E 1 COMPRESSAO, PARA PARAFUSO DE FIXACAO M12</v>
          </cell>
          <cell r="C4614" t="str">
            <v xml:space="preserve">UN    </v>
          </cell>
          <cell r="D4614" t="str">
            <v>AS</v>
          </cell>
          <cell r="E4614">
            <v>5.35</v>
          </cell>
        </row>
        <row r="4615">
          <cell r="A4615">
            <v>7571</v>
          </cell>
          <cell r="B4615" t="str">
            <v>TERMINAL AEREO EM ACO GALVANIZADO DN 5/16", COMPRIMENTO DE 350MM, COM BASE DE FIXACAO HORIZONTAL</v>
          </cell>
          <cell r="C4615" t="str">
            <v xml:space="preserve">UN    </v>
          </cell>
          <cell r="D4615" t="str">
            <v>AS</v>
          </cell>
          <cell r="E4615">
            <v>11.91</v>
          </cell>
        </row>
        <row r="4616">
          <cell r="A4616">
            <v>39321</v>
          </cell>
          <cell r="B4616" t="str">
            <v>TERMINAL DE VENTILACAO, 100 MM, SERIE NORMAL, ESGOTO PREDIAL</v>
          </cell>
          <cell r="C4616" t="str">
            <v xml:space="preserve">UN    </v>
          </cell>
          <cell r="D4616" t="str">
            <v>CR</v>
          </cell>
          <cell r="E4616">
            <v>10.050000000000001</v>
          </cell>
        </row>
        <row r="4617">
          <cell r="A4617">
            <v>39319</v>
          </cell>
          <cell r="B4617" t="str">
            <v>TERMINAL DE VENTILACAO, 50 MM, SERIE NORMAL, ESGOTO PREDIAL</v>
          </cell>
          <cell r="C4617" t="str">
            <v xml:space="preserve">UN    </v>
          </cell>
          <cell r="D4617" t="str">
            <v>CR</v>
          </cell>
          <cell r="E4617">
            <v>3.92</v>
          </cell>
        </row>
        <row r="4618">
          <cell r="A4618">
            <v>39320</v>
          </cell>
          <cell r="B4618" t="str">
            <v>TERMINAL DE VENTILACAO, 75 MM, SERIE NORMAL, ESGOTO PREDIAL</v>
          </cell>
          <cell r="C4618" t="str">
            <v xml:space="preserve">UN    </v>
          </cell>
          <cell r="D4618" t="str">
            <v>CR</v>
          </cell>
          <cell r="E4618">
            <v>6.52</v>
          </cell>
        </row>
        <row r="4619">
          <cell r="A4619">
            <v>1591</v>
          </cell>
          <cell r="B4619" t="str">
            <v>TERMINAL METALICO A PRESSAO PARA 1 CABO DE 120 MM2, COM 1 FURO DE FIXACAO</v>
          </cell>
          <cell r="C4619" t="str">
            <v xml:space="preserve">UN    </v>
          </cell>
          <cell r="D4619" t="str">
            <v>AS</v>
          </cell>
          <cell r="E4619">
            <v>16.59</v>
          </cell>
        </row>
        <row r="4620">
          <cell r="A4620">
            <v>1547</v>
          </cell>
          <cell r="B4620" t="str">
            <v>TERMINAL METALICO A PRESSAO PARA 1 CABO DE 150 A 185 MM2, COM 2 FUROS PARA FIXACAO</v>
          </cell>
          <cell r="C4620" t="str">
            <v xml:space="preserve">UN    </v>
          </cell>
          <cell r="D4620" t="str">
            <v>AS</v>
          </cell>
          <cell r="E4620">
            <v>86.94</v>
          </cell>
        </row>
        <row r="4621">
          <cell r="A4621">
            <v>38196</v>
          </cell>
          <cell r="B4621" t="str">
            <v>TERMINAL METALICO A PRESSAO PARA 1 CABO DE 150 MM2, COM 1 FURO DE FIXACAO</v>
          </cell>
          <cell r="C4621" t="str">
            <v xml:space="preserve">UN    </v>
          </cell>
          <cell r="D4621" t="str">
            <v>AS</v>
          </cell>
          <cell r="E4621">
            <v>16.93</v>
          </cell>
        </row>
        <row r="4622">
          <cell r="A4622">
            <v>1543</v>
          </cell>
          <cell r="B4622" t="str">
            <v>TERMINAL METALICO A PRESSAO PARA 1 CABO DE 16 A 25 MM2, COM 2 FUROS PARA FIXACAO</v>
          </cell>
          <cell r="C4622" t="str">
            <v xml:space="preserve">UN    </v>
          </cell>
          <cell r="D4622" t="str">
            <v>AS</v>
          </cell>
          <cell r="E4622">
            <v>17.989999999999998</v>
          </cell>
        </row>
        <row r="4623">
          <cell r="A4623">
            <v>1585</v>
          </cell>
          <cell r="B4623" t="str">
            <v>TERMINAL METALICO A PRESSAO PARA 1 CABO DE 16 MM2, COM 1 FURO DE FIXACAO</v>
          </cell>
          <cell r="C4623" t="str">
            <v xml:space="preserve">UN    </v>
          </cell>
          <cell r="D4623" t="str">
            <v>AS</v>
          </cell>
          <cell r="E4623">
            <v>3.48</v>
          </cell>
        </row>
        <row r="4624">
          <cell r="A4624">
            <v>1593</v>
          </cell>
          <cell r="B4624" t="str">
            <v>TERMINAL METALICO A PRESSAO PARA 1 CABO DE 185 MM2, COM 1 FURO DE FIXACAO</v>
          </cell>
          <cell r="C4624" t="str">
            <v xml:space="preserve">UN    </v>
          </cell>
          <cell r="D4624" t="str">
            <v>AS</v>
          </cell>
          <cell r="E4624">
            <v>18.5</v>
          </cell>
        </row>
        <row r="4625">
          <cell r="A4625">
            <v>11838</v>
          </cell>
          <cell r="B4625" t="str">
            <v>TERMINAL METALICO A PRESSAO PARA 1 CABO DE 240 MM2, COM 1 FURO DE FIXACAO</v>
          </cell>
          <cell r="C4625" t="str">
            <v xml:space="preserve">UN    </v>
          </cell>
          <cell r="D4625" t="str">
            <v>AS</v>
          </cell>
          <cell r="E4625">
            <v>24.42</v>
          </cell>
        </row>
        <row r="4626">
          <cell r="A4626">
            <v>1594</v>
          </cell>
          <cell r="B4626" t="str">
            <v>TERMINAL METALICO A PRESSAO PARA 1 CABO DE 25 A 35 MM2, COM 2 FUROS PARA FIXACAO</v>
          </cell>
          <cell r="C4626" t="str">
            <v xml:space="preserve">UN    </v>
          </cell>
          <cell r="D4626" t="str">
            <v>AS</v>
          </cell>
          <cell r="E4626">
            <v>24.68</v>
          </cell>
        </row>
        <row r="4627">
          <cell r="A4627">
            <v>1586</v>
          </cell>
          <cell r="B4627" t="str">
            <v>TERMINAL METALICO A PRESSAO PARA 1 CABO DE 25 MM2, COM 1 FURO DE FIXACAO</v>
          </cell>
          <cell r="C4627" t="str">
            <v xml:space="preserve">UN    </v>
          </cell>
          <cell r="D4627" t="str">
            <v>AS</v>
          </cell>
          <cell r="E4627">
            <v>4.41</v>
          </cell>
        </row>
        <row r="4628">
          <cell r="A4628">
            <v>11839</v>
          </cell>
          <cell r="B4628" t="str">
            <v>TERMINAL METALICO A PRESSAO PARA 1 CABO DE 300 MM2, COM 1 FURO DE FIXACAO</v>
          </cell>
          <cell r="C4628" t="str">
            <v xml:space="preserve">UN    </v>
          </cell>
          <cell r="D4628" t="str">
            <v>AS</v>
          </cell>
          <cell r="E4628">
            <v>35.53</v>
          </cell>
        </row>
        <row r="4629">
          <cell r="A4629">
            <v>1587</v>
          </cell>
          <cell r="B4629" t="str">
            <v>TERMINAL METALICO A PRESSAO PARA 1 CABO DE 35 MM2, COM 1 FURO DE FIXACAO</v>
          </cell>
          <cell r="C4629" t="str">
            <v xml:space="preserve">UN    </v>
          </cell>
          <cell r="D4629" t="str">
            <v>AS</v>
          </cell>
          <cell r="E4629">
            <v>4.49</v>
          </cell>
        </row>
        <row r="4630">
          <cell r="A4630">
            <v>1545</v>
          </cell>
          <cell r="B4630" t="str">
            <v>TERMINAL METALICO A PRESSAO PARA 1 CABO DE 50 A 70 MM2, COM 2 FUROS PARA FIXACAO</v>
          </cell>
          <cell r="C4630" t="str">
            <v xml:space="preserve">UN    </v>
          </cell>
          <cell r="D4630" t="str">
            <v>AS</v>
          </cell>
          <cell r="E4630">
            <v>42.63</v>
          </cell>
        </row>
        <row r="4631">
          <cell r="A4631">
            <v>1588</v>
          </cell>
          <cell r="B4631" t="str">
            <v>TERMINAL METALICO A PRESSAO PARA 1 CABO DE 50 MM2, COM 1 FURO DE FIXACAO</v>
          </cell>
          <cell r="C4631" t="str">
            <v xml:space="preserve">UN    </v>
          </cell>
          <cell r="D4631" t="str">
            <v>AS</v>
          </cell>
          <cell r="E4631">
            <v>6.16</v>
          </cell>
        </row>
        <row r="4632">
          <cell r="A4632">
            <v>1535</v>
          </cell>
          <cell r="B4632" t="str">
            <v>TERMINAL METALICO A PRESSAO PARA 1 CABO DE 6 A 10 MM2, COM 1 FURO DE FIXACAO</v>
          </cell>
          <cell r="C4632" t="str">
            <v xml:space="preserve">UN    </v>
          </cell>
          <cell r="D4632" t="str">
            <v>AS</v>
          </cell>
          <cell r="E4632">
            <v>3.55</v>
          </cell>
        </row>
        <row r="4633">
          <cell r="A4633">
            <v>1589</v>
          </cell>
          <cell r="B4633" t="str">
            <v>TERMINAL METALICO A PRESSAO PARA 1 CABO DE 70 MM2, COM 1 FURO DE FIXACAO</v>
          </cell>
          <cell r="C4633" t="str">
            <v xml:space="preserve">UN    </v>
          </cell>
          <cell r="D4633" t="str">
            <v>AS</v>
          </cell>
          <cell r="E4633">
            <v>6.35</v>
          </cell>
        </row>
        <row r="4634">
          <cell r="A4634">
            <v>1546</v>
          </cell>
          <cell r="B4634" t="str">
            <v>TERMINAL METALICO A PRESSAO PARA 1 CABO DE 95 A 120 MM2, COM 2 FUROS PARA FIXACAO</v>
          </cell>
          <cell r="C4634" t="str">
            <v xml:space="preserve">UN    </v>
          </cell>
          <cell r="D4634" t="str">
            <v>AS</v>
          </cell>
          <cell r="E4634">
            <v>71.94</v>
          </cell>
        </row>
        <row r="4635">
          <cell r="A4635">
            <v>1590</v>
          </cell>
          <cell r="B4635" t="str">
            <v>TERMINAL METALICO A PRESSAO PARA 1 CABO DE 95 MM2, COM 1 FURO DE FIXACAO</v>
          </cell>
          <cell r="C4635" t="str">
            <v xml:space="preserve">UN    </v>
          </cell>
          <cell r="D4635" t="str">
            <v>AS</v>
          </cell>
          <cell r="E4635">
            <v>11.19</v>
          </cell>
        </row>
        <row r="4636">
          <cell r="A4636">
            <v>1542</v>
          </cell>
          <cell r="B4636" t="str">
            <v>TERMINAL METALICO A PRESSAO 1 CABO, PARA CABOS DE 4 A 10 MM2, COM 2 FUROS PARA FIXACAO</v>
          </cell>
          <cell r="C4636" t="str">
            <v xml:space="preserve">UN    </v>
          </cell>
          <cell r="D4636" t="str">
            <v>AS</v>
          </cell>
          <cell r="E4636">
            <v>14.82</v>
          </cell>
        </row>
        <row r="4637">
          <cell r="A4637">
            <v>38415</v>
          </cell>
          <cell r="B4637" t="str">
            <v>TERMOFUSORA PARA TUBOS E CONEXOES EM PPR COM DIAMETROS DE 20 A 63 MM, POTENCIA DE 800 W, TENSAO 220 V</v>
          </cell>
          <cell r="C4637" t="str">
            <v xml:space="preserve">UN    </v>
          </cell>
          <cell r="D4637" t="str">
            <v>CR</v>
          </cell>
          <cell r="E4637">
            <v>782.75</v>
          </cell>
        </row>
        <row r="4638">
          <cell r="A4638">
            <v>38414</v>
          </cell>
          <cell r="B4638" t="str">
            <v>TERMOFUSORA PARA TUBOS E CONEXOES EM PPR COM DIAMETROS DE 75 A 110 MM, POTENCIA DE *1100* W, TENSAO 220 V</v>
          </cell>
          <cell r="C4638" t="str">
            <v xml:space="preserve">UN    </v>
          </cell>
          <cell r="D4638" t="str">
            <v>CR</v>
          </cell>
          <cell r="E4638">
            <v>1098.5899999999999</v>
          </cell>
        </row>
        <row r="4639">
          <cell r="A4639">
            <v>38128</v>
          </cell>
          <cell r="B4639" t="str">
            <v>TERRA VEGETAL (ENSACADA)</v>
          </cell>
          <cell r="C4639" t="str">
            <v xml:space="preserve">KG    </v>
          </cell>
          <cell r="D4639" t="str">
            <v xml:space="preserve">C </v>
          </cell>
          <cell r="E4639">
            <v>0.48</v>
          </cell>
        </row>
        <row r="4640">
          <cell r="A4640">
            <v>7253</v>
          </cell>
          <cell r="B4640" t="str">
            <v>TERRA VEGETAL (GRANEL)</v>
          </cell>
          <cell r="C4640" t="str">
            <v xml:space="preserve">M3    </v>
          </cell>
          <cell r="D4640" t="str">
            <v>CR</v>
          </cell>
          <cell r="E4640">
            <v>102.85</v>
          </cell>
        </row>
        <row r="4641">
          <cell r="A4641">
            <v>4806</v>
          </cell>
          <cell r="B4641" t="str">
            <v>TESTEIRA ANTIDERRAPANTE PARA PISO VINILICO *5 X 2,5* CM, E = 2 MM</v>
          </cell>
          <cell r="C4641" t="str">
            <v xml:space="preserve">M     </v>
          </cell>
          <cell r="D4641" t="str">
            <v>CR</v>
          </cell>
          <cell r="E4641">
            <v>11</v>
          </cell>
        </row>
        <row r="4642">
          <cell r="A4642">
            <v>34401</v>
          </cell>
          <cell r="B4642" t="str">
            <v>TIJOLO CERAMICO LAMINADO 5,5 X 11 X 23 CM</v>
          </cell>
          <cell r="C4642" t="str">
            <v xml:space="preserve">UN    </v>
          </cell>
          <cell r="D4642" t="str">
            <v>CR</v>
          </cell>
          <cell r="E4642">
            <v>0.87</v>
          </cell>
        </row>
        <row r="4643">
          <cell r="A4643">
            <v>7258</v>
          </cell>
          <cell r="B4643" t="str">
            <v>TIJOLO CERAMICO MACICO *5 X 10 X 20* CM</v>
          </cell>
          <cell r="C4643" t="str">
            <v xml:space="preserve">UN    </v>
          </cell>
          <cell r="D4643" t="str">
            <v>CR</v>
          </cell>
          <cell r="E4643">
            <v>0.27</v>
          </cell>
        </row>
        <row r="4644">
          <cell r="A4644">
            <v>7260</v>
          </cell>
          <cell r="B4644" t="str">
            <v>TIJOLO CERAMICO MACICO APARENTE *6 X 12 X 24* CM</v>
          </cell>
          <cell r="C4644" t="str">
            <v xml:space="preserve">UN    </v>
          </cell>
          <cell r="D4644" t="str">
            <v>CR</v>
          </cell>
          <cell r="E4644">
            <v>0.84</v>
          </cell>
        </row>
        <row r="4645">
          <cell r="A4645">
            <v>7256</v>
          </cell>
          <cell r="B4645" t="str">
            <v>TIJOLO CERAMICO MACICO APARENTE 2 FUROS, *6,5 X 10 X 20* CM</v>
          </cell>
          <cell r="C4645" t="str">
            <v xml:space="preserve">UN    </v>
          </cell>
          <cell r="D4645" t="str">
            <v>CR</v>
          </cell>
          <cell r="E4645">
            <v>0.49</v>
          </cell>
        </row>
        <row r="4646">
          <cell r="A4646">
            <v>34400</v>
          </cell>
          <cell r="B4646" t="str">
            <v>TIJOLO CERAMICO REFRATARIO 2,5 X 11,4 X 22,9 CM</v>
          </cell>
          <cell r="C4646" t="str">
            <v xml:space="preserve">UN    </v>
          </cell>
          <cell r="D4646" t="str">
            <v>CR</v>
          </cell>
          <cell r="E4646">
            <v>2.12</v>
          </cell>
        </row>
        <row r="4647">
          <cell r="A4647">
            <v>10617</v>
          </cell>
          <cell r="B4647" t="str">
            <v>TIJOLO CERAMICO REFRATARIO 6,3 X 11,4 X 22,9 CM</v>
          </cell>
          <cell r="C4647" t="str">
            <v xml:space="preserve">UN    </v>
          </cell>
          <cell r="D4647" t="str">
            <v>CR</v>
          </cell>
          <cell r="E4647">
            <v>2.96</v>
          </cell>
        </row>
        <row r="4648">
          <cell r="A4648">
            <v>7274</v>
          </cell>
          <cell r="B4648" t="str">
            <v>TIL PARA LIGACAO PREDIAL, EM PVC, JE, BBB, DN 100 X 100 MM, PARA REDE COLETORA ESGOTO (NBR 10569)</v>
          </cell>
          <cell r="C4648" t="str">
            <v xml:space="preserve">UN    </v>
          </cell>
          <cell r="D4648" t="str">
            <v>CR</v>
          </cell>
          <cell r="E4648">
            <v>20.2</v>
          </cell>
        </row>
        <row r="4649">
          <cell r="A4649">
            <v>11663</v>
          </cell>
          <cell r="B4649" t="str">
            <v>TIL TUBO QUEDA, EM PVC, JE, BBB, DN 100 X 100 MM, PARA REDE COLETORA DE ESGOTO (NBR 10569)</v>
          </cell>
          <cell r="C4649" t="str">
            <v xml:space="preserve">UN    </v>
          </cell>
          <cell r="D4649" t="str">
            <v>CR</v>
          </cell>
          <cell r="E4649">
            <v>166.18</v>
          </cell>
        </row>
        <row r="4650">
          <cell r="A4650">
            <v>154</v>
          </cell>
          <cell r="B4650" t="str">
            <v>TINTA / REVESTIMENTO A BASE DE RESINA EPOXI COM ALCATRAO, BICOMPONENTE</v>
          </cell>
          <cell r="C4650" t="str">
            <v xml:space="preserve">L     </v>
          </cell>
          <cell r="D4650" t="str">
            <v>CR</v>
          </cell>
          <cell r="E4650">
            <v>40.049999999999997</v>
          </cell>
        </row>
        <row r="4651">
          <cell r="A4651">
            <v>38121</v>
          </cell>
          <cell r="B4651" t="str">
            <v>TINTA A BASE DE RESINA ACRILICA EMULSIONADA EM AGUA, PARA SINALIZACAO HORIZONTAL VIARIA (NBR 13699)</v>
          </cell>
          <cell r="C4651" t="str">
            <v xml:space="preserve">L     </v>
          </cell>
          <cell r="D4651" t="str">
            <v>CR</v>
          </cell>
          <cell r="E4651">
            <v>13.96</v>
          </cell>
        </row>
        <row r="4652">
          <cell r="A4652">
            <v>7343</v>
          </cell>
          <cell r="B4652" t="str">
            <v>TINTA A BASE DE RESINA ACRILICA, PARA SINALIZACAO HORIZONTAL VIARIA (NBR 11862)</v>
          </cell>
          <cell r="C4652" t="str">
            <v xml:space="preserve">L     </v>
          </cell>
          <cell r="D4652" t="str">
            <v>CR</v>
          </cell>
          <cell r="E4652">
            <v>14.14</v>
          </cell>
        </row>
        <row r="4653">
          <cell r="A4653">
            <v>7350</v>
          </cell>
          <cell r="B4653" t="str">
            <v>TINTA ACRILICA PARA CERAMICA</v>
          </cell>
          <cell r="C4653" t="str">
            <v xml:space="preserve">L     </v>
          </cell>
          <cell r="D4653" t="str">
            <v>CR</v>
          </cell>
          <cell r="E4653">
            <v>20.64</v>
          </cell>
        </row>
        <row r="4654">
          <cell r="A4654">
            <v>7348</v>
          </cell>
          <cell r="B4654" t="str">
            <v>TINTA ACRILICA PREMIUM PARA PISO</v>
          </cell>
          <cell r="C4654" t="str">
            <v xml:space="preserve">L     </v>
          </cell>
          <cell r="D4654" t="str">
            <v>CR</v>
          </cell>
          <cell r="E4654">
            <v>11.57</v>
          </cell>
        </row>
        <row r="4655">
          <cell r="A4655">
            <v>7356</v>
          </cell>
          <cell r="B4655" t="str">
            <v>TINTA ACRILICA PREMIUM, COR BRANCO FOSCO</v>
          </cell>
          <cell r="C4655" t="str">
            <v xml:space="preserve">L     </v>
          </cell>
          <cell r="D4655" t="str">
            <v>CR</v>
          </cell>
          <cell r="E4655">
            <v>17.350000000000001</v>
          </cell>
        </row>
        <row r="4656">
          <cell r="A4656">
            <v>7313</v>
          </cell>
          <cell r="B4656" t="str">
            <v>TINTA ASFALTICA IMPERMEABILIZANTE DILUIDA EM SOLVENTE, PARA MATERIAIS CIMENTICIOS, METAL E MADEIRA</v>
          </cell>
          <cell r="C4656" t="str">
            <v xml:space="preserve">L     </v>
          </cell>
          <cell r="D4656" t="str">
            <v>AS</v>
          </cell>
          <cell r="E4656">
            <v>10.65</v>
          </cell>
        </row>
        <row r="4657">
          <cell r="A4657">
            <v>7319</v>
          </cell>
          <cell r="B4657" t="str">
            <v>TINTA ASFALTICA IMPERMEABILIZANTE DISPERSA EM AGUA, PARA MATERIAIS CIMENTICIOS</v>
          </cell>
          <cell r="C4657" t="str">
            <v xml:space="preserve">L     </v>
          </cell>
          <cell r="D4657" t="str">
            <v>AS</v>
          </cell>
          <cell r="E4657">
            <v>6.09</v>
          </cell>
        </row>
        <row r="4658">
          <cell r="A4658">
            <v>38119</v>
          </cell>
          <cell r="B4658" t="str">
            <v>TINTA BORRACHA CLORADA, ACABAMENTO SEMIBRILHO, BRANCA</v>
          </cell>
          <cell r="C4658" t="str">
            <v xml:space="preserve">L     </v>
          </cell>
          <cell r="D4658" t="str">
            <v>CR</v>
          </cell>
          <cell r="E4658">
            <v>76.38</v>
          </cell>
        </row>
        <row r="4659">
          <cell r="A4659">
            <v>7314</v>
          </cell>
          <cell r="B4659" t="str">
            <v>TINTA BORRACHA CLORADA, ACABAMENTO SEMIBRILHO, CORES VIVAS</v>
          </cell>
          <cell r="C4659" t="str">
            <v xml:space="preserve">L     </v>
          </cell>
          <cell r="D4659" t="str">
            <v>CR</v>
          </cell>
          <cell r="E4659">
            <v>82.32</v>
          </cell>
        </row>
        <row r="4660">
          <cell r="A4660">
            <v>38131</v>
          </cell>
          <cell r="B4660" t="str">
            <v>TINTA BORRACHA, CLORADA, ACABAMENTO SEMIBRILHO, PRETA</v>
          </cell>
          <cell r="C4660" t="str">
            <v xml:space="preserve">L     </v>
          </cell>
          <cell r="D4660" t="str">
            <v>CR</v>
          </cell>
          <cell r="E4660">
            <v>77.06</v>
          </cell>
        </row>
        <row r="4661">
          <cell r="A4661">
            <v>7304</v>
          </cell>
          <cell r="B4661" t="str">
            <v>TINTA EPOXI PREMIUM, BRANCA</v>
          </cell>
          <cell r="C4661" t="str">
            <v xml:space="preserve">L     </v>
          </cell>
          <cell r="D4661" t="str">
            <v>CR</v>
          </cell>
          <cell r="E4661">
            <v>64.81</v>
          </cell>
        </row>
        <row r="4662">
          <cell r="A4662">
            <v>7293</v>
          </cell>
          <cell r="B4662" t="str">
            <v>TINTA ESMALTE SINTETICO GRAFITE COM PROTECAO PARA METAIS FERROSOS</v>
          </cell>
          <cell r="C4662" t="str">
            <v xml:space="preserve">L     </v>
          </cell>
          <cell r="D4662" t="str">
            <v>CR</v>
          </cell>
          <cell r="E4662">
            <v>29.06</v>
          </cell>
        </row>
        <row r="4663">
          <cell r="A4663">
            <v>7311</v>
          </cell>
          <cell r="B4663" t="str">
            <v>TINTA ESMALTE SINTETICO PREMIUM ACETINADO</v>
          </cell>
          <cell r="C4663" t="str">
            <v xml:space="preserve">L     </v>
          </cell>
          <cell r="D4663" t="str">
            <v>CR</v>
          </cell>
          <cell r="E4663">
            <v>28.11</v>
          </cell>
        </row>
        <row r="4664">
          <cell r="A4664">
            <v>7292</v>
          </cell>
          <cell r="B4664" t="str">
            <v>TINTA ESMALTE SINTETICO PREMIUM BRILHANTE</v>
          </cell>
          <cell r="C4664" t="str">
            <v xml:space="preserve">L     </v>
          </cell>
          <cell r="D4664" t="str">
            <v xml:space="preserve">C </v>
          </cell>
          <cell r="E4664">
            <v>27.29</v>
          </cell>
        </row>
        <row r="4665">
          <cell r="A4665">
            <v>7288</v>
          </cell>
          <cell r="B4665" t="str">
            <v>TINTA ESMALTE SINTETICO PREMIUM FOSCO</v>
          </cell>
          <cell r="C4665" t="str">
            <v xml:space="preserve">L     </v>
          </cell>
          <cell r="D4665" t="str">
            <v>CR</v>
          </cell>
          <cell r="E4665">
            <v>30.93</v>
          </cell>
        </row>
        <row r="4666">
          <cell r="A4666">
            <v>35693</v>
          </cell>
          <cell r="B4666" t="str">
            <v>TINTA LATEX ACRILICA ECONOMICA, COR BRANCA</v>
          </cell>
          <cell r="C4666" t="str">
            <v xml:space="preserve">L     </v>
          </cell>
          <cell r="D4666" t="str">
            <v>CR</v>
          </cell>
          <cell r="E4666">
            <v>7.96</v>
          </cell>
        </row>
        <row r="4667">
          <cell r="A4667">
            <v>35692</v>
          </cell>
          <cell r="B4667" t="str">
            <v>TINTA LATEX ACRILICA STANDARD, COR BRANCA</v>
          </cell>
          <cell r="C4667" t="str">
            <v xml:space="preserve">L     </v>
          </cell>
          <cell r="D4667" t="str">
            <v>CR</v>
          </cell>
          <cell r="E4667">
            <v>42.67</v>
          </cell>
        </row>
        <row r="4668">
          <cell r="A4668">
            <v>7342</v>
          </cell>
          <cell r="B4668" t="str">
            <v>TINTA MINERAL IMPERMEAVEL EM PO, BRANCA</v>
          </cell>
          <cell r="C4668" t="str">
            <v xml:space="preserve">KG    </v>
          </cell>
          <cell r="D4668" t="str">
            <v>AS</v>
          </cell>
          <cell r="E4668">
            <v>1.1599999999999999</v>
          </cell>
        </row>
        <row r="4669">
          <cell r="A4669">
            <v>7306</v>
          </cell>
          <cell r="B4669" t="str">
            <v>TINTA PROTETORA SUPERFICIE METALICA ALUMINIO</v>
          </cell>
          <cell r="C4669" t="str">
            <v xml:space="preserve">L     </v>
          </cell>
          <cell r="D4669" t="str">
            <v>CR</v>
          </cell>
          <cell r="E4669">
            <v>33.32</v>
          </cell>
        </row>
        <row r="4670">
          <cell r="A4670">
            <v>39574</v>
          </cell>
          <cell r="B4670" t="str">
            <v>TIRANTE COM ELO, EM ARAME GALVANIZADO RIGIDO, NUMERO 10, COMPRIMENTO 2000 MM, PARA PENDURAL DE FORRO REMOVIVEL</v>
          </cell>
          <cell r="C4670" t="str">
            <v xml:space="preserve">UN    </v>
          </cell>
          <cell r="D4670" t="str">
            <v>CR</v>
          </cell>
          <cell r="E4670">
            <v>2.36</v>
          </cell>
        </row>
        <row r="4671">
          <cell r="A4671">
            <v>11060</v>
          </cell>
          <cell r="B4671" t="str">
            <v>TIRANTE EM FERRO GALVANIZADO PARA CONTRAVENTAMENTO DE TELHA CANALETE 90, 1/4 " X 400 MM</v>
          </cell>
          <cell r="C4671" t="str">
            <v xml:space="preserve">UN    </v>
          </cell>
          <cell r="D4671" t="str">
            <v>CR</v>
          </cell>
          <cell r="E4671">
            <v>25.75</v>
          </cell>
        </row>
        <row r="4672">
          <cell r="A4672">
            <v>37401</v>
          </cell>
          <cell r="B4672" t="str">
            <v>TOALHEIRO PLASTICO TIPO DISPENSER PARA PAPEL TOALHA INTERFOLHADO</v>
          </cell>
          <cell r="C4672" t="str">
            <v xml:space="preserve">UN    </v>
          </cell>
          <cell r="D4672" t="str">
            <v>CR</v>
          </cell>
          <cell r="E4672">
            <v>38.130000000000003</v>
          </cell>
        </row>
        <row r="4673">
          <cell r="A4673">
            <v>7525</v>
          </cell>
          <cell r="B4673" t="str">
            <v>TOMADA INDUSTRIAL DE EMBUTIR 3P+T 30 A, 440 V, COM TRAVA, COM PLACA</v>
          </cell>
          <cell r="C4673" t="str">
            <v xml:space="preserve">UN    </v>
          </cell>
          <cell r="D4673" t="str">
            <v>CR</v>
          </cell>
          <cell r="E4673">
            <v>30.97</v>
          </cell>
        </row>
        <row r="4674">
          <cell r="A4674">
            <v>7524</v>
          </cell>
          <cell r="B4674" t="str">
            <v>TOMADA INDUSTRIAL DE EMBUTIR 3P+T 30 A, 440 V, COM TRAVA, SEM PLACA</v>
          </cell>
          <cell r="C4674" t="str">
            <v xml:space="preserve">UN    </v>
          </cell>
          <cell r="D4674" t="str">
            <v>CR</v>
          </cell>
          <cell r="E4674">
            <v>29.18</v>
          </cell>
        </row>
        <row r="4675">
          <cell r="A4675">
            <v>38105</v>
          </cell>
          <cell r="B4675" t="str">
            <v>TOMADA PARA ANTENA DE TV, CABO COAXIAL DE 9 MM (APENAS MODULO)</v>
          </cell>
          <cell r="C4675" t="str">
            <v xml:space="preserve">UN    </v>
          </cell>
          <cell r="D4675" t="str">
            <v>CR</v>
          </cell>
          <cell r="E4675">
            <v>7.49</v>
          </cell>
        </row>
        <row r="4676">
          <cell r="A4676">
            <v>38084</v>
          </cell>
          <cell r="B4676" t="str">
            <v>TOMADA PARA ANTENA DE TV, CABO COAXIAL DE 9 MM, CONJUNTO MONTADO PARA EMBUTIR 4" X 2" (PLACA + SUPORTE + MODULO)</v>
          </cell>
          <cell r="C4676" t="str">
            <v xml:space="preserve">UN    </v>
          </cell>
          <cell r="D4676" t="str">
            <v>CR</v>
          </cell>
          <cell r="E4676">
            <v>10.65</v>
          </cell>
        </row>
        <row r="4677">
          <cell r="A4677">
            <v>38103</v>
          </cell>
          <cell r="B4677" t="str">
            <v>TOMADA RJ11, 2 FIOS (APENAS MODULO)</v>
          </cell>
          <cell r="C4677" t="str">
            <v xml:space="preserve">UN    </v>
          </cell>
          <cell r="D4677" t="str">
            <v>CR</v>
          </cell>
          <cell r="E4677">
            <v>11.25</v>
          </cell>
        </row>
        <row r="4678">
          <cell r="A4678">
            <v>38082</v>
          </cell>
          <cell r="B4678" t="str">
            <v>TOMADA RJ11, 2 FIOS, CONJUNTO MONTADO PARA EMBUTIR 4" X 2" (PLACA + SUPORTE + MODULO)</v>
          </cell>
          <cell r="C4678" t="str">
            <v xml:space="preserve">UN    </v>
          </cell>
          <cell r="D4678" t="str">
            <v>CR</v>
          </cell>
          <cell r="E4678">
            <v>13.86</v>
          </cell>
        </row>
        <row r="4679">
          <cell r="A4679">
            <v>38104</v>
          </cell>
          <cell r="B4679" t="str">
            <v>TOMADA RJ45, 8 FIOS, CAT 5E (APENAS MODULO)</v>
          </cell>
          <cell r="C4679" t="str">
            <v xml:space="preserve">UN    </v>
          </cell>
          <cell r="D4679" t="str">
            <v>CR</v>
          </cell>
          <cell r="E4679">
            <v>22.03</v>
          </cell>
        </row>
        <row r="4680">
          <cell r="A4680">
            <v>38083</v>
          </cell>
          <cell r="B4680" t="str">
            <v>TOMADA RJ45, 8 FIOS, CAT 5E, CONJUNTO MONTADO PARA EMBUTIR 4" X 2" (PLACA + SUPORTE + MODULO)</v>
          </cell>
          <cell r="C4680" t="str">
            <v xml:space="preserve">UN    </v>
          </cell>
          <cell r="D4680" t="str">
            <v>CR</v>
          </cell>
          <cell r="E4680">
            <v>24.46</v>
          </cell>
        </row>
        <row r="4681">
          <cell r="A4681">
            <v>38101</v>
          </cell>
          <cell r="B4681" t="str">
            <v>TOMADA 2P+T 10A, 250V  (APENAS MODULO)</v>
          </cell>
          <cell r="C4681" t="str">
            <v xml:space="preserve">UN    </v>
          </cell>
          <cell r="D4681" t="str">
            <v>CR</v>
          </cell>
          <cell r="E4681">
            <v>5.35</v>
          </cell>
        </row>
        <row r="4682">
          <cell r="A4682">
            <v>7528</v>
          </cell>
          <cell r="B4682" t="str">
            <v>TOMADA 2P+T 10A, 250V, CONJUNTO MONTADO PARA EMBUTIR 4" X 2" (PLACA + SUPORTE + MODULO)</v>
          </cell>
          <cell r="C4682" t="str">
            <v xml:space="preserve">UN    </v>
          </cell>
          <cell r="D4682" t="str">
            <v xml:space="preserve">C </v>
          </cell>
          <cell r="E4682">
            <v>6.29</v>
          </cell>
        </row>
        <row r="4683">
          <cell r="A4683">
            <v>12147</v>
          </cell>
          <cell r="B4683" t="str">
            <v>TOMADA 2P+T 10A, 250V, CONJUNTO MONTADO PARA SOBREPOR 4" X 2" (CAIXA + MODULO)</v>
          </cell>
          <cell r="C4683" t="str">
            <v xml:space="preserve">UN    </v>
          </cell>
          <cell r="D4683" t="str">
            <v>CR</v>
          </cell>
          <cell r="E4683">
            <v>9.59</v>
          </cell>
        </row>
        <row r="4684">
          <cell r="A4684">
            <v>38075</v>
          </cell>
          <cell r="B4684" t="str">
            <v>TOMADA 2P+T 20A 250V, CONJUNTO MONTADO PARA EMBUTIR 4" X 2" (PLACA + SUPORTE + MODULO)</v>
          </cell>
          <cell r="C4684" t="str">
            <v xml:space="preserve">UN    </v>
          </cell>
          <cell r="D4684" t="str">
            <v>CR</v>
          </cell>
          <cell r="E4684">
            <v>10.89</v>
          </cell>
        </row>
        <row r="4685">
          <cell r="A4685">
            <v>38102</v>
          </cell>
          <cell r="B4685" t="str">
            <v>TOMADA 2P+T 20A, 250V  (APENAS MODULO)</v>
          </cell>
          <cell r="C4685" t="str">
            <v xml:space="preserve">UN    </v>
          </cell>
          <cell r="D4685" t="str">
            <v>CR</v>
          </cell>
          <cell r="E4685">
            <v>6.84</v>
          </cell>
        </row>
        <row r="4686">
          <cell r="A4686">
            <v>38076</v>
          </cell>
          <cell r="B4686" t="str">
            <v>TOMADAS (2 MODULOS) 2P+T 10A, 250V, CONJUNTO MONTADO PARA EMBUTIR 4" X 2" (PLACA + SUPORTE + MODULOS)</v>
          </cell>
          <cell r="C4686" t="str">
            <v xml:space="preserve">UN    </v>
          </cell>
          <cell r="D4686" t="str">
            <v>CR</v>
          </cell>
          <cell r="E4686">
            <v>12.21</v>
          </cell>
        </row>
        <row r="4687">
          <cell r="A4687">
            <v>7592</v>
          </cell>
          <cell r="B4687" t="str">
            <v>TOPOGRAFO</v>
          </cell>
          <cell r="C4687" t="str">
            <v xml:space="preserve">H     </v>
          </cell>
          <cell r="D4687" t="str">
            <v xml:space="preserve">C </v>
          </cell>
          <cell r="E4687">
            <v>30.99</v>
          </cell>
        </row>
        <row r="4688">
          <cell r="A4688">
            <v>40820</v>
          </cell>
          <cell r="B4688" t="str">
            <v>TOPOGRAFO (MENSALISTA)</v>
          </cell>
          <cell r="C4688" t="str">
            <v xml:space="preserve">MES   </v>
          </cell>
          <cell r="D4688" t="str">
            <v>CR</v>
          </cell>
          <cell r="E4688">
            <v>5493.36</v>
          </cell>
        </row>
        <row r="4689">
          <cell r="A4689">
            <v>11762</v>
          </cell>
          <cell r="B4689" t="str">
            <v>TORNEIRA CROMADA COM BICO PARA JARDIM/TANQUE 1/2 " OU 3/4 " (REF 1153)</v>
          </cell>
          <cell r="C4689" t="str">
            <v xml:space="preserve">UN    </v>
          </cell>
          <cell r="D4689" t="str">
            <v>CR</v>
          </cell>
          <cell r="E4689">
            <v>41.63</v>
          </cell>
        </row>
        <row r="4690">
          <cell r="A4690">
            <v>13418</v>
          </cell>
          <cell r="B4690" t="str">
            <v>TORNEIRA CROMADA CURTA SEM BICO PARA TANQUE, PADRAO POPULAR, 1/2 " OU 3/4 " (REF 1140)</v>
          </cell>
          <cell r="C4690" t="str">
            <v xml:space="preserve">UN    </v>
          </cell>
          <cell r="D4690" t="str">
            <v>CR</v>
          </cell>
          <cell r="E4690">
            <v>11.63</v>
          </cell>
        </row>
        <row r="4691">
          <cell r="A4691">
            <v>13984</v>
          </cell>
          <cell r="B4691" t="str">
            <v>TORNEIRA CROMADA CURTA SEM BICO PARA USO GERAL  1/2 " OU 3/4 " (REF 1152)</v>
          </cell>
          <cell r="C4691" t="str">
            <v xml:space="preserve">UN    </v>
          </cell>
          <cell r="D4691" t="str">
            <v>CR</v>
          </cell>
          <cell r="E4691">
            <v>29.09</v>
          </cell>
        </row>
        <row r="4692">
          <cell r="A4692">
            <v>11772</v>
          </cell>
          <cell r="B4692" t="str">
            <v>TORNEIRA CROMADA DE MESA PARA COZINHA BICA MOVEL COM AREJADOR 1/2 " OU 3/4 " (REF 1167)</v>
          </cell>
          <cell r="C4692" t="str">
            <v xml:space="preserve">UN    </v>
          </cell>
          <cell r="D4692" t="str">
            <v>CR</v>
          </cell>
          <cell r="E4692">
            <v>70.650000000000006</v>
          </cell>
        </row>
        <row r="4693">
          <cell r="A4693">
            <v>36795</v>
          </cell>
          <cell r="B4693" t="str">
            <v>TORNEIRA CROMADA DE MESA PARA LAVATORIO COM SENSOR DE PRESENCA</v>
          </cell>
          <cell r="C4693" t="str">
            <v xml:space="preserve">UN    </v>
          </cell>
          <cell r="D4693" t="str">
            <v>CR</v>
          </cell>
          <cell r="E4693">
            <v>454.41</v>
          </cell>
        </row>
        <row r="4694">
          <cell r="A4694">
            <v>36796</v>
          </cell>
          <cell r="B4694" t="str">
            <v>TORNEIRA CROMADA DE MESA PARA LAVATORIO TEMPORIZADA PRESSAO BICA BAIXA</v>
          </cell>
          <cell r="C4694" t="str">
            <v xml:space="preserve">UN    </v>
          </cell>
          <cell r="D4694" t="str">
            <v>CR</v>
          </cell>
          <cell r="E4694">
            <v>117</v>
          </cell>
        </row>
        <row r="4695">
          <cell r="A4695">
            <v>36791</v>
          </cell>
          <cell r="B4695" t="str">
            <v>TORNEIRA CROMADA DE MESA PARA LAVATORIO, BICA ALTA (REF 1195)</v>
          </cell>
          <cell r="C4695" t="str">
            <v xml:space="preserve">UN    </v>
          </cell>
          <cell r="D4695" t="str">
            <v>CR</v>
          </cell>
          <cell r="E4695">
            <v>60.28</v>
          </cell>
        </row>
        <row r="4696">
          <cell r="A4696">
            <v>13415</v>
          </cell>
          <cell r="B4696" t="str">
            <v>TORNEIRA CROMADA DE MESA PARA LAVATORIO, PADRAO POPULAR, 1/2 " OU 3/4 " (REF 1193)</v>
          </cell>
          <cell r="C4696" t="str">
            <v xml:space="preserve">UN    </v>
          </cell>
          <cell r="D4696" t="str">
            <v xml:space="preserve">C </v>
          </cell>
          <cell r="E4696">
            <v>35.04</v>
          </cell>
        </row>
        <row r="4697">
          <cell r="A4697">
            <v>36792</v>
          </cell>
          <cell r="B4697" t="str">
            <v>TORNEIRA CROMADA DE PAREDE LONGA PARA LAVATORIO (REF 1178)</v>
          </cell>
          <cell r="C4697" t="str">
            <v xml:space="preserve">UN    </v>
          </cell>
          <cell r="D4697" t="str">
            <v>CR</v>
          </cell>
          <cell r="E4697">
            <v>115.23</v>
          </cell>
        </row>
        <row r="4698">
          <cell r="A4698">
            <v>11773</v>
          </cell>
          <cell r="B4698" t="str">
            <v>TORNEIRA CROMADA DE PAREDE PARA COZINHA BICA MOVEL COM AREJADOR 1/2 " OU 3/4 " (REF 1168)</v>
          </cell>
          <cell r="C4698" t="str">
            <v xml:space="preserve">UN    </v>
          </cell>
          <cell r="D4698" t="str">
            <v>CR</v>
          </cell>
          <cell r="E4698">
            <v>67.45</v>
          </cell>
        </row>
        <row r="4699">
          <cell r="A4699">
            <v>11775</v>
          </cell>
          <cell r="B4699" t="str">
            <v>TORNEIRA CROMADA DE PAREDE PARA COZINHA COM AREJADOR 1/2 " OU 3/4 " (REF 1157)</v>
          </cell>
          <cell r="C4699" t="str">
            <v xml:space="preserve">UN    </v>
          </cell>
          <cell r="D4699" t="str">
            <v>CR</v>
          </cell>
          <cell r="E4699">
            <v>70.430000000000007</v>
          </cell>
        </row>
        <row r="4700">
          <cell r="A4700">
            <v>13983</v>
          </cell>
          <cell r="B4700" t="str">
            <v>TORNEIRA CROMADA DE PAREDE PARA COZINHA COM AREJADOR, PADRAO POPULAR, 1/2 " OU 3/4 " (REF 1159)</v>
          </cell>
          <cell r="C4700" t="str">
            <v xml:space="preserve">UN    </v>
          </cell>
          <cell r="D4700" t="str">
            <v>CR</v>
          </cell>
          <cell r="E4700">
            <v>35.979999999999997</v>
          </cell>
        </row>
        <row r="4701">
          <cell r="A4701">
            <v>13416</v>
          </cell>
          <cell r="B4701" t="str">
            <v>TORNEIRA CROMADA DE PAREDE PARA COZINHA SEM AREJADOR, PADRAO POPULAR, 1/2 " OU 3/4 " (REF 1158)</v>
          </cell>
          <cell r="C4701" t="str">
            <v xml:space="preserve">UN    </v>
          </cell>
          <cell r="D4701" t="str">
            <v>CR</v>
          </cell>
          <cell r="E4701">
            <v>29.02</v>
          </cell>
        </row>
        <row r="4702">
          <cell r="A4702">
            <v>13417</v>
          </cell>
          <cell r="B4702" t="str">
            <v>TORNEIRA CROMADA SEM BICO PARA TANQUE 1/2 " OU 3/4 " (REF 1143)</v>
          </cell>
          <cell r="C4702" t="str">
            <v xml:space="preserve">UN    </v>
          </cell>
          <cell r="D4702" t="str">
            <v>CR</v>
          </cell>
          <cell r="E4702">
            <v>25.6</v>
          </cell>
        </row>
        <row r="4703">
          <cell r="A4703">
            <v>7604</v>
          </cell>
          <cell r="B4703" t="str">
            <v>TORNEIRA CROMADA SEM BICO PARA TANQUE, PADRAO POPULAR, 1/2 " OU 3/4 " (REF 1126)</v>
          </cell>
          <cell r="C4703" t="str">
            <v xml:space="preserve">UN    </v>
          </cell>
          <cell r="D4703" t="str">
            <v>CR</v>
          </cell>
          <cell r="E4703">
            <v>11.08</v>
          </cell>
        </row>
        <row r="4704">
          <cell r="A4704">
            <v>11763</v>
          </cell>
          <cell r="B4704" t="str">
            <v>TORNEIRA DE BOIA CONVENCIONAL PARA CAIXA D'AGUA, 1.1/2", COM HASTE E TORNEIRA METALICOS E BALAO PLASTICO</v>
          </cell>
          <cell r="C4704" t="str">
            <v xml:space="preserve">UN    </v>
          </cell>
          <cell r="D4704" t="str">
            <v>CR</v>
          </cell>
          <cell r="E4704">
            <v>50.07</v>
          </cell>
        </row>
        <row r="4705">
          <cell r="A4705">
            <v>11764</v>
          </cell>
          <cell r="B4705" t="str">
            <v>TORNEIRA DE BOIA CONVENCIONAL PARA CAIXA D'AGUA, 1.1/4", COM HASTE E TORNEIRA METALICOS E BALAO PLASTICO</v>
          </cell>
          <cell r="C4705" t="str">
            <v xml:space="preserve">UN    </v>
          </cell>
          <cell r="D4705" t="str">
            <v>CR</v>
          </cell>
          <cell r="E4705">
            <v>53.48</v>
          </cell>
        </row>
        <row r="4706">
          <cell r="A4706">
            <v>11829</v>
          </cell>
          <cell r="B4706" t="str">
            <v>TORNEIRA DE BOIA CONVENCIONAL PARA CAIXA D'AGUA, 1/2", COM HASTE E TORNEIRA METALICOS E BALAO PLASTICO</v>
          </cell>
          <cell r="C4706" t="str">
            <v xml:space="preserve">UN    </v>
          </cell>
          <cell r="D4706" t="str">
            <v>CR</v>
          </cell>
          <cell r="E4706">
            <v>12.81</v>
          </cell>
        </row>
        <row r="4707">
          <cell r="A4707">
            <v>11825</v>
          </cell>
          <cell r="B4707" t="str">
            <v>TORNEIRA DE BOIA CONVENCIONAL PARA CAIXA D'AGUA, 1", COM HASTE E TORNEIRA METALICOS E BALAO PLASTICO</v>
          </cell>
          <cell r="C4707" t="str">
            <v xml:space="preserve">UN    </v>
          </cell>
          <cell r="D4707" t="str">
            <v>CR</v>
          </cell>
          <cell r="E4707">
            <v>21.98</v>
          </cell>
        </row>
        <row r="4708">
          <cell r="A4708">
            <v>11767</v>
          </cell>
          <cell r="B4708" t="str">
            <v>TORNEIRA DE BOIA CONVENCIONAL PARA CAIXA D'AGUA, 2", COM HASTE E TORNEIRA METALICOS E BALAO PLASTICO</v>
          </cell>
          <cell r="C4708" t="str">
            <v xml:space="preserve">UN    </v>
          </cell>
          <cell r="D4708" t="str">
            <v>CR</v>
          </cell>
          <cell r="E4708">
            <v>88.78</v>
          </cell>
        </row>
        <row r="4709">
          <cell r="A4709">
            <v>11830</v>
          </cell>
          <cell r="B4709" t="str">
            <v>TORNEIRA DE BOIA CONVENCIONAL PARA CAIXA D'AGUA, 3/4", COM HASTE E TORNEIRA METALICOS E BALAO PLASTICO</v>
          </cell>
          <cell r="C4709" t="str">
            <v xml:space="preserve">UN    </v>
          </cell>
          <cell r="D4709" t="str">
            <v>CR</v>
          </cell>
          <cell r="E4709">
            <v>13.85</v>
          </cell>
        </row>
        <row r="4710">
          <cell r="A4710">
            <v>11766</v>
          </cell>
          <cell r="B4710" t="str">
            <v>TORNEIRA DE BOIA VAZAO TOTAL PARA CAIXA D'AGUA, 1/2", COM HASTE E TORNEIRA METALICOS E BALAO PLASTICO</v>
          </cell>
          <cell r="C4710" t="str">
            <v xml:space="preserve">UN    </v>
          </cell>
          <cell r="D4710" t="str">
            <v>CR</v>
          </cell>
          <cell r="E4710">
            <v>24.62</v>
          </cell>
        </row>
        <row r="4711">
          <cell r="A4711">
            <v>11765</v>
          </cell>
          <cell r="B4711" t="str">
            <v>TORNEIRA DE BOIA VAZAO TOTAL PARA CAIXA D'AGUA, 1", COM HASTE E TORNEIRA METALICOS E BALAO PLASTICO</v>
          </cell>
          <cell r="C4711" t="str">
            <v xml:space="preserve">UN    </v>
          </cell>
          <cell r="D4711" t="str">
            <v>CR</v>
          </cell>
          <cell r="E4711">
            <v>33.53</v>
          </cell>
        </row>
        <row r="4712">
          <cell r="A4712">
            <v>11824</v>
          </cell>
          <cell r="B4712" t="str">
            <v>TORNEIRA DE BOIA VAZAO TOTAL PARA CAIXA D'AGUA, 3/4", COM HASTE E TORNEIRA METALICOS E BALAO PLASTICO</v>
          </cell>
          <cell r="C4712" t="str">
            <v xml:space="preserve">UN    </v>
          </cell>
          <cell r="D4712" t="str">
            <v>CR</v>
          </cell>
          <cell r="E4712">
            <v>25.39</v>
          </cell>
        </row>
        <row r="4713">
          <cell r="A4713">
            <v>11777</v>
          </cell>
          <cell r="B4713" t="str">
            <v>TORNEIRA ELETRICA DE PAREDE, BICA ALTA, PARA COZINHA, 5500 W (110/220 V)</v>
          </cell>
          <cell r="C4713" t="str">
            <v xml:space="preserve">UN    </v>
          </cell>
          <cell r="D4713" t="str">
            <v>CR</v>
          </cell>
          <cell r="E4713">
            <v>120.13</v>
          </cell>
        </row>
        <row r="4714">
          <cell r="A4714">
            <v>7602</v>
          </cell>
          <cell r="B4714" t="str">
            <v>TORNEIRA METAL AMARELO COM BICO PARA JARDIM, PADRAO POPULAR, 1/2 " OU 3/4 " (REF 1128)</v>
          </cell>
          <cell r="C4714" t="str">
            <v xml:space="preserve">UN    </v>
          </cell>
          <cell r="D4714" t="str">
            <v>CR</v>
          </cell>
          <cell r="E4714">
            <v>10.99</v>
          </cell>
        </row>
        <row r="4715">
          <cell r="A4715">
            <v>7603</v>
          </cell>
          <cell r="B4715" t="str">
            <v>TORNEIRA METAL AMARELO CURTA SEM BICO PARA TANQUE, PADRAO POPULAR, 1/2 " OU 3/4 " (REF 1120)</v>
          </cell>
          <cell r="C4715" t="str">
            <v xml:space="preserve">UN    </v>
          </cell>
          <cell r="D4715" t="str">
            <v>CR</v>
          </cell>
          <cell r="E4715">
            <v>10.65</v>
          </cell>
        </row>
        <row r="4716">
          <cell r="A4716">
            <v>11826</v>
          </cell>
          <cell r="B4716" t="str">
            <v>TORNEIRA METALICA DE BOIA CONVENCIONAL PARA CAIXA D'AGUA, 1/2 ", COM HASTE, TORNEIRA E BALAO METALICOS</v>
          </cell>
          <cell r="C4716" t="str">
            <v xml:space="preserve">UN    </v>
          </cell>
          <cell r="D4716" t="str">
            <v>CR</v>
          </cell>
          <cell r="E4716">
            <v>21.33</v>
          </cell>
        </row>
        <row r="4717">
          <cell r="A4717">
            <v>7606</v>
          </cell>
          <cell r="B4717" t="str">
            <v>TORNEIRA METALICA DE BOIA CONVENCIONAL PARA CAIXA D'AGUA, 3/4 ", COM HASTE, TORNEIRA E BALAO METALICOS</v>
          </cell>
          <cell r="C4717" t="str">
            <v xml:space="preserve">UN    </v>
          </cell>
          <cell r="D4717" t="str">
            <v>CR</v>
          </cell>
          <cell r="E4717">
            <v>22.22</v>
          </cell>
        </row>
        <row r="4718">
          <cell r="A4718">
            <v>40329</v>
          </cell>
          <cell r="B4718" t="str">
            <v>TORNEIRA PLASTICA DE BOIA CONVENCIONAL PARA CAIXA DE AGUA, 3/4 ", COM HASTE METALICA E COM TORNEIRA E BALAO PLASTICOS (PADRAO POPULAR)</v>
          </cell>
          <cell r="C4718" t="str">
            <v xml:space="preserve">UN    </v>
          </cell>
          <cell r="D4718" t="str">
            <v xml:space="preserve">C </v>
          </cell>
          <cell r="E4718">
            <v>10.75</v>
          </cell>
        </row>
        <row r="4719">
          <cell r="A4719">
            <v>11823</v>
          </cell>
          <cell r="B4719" t="str">
            <v>TORNEIRA PLASTICA DE BOIA PARA CAIXA DE DESCARGA,  1/2", BALAO E TORNEIRA PLASTICOS, COM HASTE METALICA</v>
          </cell>
          <cell r="C4719" t="str">
            <v xml:space="preserve">UN    </v>
          </cell>
          <cell r="D4719" t="str">
            <v>CR</v>
          </cell>
          <cell r="E4719">
            <v>4.6399999999999997</v>
          </cell>
        </row>
        <row r="4720">
          <cell r="A4720">
            <v>11822</v>
          </cell>
          <cell r="B4720" t="str">
            <v>TORNEIRA PLASTICA DE MESA, BICA MOVEL, PARA COZINHA 1/2 "</v>
          </cell>
          <cell r="C4720" t="str">
            <v xml:space="preserve">UN    </v>
          </cell>
          <cell r="D4720" t="str">
            <v>CR</v>
          </cell>
          <cell r="E4720">
            <v>35.299999999999997</v>
          </cell>
        </row>
        <row r="4721">
          <cell r="A4721">
            <v>11831</v>
          </cell>
          <cell r="B4721" t="str">
            <v>TORNEIRA PLASTICA PARA TANQUE 1/2 " OU 3/4 " COM BICO PARA MANGUEIRA</v>
          </cell>
          <cell r="C4721" t="str">
            <v xml:space="preserve">UN    </v>
          </cell>
          <cell r="D4721" t="str">
            <v>CR</v>
          </cell>
          <cell r="E4721">
            <v>26.8</v>
          </cell>
        </row>
        <row r="4722">
          <cell r="A4722">
            <v>7613</v>
          </cell>
          <cell r="B4722" t="str">
            <v>TRANSFORMADOR TRIFASICO DE DISTRIBUICAO, POTENCIA DE 1000 KVA, TENSAO NOMINAL DE 15 KV, TENSAO SECUNDARIA DE 220/127V, EM OLEO ISOLANTE TIPO MINERAL</v>
          </cell>
          <cell r="C4722" t="str">
            <v xml:space="preserve">UN    </v>
          </cell>
          <cell r="D4722" t="str">
            <v>AS</v>
          </cell>
          <cell r="E4722">
            <v>55959.45</v>
          </cell>
        </row>
        <row r="4723">
          <cell r="A4723">
            <v>7619</v>
          </cell>
          <cell r="B4723" t="str">
            <v>TRANSFORMADOR TRIFASICO DE DISTRIBUICAO, POTENCIA DE 112,5 KVA, TENSAO NOMINAL DE 15 KV, TENSAO SECUNDARIA DE 220/127V, EM OLEO ISOLANTE TIPO MINERAL</v>
          </cell>
          <cell r="C4723" t="str">
            <v xml:space="preserve">UN    </v>
          </cell>
          <cell r="D4723" t="str">
            <v>AS</v>
          </cell>
          <cell r="E4723">
            <v>8650.1299999999992</v>
          </cell>
        </row>
        <row r="4724">
          <cell r="A4724">
            <v>12076</v>
          </cell>
          <cell r="B4724" t="str">
            <v>TRANSFORMADOR TRIFASICO DE DISTRIBUICAO, POTENCIA DE 15 KVA, TENSAO NOMINAL DE 15 KV, TENSAO SECUNDARIA DE 220/127V, EM OLEO ISOLANTE TIPO MINERAL</v>
          </cell>
          <cell r="C4724" t="str">
            <v xml:space="preserve">UN    </v>
          </cell>
          <cell r="D4724" t="str">
            <v>AS</v>
          </cell>
          <cell r="E4724">
            <v>3967.95</v>
          </cell>
        </row>
        <row r="4725">
          <cell r="A4725">
            <v>7614</v>
          </cell>
          <cell r="B4725" t="str">
            <v>TRANSFORMADOR TRIFASICO DE DISTRIBUICAO, POTENCIA DE 150 KVA, TENSAO NOMINAL DE 15 KV, TENSAO SECUNDARIA DE 220/127V, EM OLEO ISOLANTE TIPO MINERAL</v>
          </cell>
          <cell r="C4725" t="str">
            <v xml:space="preserve">UN    </v>
          </cell>
          <cell r="D4725" t="str">
            <v>AS</v>
          </cell>
          <cell r="E4725">
            <v>10909.88</v>
          </cell>
        </row>
        <row r="4726">
          <cell r="A4726">
            <v>7618</v>
          </cell>
          <cell r="B4726" t="str">
            <v>TRANSFORMADOR TRIFASICO DE DISTRIBUICAO, POTENCIA DE 1500 KVA, TENSAO NOMINAL DE 15 KV, TENSAO SECUNDARIA DE 220/127V, EM OLEO ISOLANTE TIPO MINERAL</v>
          </cell>
          <cell r="C4726" t="str">
            <v xml:space="preserve">UN    </v>
          </cell>
          <cell r="D4726" t="str">
            <v>AS</v>
          </cell>
          <cell r="E4726">
            <v>70758.77</v>
          </cell>
        </row>
        <row r="4727">
          <cell r="A4727">
            <v>7620</v>
          </cell>
          <cell r="B4727" t="str">
            <v>TRANSFORMADOR TRIFASICO DE DISTRIBUICAO, POTENCIA DE 225 KVA, TENSAO NOMINAL DE 15 KV, TENSAO SECUNDARIA DE 220/127V, EM OLEO ISOLANTE TIPO MINERAL</v>
          </cell>
          <cell r="C4727" t="str">
            <v xml:space="preserve">UN    </v>
          </cell>
          <cell r="D4727" t="str">
            <v>AS</v>
          </cell>
          <cell r="E4727">
            <v>15304.95</v>
          </cell>
        </row>
        <row r="4728">
          <cell r="A4728">
            <v>7610</v>
          </cell>
          <cell r="B4728" t="str">
            <v>TRANSFORMADOR TRIFASICO DE DISTRIBUICAO, POTENCIA DE 30 KVA, TENSAO NOMINAL DE 15 KV, TENSAO SECUNDARIA DE 220/127V, EM OLEO ISOLANTE TIPO MINERAL</v>
          </cell>
          <cell r="C4728" t="str">
            <v xml:space="preserve">UN    </v>
          </cell>
          <cell r="D4728" t="str">
            <v>AS</v>
          </cell>
          <cell r="E4728">
            <v>4846.5600000000004</v>
          </cell>
        </row>
        <row r="4729">
          <cell r="A4729">
            <v>7615</v>
          </cell>
          <cell r="B4729" t="str">
            <v>TRANSFORMADOR TRIFASICO DE DISTRIBUICAO, POTENCIA DE 300 KVA, TENSAO NOMINAL DE 15 KV, TENSAO SECUNDARIA DE 220/127V, EM OLEO ISOLANTE TIPO MINERAL</v>
          </cell>
          <cell r="C4729" t="str">
            <v xml:space="preserve">UN    </v>
          </cell>
          <cell r="D4729" t="str">
            <v>AS</v>
          </cell>
          <cell r="E4729">
            <v>17855.78</v>
          </cell>
        </row>
        <row r="4730">
          <cell r="A4730">
            <v>7617</v>
          </cell>
          <cell r="B4730" t="str">
            <v>TRANSFORMADOR TRIFASICO DE DISTRIBUICAO, POTENCIA DE 45 KVA, TENSAO NOMINAL DE 15 KV, TENSAO SECUNDARIA DE 220/127V, EM OLEO ISOLANTE TIPO MINERAL</v>
          </cell>
          <cell r="C4730" t="str">
            <v xml:space="preserve">UN    </v>
          </cell>
          <cell r="D4730" t="str">
            <v>AS</v>
          </cell>
          <cell r="E4730">
            <v>5413.41</v>
          </cell>
        </row>
        <row r="4731">
          <cell r="A4731">
            <v>7616</v>
          </cell>
          <cell r="B4731" t="str">
            <v>TRANSFORMADOR TRIFASICO DE DISTRIBUICAO, POTENCIA DE 500 KVA, TENSAO NOMINAL DE 15 KV, TENSAO SECUNDARIA DE 220/127V, EM OLEO ISOLANTE TIPO MINERAL</v>
          </cell>
          <cell r="C4731" t="str">
            <v xml:space="preserve">UN    </v>
          </cell>
          <cell r="D4731" t="str">
            <v>AS</v>
          </cell>
          <cell r="E4731">
            <v>29137.8</v>
          </cell>
        </row>
        <row r="4732">
          <cell r="A4732">
            <v>7611</v>
          </cell>
          <cell r="B4732" t="str">
            <v>TRANSFORMADOR TRIFASICO DE DISTRIBUICAO, POTENCIA DE 75 KVA, TENSAO NOMINAL DE 15 KV, TENSAO SECUNDARIA DE 220/127V, EM OLEO ISOLANTE TIPO MINERAL</v>
          </cell>
          <cell r="C4732" t="str">
            <v xml:space="preserve">UN    </v>
          </cell>
          <cell r="D4732" t="str">
            <v>AS</v>
          </cell>
          <cell r="E4732">
            <v>7000.6</v>
          </cell>
        </row>
        <row r="4733">
          <cell r="A4733">
            <v>7612</v>
          </cell>
          <cell r="B4733" t="str">
            <v>TRANSFORMADOR TRIFASICO DE DISTRIBUICAO, POTENCIA DE 750 KVA, TENSAO NOMINAL DE 15 KV, TENSAO SECUNDARIA DE 220/127V, EM OLEO ISOLANTE TIPO MINERAL</v>
          </cell>
          <cell r="C4733" t="str">
            <v xml:space="preserve">UN    </v>
          </cell>
          <cell r="D4733" t="str">
            <v>AS</v>
          </cell>
          <cell r="E4733">
            <v>39967.47</v>
          </cell>
        </row>
        <row r="4734">
          <cell r="A4734">
            <v>37371</v>
          </cell>
          <cell r="B4734" t="str">
            <v>TRANSPORTE - HORISTA (COLETADO CAIXA)</v>
          </cell>
          <cell r="C4734" t="str">
            <v xml:space="preserve">H     </v>
          </cell>
          <cell r="D4734" t="str">
            <v xml:space="preserve">C </v>
          </cell>
          <cell r="E4734">
            <v>0.8</v>
          </cell>
        </row>
        <row r="4735">
          <cell r="A4735">
            <v>40861</v>
          </cell>
          <cell r="B4735" t="str">
            <v>TRANSPORTE - MENSALISTA (COLETADO CAIXA)</v>
          </cell>
          <cell r="C4735" t="str">
            <v xml:space="preserve">MES   </v>
          </cell>
          <cell r="D4735" t="str">
            <v xml:space="preserve">C </v>
          </cell>
          <cell r="E4735">
            <v>151.32</v>
          </cell>
        </row>
        <row r="4736">
          <cell r="A4736">
            <v>36510</v>
          </cell>
          <cell r="B4736" t="str">
            <v>TRATOR DE ESTEIRAS, POTENCIA BRUTA DE 133 HP, PESO OPERACIONAL DE 14 T, COM LAMINA COM CAPACIDADE DE 3,00 M3</v>
          </cell>
          <cell r="C4736" t="str">
            <v xml:space="preserve">UN    </v>
          </cell>
          <cell r="D4736" t="str">
            <v>CR</v>
          </cell>
          <cell r="E4736">
            <v>584403.64</v>
          </cell>
        </row>
        <row r="4737">
          <cell r="A4737">
            <v>25020</v>
          </cell>
          <cell r="B4737" t="str">
            <v>TRATOR DE ESTEIRAS, POTENCIA BRUTA DE 347 HP, PESO OPERACIONAL DE 38,5 T, COM ESCARIFICADOR E LAMINA COM CAPACIDADE DE 4,70M3</v>
          </cell>
          <cell r="C4737" t="str">
            <v xml:space="preserve">UN    </v>
          </cell>
          <cell r="D4737" t="str">
            <v>CR</v>
          </cell>
          <cell r="E4737">
            <v>2407537.4</v>
          </cell>
        </row>
        <row r="4738">
          <cell r="A4738">
            <v>7622</v>
          </cell>
          <cell r="B4738" t="str">
            <v>TRATOR DE ESTEIRAS, POTENCIA DE 100 HP, PESO OPERACIONAL DE 9,4 T, COM LAMINA COM CAPACIDADE DE 2,19 M3</v>
          </cell>
          <cell r="C4738" t="str">
            <v xml:space="preserve">UN    </v>
          </cell>
          <cell r="D4738" t="str">
            <v>CR</v>
          </cell>
          <cell r="E4738">
            <v>566956.94999999995</v>
          </cell>
        </row>
        <row r="4739">
          <cell r="A4739">
            <v>7624</v>
          </cell>
          <cell r="B4739" t="str">
            <v>TRATOR DE ESTEIRAS, POTENCIA DE 150 HP, PESO OPERACIONAL DE 16,7 T, COM RODA MOTRIZ ELEVADA E LAMINA COM CONTATO DE 3,18M3</v>
          </cell>
          <cell r="C4739" t="str">
            <v xml:space="preserve">UN    </v>
          </cell>
          <cell r="D4739" t="str">
            <v xml:space="preserve">C </v>
          </cell>
          <cell r="E4739">
            <v>735000</v>
          </cell>
        </row>
        <row r="4740">
          <cell r="A4740">
            <v>7625</v>
          </cell>
          <cell r="B4740" t="str">
            <v>TRATOR DE ESTEIRAS, POTENCIA DE 170 HP, PESO OPERACIONAL DE 19 T, COM LAMINA COM CAPACIDADE DE 5,2 M3</v>
          </cell>
          <cell r="C4740" t="str">
            <v xml:space="preserve">UN    </v>
          </cell>
          <cell r="D4740" t="str">
            <v>CR</v>
          </cell>
          <cell r="E4740">
            <v>730504.51</v>
          </cell>
        </row>
        <row r="4741">
          <cell r="A4741">
            <v>7623</v>
          </cell>
          <cell r="B4741" t="str">
            <v>TRATOR DE ESTEIRAS, POTENCIA DE 347 HP, PESO OPERACIONAL DE 38,5 T, COM LAMINA COM CAPACIDADE DE 8,70M3</v>
          </cell>
          <cell r="C4741" t="str">
            <v xml:space="preserve">UN    </v>
          </cell>
          <cell r="D4741" t="str">
            <v>CR</v>
          </cell>
          <cell r="E4741">
            <v>2407537.4</v>
          </cell>
        </row>
        <row r="4742">
          <cell r="A4742">
            <v>36508</v>
          </cell>
          <cell r="B4742" t="str">
            <v>TRATOR DE ESTEIRAS, POTENCIA NO VOLANTE DE 200 HP, PESO OPERACIONAL DE 20,1 T, COM RODA MOTRIZ ELEVADA E LAMINA COM CAPACIDADE DE 3,89 M3</v>
          </cell>
          <cell r="C4742" t="str">
            <v xml:space="preserve">UN    </v>
          </cell>
          <cell r="D4742" t="str">
            <v>CR</v>
          </cell>
          <cell r="E4742">
            <v>1082765.1000000001</v>
          </cell>
        </row>
        <row r="4743">
          <cell r="A4743">
            <v>36509</v>
          </cell>
          <cell r="B4743" t="str">
            <v>TRATOR DE ESTEIRAS, POTENCIA 125 HP, PESO OPERACIONAL DE 12,9 T, COM LAMINA COM CAPACIDADE DE 2,7 M3</v>
          </cell>
          <cell r="C4743" t="str">
            <v xml:space="preserve">UN    </v>
          </cell>
          <cell r="D4743" t="str">
            <v>CR</v>
          </cell>
          <cell r="E4743">
            <v>593394.44999999995</v>
          </cell>
        </row>
        <row r="4744">
          <cell r="A4744">
            <v>13238</v>
          </cell>
          <cell r="B4744" t="str">
            <v>TRATOR DE PNEUS COM POTENCIA DE 105 CV, TRACAO 4 X 4, PESO COM LASTRO DE 5775 KG</v>
          </cell>
          <cell r="C4744" t="str">
            <v xml:space="preserve">UN    </v>
          </cell>
          <cell r="D4744" t="str">
            <v>CR</v>
          </cell>
          <cell r="E4744">
            <v>166626.15</v>
          </cell>
        </row>
        <row r="4745">
          <cell r="A4745">
            <v>36511</v>
          </cell>
          <cell r="B4745" t="str">
            <v>TRATOR DE PNEUS COM POTENCIA DE 122 CV, TRACAO 4 X 4, PESO COM LASTRO DE 4510 KG</v>
          </cell>
          <cell r="C4745" t="str">
            <v xml:space="preserve">UN    </v>
          </cell>
          <cell r="D4745" t="str">
            <v>CR</v>
          </cell>
          <cell r="E4745">
            <v>193074.75</v>
          </cell>
        </row>
        <row r="4746">
          <cell r="A4746">
            <v>36515</v>
          </cell>
          <cell r="B4746" t="str">
            <v>TRATOR DE PNEUS COM POTENCIA DE 15 CV, PESO COM LASTRO DE 1160 KG</v>
          </cell>
          <cell r="C4746" t="str">
            <v xml:space="preserve">UN    </v>
          </cell>
          <cell r="D4746" t="str">
            <v>CR</v>
          </cell>
          <cell r="E4746">
            <v>56864.47</v>
          </cell>
        </row>
        <row r="4747">
          <cell r="A4747">
            <v>10598</v>
          </cell>
          <cell r="B4747" t="str">
            <v>TRATOR DE PNEUS COM POTENCIA DE 50 CV, TRACAO 4 X 2, PESO COM LASTRO DE 2714 KG</v>
          </cell>
          <cell r="C4747" t="str">
            <v xml:space="preserve">UN    </v>
          </cell>
          <cell r="D4747" t="str">
            <v>CR</v>
          </cell>
          <cell r="E4747">
            <v>92214.34</v>
          </cell>
        </row>
        <row r="4748">
          <cell r="A4748">
            <v>7640</v>
          </cell>
          <cell r="B4748" t="str">
            <v>TRATOR DE PNEUS COM POTENCIA DE 85 CV, TRACAO 4 X 4, PESO COM LASTRO DE 4675 KG</v>
          </cell>
          <cell r="C4748" t="str">
            <v xml:space="preserve">UN    </v>
          </cell>
          <cell r="D4748" t="str">
            <v xml:space="preserve">C </v>
          </cell>
          <cell r="E4748">
            <v>141500</v>
          </cell>
        </row>
        <row r="4749">
          <cell r="A4749">
            <v>36513</v>
          </cell>
          <cell r="B4749" t="str">
            <v>TRATOR DE PNEUS COM POTENCIA DE 85 CV, TURBO,  PESO COM LASTRO DE 4900 KG</v>
          </cell>
          <cell r="C4749" t="str">
            <v xml:space="preserve">UN    </v>
          </cell>
          <cell r="D4749" t="str">
            <v>CR</v>
          </cell>
          <cell r="E4749">
            <v>136309.45000000001</v>
          </cell>
        </row>
        <row r="4750">
          <cell r="A4750">
            <v>36514</v>
          </cell>
          <cell r="B4750" t="str">
            <v>TRATOR DE PNEUS COM POTENCIA DE 95 CV, TRACAO 4 X 4, PESO MAXIMO DE 5225 KG</v>
          </cell>
          <cell r="C4750" t="str">
            <v xml:space="preserve">UN    </v>
          </cell>
          <cell r="D4750" t="str">
            <v>CR</v>
          </cell>
          <cell r="E4750">
            <v>152079.43</v>
          </cell>
        </row>
        <row r="4751">
          <cell r="A4751">
            <v>36149</v>
          </cell>
          <cell r="B4751" t="str">
            <v>TRAVA-QUEDAS EM ACO PARA CORDA DE 12 MM, EXTENSOR DE 25 X 300 MM, COM MOSQUETAO TIPO GANCHO TRAVA DUPLA</v>
          </cell>
          <cell r="C4751" t="str">
            <v xml:space="preserve">UN    </v>
          </cell>
          <cell r="D4751" t="str">
            <v>CR</v>
          </cell>
          <cell r="E4751">
            <v>127.01</v>
          </cell>
        </row>
        <row r="4752">
          <cell r="A4752">
            <v>42407</v>
          </cell>
          <cell r="B4752" t="str">
            <v>TRELICA NERVURADA (ESPACADOR), ALTURA = 120,0 MM, DIAMETRO DOS BANZOS INFERIORES E SUPERIOR = 6,0 MM, DIAMETRO DA DIAGONAL = 4,2 MM</v>
          </cell>
          <cell r="C4752" t="str">
            <v xml:space="preserve">M     </v>
          </cell>
          <cell r="D4752" t="str">
            <v>CR</v>
          </cell>
          <cell r="E4752">
            <v>4.3899999999999997</v>
          </cell>
        </row>
        <row r="4753">
          <cell r="A4753">
            <v>11581</v>
          </cell>
          <cell r="B4753" t="str">
            <v>TRILHO EM ALUMINIO "U", COM ABAULADO PARA ROLDANA DE PORTA DE CORRER, *40 X 40* MM</v>
          </cell>
          <cell r="C4753" t="str">
            <v xml:space="preserve">M     </v>
          </cell>
          <cell r="D4753" t="str">
            <v>CR</v>
          </cell>
          <cell r="E4753">
            <v>22.21</v>
          </cell>
        </row>
        <row r="4754">
          <cell r="A4754">
            <v>11580</v>
          </cell>
          <cell r="B4754" t="str">
            <v>TRILHO QUADRADO, EM ALUMINIO (VERGALHAO MACICO), 1/4", (*6 X 6* CM), PARA RODIZIOS</v>
          </cell>
          <cell r="C4754" t="str">
            <v xml:space="preserve">M     </v>
          </cell>
          <cell r="D4754" t="str">
            <v>CR</v>
          </cell>
          <cell r="E4754">
            <v>10.11</v>
          </cell>
        </row>
        <row r="4755">
          <cell r="A4755">
            <v>38177</v>
          </cell>
          <cell r="B4755" t="str">
            <v>TRINCO / FECHO TIPO AVIAO, EM ZAMAC CROMADO, *60* MM, PARA JANELAS - INCLUI PARAFUSOS</v>
          </cell>
          <cell r="C4755" t="str">
            <v xml:space="preserve">UN    </v>
          </cell>
          <cell r="D4755" t="str">
            <v>CR</v>
          </cell>
          <cell r="E4755">
            <v>6.86</v>
          </cell>
        </row>
        <row r="4756">
          <cell r="A4756">
            <v>10743</v>
          </cell>
          <cell r="B4756" t="str">
            <v>TROLEY MANUAL CAPACIDADE 1 T</v>
          </cell>
          <cell r="C4756" t="str">
            <v xml:space="preserve">UN    </v>
          </cell>
          <cell r="D4756" t="str">
            <v>CR</v>
          </cell>
          <cell r="E4756">
            <v>642.17999999999995</v>
          </cell>
        </row>
        <row r="4757">
          <cell r="A4757">
            <v>39848</v>
          </cell>
          <cell r="B4757" t="str">
            <v>TUBO / MANGUEIRA PRETA EM POLIETILENO, LINHA PESADA OU REFORCADA, TIPO ESPAGUETE, PARA INJECAO DE CALDA DE CIMENTO, D = 1/2", ESPESSURA 1,5 MM</v>
          </cell>
          <cell r="C4757" t="str">
            <v xml:space="preserve">M     </v>
          </cell>
          <cell r="D4757" t="str">
            <v>AS</v>
          </cell>
          <cell r="E4757">
            <v>1.28</v>
          </cell>
        </row>
        <row r="4758">
          <cell r="A4758">
            <v>20999</v>
          </cell>
          <cell r="B4758" t="str">
            <v>TUBO ACO CARBONO COM COSTURA, NBR 5580, CLASSE L, DN = 15 MM, E = 2,25 MM, 1,06 KG/M</v>
          </cell>
          <cell r="C4758" t="str">
            <v xml:space="preserve">M     </v>
          </cell>
          <cell r="D4758" t="str">
            <v>CR</v>
          </cell>
          <cell r="E4758">
            <v>7.29</v>
          </cell>
        </row>
        <row r="4759">
          <cell r="A4759">
            <v>21001</v>
          </cell>
          <cell r="B4759" t="str">
            <v>TUBO ACO CARBONO COM COSTURA, NBR 5580, CLASSE L, DN = 25 MM, E = 2,65 MM, 2,02 KG/M</v>
          </cell>
          <cell r="C4759" t="str">
            <v xml:space="preserve">M     </v>
          </cell>
          <cell r="D4759" t="str">
            <v xml:space="preserve">C </v>
          </cell>
          <cell r="E4759">
            <v>13.61</v>
          </cell>
        </row>
        <row r="4760">
          <cell r="A4760">
            <v>21003</v>
          </cell>
          <cell r="B4760" t="str">
            <v>TUBO ACO CARBONO COM COSTURA, NBR 5580, CLASSE L, DN = 40 MM, E = 3,0 MM, 3,34 KG/M</v>
          </cell>
          <cell r="C4760" t="str">
            <v xml:space="preserve">M     </v>
          </cell>
          <cell r="D4760" t="str">
            <v>CR</v>
          </cell>
          <cell r="E4760">
            <v>22.36</v>
          </cell>
        </row>
        <row r="4761">
          <cell r="A4761">
            <v>21006</v>
          </cell>
          <cell r="B4761" t="str">
            <v>TUBO ACO CARBONO COM COSTURA, NBR 5580, CLASSE L, DN = 80 MM, E = 3,35 MM, 7,07 KG/M</v>
          </cell>
          <cell r="C4761" t="str">
            <v xml:space="preserve">M     </v>
          </cell>
          <cell r="D4761" t="str">
            <v>CR</v>
          </cell>
          <cell r="E4761">
            <v>47.46</v>
          </cell>
        </row>
        <row r="4762">
          <cell r="A4762">
            <v>21019</v>
          </cell>
          <cell r="B4762" t="str">
            <v>TUBO ACO CARBONO COM COSTURA, NBR 5580, CLASSE M, DN = 25 MM, E = 3,35 MM, *2,50* KG//M</v>
          </cell>
          <cell r="C4762" t="str">
            <v xml:space="preserve">M     </v>
          </cell>
          <cell r="D4762" t="str">
            <v>CR</v>
          </cell>
          <cell r="E4762">
            <v>16.5</v>
          </cell>
        </row>
        <row r="4763">
          <cell r="A4763">
            <v>21021</v>
          </cell>
          <cell r="B4763" t="str">
            <v>TUBO ACO CARBONO COM COSTURA, NBR 5580, CLASSE M, DN = 40 MM, E = 3,35 MM, *3,71* KG//M</v>
          </cell>
          <cell r="C4763" t="str">
            <v xml:space="preserve">M     </v>
          </cell>
          <cell r="D4763" t="str">
            <v>CR</v>
          </cell>
          <cell r="E4763">
            <v>26.08</v>
          </cell>
        </row>
        <row r="4764">
          <cell r="A4764">
            <v>21024</v>
          </cell>
          <cell r="B4764" t="str">
            <v>TUBO ACO CARBONO COM COSTURA, NBR 5580, CLASSE M, DN = 80 MM, E = 4,05 MM, *8,47* KG/M</v>
          </cell>
          <cell r="C4764" t="str">
            <v xml:space="preserve">M     </v>
          </cell>
          <cell r="D4764" t="str">
            <v>CR</v>
          </cell>
          <cell r="E4764">
            <v>55.88</v>
          </cell>
        </row>
        <row r="4765">
          <cell r="A4765">
            <v>40624</v>
          </cell>
          <cell r="B4765" t="str">
            <v>TUBO ACO CARBONO SEM COSTURA 1 1/2", E= *3,68 MM, SCHEDULE 40, 4,05 KG/M</v>
          </cell>
          <cell r="C4765" t="str">
            <v xml:space="preserve">M     </v>
          </cell>
          <cell r="D4765" t="str">
            <v>CR</v>
          </cell>
          <cell r="E4765">
            <v>53.9</v>
          </cell>
        </row>
        <row r="4766">
          <cell r="A4766">
            <v>13127</v>
          </cell>
          <cell r="B4766" t="str">
            <v>TUBO ACO CARBONO SEM COSTURA 1/2", E= *2,77 MM, SCHEDULE 40, *1,27 KG/M</v>
          </cell>
          <cell r="C4766" t="str">
            <v xml:space="preserve">M     </v>
          </cell>
          <cell r="D4766" t="str">
            <v>CR</v>
          </cell>
          <cell r="E4766">
            <v>24.04</v>
          </cell>
        </row>
        <row r="4767">
          <cell r="A4767">
            <v>13137</v>
          </cell>
          <cell r="B4767" t="str">
            <v>TUBO ACO CARBONO SEM COSTURA 1/2", E= *3,73 MM, SCHEDULE 80, *1,62 KG/M</v>
          </cell>
          <cell r="C4767" t="str">
            <v xml:space="preserve">M     </v>
          </cell>
          <cell r="D4767" t="str">
            <v>CR</v>
          </cell>
          <cell r="E4767">
            <v>31.9</v>
          </cell>
        </row>
        <row r="4768">
          <cell r="A4768">
            <v>20989</v>
          </cell>
          <cell r="B4768" t="str">
            <v>TUBO ACO CARBONO SEM COSTURA 14", E= *11,13 MM, SCHEDULE 40, *94,55 KG/M</v>
          </cell>
          <cell r="C4768" t="str">
            <v xml:space="preserve">M     </v>
          </cell>
          <cell r="D4768" t="str">
            <v>CR</v>
          </cell>
          <cell r="E4768">
            <v>1142.9100000000001</v>
          </cell>
        </row>
        <row r="4769">
          <cell r="A4769">
            <v>21147</v>
          </cell>
          <cell r="B4769" t="str">
            <v>TUBO ACO CARBONO SEM COSTURA 2 1/2", E = 5,16 MM, SCHEDULE 40 (8,62 KG/M)</v>
          </cell>
          <cell r="C4769" t="str">
            <v xml:space="preserve">M     </v>
          </cell>
          <cell r="D4769" t="str">
            <v>CR</v>
          </cell>
          <cell r="E4769">
            <v>107.16</v>
          </cell>
        </row>
        <row r="4770">
          <cell r="A4770">
            <v>21148</v>
          </cell>
          <cell r="B4770" t="str">
            <v>TUBO ACO CARBONO SEM COSTURA 2", E= *3,91* MM, SCHEDULE 40, *5,43* KG/M</v>
          </cell>
          <cell r="C4770" t="str">
            <v xml:space="preserve">M     </v>
          </cell>
          <cell r="D4770" t="str">
            <v xml:space="preserve">C </v>
          </cell>
          <cell r="E4770">
            <v>66.14</v>
          </cell>
        </row>
        <row r="4771">
          <cell r="A4771">
            <v>20984</v>
          </cell>
          <cell r="B4771" t="str">
            <v>TUBO ACO CARBONO SEM COSTURA 20", E= *12,70 MM, SCHEDULE 30, *154,97 KG/M</v>
          </cell>
          <cell r="C4771" t="str">
            <v xml:space="preserve">M     </v>
          </cell>
          <cell r="D4771" t="str">
            <v>CR</v>
          </cell>
          <cell r="E4771">
            <v>2193.0300000000002</v>
          </cell>
        </row>
        <row r="4772">
          <cell r="A4772">
            <v>13042</v>
          </cell>
          <cell r="B4772" t="str">
            <v>TUBO ACO CARBONO SEM COSTURA 20", E= *6,35 MM,  SCHEDULE 10, *78,46 KG/M</v>
          </cell>
          <cell r="C4772" t="str">
            <v xml:space="preserve">M     </v>
          </cell>
          <cell r="D4772" t="str">
            <v>CR</v>
          </cell>
          <cell r="E4772">
            <v>1215.26</v>
          </cell>
        </row>
        <row r="4773">
          <cell r="A4773">
            <v>21150</v>
          </cell>
          <cell r="B4773" t="str">
            <v>TUBO ACO CARBONO SEM COSTURA 3/4", E= *2,87 MM, SCHEDULE 40, *1,69 KG/M</v>
          </cell>
          <cell r="C4773" t="str">
            <v xml:space="preserve">M     </v>
          </cell>
          <cell r="D4773" t="str">
            <v>CR</v>
          </cell>
          <cell r="E4773">
            <v>32.79</v>
          </cell>
        </row>
        <row r="4774">
          <cell r="A4774">
            <v>13141</v>
          </cell>
          <cell r="B4774" t="str">
            <v>TUBO ACO CARBONO SEM COSTURA 3/4", E= *3,91 MM, SCHEDULE 80, *2,19 KG/M.</v>
          </cell>
          <cell r="C4774" t="str">
            <v xml:space="preserve">M     </v>
          </cell>
          <cell r="D4774" t="str">
            <v>CR</v>
          </cell>
          <cell r="E4774">
            <v>41.32</v>
          </cell>
        </row>
        <row r="4775">
          <cell r="A4775">
            <v>21151</v>
          </cell>
          <cell r="B4775" t="str">
            <v>TUBO ACO CARBONO SEM COSTURA 4", E= *6,02 MM, SCHEDULE 40, *16,06 KG/M</v>
          </cell>
          <cell r="C4775" t="str">
            <v xml:space="preserve">M     </v>
          </cell>
          <cell r="D4775" t="str">
            <v>CR</v>
          </cell>
          <cell r="E4775">
            <v>196.3</v>
          </cell>
        </row>
        <row r="4776">
          <cell r="A4776">
            <v>13142</v>
          </cell>
          <cell r="B4776" t="str">
            <v>TUBO ACO CARBONO SEM COSTURA 4", E= *8,56 MM, SCHEDULE 80, *22,31 KG/M</v>
          </cell>
          <cell r="C4776" t="str">
            <v xml:space="preserve">M     </v>
          </cell>
          <cell r="D4776" t="str">
            <v>CR</v>
          </cell>
          <cell r="E4776">
            <v>280.63</v>
          </cell>
        </row>
        <row r="4777">
          <cell r="A4777">
            <v>20994</v>
          </cell>
          <cell r="B4777" t="str">
            <v>TUBO ACO CARBONO SEM COSTURA 6", E= *10,97 MM, SCHEDULE 80, *42,56 KG/M</v>
          </cell>
          <cell r="C4777" t="str">
            <v xml:space="preserve">M     </v>
          </cell>
          <cell r="D4777" t="str">
            <v>CR</v>
          </cell>
          <cell r="E4777">
            <v>529.11</v>
          </cell>
        </row>
        <row r="4778">
          <cell r="A4778">
            <v>7672</v>
          </cell>
          <cell r="B4778" t="str">
            <v>TUBO ACO CARBONO SEM COSTURA 6", E= 7,11 MM,  SCHEDULE 40, *28,26 KG/M</v>
          </cell>
          <cell r="C4778" t="str">
            <v xml:space="preserve">M     </v>
          </cell>
          <cell r="D4778" t="str">
            <v>CR</v>
          </cell>
          <cell r="E4778">
            <v>346.62</v>
          </cell>
        </row>
        <row r="4779">
          <cell r="A4779">
            <v>20995</v>
          </cell>
          <cell r="B4779" t="str">
            <v>TUBO ACO CARBONO SEM COSTURA 8", E= *12,70 MM, SCHEDULE 80, *64,64 KG/M</v>
          </cell>
          <cell r="C4779" t="str">
            <v xml:space="preserve">M     </v>
          </cell>
          <cell r="D4779" t="str">
            <v>CR</v>
          </cell>
          <cell r="E4779">
            <v>695.35</v>
          </cell>
        </row>
        <row r="4780">
          <cell r="A4780">
            <v>7690</v>
          </cell>
          <cell r="B4780" t="str">
            <v>TUBO ACO CARBONO SEM COSTURA 8", E= *6,35 MM,  SCHEDULE 20, *33,27 KG/M</v>
          </cell>
          <cell r="C4780" t="str">
            <v xml:space="preserve">M     </v>
          </cell>
          <cell r="D4780" t="str">
            <v>CR</v>
          </cell>
          <cell r="E4780">
            <v>402.16</v>
          </cell>
        </row>
        <row r="4781">
          <cell r="A4781">
            <v>20980</v>
          </cell>
          <cell r="B4781" t="str">
            <v>TUBO ACO CARBONO SEM COSTURA 8", E= *7,04 MM, SCHEDULE 30, *36,75 KG/M</v>
          </cell>
          <cell r="C4781" t="str">
            <v xml:space="preserve">M     </v>
          </cell>
          <cell r="D4781" t="str">
            <v>CR</v>
          </cell>
          <cell r="E4781">
            <v>438.73</v>
          </cell>
        </row>
        <row r="4782">
          <cell r="A4782">
            <v>7661</v>
          </cell>
          <cell r="B4782" t="str">
            <v>TUBO ACO CARBONO SEM COSTURA 8", E= *8,18 MM, SCHEDULE 40, *42,55 KG/M</v>
          </cell>
          <cell r="C4782" t="str">
            <v xml:space="preserve">M     </v>
          </cell>
          <cell r="D4782" t="str">
            <v>CR</v>
          </cell>
          <cell r="E4782">
            <v>521.9</v>
          </cell>
        </row>
        <row r="4783">
          <cell r="A4783">
            <v>21016</v>
          </cell>
          <cell r="B4783" t="str">
            <v>TUBO ACO GALVANIZADO COM COSTURA, CLASSE LEVE, DN 100 MM ( 4"),  E = 3,75 MM,  *10,55* KG/M (NBR 5580)</v>
          </cell>
          <cell r="C4783" t="str">
            <v xml:space="preserve">M     </v>
          </cell>
          <cell r="D4783" t="str">
            <v>CR</v>
          </cell>
          <cell r="E4783">
            <v>93.23</v>
          </cell>
        </row>
        <row r="4784">
          <cell r="A4784">
            <v>21008</v>
          </cell>
          <cell r="B4784" t="str">
            <v>TUBO ACO GALVANIZADO COM COSTURA, CLASSE LEVE, DN 15 MM ( 1/2"),  E = 2,25 MM,  *1,2* KG/M (NBR 5580)</v>
          </cell>
          <cell r="C4784" t="str">
            <v xml:space="preserve">M     </v>
          </cell>
          <cell r="D4784" t="str">
            <v>CR</v>
          </cell>
          <cell r="E4784">
            <v>10.89</v>
          </cell>
        </row>
        <row r="4785">
          <cell r="A4785">
            <v>21009</v>
          </cell>
          <cell r="B4785" t="str">
            <v>TUBO ACO GALVANIZADO COM COSTURA, CLASSE LEVE, DN 20 MM ( 3/4"),  E = 2,25 MM,  *1,3* KG/M (NBR 5580)</v>
          </cell>
          <cell r="C4785" t="str">
            <v xml:space="preserve">M     </v>
          </cell>
          <cell r="D4785" t="str">
            <v>CR</v>
          </cell>
          <cell r="E4785">
            <v>14.18</v>
          </cell>
        </row>
        <row r="4786">
          <cell r="A4786">
            <v>21010</v>
          </cell>
          <cell r="B4786" t="str">
            <v>TUBO ACO GALVANIZADO COM COSTURA, CLASSE LEVE, DN 25 MM ( 1"),  E = 2,65 MM,  *2,11* KG/M (NBR 5580)</v>
          </cell>
          <cell r="C4786" t="str">
            <v xml:space="preserve">M     </v>
          </cell>
          <cell r="D4786" t="str">
            <v xml:space="preserve">C </v>
          </cell>
          <cell r="E4786">
            <v>19.04</v>
          </cell>
        </row>
        <row r="4787">
          <cell r="A4787">
            <v>21011</v>
          </cell>
          <cell r="B4787" t="str">
            <v>TUBO ACO GALVANIZADO COM COSTURA, CLASSE LEVE, DN 32 MM ( 1 1/4"),  E = 2,65 MM,  *2,71* KG/M (NBR 5580)</v>
          </cell>
          <cell r="C4787" t="str">
            <v xml:space="preserve">M     </v>
          </cell>
          <cell r="D4787" t="str">
            <v>CR</v>
          </cell>
          <cell r="E4787">
            <v>27.75</v>
          </cell>
        </row>
        <row r="4788">
          <cell r="A4788">
            <v>21012</v>
          </cell>
          <cell r="B4788" t="str">
            <v>TUBO ACO GALVANIZADO COM COSTURA, CLASSE LEVE, DN 40 MM ( 1 1/2"),  E = 3,00 MM,  *3,48* KG/M (NBR 5580)</v>
          </cell>
          <cell r="C4788" t="str">
            <v xml:space="preserve">M     </v>
          </cell>
          <cell r="D4788" t="str">
            <v>CR</v>
          </cell>
          <cell r="E4788">
            <v>30.66</v>
          </cell>
        </row>
        <row r="4789">
          <cell r="A4789">
            <v>21013</v>
          </cell>
          <cell r="B4789" t="str">
            <v>TUBO ACO GALVANIZADO COM COSTURA, CLASSE LEVE, DN 50 MM ( 2"),  E = 3,00 MM,  *4,40* KG/M (NBR 5580)</v>
          </cell>
          <cell r="C4789" t="str">
            <v xml:space="preserve">M     </v>
          </cell>
          <cell r="D4789" t="str">
            <v>CR</v>
          </cell>
          <cell r="E4789">
            <v>40.020000000000003</v>
          </cell>
        </row>
        <row r="4790">
          <cell r="A4790">
            <v>21014</v>
          </cell>
          <cell r="B4790" t="str">
            <v>TUBO ACO GALVANIZADO COM COSTURA, CLASSE LEVE, DN 65 MM ( 2 1/2"),  E = 3,35 MM, * 6,23* KG/M (NBR 5580)</v>
          </cell>
          <cell r="C4790" t="str">
            <v xml:space="preserve">M     </v>
          </cell>
          <cell r="D4790" t="str">
            <v>CR</v>
          </cell>
          <cell r="E4790">
            <v>55.99</v>
          </cell>
        </row>
        <row r="4791">
          <cell r="A4791">
            <v>21015</v>
          </cell>
          <cell r="B4791" t="str">
            <v>TUBO ACO GALVANIZADO COM COSTURA, CLASSE LEVE, DN 80 MM ( 3"),  E = 3,35 MM, *7,32* KG/M (NBR 5580)</v>
          </cell>
          <cell r="C4791" t="str">
            <v xml:space="preserve">M     </v>
          </cell>
          <cell r="D4791" t="str">
            <v>CR</v>
          </cell>
          <cell r="E4791">
            <v>64.33</v>
          </cell>
        </row>
        <row r="4792">
          <cell r="A4792">
            <v>7697</v>
          </cell>
          <cell r="B4792" t="str">
            <v>TUBO ACO GALVANIZADO COM COSTURA, CLASSE MEDIA, DN 1.1/2", E = *3,25* MM, PESO *3,61* KG/M (NBR 5580)</v>
          </cell>
          <cell r="C4792" t="str">
            <v xml:space="preserve">M     </v>
          </cell>
          <cell r="D4792" t="str">
            <v>CR</v>
          </cell>
          <cell r="E4792">
            <v>30.69</v>
          </cell>
        </row>
        <row r="4793">
          <cell r="A4793">
            <v>7698</v>
          </cell>
          <cell r="B4793" t="str">
            <v>TUBO ACO GALVANIZADO COM COSTURA, CLASSE MEDIA, DN 1.1/4", E = *3,25* MM, PESO *3,14* KG/M (NBR 5580)</v>
          </cell>
          <cell r="C4793" t="str">
            <v xml:space="preserve">M     </v>
          </cell>
          <cell r="D4793" t="str">
            <v>CR</v>
          </cell>
          <cell r="E4793">
            <v>26.42</v>
          </cell>
        </row>
        <row r="4794">
          <cell r="A4794">
            <v>7691</v>
          </cell>
          <cell r="B4794" t="str">
            <v>TUBO ACO GALVANIZADO COM COSTURA, CLASSE MEDIA, DN 1/2", E = *2,65* MM, PESO *1,22* KG/M (NBR 5580)</v>
          </cell>
          <cell r="C4794" t="str">
            <v xml:space="preserve">M     </v>
          </cell>
          <cell r="D4794" t="str">
            <v>CR</v>
          </cell>
          <cell r="E4794">
            <v>11.16</v>
          </cell>
        </row>
        <row r="4795">
          <cell r="A4795">
            <v>40626</v>
          </cell>
          <cell r="B4795" t="str">
            <v>TUBO ACO GALVANIZADO COM COSTURA, CLASSE MEDIA, DN 1", E = 3,38 MM, PESO 2,50 KG/M (NBR 5580)</v>
          </cell>
          <cell r="C4795" t="str">
            <v xml:space="preserve">M     </v>
          </cell>
          <cell r="D4795" t="str">
            <v>CR</v>
          </cell>
          <cell r="E4795">
            <v>20.95</v>
          </cell>
        </row>
        <row r="4796">
          <cell r="A4796">
            <v>7701</v>
          </cell>
          <cell r="B4796" t="str">
            <v>TUBO ACO GALVANIZADO COM COSTURA, CLASSE MEDIA, DN 2.1/2", E = *3,65* MM, PESO *6,51* KG/M (NBR 5580)</v>
          </cell>
          <cell r="C4796" t="str">
            <v xml:space="preserve">M     </v>
          </cell>
          <cell r="D4796" t="str">
            <v>CR</v>
          </cell>
          <cell r="E4796">
            <v>54.93</v>
          </cell>
        </row>
        <row r="4797">
          <cell r="A4797">
            <v>7696</v>
          </cell>
          <cell r="B4797" t="str">
            <v>TUBO ACO GALVANIZADO COM COSTURA, CLASSE MEDIA, DN 2", E = *3,65* MM, PESO *5,10* KG/M (NBR 5580)</v>
          </cell>
          <cell r="C4797" t="str">
            <v xml:space="preserve">M     </v>
          </cell>
          <cell r="D4797" t="str">
            <v>CR</v>
          </cell>
          <cell r="E4797">
            <v>44.26</v>
          </cell>
        </row>
        <row r="4798">
          <cell r="A4798">
            <v>7700</v>
          </cell>
          <cell r="B4798" t="str">
            <v>TUBO ACO GALVANIZADO COM COSTURA, CLASSE MEDIA, DN 3/4", E = *2,65* MM, PESO *1,58* KG/M (NBR 5580)</v>
          </cell>
          <cell r="C4798" t="str">
            <v xml:space="preserve">M     </v>
          </cell>
          <cell r="D4798" t="str">
            <v>CR</v>
          </cell>
          <cell r="E4798">
            <v>14.12</v>
          </cell>
        </row>
        <row r="4799">
          <cell r="A4799">
            <v>7694</v>
          </cell>
          <cell r="B4799" t="str">
            <v>TUBO ACO GALVANIZADO COM COSTURA, CLASSE MEDIA, DN 3", E = *4,05* MM, PESO *8,47* KG/M (NBR 5580)</v>
          </cell>
          <cell r="C4799" t="str">
            <v xml:space="preserve">M     </v>
          </cell>
          <cell r="D4799" t="str">
            <v>CR</v>
          </cell>
          <cell r="E4799">
            <v>73.92</v>
          </cell>
        </row>
        <row r="4800">
          <cell r="A4800">
            <v>7693</v>
          </cell>
          <cell r="B4800" t="str">
            <v>TUBO ACO GALVANIZADO COM COSTURA, CLASSE MEDIA, DN 4", E = 4,50* MM, PESO 12,10* KG/M (NBR 5580)</v>
          </cell>
          <cell r="C4800" t="str">
            <v xml:space="preserve">M     </v>
          </cell>
          <cell r="D4800" t="str">
            <v>CR</v>
          </cell>
          <cell r="E4800">
            <v>101.8</v>
          </cell>
        </row>
        <row r="4801">
          <cell r="A4801">
            <v>7692</v>
          </cell>
          <cell r="B4801" t="str">
            <v>TUBO ACO GALVANIZADO COM COSTURA, CLASSE MEDIA, DN 5", E = *5,40* MM, PESO *17,80* KG/M (NBR 5580)</v>
          </cell>
          <cell r="C4801" t="str">
            <v xml:space="preserve">M     </v>
          </cell>
          <cell r="D4801" t="str">
            <v>CR</v>
          </cell>
          <cell r="E4801">
            <v>152.41999999999999</v>
          </cell>
        </row>
        <row r="4802">
          <cell r="A4802">
            <v>7695</v>
          </cell>
          <cell r="B4802" t="str">
            <v>TUBO ACO GALVANIZADO COM COSTURA, CLASSE MEDIA, DN 6", E = 4,85* MM, PESO 19,68* KG/M (NBR 5580)</v>
          </cell>
          <cell r="C4802" t="str">
            <v xml:space="preserve">M     </v>
          </cell>
          <cell r="D4802" t="str">
            <v>CR</v>
          </cell>
          <cell r="E4802">
            <v>165.3</v>
          </cell>
        </row>
        <row r="4803">
          <cell r="A4803">
            <v>13356</v>
          </cell>
          <cell r="B4803" t="str">
            <v>TUBO ACO INDUSTRIAL DN 2" (50,8 MM) E=1,50MM, PESO= 1,8237 KG/M</v>
          </cell>
          <cell r="C4803" t="str">
            <v xml:space="preserve">M     </v>
          </cell>
          <cell r="D4803" t="str">
            <v>CR</v>
          </cell>
          <cell r="E4803">
            <v>11.98</v>
          </cell>
        </row>
        <row r="4804">
          <cell r="A4804">
            <v>36365</v>
          </cell>
          <cell r="B4804" t="str">
            <v>TUBO COLETOR DE ESGOTO PVC, JEI, DN 100 MM (NBR  7362)</v>
          </cell>
          <cell r="C4804" t="str">
            <v xml:space="preserve">M     </v>
          </cell>
          <cell r="D4804" t="str">
            <v xml:space="preserve">C </v>
          </cell>
          <cell r="E4804">
            <v>12.36</v>
          </cell>
        </row>
        <row r="4805">
          <cell r="A4805">
            <v>41930</v>
          </cell>
          <cell r="B4805" t="str">
            <v>TUBO COLETOR DE ESGOTO PVC, JEI, DN 200 MM (NBR 7362)</v>
          </cell>
          <cell r="C4805" t="str">
            <v xml:space="preserve">M     </v>
          </cell>
          <cell r="D4805" t="str">
            <v>CR</v>
          </cell>
          <cell r="E4805">
            <v>40.01</v>
          </cell>
        </row>
        <row r="4806">
          <cell r="A4806">
            <v>41931</v>
          </cell>
          <cell r="B4806" t="str">
            <v>TUBO COLETOR DE ESGOTO PVC, JEI, DN 250 MM (NBR 7362)</v>
          </cell>
          <cell r="C4806" t="str">
            <v xml:space="preserve">M     </v>
          </cell>
          <cell r="D4806" t="str">
            <v>CR</v>
          </cell>
          <cell r="E4806">
            <v>68.22</v>
          </cell>
        </row>
        <row r="4807">
          <cell r="A4807">
            <v>41932</v>
          </cell>
          <cell r="B4807" t="str">
            <v>TUBO COLETOR DE ESGOTO PVC, JEI, DN 300 MM (NBR 7362)</v>
          </cell>
          <cell r="C4807" t="str">
            <v xml:space="preserve">M     </v>
          </cell>
          <cell r="D4807" t="str">
            <v>CR</v>
          </cell>
          <cell r="E4807">
            <v>110.2</v>
          </cell>
        </row>
        <row r="4808">
          <cell r="A4808">
            <v>41933</v>
          </cell>
          <cell r="B4808" t="str">
            <v>TUBO COLETOR DE ESGOTO PVC, JEI, DN 350 MM (NBR 7362)</v>
          </cell>
          <cell r="C4808" t="str">
            <v xml:space="preserve">M     </v>
          </cell>
          <cell r="D4808" t="str">
            <v>CR</v>
          </cell>
          <cell r="E4808">
            <v>136.47999999999999</v>
          </cell>
        </row>
        <row r="4809">
          <cell r="A4809">
            <v>41934</v>
          </cell>
          <cell r="B4809" t="str">
            <v>TUBO COLETOR DE ESGOTO PVC, JEI, DN 400 MM (NBR 7362)</v>
          </cell>
          <cell r="C4809" t="str">
            <v xml:space="preserve">M     </v>
          </cell>
          <cell r="D4809" t="str">
            <v>CR</v>
          </cell>
          <cell r="E4809">
            <v>176.77</v>
          </cell>
        </row>
        <row r="4810">
          <cell r="A4810">
            <v>41936</v>
          </cell>
          <cell r="B4810" t="str">
            <v>TUBO COLETOR DE ESGOTO, PVC, JEI, DN 150 MM  (NBR 7362)</v>
          </cell>
          <cell r="C4810" t="str">
            <v xml:space="preserve">M     </v>
          </cell>
          <cell r="D4810" t="str">
            <v>CR</v>
          </cell>
          <cell r="E4810">
            <v>26.65</v>
          </cell>
        </row>
        <row r="4811">
          <cell r="A4811">
            <v>7720</v>
          </cell>
          <cell r="B4811" t="str">
            <v>TUBO CONCRETO ARMADO, CLASSE EA-2, PB JE, DN 1000 MM, PARA ESGOTO SANITARIO (NBR 8890)</v>
          </cell>
          <cell r="C4811" t="str">
            <v xml:space="preserve">M     </v>
          </cell>
          <cell r="D4811" t="str">
            <v>CR</v>
          </cell>
          <cell r="E4811">
            <v>347.25</v>
          </cell>
        </row>
        <row r="4812">
          <cell r="A4812">
            <v>40335</v>
          </cell>
          <cell r="B4812" t="str">
            <v>TUBO CONCRETO ARMADO, CLASSE EA-2, PB JE, DN 300 MM, PARA ESGOTO SANITARIO (NBR 8890)</v>
          </cell>
          <cell r="C4812" t="str">
            <v xml:space="preserve">M     </v>
          </cell>
          <cell r="D4812" t="str">
            <v>CR</v>
          </cell>
          <cell r="E4812">
            <v>70.73</v>
          </cell>
        </row>
        <row r="4813">
          <cell r="A4813">
            <v>7740</v>
          </cell>
          <cell r="B4813" t="str">
            <v>TUBO CONCRETO ARMADO, CLASSE EA-2, PB JE, DN 400 MM, PARA ESGOTO SANITARIO (NBR 8890)</v>
          </cell>
          <cell r="C4813" t="str">
            <v xml:space="preserve">M     </v>
          </cell>
          <cell r="D4813" t="str">
            <v>CR</v>
          </cell>
          <cell r="E4813">
            <v>96.5</v>
          </cell>
        </row>
        <row r="4814">
          <cell r="A4814">
            <v>7741</v>
          </cell>
          <cell r="B4814" t="str">
            <v>TUBO CONCRETO ARMADO, CLASSE EA-2, PB JE, DN 500 MM, PARA ESGOTO SANITARIO (NBR 8890)</v>
          </cell>
          <cell r="C4814" t="str">
            <v xml:space="preserve">M     </v>
          </cell>
          <cell r="D4814" t="str">
            <v>CR</v>
          </cell>
          <cell r="E4814">
            <v>121.78</v>
          </cell>
        </row>
        <row r="4815">
          <cell r="A4815">
            <v>7774</v>
          </cell>
          <cell r="B4815" t="str">
            <v>TUBO CONCRETO ARMADO, CLASSE EA-2, PB JE, DN 600 MM, PARA ESGOTO SANITARIO (NBR 8890)</v>
          </cell>
          <cell r="C4815" t="str">
            <v xml:space="preserve">M     </v>
          </cell>
          <cell r="D4815" t="str">
            <v>CR</v>
          </cell>
          <cell r="E4815">
            <v>163.94</v>
          </cell>
        </row>
        <row r="4816">
          <cell r="A4816">
            <v>7744</v>
          </cell>
          <cell r="B4816" t="str">
            <v>TUBO CONCRETO ARMADO, CLASSE EA-2, PB JE, DN 700 MM, PARA ESGOTO SANITARIO (NBR 8890)</v>
          </cell>
          <cell r="C4816" t="str">
            <v xml:space="preserve">M     </v>
          </cell>
          <cell r="D4816" t="str">
            <v>CR</v>
          </cell>
          <cell r="E4816">
            <v>188.98</v>
          </cell>
        </row>
        <row r="4817">
          <cell r="A4817">
            <v>7773</v>
          </cell>
          <cell r="B4817" t="str">
            <v>TUBO CONCRETO ARMADO, CLASSE EA-2, PB JE, DN 800 MM, PARA ESGOTO SANITARIO (NBR 8890)</v>
          </cell>
          <cell r="C4817" t="str">
            <v xml:space="preserve">M     </v>
          </cell>
          <cell r="D4817" t="str">
            <v>CR</v>
          </cell>
          <cell r="E4817">
            <v>235.35</v>
          </cell>
        </row>
        <row r="4818">
          <cell r="A4818">
            <v>7754</v>
          </cell>
          <cell r="B4818" t="str">
            <v>TUBO CONCRETO ARMADO, CLASSE EA-2, PB JE, DN 900 MM, PARA ESGOTO SANITARIO (NBR 8890)</v>
          </cell>
          <cell r="C4818" t="str">
            <v xml:space="preserve">M     </v>
          </cell>
          <cell r="D4818" t="str">
            <v>CR</v>
          </cell>
          <cell r="E4818">
            <v>319.83</v>
          </cell>
        </row>
        <row r="4819">
          <cell r="A4819">
            <v>7735</v>
          </cell>
          <cell r="B4819" t="str">
            <v>TUBO CONCRETO ARMADO, CLASSE EA-3, PB JE, DN 1000 MM, PARA ESGOTO SANITARIO (NBR 8890)</v>
          </cell>
          <cell r="C4819" t="str">
            <v xml:space="preserve">M     </v>
          </cell>
          <cell r="D4819" t="str">
            <v>CR</v>
          </cell>
          <cell r="E4819">
            <v>438.37</v>
          </cell>
        </row>
        <row r="4820">
          <cell r="A4820">
            <v>7755</v>
          </cell>
          <cell r="B4820" t="str">
            <v>TUBO CONCRETO ARMADO, CLASSE EA-3, PB JE, DN 400 MM, PARA ESGOTO SANITARIO (NBR 8890)</v>
          </cell>
          <cell r="C4820" t="str">
            <v xml:space="preserve">M     </v>
          </cell>
          <cell r="D4820" t="str">
            <v>CR</v>
          </cell>
          <cell r="E4820">
            <v>117.56</v>
          </cell>
        </row>
        <row r="4821">
          <cell r="A4821">
            <v>7776</v>
          </cell>
          <cell r="B4821" t="str">
            <v>TUBO CONCRETO ARMADO, CLASSE EA-3, PB JE, DN 500 MM, PARA ESGOTO SANITARIO (NBR 8890)</v>
          </cell>
          <cell r="C4821" t="str">
            <v xml:space="preserve">M     </v>
          </cell>
          <cell r="D4821" t="str">
            <v>CR</v>
          </cell>
          <cell r="E4821">
            <v>153.01</v>
          </cell>
        </row>
        <row r="4822">
          <cell r="A4822">
            <v>7743</v>
          </cell>
          <cell r="B4822" t="str">
            <v>TUBO CONCRETO ARMADO, CLASSE EA-3, PB JE, DN 600 MM, PARA ESGOTO SANITARIO (NBR 8890)</v>
          </cell>
          <cell r="C4822" t="str">
            <v xml:space="preserve">M     </v>
          </cell>
          <cell r="D4822" t="str">
            <v>CR</v>
          </cell>
          <cell r="E4822">
            <v>202.06</v>
          </cell>
        </row>
        <row r="4823">
          <cell r="A4823">
            <v>7733</v>
          </cell>
          <cell r="B4823" t="str">
            <v>TUBO CONCRETO ARMADO, CLASSE EA-3, PB JE, DN 700 MM, PARA ESGOTO SANITARIO (NBR 8890)</v>
          </cell>
          <cell r="C4823" t="str">
            <v xml:space="preserve">M     </v>
          </cell>
          <cell r="D4823" t="str">
            <v>CR</v>
          </cell>
          <cell r="E4823">
            <v>225.31</v>
          </cell>
        </row>
        <row r="4824">
          <cell r="A4824">
            <v>7775</v>
          </cell>
          <cell r="B4824" t="str">
            <v>TUBO CONCRETO ARMADO, CLASSE EA-3, PB JE, DN 800 MM, PARA ESGOTO SANITARIO (NBR 8890)</v>
          </cell>
          <cell r="C4824" t="str">
            <v xml:space="preserve">M     </v>
          </cell>
          <cell r="D4824" t="str">
            <v>CR</v>
          </cell>
          <cell r="E4824">
            <v>277.2</v>
          </cell>
        </row>
        <row r="4825">
          <cell r="A4825">
            <v>7734</v>
          </cell>
          <cell r="B4825" t="str">
            <v>TUBO CONCRETO ARMADO, CLASSE EA-3, PB JE, DN 900 MM, PARA ESGOTO SANITARIO (NBR 8890)</v>
          </cell>
          <cell r="C4825" t="str">
            <v xml:space="preserve">M     </v>
          </cell>
          <cell r="D4825" t="str">
            <v>CR</v>
          </cell>
          <cell r="E4825">
            <v>400.75</v>
          </cell>
        </row>
        <row r="4826">
          <cell r="A4826">
            <v>7753</v>
          </cell>
          <cell r="B4826" t="str">
            <v>TUBO CONCRETO ARMADO, CLASSE PA-1, PB, DN 1000 MM, PARA AGUAS PLUVIAIS (NBR 8890)</v>
          </cell>
          <cell r="C4826" t="str">
            <v xml:space="preserve">M     </v>
          </cell>
          <cell r="D4826" t="str">
            <v>CR</v>
          </cell>
          <cell r="E4826">
            <v>203.19</v>
          </cell>
        </row>
        <row r="4827">
          <cell r="A4827">
            <v>13256</v>
          </cell>
          <cell r="B4827" t="str">
            <v>TUBO CONCRETO ARMADO, CLASSE PA-1, PB, DN 1100 MM, PARA AGUAS PLUVIAIS (NBR 8890)</v>
          </cell>
          <cell r="C4827" t="str">
            <v xml:space="preserve">M     </v>
          </cell>
          <cell r="D4827" t="str">
            <v>CR</v>
          </cell>
          <cell r="E4827">
            <v>237.19</v>
          </cell>
        </row>
        <row r="4828">
          <cell r="A4828">
            <v>7757</v>
          </cell>
          <cell r="B4828" t="str">
            <v>TUBO CONCRETO ARMADO, CLASSE PA-1, PB, DN 1200 MM, PARA AGUAS PLUVIAIS (NBR 8890)</v>
          </cell>
          <cell r="C4828" t="str">
            <v xml:space="preserve">M     </v>
          </cell>
          <cell r="D4828" t="str">
            <v>CR</v>
          </cell>
          <cell r="E4828">
            <v>287.95</v>
          </cell>
        </row>
        <row r="4829">
          <cell r="A4829">
            <v>7758</v>
          </cell>
          <cell r="B4829" t="str">
            <v>TUBO CONCRETO ARMADO, CLASSE PA-1, PB, DN 1500 MM, PARA AGUAS PLUVIAIS (NBR 8890)</v>
          </cell>
          <cell r="C4829" t="str">
            <v xml:space="preserve">M     </v>
          </cell>
          <cell r="D4829" t="str">
            <v>CR</v>
          </cell>
          <cell r="E4829">
            <v>428.31</v>
          </cell>
        </row>
        <row r="4830">
          <cell r="A4830">
            <v>7759</v>
          </cell>
          <cell r="B4830" t="str">
            <v>TUBO CONCRETO ARMADO, CLASSE PA-1, PB, DN 2000 MM, PARA AGUAS PLUVIAIS (NBR 8890)</v>
          </cell>
          <cell r="C4830" t="str">
            <v xml:space="preserve">M     </v>
          </cell>
          <cell r="D4830" t="str">
            <v>CR</v>
          </cell>
          <cell r="E4830">
            <v>933.13</v>
          </cell>
        </row>
        <row r="4831">
          <cell r="A4831">
            <v>40334</v>
          </cell>
          <cell r="B4831" t="str">
            <v>TUBO CONCRETO ARMADO, CLASSE PA-1, PB, DN 300 MM, PARA AGUAS PLUVIAIS (NBR 8890)</v>
          </cell>
          <cell r="C4831" t="str">
            <v xml:space="preserve">M     </v>
          </cell>
          <cell r="D4831" t="str">
            <v>CR</v>
          </cell>
          <cell r="E4831">
            <v>50.38</v>
          </cell>
        </row>
        <row r="4832">
          <cell r="A4832">
            <v>7745</v>
          </cell>
          <cell r="B4832" t="str">
            <v>TUBO CONCRETO ARMADO, CLASSE PA-1, PB, DN 400 MM, PARA AGUAS PLUVIAIS (NBR 8890)</v>
          </cell>
          <cell r="C4832" t="str">
            <v xml:space="preserve">M     </v>
          </cell>
          <cell r="D4832" t="str">
            <v>CR</v>
          </cell>
          <cell r="E4832">
            <v>53.24</v>
          </cell>
        </row>
        <row r="4833">
          <cell r="A4833">
            <v>7714</v>
          </cell>
          <cell r="B4833" t="str">
            <v>TUBO CONCRETO ARMADO, CLASSE PA-1, PB, DN 500 MM, PARA AGUAS PLUVIAIS (NBR 8890)</v>
          </cell>
          <cell r="C4833" t="str">
            <v xml:space="preserve">M     </v>
          </cell>
          <cell r="D4833" t="str">
            <v>CR</v>
          </cell>
          <cell r="E4833">
            <v>70.3</v>
          </cell>
        </row>
        <row r="4834">
          <cell r="A4834">
            <v>7725</v>
          </cell>
          <cell r="B4834" t="str">
            <v>TUBO CONCRETO ARMADO, CLASSE PA-1, PB, DN 600 MM, PARA AGUAS PLUVIAIS (NBR 8890)</v>
          </cell>
          <cell r="C4834" t="str">
            <v xml:space="preserve">M     </v>
          </cell>
          <cell r="D4834" t="str">
            <v xml:space="preserve">C </v>
          </cell>
          <cell r="E4834">
            <v>93</v>
          </cell>
        </row>
        <row r="4835">
          <cell r="A4835">
            <v>7742</v>
          </cell>
          <cell r="B4835" t="str">
            <v>TUBO CONCRETO ARMADO, CLASSE PA-1, PB, DN 700 MM, PARA AGUAS PLUVIAIS (NBR 8890)</v>
          </cell>
          <cell r="C4835" t="str">
            <v xml:space="preserve">M     </v>
          </cell>
          <cell r="D4835" t="str">
            <v>CR</v>
          </cell>
          <cell r="E4835">
            <v>130.54</v>
          </cell>
        </row>
        <row r="4836">
          <cell r="A4836">
            <v>7750</v>
          </cell>
          <cell r="B4836" t="str">
            <v>TUBO CONCRETO ARMADO, CLASSE PA-1, PB, DN 800 MM, PARA AGUAS PLUVIAIS (NBR 8890)</v>
          </cell>
          <cell r="C4836" t="str">
            <v xml:space="preserve">M     </v>
          </cell>
          <cell r="D4836" t="str">
            <v>CR</v>
          </cell>
          <cell r="E4836">
            <v>148.03</v>
          </cell>
        </row>
        <row r="4837">
          <cell r="A4837">
            <v>7756</v>
          </cell>
          <cell r="B4837" t="str">
            <v>TUBO CONCRETO ARMADO, CLASSE PA-1, PB, DN 900 MM, PARA AGUAS PLUVIAIS (NBR 8890)</v>
          </cell>
          <cell r="C4837" t="str">
            <v xml:space="preserve">M     </v>
          </cell>
          <cell r="D4837" t="str">
            <v>CR</v>
          </cell>
          <cell r="E4837">
            <v>182.75</v>
          </cell>
        </row>
        <row r="4838">
          <cell r="A4838">
            <v>7765</v>
          </cell>
          <cell r="B4838" t="str">
            <v>TUBO CONCRETO ARMADO, CLASSE PA-2, PB, DN 1000 MM, PARA AGUAS PLUVIAIS (NBR 8890)</v>
          </cell>
          <cell r="C4838" t="str">
            <v xml:space="preserve">M     </v>
          </cell>
          <cell r="D4838" t="str">
            <v>CR</v>
          </cell>
          <cell r="E4838">
            <v>224.39</v>
          </cell>
        </row>
        <row r="4839">
          <cell r="A4839">
            <v>12569</v>
          </cell>
          <cell r="B4839" t="str">
            <v>TUBO CONCRETO ARMADO, CLASSE PA-2, PB, DN 1100 MM, PARA AGUAS PLUVIAIS (NBR 8890)</v>
          </cell>
          <cell r="C4839" t="str">
            <v xml:space="preserve">M     </v>
          </cell>
          <cell r="D4839" t="str">
            <v>CR</v>
          </cell>
          <cell r="E4839">
            <v>241.45</v>
          </cell>
        </row>
        <row r="4840">
          <cell r="A4840">
            <v>7766</v>
          </cell>
          <cell r="B4840" t="str">
            <v>TUBO CONCRETO ARMADO, CLASSE PA-2, PB, DN 1200 MM, PARA AGUAS PLUVIAIS (NBR 8890)</v>
          </cell>
          <cell r="C4840" t="str">
            <v xml:space="preserve">M     </v>
          </cell>
          <cell r="D4840" t="str">
            <v>CR</v>
          </cell>
          <cell r="E4840">
            <v>326.35000000000002</v>
          </cell>
        </row>
        <row r="4841">
          <cell r="A4841">
            <v>7767</v>
          </cell>
          <cell r="B4841" t="str">
            <v>TUBO CONCRETO ARMADO, CLASSE PA-2, PB, DN 1500 MM, PARA AGUAS PLUVIAIS (NBR 8890)</v>
          </cell>
          <cell r="C4841" t="str">
            <v xml:space="preserve">M     </v>
          </cell>
          <cell r="D4841" t="str">
            <v>CR</v>
          </cell>
          <cell r="E4841">
            <v>502.89</v>
          </cell>
        </row>
        <row r="4842">
          <cell r="A4842">
            <v>7727</v>
          </cell>
          <cell r="B4842" t="str">
            <v>TUBO CONCRETO ARMADO, CLASSE PA-2, PB, DN 2000 MM, PARA AGUAS PLUVIAIS (NBR 8890)</v>
          </cell>
          <cell r="C4842" t="str">
            <v xml:space="preserve">M     </v>
          </cell>
          <cell r="D4842" t="str">
            <v>CR</v>
          </cell>
          <cell r="E4842">
            <v>1092.1099999999999</v>
          </cell>
        </row>
        <row r="4843">
          <cell r="A4843">
            <v>7760</v>
          </cell>
          <cell r="B4843" t="str">
            <v>TUBO CONCRETO ARMADO, CLASSE PA-2, PB, DN 300 MM, PARA AGUAS PLUVIAIS (NBR 8890)</v>
          </cell>
          <cell r="C4843" t="str">
            <v xml:space="preserve">M     </v>
          </cell>
          <cell r="D4843" t="str">
            <v>CR</v>
          </cell>
          <cell r="E4843">
            <v>52.98</v>
          </cell>
        </row>
        <row r="4844">
          <cell r="A4844">
            <v>7761</v>
          </cell>
          <cell r="B4844" t="str">
            <v>TUBO CONCRETO ARMADO, CLASSE PA-2, PB, DN 400 MM, PARA AGUAS PLUVIAIS (NBR 8890)</v>
          </cell>
          <cell r="C4844" t="str">
            <v xml:space="preserve">M     </v>
          </cell>
          <cell r="D4844" t="str">
            <v>CR</v>
          </cell>
          <cell r="E4844">
            <v>56.31</v>
          </cell>
        </row>
        <row r="4845">
          <cell r="A4845">
            <v>7752</v>
          </cell>
          <cell r="B4845" t="str">
            <v>TUBO CONCRETO ARMADO, CLASSE PA-2, PB, DN 500 MM, PARA AGUAS PLUVIAIS (NBR 8890)</v>
          </cell>
          <cell r="C4845" t="str">
            <v xml:space="preserve">M     </v>
          </cell>
          <cell r="D4845" t="str">
            <v>CR</v>
          </cell>
          <cell r="E4845">
            <v>68.209999999999994</v>
          </cell>
        </row>
        <row r="4846">
          <cell r="A4846">
            <v>7762</v>
          </cell>
          <cell r="B4846" t="str">
            <v>TUBO CONCRETO ARMADO, CLASSE PA-2, PB, DN 600 MM, PARA AGUAS PLUVIAIS (NBR 8890)</v>
          </cell>
          <cell r="C4846" t="str">
            <v xml:space="preserve">M     </v>
          </cell>
          <cell r="D4846" t="str">
            <v>CR</v>
          </cell>
          <cell r="E4846">
            <v>89.24</v>
          </cell>
        </row>
        <row r="4847">
          <cell r="A4847">
            <v>7722</v>
          </cell>
          <cell r="B4847" t="str">
            <v>TUBO CONCRETO ARMADO, CLASSE PA-2, PB, DN 700 MM, PARA AGUAS PLUVIAIS (NBR 8890)</v>
          </cell>
          <cell r="C4847" t="str">
            <v xml:space="preserve">M     </v>
          </cell>
          <cell r="D4847" t="str">
            <v>CR</v>
          </cell>
          <cell r="E4847">
            <v>137.61000000000001</v>
          </cell>
        </row>
        <row r="4848">
          <cell r="A4848">
            <v>7763</v>
          </cell>
          <cell r="B4848" t="str">
            <v>TUBO CONCRETO ARMADO, CLASSE PA-2, PB, DN 800 MM, PARA AGUAS PLUVIAIS (NBR 8890)</v>
          </cell>
          <cell r="C4848" t="str">
            <v xml:space="preserve">M     </v>
          </cell>
          <cell r="D4848" t="str">
            <v>CR</v>
          </cell>
          <cell r="E4848">
            <v>153.36000000000001</v>
          </cell>
        </row>
        <row r="4849">
          <cell r="A4849">
            <v>7764</v>
          </cell>
          <cell r="B4849" t="str">
            <v>TUBO CONCRETO ARMADO, CLASSE PA-2, PB, DN 900 MM, PARA AGUAS PLUVIAIS (NBR 8890)</v>
          </cell>
          <cell r="C4849" t="str">
            <v xml:space="preserve">M     </v>
          </cell>
          <cell r="D4849" t="str">
            <v>CR</v>
          </cell>
          <cell r="E4849">
            <v>230.36</v>
          </cell>
        </row>
        <row r="4850">
          <cell r="A4850">
            <v>12572</v>
          </cell>
          <cell r="B4850" t="str">
            <v>TUBO CONCRETO ARMADO, CLASSE PA-3, PB, DN 1000 MM, PARA AGUAS PLUVIAIS (NBR 8890)</v>
          </cell>
          <cell r="C4850" t="str">
            <v xml:space="preserve">M     </v>
          </cell>
          <cell r="D4850" t="str">
            <v>CR</v>
          </cell>
          <cell r="E4850">
            <v>302.02999999999997</v>
          </cell>
        </row>
        <row r="4851">
          <cell r="A4851">
            <v>12573</v>
          </cell>
          <cell r="B4851" t="str">
            <v>TUBO CONCRETO ARMADO, CLASSE PA-3, PB, DN 1100 MM, PARA AGUAS PLUVIAIS (NBR 8890)</v>
          </cell>
          <cell r="C4851" t="str">
            <v xml:space="preserve">M     </v>
          </cell>
          <cell r="D4851" t="str">
            <v>CR</v>
          </cell>
          <cell r="E4851">
            <v>317.39</v>
          </cell>
        </row>
        <row r="4852">
          <cell r="A4852">
            <v>12574</v>
          </cell>
          <cell r="B4852" t="str">
            <v>TUBO CONCRETO ARMADO, CLASSE PA-3, PB, DN 1200 MM, PARA AGUAS PLUVIAIS (NBR 8890)</v>
          </cell>
          <cell r="C4852" t="str">
            <v xml:space="preserve">M     </v>
          </cell>
          <cell r="D4852" t="str">
            <v>CR</v>
          </cell>
          <cell r="E4852">
            <v>412.42</v>
          </cell>
        </row>
        <row r="4853">
          <cell r="A4853">
            <v>12575</v>
          </cell>
          <cell r="B4853" t="str">
            <v>TUBO CONCRETO ARMADO, CLASSE PA-3, PB, DN 1500 MM, PARA AGUAS PLUVIAIS (NBR 8890)</v>
          </cell>
          <cell r="C4853" t="str">
            <v xml:space="preserve">M     </v>
          </cell>
          <cell r="D4853" t="str">
            <v>CR</v>
          </cell>
          <cell r="E4853">
            <v>605.35</v>
          </cell>
        </row>
        <row r="4854">
          <cell r="A4854">
            <v>12576</v>
          </cell>
          <cell r="B4854" t="str">
            <v>TUBO CONCRETO ARMADO, CLASSE PA-3, PB, DN 400 MM, PARA AGUAS PLUVIAIS (NBR 8890)</v>
          </cell>
          <cell r="C4854" t="str">
            <v xml:space="preserve">M     </v>
          </cell>
          <cell r="D4854" t="str">
            <v>CR</v>
          </cell>
          <cell r="E4854">
            <v>63.99</v>
          </cell>
        </row>
        <row r="4855">
          <cell r="A4855">
            <v>12577</v>
          </cell>
          <cell r="B4855" t="str">
            <v>TUBO CONCRETO ARMADO, CLASSE PA-3, PB, DN 500 MM, PARA AGUAS PLUVIAIS (NBR 8890)</v>
          </cell>
          <cell r="C4855" t="str">
            <v xml:space="preserve">M     </v>
          </cell>
          <cell r="D4855" t="str">
            <v>CR</v>
          </cell>
          <cell r="E4855">
            <v>82.76</v>
          </cell>
        </row>
        <row r="4856">
          <cell r="A4856">
            <v>12578</v>
          </cell>
          <cell r="B4856" t="str">
            <v>TUBO CONCRETO ARMADO, CLASSE PA-3, PB, DN 600 MM, PARA AGUAS PLUVIAIS (NBR 8890)</v>
          </cell>
          <cell r="C4856" t="str">
            <v xml:space="preserve">M     </v>
          </cell>
          <cell r="D4856" t="str">
            <v>CR</v>
          </cell>
          <cell r="E4856">
            <v>111</v>
          </cell>
        </row>
        <row r="4857">
          <cell r="A4857">
            <v>12579</v>
          </cell>
          <cell r="B4857" t="str">
            <v>TUBO CONCRETO ARMADO, CLASSE PA-3, PB, DN 700 MM, PARA AGUAS PLUVIAIS (NBR 8890)</v>
          </cell>
          <cell r="C4857" t="str">
            <v xml:space="preserve">M     </v>
          </cell>
          <cell r="D4857" t="str">
            <v>CR</v>
          </cell>
          <cell r="E4857">
            <v>162.54</v>
          </cell>
        </row>
        <row r="4858">
          <cell r="A4858">
            <v>12580</v>
          </cell>
          <cell r="B4858" t="str">
            <v>TUBO CONCRETO ARMADO, CLASSE PA-3, PB, DN 800 MM, PARA AGUAS PLUVIAIS (NBR 8890)</v>
          </cell>
          <cell r="C4858" t="str">
            <v xml:space="preserve">M     </v>
          </cell>
          <cell r="D4858" t="str">
            <v>CR</v>
          </cell>
          <cell r="E4858">
            <v>209.82</v>
          </cell>
        </row>
        <row r="4859">
          <cell r="A4859">
            <v>12581</v>
          </cell>
          <cell r="B4859" t="str">
            <v>TUBO CONCRETO ARMADO, CLASSE PA-3, PB, DN 900 MM, PARA AGUAS PLUVIAIS (NBR 8890)</v>
          </cell>
          <cell r="C4859" t="str">
            <v xml:space="preserve">M     </v>
          </cell>
          <cell r="D4859" t="str">
            <v>CR</v>
          </cell>
          <cell r="E4859">
            <v>287.10000000000002</v>
          </cell>
        </row>
        <row r="4860">
          <cell r="A4860">
            <v>41785</v>
          </cell>
          <cell r="B4860" t="str">
            <v>TUBO CORRUGADO PEAD, PAREDE DUPLA, INTERNA LISA, JEI, DN/DI *1000* MM, PARA SANEAMENTO</v>
          </cell>
          <cell r="C4860" t="str">
            <v xml:space="preserve">M     </v>
          </cell>
          <cell r="D4860" t="str">
            <v>CR</v>
          </cell>
          <cell r="E4860">
            <v>704.69</v>
          </cell>
        </row>
        <row r="4861">
          <cell r="A4861">
            <v>41781</v>
          </cell>
          <cell r="B4861" t="str">
            <v>TUBO CORRUGADO PEAD, PAREDE DUPLA, INTERNA LISA, JEI, DN/DI *400* MM, PARA SANEAMENTO</v>
          </cell>
          <cell r="C4861" t="str">
            <v xml:space="preserve">M     </v>
          </cell>
          <cell r="D4861" t="str">
            <v>CR</v>
          </cell>
          <cell r="E4861">
            <v>200.91</v>
          </cell>
        </row>
        <row r="4862">
          <cell r="A4862">
            <v>41783</v>
          </cell>
          <cell r="B4862" t="str">
            <v>TUBO CORRUGADO PEAD, PAREDE DUPLA, INTERNA LISA, JEI, DN/DI *800* MM, PARA SANEAMENTO</v>
          </cell>
          <cell r="C4862" t="str">
            <v xml:space="preserve">M     </v>
          </cell>
          <cell r="D4862" t="str">
            <v>CR</v>
          </cell>
          <cell r="E4862">
            <v>530.16999999999996</v>
          </cell>
        </row>
        <row r="4863">
          <cell r="A4863">
            <v>41786</v>
          </cell>
          <cell r="B4863" t="str">
            <v>TUBO CORRUGADO PEAD, PAREDE DUPLA, INTERNA LISA, JEI, DN/DI 1200 MM, PARA SANEAMENTO</v>
          </cell>
          <cell r="C4863" t="str">
            <v xml:space="preserve">M     </v>
          </cell>
          <cell r="D4863" t="str">
            <v>CR</v>
          </cell>
          <cell r="E4863">
            <v>1106.01</v>
          </cell>
        </row>
        <row r="4864">
          <cell r="A4864">
            <v>41779</v>
          </cell>
          <cell r="B4864" t="str">
            <v>TUBO CORRUGADO PEAD, PAREDE DUPLA, INTERNA LISA, JEI, DN/DI 250 MM, PARA SANEAMENTO</v>
          </cell>
          <cell r="C4864" t="str">
            <v xml:space="preserve">M     </v>
          </cell>
          <cell r="D4864" t="str">
            <v>CR</v>
          </cell>
          <cell r="E4864">
            <v>77.05</v>
          </cell>
        </row>
        <row r="4865">
          <cell r="A4865">
            <v>41780</v>
          </cell>
          <cell r="B4865" t="str">
            <v>TUBO CORRUGADO PEAD, PAREDE DUPLA, INTERNA LISA, JEI, DN/DI 300 MM, PARA SANEAMENTO</v>
          </cell>
          <cell r="C4865" t="str">
            <v xml:space="preserve">M     </v>
          </cell>
          <cell r="D4865" t="str">
            <v>CR</v>
          </cell>
          <cell r="E4865">
            <v>91.13</v>
          </cell>
        </row>
        <row r="4866">
          <cell r="A4866">
            <v>41782</v>
          </cell>
          <cell r="B4866" t="str">
            <v>TUBO CORRUGADO PEAD, PAREDE DUPLA, INTERNA LISA, JEI, DN/DI 600 MM, PARA SANEAMENTO</v>
          </cell>
          <cell r="C4866" t="str">
            <v xml:space="preserve">M     </v>
          </cell>
          <cell r="D4866" t="str">
            <v>CR</v>
          </cell>
          <cell r="E4866">
            <v>375.69</v>
          </cell>
        </row>
        <row r="4867">
          <cell r="A4867">
            <v>38130</v>
          </cell>
          <cell r="B4867" t="str">
            <v>TUBO CPVC SOLDAVEL, 35 MM, AGUA QUENTE PREDIAL (NBR 15884)</v>
          </cell>
          <cell r="C4867" t="str">
            <v xml:space="preserve">M     </v>
          </cell>
          <cell r="D4867" t="str">
            <v>CR</v>
          </cell>
          <cell r="E4867">
            <v>23.32</v>
          </cell>
        </row>
        <row r="4868">
          <cell r="A4868">
            <v>21123</v>
          </cell>
          <cell r="B4868" t="str">
            <v>TUBO CPVC, SOLDAVEL, 15 MM, AGUA QUENTE PREDIAL (NBR 15884)</v>
          </cell>
          <cell r="C4868" t="str">
            <v xml:space="preserve">M     </v>
          </cell>
          <cell r="D4868" t="str">
            <v xml:space="preserve">C </v>
          </cell>
          <cell r="E4868">
            <v>6.62</v>
          </cell>
        </row>
        <row r="4869">
          <cell r="A4869">
            <v>21124</v>
          </cell>
          <cell r="B4869" t="str">
            <v>TUBO CPVC, SOLDAVEL, 22 MM, AGUA QUENTE PREDIAL (NBR 15884)</v>
          </cell>
          <cell r="C4869" t="str">
            <v xml:space="preserve">M     </v>
          </cell>
          <cell r="D4869" t="str">
            <v>CR</v>
          </cell>
          <cell r="E4869">
            <v>11.74</v>
          </cell>
        </row>
        <row r="4870">
          <cell r="A4870">
            <v>21125</v>
          </cell>
          <cell r="B4870" t="str">
            <v>TUBO CPVC, SOLDAVEL, 28 MM, AGUA QUENTE PREDIAL (NBR 15884)</v>
          </cell>
          <cell r="C4870" t="str">
            <v xml:space="preserve">M     </v>
          </cell>
          <cell r="D4870" t="str">
            <v>CR</v>
          </cell>
          <cell r="E4870">
            <v>18.84</v>
          </cell>
        </row>
        <row r="4871">
          <cell r="A4871">
            <v>38028</v>
          </cell>
          <cell r="B4871" t="str">
            <v>TUBO CPVC, SOLDAVEL, 42 MM, AGUA QUENTE PREDIAL (NBR 15884)</v>
          </cell>
          <cell r="C4871" t="str">
            <v xml:space="preserve">M     </v>
          </cell>
          <cell r="D4871" t="str">
            <v>CR</v>
          </cell>
          <cell r="E4871">
            <v>31.97</v>
          </cell>
        </row>
        <row r="4872">
          <cell r="A4872">
            <v>38029</v>
          </cell>
          <cell r="B4872" t="str">
            <v>TUBO CPVC, SOLDAVEL, 54 MM, AGUA QUENTE PREDIAL (NBR 15884)</v>
          </cell>
          <cell r="C4872" t="str">
            <v xml:space="preserve">M     </v>
          </cell>
          <cell r="D4872" t="str">
            <v>CR</v>
          </cell>
          <cell r="E4872">
            <v>48.73</v>
          </cell>
        </row>
        <row r="4873">
          <cell r="A4873">
            <v>38030</v>
          </cell>
          <cell r="B4873" t="str">
            <v>TUBO CPVC, SOLDAVEL, 73 MM, AGUA QUENTE PREDIAL (NBR 15884)</v>
          </cell>
          <cell r="C4873" t="str">
            <v xml:space="preserve">M     </v>
          </cell>
          <cell r="D4873" t="str">
            <v>CR</v>
          </cell>
          <cell r="E4873">
            <v>74.849999999999994</v>
          </cell>
        </row>
        <row r="4874">
          <cell r="A4874">
            <v>38031</v>
          </cell>
          <cell r="B4874" t="str">
            <v>TUBO CPVC, SOLDAVEL, 89 MM, AGUA QUENTE PREDIAL (NBR 15884)</v>
          </cell>
          <cell r="C4874" t="str">
            <v xml:space="preserve">M     </v>
          </cell>
          <cell r="D4874" t="str">
            <v>CR</v>
          </cell>
          <cell r="E4874">
            <v>118.61</v>
          </cell>
        </row>
        <row r="4875">
          <cell r="A4875">
            <v>39735</v>
          </cell>
          <cell r="B4875" t="str">
            <v>TUBO DE BORRACHA ELASTOMERICA FLEXIVEL, PRETA, PARA ISOLAMENTO TERMICO DE TUBULACAO, DN 1 1/8" (28 MM), E= 32 MM, COEFICIENTE DE CONDUTIVIDADE TERMICA 0,036W/mK, VAPOR DE AGUA MAIOR OU IGUAL A 10.000</v>
          </cell>
          <cell r="C4875" t="str">
            <v xml:space="preserve">M     </v>
          </cell>
          <cell r="D4875" t="str">
            <v>AS</v>
          </cell>
          <cell r="E4875">
            <v>69.89</v>
          </cell>
        </row>
        <row r="4876">
          <cell r="A4876">
            <v>39734</v>
          </cell>
          <cell r="B4876" t="str">
            <v>TUBO DE BORRACHA ELASTOMERICA FLEXIVEL, PRETA, PARA ISOLAMENTO TERMICO DE TUBULACAO, DN 1 3/8" (35 MM), E= 32 MM, COEFICIENTE DE CONDUTIVIDADE TERMICA 0,036W/mK, VAPOR DE AGUA MAIOR OU IGUAL A 10.000</v>
          </cell>
          <cell r="C4876" t="str">
            <v xml:space="preserve">M     </v>
          </cell>
          <cell r="D4876" t="str">
            <v>AS</v>
          </cell>
          <cell r="E4876">
            <v>82.9</v>
          </cell>
        </row>
        <row r="4877">
          <cell r="A4877">
            <v>39736</v>
          </cell>
          <cell r="B4877" t="str">
            <v>TUBO DE BORRACHA ELASTOMERICA FLEXIVEL, PRETA, PARA ISOLAMENTO TERMICO DE TUBULACAO, DN 1 5/8" (42 MM), E= 32 MM, COEFICIENTE DE CONDUTIVIDADE TERMICA 0,036W/mK, VAPOR DE AGUA MAIOR OU IGUAL A 10.000</v>
          </cell>
          <cell r="C4877" t="str">
            <v xml:space="preserve">M     </v>
          </cell>
          <cell r="D4877" t="str">
            <v>AS</v>
          </cell>
          <cell r="E4877">
            <v>94.61</v>
          </cell>
        </row>
        <row r="4878">
          <cell r="A4878">
            <v>39737</v>
          </cell>
          <cell r="B4878" t="str">
            <v>TUBO DE BORRACHA ELASTOMERICA FLEXIVEL, PRETA, PARA ISOLAMENTO TERMICO DE TUBULACAO, DN 1/2" (12 MM), E= 19 MM, COEFICIENTE DE CONDUTIVIDADE TERMICA 0,036W/mK, VAPOR DE AGUA MAIOR OU IGUAL A 10.000</v>
          </cell>
          <cell r="C4878" t="str">
            <v xml:space="preserve">M     </v>
          </cell>
          <cell r="D4878" t="str">
            <v>AS</v>
          </cell>
          <cell r="E4878">
            <v>12.72</v>
          </cell>
        </row>
        <row r="4879">
          <cell r="A4879">
            <v>39738</v>
          </cell>
          <cell r="B4879" t="str">
            <v>TUBO DE BORRACHA ELASTOMERICA FLEXIVEL, PRETA, PARA ISOLAMENTO TERMICO DE TUBULACAO, DN 1/4" (6 MM), E= 9 MM, COEFICIENTE DE CONDUTIVIDADE TERMICA 0,036W/mK, VAPOR DE AGUA MAIOR OU IGUAL A 10.000</v>
          </cell>
          <cell r="C4879" t="str">
            <v xml:space="preserve">M     </v>
          </cell>
          <cell r="D4879" t="str">
            <v>AS</v>
          </cell>
          <cell r="E4879">
            <v>4.5999999999999996</v>
          </cell>
        </row>
        <row r="4880">
          <cell r="A4880">
            <v>39739</v>
          </cell>
          <cell r="B4880" t="str">
            <v>TUBO DE BORRACHA ELASTOMERICA FLEXIVEL, PRETA, PARA ISOLAMENTO TERMICO DE TUBULACAO, DN 1" (25 MM), E= 32 MM, COEFICIENTE DE CONDUTIVIDADE TERMICA 0,036W/mK, VAPOR DE AGUA MAIOR OU IGUAL A 10.000</v>
          </cell>
          <cell r="C4880" t="str">
            <v xml:space="preserve">M     </v>
          </cell>
          <cell r="D4880" t="str">
            <v>AS</v>
          </cell>
          <cell r="E4880">
            <v>65.430000000000007</v>
          </cell>
        </row>
        <row r="4881">
          <cell r="A4881">
            <v>39733</v>
          </cell>
          <cell r="B4881" t="str">
            <v>TUBO DE BORRACHA ELASTOMERICA FLEXIVEL, PRETA, PARA ISOLAMENTO TERMICO DE TUBULACAO, DN 2 1/8" (54 MM), E= 32 MM, COEFICIENTE DE CONDUTIVIDADE TERMICA 0,036W/mK, VAPOR DE AGUA MAIOR OU IGUAL A 10.000</v>
          </cell>
          <cell r="C4881" t="str">
            <v xml:space="preserve">M     </v>
          </cell>
          <cell r="D4881" t="str">
            <v>AS</v>
          </cell>
          <cell r="E4881">
            <v>113.23</v>
          </cell>
        </row>
        <row r="4882">
          <cell r="A4882">
            <v>39854</v>
          </cell>
          <cell r="B4882" t="str">
            <v>TUBO DE BORRACHA ELASTOMERICA FLEXIVEL, PRETA, PARA ISOLAMENTO TERMICO DE TUBULACAO, DN 2 5/8" (*64* MM), E= *32* MM, COEFICIENTE DE CONDUTIVIDADE TERMICA 0,036W/MK, VAPOR DE AGUA MAIOR OU IGUAL A 10.000</v>
          </cell>
          <cell r="C4882" t="str">
            <v xml:space="preserve">M     </v>
          </cell>
          <cell r="D4882" t="str">
            <v>AS</v>
          </cell>
          <cell r="E4882">
            <v>114.83</v>
          </cell>
        </row>
        <row r="4883">
          <cell r="A4883">
            <v>39740</v>
          </cell>
          <cell r="B4883" t="str">
            <v>TUBO DE BORRACHA ELASTOMERICA FLEXIVEL, PRETA, PARA ISOLAMENTO TERMICO DE TUBULACAO, DN 3/4" (18 MM), E= 32 MM, COEFICIENTE DE CONDUTIVIDADE TERMICA 0,036W/mK, VAPOR DE AGUA MAIOR OU IGUAL A 10.000</v>
          </cell>
          <cell r="C4883" t="str">
            <v xml:space="preserve">M     </v>
          </cell>
          <cell r="D4883" t="str">
            <v>AS</v>
          </cell>
          <cell r="E4883">
            <v>62.83</v>
          </cell>
        </row>
        <row r="4884">
          <cell r="A4884">
            <v>39741</v>
          </cell>
          <cell r="B4884" t="str">
            <v>TUBO DE BORRACHA ELASTOMERICA FLEXIVEL, PRETA, PARA ISOLAMENTO TERMICO DE TUBULACAO, DN 3/8" (10 MM), E= 19 MM, COEFICIENTE DE CONDUTIVIDADE TERMICA 0,036W/mK, VAPOR DE AGUA MAIOR OU IGUAL A 10.000</v>
          </cell>
          <cell r="C4884" t="str">
            <v xml:space="preserve">M     </v>
          </cell>
          <cell r="D4884" t="str">
            <v>AS</v>
          </cell>
          <cell r="E4884">
            <v>11.58</v>
          </cell>
        </row>
        <row r="4885">
          <cell r="A4885">
            <v>39853</v>
          </cell>
          <cell r="B4885" t="str">
            <v>TUBO DE BORRACHA ELASTOMERICA FLEXIVEL, PRETA, PARA ISOLAMENTO TERMICO DE TUBULACAO, DN 5/8" (15 MM), E= 19 MM, COEFICIENTE DE CONDUTIVIDADE TERMICA 0,036W/MK, VAPOR DE AGUA MAIOR OU IGUAL A 10.000</v>
          </cell>
          <cell r="C4885" t="str">
            <v xml:space="preserve">M     </v>
          </cell>
          <cell r="D4885" t="str">
            <v>AS</v>
          </cell>
          <cell r="E4885">
            <v>15.21</v>
          </cell>
        </row>
        <row r="4886">
          <cell r="A4886">
            <v>39742</v>
          </cell>
          <cell r="B4886" t="str">
            <v>TUBO DE BORRACHA ELASTOMERICA FLEXIVEL, PRETA, PARA ISOLAMENTO TERMICO DE TUBULACAO, DN 7/8" (22 MM), E= 32 MM, COEFICIENTE DE CONDUTIVIDADE TERMICA 0,036W/mK, VAPOR DE AGUA MAIOR OU IGUAL A 10.000</v>
          </cell>
          <cell r="C4886" t="str">
            <v xml:space="preserve">M     </v>
          </cell>
          <cell r="D4886" t="str">
            <v>AS</v>
          </cell>
          <cell r="E4886">
            <v>50.5</v>
          </cell>
        </row>
        <row r="4887">
          <cell r="A4887">
            <v>39749</v>
          </cell>
          <cell r="B4887" t="str">
            <v>TUBO DE COBRE CLASSE "A", DN = 1 " (28 MM), PARA INSTALACOES DE MEDIA PRESSAO PARA GASES COMBUSTIVEIS E MEDICINAIS</v>
          </cell>
          <cell r="C4887" t="str">
            <v xml:space="preserve">M     </v>
          </cell>
          <cell r="D4887" t="str">
            <v>AS</v>
          </cell>
          <cell r="E4887">
            <v>63.99</v>
          </cell>
        </row>
        <row r="4888">
          <cell r="A4888">
            <v>39751</v>
          </cell>
          <cell r="B4888" t="str">
            <v>TUBO DE COBRE CLASSE "A", DN = 1 1/2 " (42 MM), PARA INSTALACOES DE MEDIA PRESSAO PARA GASES COMBUSTIVEIS E MEDICINAIS</v>
          </cell>
          <cell r="C4888" t="str">
            <v xml:space="preserve">M     </v>
          </cell>
          <cell r="D4888" t="str">
            <v>AS</v>
          </cell>
          <cell r="E4888">
            <v>116.28</v>
          </cell>
        </row>
        <row r="4889">
          <cell r="A4889">
            <v>39750</v>
          </cell>
          <cell r="B4889" t="str">
            <v>TUBO DE COBRE CLASSE "A", DN = 1 1/4 " (35 MM), PARA INSTALACOES DE MEDIA PRESSAO PARA GASES COMBUSTIVEIS E MEDICINAIS</v>
          </cell>
          <cell r="C4889" t="str">
            <v xml:space="preserve">M     </v>
          </cell>
          <cell r="D4889" t="str">
            <v>AS</v>
          </cell>
          <cell r="E4889">
            <v>96.65</v>
          </cell>
        </row>
        <row r="4890">
          <cell r="A4890">
            <v>39747</v>
          </cell>
          <cell r="B4890" t="str">
            <v>TUBO DE COBRE CLASSE "A", DN = 1/2 " (15 MM), PARA INSTALACOES DE MEDIA PRESSAO PARA GASES COMBUSTIVEIS E MEDICINAIS</v>
          </cell>
          <cell r="C4890" t="str">
            <v xml:space="preserve">M     </v>
          </cell>
          <cell r="D4890" t="str">
            <v>AS</v>
          </cell>
          <cell r="E4890">
            <v>31.09</v>
          </cell>
        </row>
        <row r="4891">
          <cell r="A4891">
            <v>39753</v>
          </cell>
          <cell r="B4891" t="str">
            <v>TUBO DE COBRE CLASSE "A", DN = 2 1/2 " (66 MM), PARA INSTALACOES DE MEDIA PRESSAO PARA GASES COMBUSTIVEIS E MEDICINAIS</v>
          </cell>
          <cell r="C4891" t="str">
            <v xml:space="preserve">M     </v>
          </cell>
          <cell r="D4891" t="str">
            <v>AS</v>
          </cell>
          <cell r="E4891">
            <v>214.05</v>
          </cell>
        </row>
        <row r="4892">
          <cell r="A4892">
            <v>39754</v>
          </cell>
          <cell r="B4892" t="str">
            <v>TUBO DE COBRE CLASSE "A", DN = 3 " (79 MM), PARA INSTALACOES DE MEDIA PRESSAO PARA GASES COMBUSTIVEIS E MEDICINAIS</v>
          </cell>
          <cell r="C4892" t="str">
            <v xml:space="preserve">M     </v>
          </cell>
          <cell r="D4892" t="str">
            <v>AS</v>
          </cell>
          <cell r="E4892">
            <v>315.35000000000002</v>
          </cell>
        </row>
        <row r="4893">
          <cell r="A4893">
            <v>39748</v>
          </cell>
          <cell r="B4893" t="str">
            <v>TUBO DE COBRE CLASSE "A", DN = 3/4 " (22 MM), PARA INSTALACOES DE MEDIA PRESSAO PARA GASES COMBUSTIVEIS E MEDICINAIS</v>
          </cell>
          <cell r="C4893" t="str">
            <v xml:space="preserve">M     </v>
          </cell>
          <cell r="D4893" t="str">
            <v>AS</v>
          </cell>
          <cell r="E4893">
            <v>50.3</v>
          </cell>
        </row>
        <row r="4894">
          <cell r="A4894">
            <v>39755</v>
          </cell>
          <cell r="B4894" t="str">
            <v>TUBO DE COBRE CLASSE "A", DN = 4 " (104 MM), PARA INSTALACOES DE MEDIA PRESSAO PARA GASES COMBUSTIVEIS E MEDICINAIS</v>
          </cell>
          <cell r="C4894" t="str">
            <v xml:space="preserve">M     </v>
          </cell>
          <cell r="D4894" t="str">
            <v>AS</v>
          </cell>
          <cell r="E4894">
            <v>478.14</v>
          </cell>
        </row>
        <row r="4895">
          <cell r="A4895">
            <v>12742</v>
          </cell>
          <cell r="B4895" t="str">
            <v>TUBO DE COBRE CLASSE "E", DN = 104 MM, PARA INSTALACAO HIDRAULICA PREDIAL</v>
          </cell>
          <cell r="C4895" t="str">
            <v xml:space="preserve">M     </v>
          </cell>
          <cell r="D4895" t="str">
            <v>AS</v>
          </cell>
          <cell r="E4895">
            <v>378.61</v>
          </cell>
        </row>
        <row r="4896">
          <cell r="A4896">
            <v>12713</v>
          </cell>
          <cell r="B4896" t="str">
            <v>TUBO DE COBRE CLASSE "E", DN = 15 MM, PARA INSTALACAO HIDRAULICA PREDIAL</v>
          </cell>
          <cell r="C4896" t="str">
            <v xml:space="preserve">M     </v>
          </cell>
          <cell r="D4896" t="str">
            <v>AS</v>
          </cell>
          <cell r="E4896">
            <v>20.079999999999998</v>
          </cell>
        </row>
        <row r="4897">
          <cell r="A4897">
            <v>12743</v>
          </cell>
          <cell r="B4897" t="str">
            <v>TUBO DE COBRE CLASSE "E", DN = 22 MM, PARA INSTALACAO HIDRAULICA PREDIAL</v>
          </cell>
          <cell r="C4897" t="str">
            <v xml:space="preserve">M     </v>
          </cell>
          <cell r="D4897" t="str">
            <v>AS</v>
          </cell>
          <cell r="E4897">
            <v>34.54</v>
          </cell>
        </row>
        <row r="4898">
          <cell r="A4898">
            <v>12744</v>
          </cell>
          <cell r="B4898" t="str">
            <v>TUBO DE COBRE CLASSE "E", DN = 28 MM, PARA INSTALACAO HIDRAULICA PREDIAL</v>
          </cell>
          <cell r="C4898" t="str">
            <v xml:space="preserve">M     </v>
          </cell>
          <cell r="D4898" t="str">
            <v>AS</v>
          </cell>
          <cell r="E4898">
            <v>43.84</v>
          </cell>
        </row>
        <row r="4899">
          <cell r="A4899">
            <v>12745</v>
          </cell>
          <cell r="B4899" t="str">
            <v>TUBO DE COBRE CLASSE "E", DN = 35 MM, PARA INSTALACAO HIDRAULICA PREDIAL</v>
          </cell>
          <cell r="C4899" t="str">
            <v xml:space="preserve">M     </v>
          </cell>
          <cell r="D4899" t="str">
            <v>AS</v>
          </cell>
          <cell r="E4899">
            <v>63.66</v>
          </cell>
        </row>
        <row r="4900">
          <cell r="A4900">
            <v>12746</v>
          </cell>
          <cell r="B4900" t="str">
            <v>TUBO DE COBRE CLASSE "E", DN = 42 MM, PARA INSTALACAO HIDRAULICA PREDIAL</v>
          </cell>
          <cell r="C4900" t="str">
            <v xml:space="preserve">M     </v>
          </cell>
          <cell r="D4900" t="str">
            <v>AS</v>
          </cell>
          <cell r="E4900">
            <v>85.97</v>
          </cell>
        </row>
        <row r="4901">
          <cell r="A4901">
            <v>12747</v>
          </cell>
          <cell r="B4901" t="str">
            <v>TUBO DE COBRE CLASSE "E", DN = 54 MM, PARA INSTALACAO HIDRAULICA PREDIAL</v>
          </cell>
          <cell r="C4901" t="str">
            <v xml:space="preserve">M     </v>
          </cell>
          <cell r="D4901" t="str">
            <v>AS</v>
          </cell>
          <cell r="E4901">
            <v>124.67</v>
          </cell>
        </row>
        <row r="4902">
          <cell r="A4902">
            <v>12748</v>
          </cell>
          <cell r="B4902" t="str">
            <v>TUBO DE COBRE CLASSE "E", DN = 66 MM, PARA INSTALACAO HIDRAULICA PREDIAL</v>
          </cell>
          <cell r="C4902" t="str">
            <v xml:space="preserve">M     </v>
          </cell>
          <cell r="D4902" t="str">
            <v>AS</v>
          </cell>
          <cell r="E4902">
            <v>175.64</v>
          </cell>
        </row>
        <row r="4903">
          <cell r="A4903">
            <v>12749</v>
          </cell>
          <cell r="B4903" t="str">
            <v>TUBO DE COBRE CLASSE "E", DN = 79 MM, PARA INSTALACAO HIDRAULICA PREDIAL</v>
          </cell>
          <cell r="C4903" t="str">
            <v xml:space="preserve">M     </v>
          </cell>
          <cell r="D4903" t="str">
            <v>AS</v>
          </cell>
          <cell r="E4903">
            <v>256.76</v>
          </cell>
        </row>
        <row r="4904">
          <cell r="A4904">
            <v>39726</v>
          </cell>
          <cell r="B4904" t="str">
            <v>TUBO DE COBRE CLASSE "I", DN = 1 " (28 MM), PARA INSTALACOES INDUSTRIAIS DE ALTA PRESSAO E VAPOR</v>
          </cell>
          <cell r="C4904" t="str">
            <v xml:space="preserve">M     </v>
          </cell>
          <cell r="D4904" t="str">
            <v>AS</v>
          </cell>
          <cell r="E4904">
            <v>84.33</v>
          </cell>
        </row>
        <row r="4905">
          <cell r="A4905">
            <v>39728</v>
          </cell>
          <cell r="B4905" t="str">
            <v>TUBO DE COBRE CLASSE "I", DN = 1 1/2 " (42 MM), PARA INSTALACOES INDUSTRIAIS DE ALTA PRESSAO E VAPOR</v>
          </cell>
          <cell r="C4905" t="str">
            <v xml:space="preserve">M     </v>
          </cell>
          <cell r="D4905" t="str">
            <v>AS</v>
          </cell>
          <cell r="E4905">
            <v>148.22</v>
          </cell>
        </row>
        <row r="4906">
          <cell r="A4906">
            <v>39727</v>
          </cell>
          <cell r="B4906" t="str">
            <v>TUBO DE COBRE CLASSE "I", DN = 1 1/4 " (35 MM), PARA INSTALACOES INDUSTRIAIS DE ALTA PRESSAO E VAPOR</v>
          </cell>
          <cell r="C4906" t="str">
            <v xml:space="preserve">M     </v>
          </cell>
          <cell r="D4906" t="str">
            <v>AS</v>
          </cell>
          <cell r="E4906">
            <v>121.97</v>
          </cell>
        </row>
        <row r="4907">
          <cell r="A4907">
            <v>39724</v>
          </cell>
          <cell r="B4907" t="str">
            <v>TUBO DE COBRE CLASSE "I", DN = 1/2 " (15 MM), PARA INSTALACOES INDUSTRIAIS DE ALTA PRESSAO E VAPOR</v>
          </cell>
          <cell r="C4907" t="str">
            <v xml:space="preserve">M     </v>
          </cell>
          <cell r="D4907" t="str">
            <v>AS</v>
          </cell>
          <cell r="E4907">
            <v>37.340000000000003</v>
          </cell>
        </row>
        <row r="4908">
          <cell r="A4908">
            <v>39729</v>
          </cell>
          <cell r="B4908" t="str">
            <v>TUBO DE COBRE CLASSE "I", DN = 2 " (54 MM), PARA INSTALACOES INDUSTRIAIS DE ALTA PRESSAO E VAPOR</v>
          </cell>
          <cell r="C4908" t="str">
            <v xml:space="preserve">M     </v>
          </cell>
          <cell r="D4908" t="str">
            <v>AS</v>
          </cell>
          <cell r="E4908">
            <v>205.26</v>
          </cell>
        </row>
        <row r="4909">
          <cell r="A4909">
            <v>39730</v>
          </cell>
          <cell r="B4909" t="str">
            <v>TUBO DE COBRE CLASSE "I", DN = 2 1/2 " (66 MM), PARA INSTALACOES INDUSTRIAIS DE ALTA PRESSAO E VAPOR</v>
          </cell>
          <cell r="C4909" t="str">
            <v xml:space="preserve">M     </v>
          </cell>
          <cell r="D4909" t="str">
            <v>AS</v>
          </cell>
          <cell r="E4909">
            <v>266.31</v>
          </cell>
        </row>
        <row r="4910">
          <cell r="A4910">
            <v>39731</v>
          </cell>
          <cell r="B4910" t="str">
            <v>TUBO DE COBRE CLASSE "I", DN = 3 " (79 MM), PARA INSTALACOES INDUSTRIAIS DE ALTA PRESSAO E VAPOR</v>
          </cell>
          <cell r="C4910" t="str">
            <v xml:space="preserve">M     </v>
          </cell>
          <cell r="D4910" t="str">
            <v>AS</v>
          </cell>
          <cell r="E4910">
            <v>394.43</v>
          </cell>
        </row>
        <row r="4911">
          <cell r="A4911">
            <v>39725</v>
          </cell>
          <cell r="B4911" t="str">
            <v>TUBO DE COBRE CLASSE "I", DN = 3/4 " (22 MM), PARA INSTALACOES INDUSTRIAIS DE ALTA PRESSAO E VAPOR</v>
          </cell>
          <cell r="C4911" t="str">
            <v xml:space="preserve">M     </v>
          </cell>
          <cell r="D4911" t="str">
            <v>AS</v>
          </cell>
          <cell r="E4911">
            <v>60.87</v>
          </cell>
        </row>
        <row r="4912">
          <cell r="A4912">
            <v>39732</v>
          </cell>
          <cell r="B4912" t="str">
            <v>TUBO DE COBRE CLASSE "I", DN = 4" (104 MM), PARA INSTALACOES INDUSTRIAIS DE ALTA PRESSAO E VAPOR</v>
          </cell>
          <cell r="C4912" t="str">
            <v xml:space="preserve">M     </v>
          </cell>
          <cell r="D4912" t="str">
            <v>AS</v>
          </cell>
          <cell r="E4912">
            <v>580.58000000000004</v>
          </cell>
        </row>
        <row r="4913">
          <cell r="A4913">
            <v>39660</v>
          </cell>
          <cell r="B4913" t="str">
            <v>TUBO DE COBRE FLEXIVEL, D = 1/2 ", E = 0,79 MM, PARA AR-CONDICIONADO/ INSTALACOES GAS RESIDENCIAIS E COMERCIAIS</v>
          </cell>
          <cell r="C4913" t="str">
            <v xml:space="preserve">M     </v>
          </cell>
          <cell r="D4913" t="str">
            <v>AS</v>
          </cell>
          <cell r="E4913">
            <v>26.45</v>
          </cell>
        </row>
        <row r="4914">
          <cell r="A4914">
            <v>39662</v>
          </cell>
          <cell r="B4914" t="str">
            <v>TUBO DE COBRE FLEXIVEL, D = 1/4 ", E = 0,79 MM, PARA AR-CONDICIONADO/ INSTALACOES GAS RESIDENCIAIS E COMERCIAIS</v>
          </cell>
          <cell r="C4914" t="str">
            <v xml:space="preserve">M     </v>
          </cell>
          <cell r="D4914" t="str">
            <v>AS</v>
          </cell>
          <cell r="E4914">
            <v>12.68</v>
          </cell>
        </row>
        <row r="4915">
          <cell r="A4915">
            <v>39661</v>
          </cell>
          <cell r="B4915" t="str">
            <v>TUBO DE COBRE FLEXIVEL, D = 3/16 ", E = 0,79 MM, PARA AR-CONDICIONADO/ INSTALACOES GAS RESIDENCIAIS E COMERCIAIS</v>
          </cell>
          <cell r="C4915" t="str">
            <v xml:space="preserve">M     </v>
          </cell>
          <cell r="D4915" t="str">
            <v>AS</v>
          </cell>
          <cell r="E4915">
            <v>8.64</v>
          </cell>
        </row>
        <row r="4916">
          <cell r="A4916">
            <v>39666</v>
          </cell>
          <cell r="B4916" t="str">
            <v>TUBO DE COBRE FLEXIVEL, D = 3/4 ", E = 0,79 MM, PARA AR-CONDICIONADO/ INSTALACOES GAS RESIDENCIAIS E COMERCIAIS</v>
          </cell>
          <cell r="C4916" t="str">
            <v xml:space="preserve">M     </v>
          </cell>
          <cell r="D4916" t="str">
            <v>AS</v>
          </cell>
          <cell r="E4916">
            <v>39.799999999999997</v>
          </cell>
        </row>
        <row r="4917">
          <cell r="A4917">
            <v>39664</v>
          </cell>
          <cell r="B4917" t="str">
            <v>TUBO DE COBRE FLEXIVEL, D = 3/8 ", E = 0,79 MM, PARA AR-CONDICIONADO/ INSTALACOES GAS RESIDENCIAIS E COMERCIAIS</v>
          </cell>
          <cell r="C4917" t="str">
            <v xml:space="preserve">M     </v>
          </cell>
          <cell r="D4917" t="str">
            <v>AS</v>
          </cell>
          <cell r="E4917">
            <v>19.5</v>
          </cell>
        </row>
        <row r="4918">
          <cell r="A4918">
            <v>39663</v>
          </cell>
          <cell r="B4918" t="str">
            <v>TUBO DE COBRE FLEXIVEL, D = 5/16 ", E = 0,79 MM, PARA AR-CONDICIONADO/ INSTALACOES GAS RESIDENCIAIS E COMERCIAIS</v>
          </cell>
          <cell r="C4918" t="str">
            <v xml:space="preserve">M     </v>
          </cell>
          <cell r="D4918" t="str">
            <v>AS</v>
          </cell>
          <cell r="E4918">
            <v>15.59</v>
          </cell>
        </row>
        <row r="4919">
          <cell r="A4919">
            <v>39665</v>
          </cell>
          <cell r="B4919" t="str">
            <v>TUBO DE COBRE FLEXIVEL, D = 5/8 ", E = 0,79 MM, PARA AR-CONDICIONADO/ INSTALACOES GAS RESIDENCIAIS E COMERCIAIS</v>
          </cell>
          <cell r="C4919" t="str">
            <v xml:space="preserve">M     </v>
          </cell>
          <cell r="D4919" t="str">
            <v>AS</v>
          </cell>
          <cell r="E4919">
            <v>32.9</v>
          </cell>
        </row>
        <row r="4920">
          <cell r="A4920">
            <v>39752</v>
          </cell>
          <cell r="B4920" t="str">
            <v>TUBO DE COBRE, CLASSE "A", DN = 2" (54 MM), PARA INSTALACOES DE MEDIA PRESSAO PARA GASES COMBUSTIVEIS E MEDICINAIS</v>
          </cell>
          <cell r="C4920" t="str">
            <v xml:space="preserve">M     </v>
          </cell>
          <cell r="D4920" t="str">
            <v>AS</v>
          </cell>
          <cell r="E4920">
            <v>165.46</v>
          </cell>
        </row>
        <row r="4921">
          <cell r="A4921">
            <v>12583</v>
          </cell>
          <cell r="B4921" t="str">
            <v>TUBO DE CONCRETO SIMPLES POROSO, MACHO/FEMEA, DN 200 MM</v>
          </cell>
          <cell r="C4921" t="str">
            <v xml:space="preserve">M     </v>
          </cell>
          <cell r="D4921" t="str">
            <v>AS</v>
          </cell>
          <cell r="E4921">
            <v>23.89</v>
          </cell>
        </row>
        <row r="4922">
          <cell r="A4922">
            <v>12584</v>
          </cell>
          <cell r="B4922" t="str">
            <v>TUBO DE CONCRETO SIMPLES POROSO, MACHO/FEMEA, DN 300 MM</v>
          </cell>
          <cell r="C4922" t="str">
            <v xml:space="preserve">M     </v>
          </cell>
          <cell r="D4922" t="str">
            <v>AS</v>
          </cell>
          <cell r="E4922">
            <v>22.99</v>
          </cell>
        </row>
        <row r="4923">
          <cell r="A4923">
            <v>13159</v>
          </cell>
          <cell r="B4923" t="str">
            <v>TUBO DE CONCRETO SIMPLES, CLASSE ES, PB JE, DN 400 MM, PARA ESGOTO SANITARIO (NBR 8890)</v>
          </cell>
          <cell r="C4923" t="str">
            <v xml:space="preserve">M     </v>
          </cell>
          <cell r="D4923" t="str">
            <v>AS</v>
          </cell>
          <cell r="E4923">
            <v>69.66</v>
          </cell>
        </row>
        <row r="4924">
          <cell r="A4924">
            <v>13168</v>
          </cell>
          <cell r="B4924" t="str">
            <v>TUBO DE CONCRETO SIMPLES, CLASSE ES, PB JE, DN 500 MM, PARA ESGOTO SANITARIO (NBR 8890)</v>
          </cell>
          <cell r="C4924" t="str">
            <v xml:space="preserve">M     </v>
          </cell>
          <cell r="D4924" t="str">
            <v>AS</v>
          </cell>
          <cell r="E4924">
            <v>104.74</v>
          </cell>
        </row>
        <row r="4925">
          <cell r="A4925">
            <v>13173</v>
          </cell>
          <cell r="B4925" t="str">
            <v>TUBO DE CONCRETO SIMPLES, CLASSE ES, PB JE, DN 600 MM, PARA ESGOTO SANITARIO (NBR 8890)</v>
          </cell>
          <cell r="C4925" t="str">
            <v xml:space="preserve">M     </v>
          </cell>
          <cell r="D4925" t="str">
            <v>AS</v>
          </cell>
          <cell r="E4925">
            <v>129.15</v>
          </cell>
        </row>
        <row r="4926">
          <cell r="A4926">
            <v>37449</v>
          </cell>
          <cell r="B4926" t="str">
            <v>TUBO DE CONCRETO SIMPLES, CLASSE- PS1, MACHO/FEMEA, DN 200 MM, PARA AGUAS PLUVIAIS (NBR 8890)</v>
          </cell>
          <cell r="C4926" t="str">
            <v xml:space="preserve">M     </v>
          </cell>
          <cell r="D4926" t="str">
            <v>AS</v>
          </cell>
          <cell r="E4926">
            <v>21.35</v>
          </cell>
        </row>
        <row r="4927">
          <cell r="A4927">
            <v>37450</v>
          </cell>
          <cell r="B4927" t="str">
            <v>TUBO DE CONCRETO SIMPLES, CLASSE- PS1, MACHO/FEMEA, DN 300 MM, PARA AGUAS PLUVIAIS (NBR 8890)</v>
          </cell>
          <cell r="C4927" t="str">
            <v xml:space="preserve">M     </v>
          </cell>
          <cell r="D4927" t="str">
            <v>AS</v>
          </cell>
          <cell r="E4927">
            <v>26.03</v>
          </cell>
        </row>
        <row r="4928">
          <cell r="A4928">
            <v>37451</v>
          </cell>
          <cell r="B4928" t="str">
            <v>TUBO DE CONCRETO SIMPLES, CLASSE- PS1, MACHO/FEMEA, DN 400 MM, PARA AGUAS PLUVIAIS (NBR 8890)</v>
          </cell>
          <cell r="C4928" t="str">
            <v xml:space="preserve">M     </v>
          </cell>
          <cell r="D4928" t="str">
            <v>AS</v>
          </cell>
          <cell r="E4928">
            <v>39.86</v>
          </cell>
        </row>
        <row r="4929">
          <cell r="A4929">
            <v>37452</v>
          </cell>
          <cell r="B4929" t="str">
            <v>TUBO DE CONCRETO SIMPLES, CLASSE- PS1, MACHO/FEMEA, DN 500 MM, PARA AGUAS PLUVIAIS (NBR 8890)</v>
          </cell>
          <cell r="C4929" t="str">
            <v xml:space="preserve">M     </v>
          </cell>
          <cell r="D4929" t="str">
            <v>AS</v>
          </cell>
          <cell r="E4929">
            <v>52.88</v>
          </cell>
        </row>
        <row r="4930">
          <cell r="A4930">
            <v>37453</v>
          </cell>
          <cell r="B4930" t="str">
            <v>TUBO DE CONCRETO SIMPLES, CLASSE- PS1, MACHO/FEMEA, DN 600 MM, PARA AGUAS PLUVIAIS (NBR 8890)</v>
          </cell>
          <cell r="C4930" t="str">
            <v xml:space="preserve">M     </v>
          </cell>
          <cell r="D4930" t="str">
            <v>AS</v>
          </cell>
          <cell r="E4930">
            <v>66.349999999999994</v>
          </cell>
        </row>
        <row r="4931">
          <cell r="A4931">
            <v>7778</v>
          </cell>
          <cell r="B4931" t="str">
            <v>TUBO DE CONCRETO SIMPLES, CLASSE- PS1, PB, DN 200 MM, PARA AGUAS PLUVIAIS (NBR 8890)</v>
          </cell>
          <cell r="C4931" t="str">
            <v xml:space="preserve">M     </v>
          </cell>
          <cell r="D4931" t="str">
            <v>AS</v>
          </cell>
          <cell r="E4931">
            <v>24.91</v>
          </cell>
        </row>
        <row r="4932">
          <cell r="A4932">
            <v>7796</v>
          </cell>
          <cell r="B4932" t="str">
            <v>TUBO DE CONCRETO SIMPLES, CLASSE- PS1, PB, DN 300 MM, PARA AGUAS PLUVIAIS (NBR 8890)</v>
          </cell>
          <cell r="C4932" t="str">
            <v xml:space="preserve">M     </v>
          </cell>
          <cell r="D4932" t="str">
            <v>AS</v>
          </cell>
          <cell r="E4932">
            <v>30</v>
          </cell>
        </row>
        <row r="4933">
          <cell r="A4933">
            <v>7781</v>
          </cell>
          <cell r="B4933" t="str">
            <v>TUBO DE CONCRETO SIMPLES, CLASSE- PS1, PB, DN 400 MM, PARA AGUAS PLUVIAIS (NBR 8890)</v>
          </cell>
          <cell r="C4933" t="str">
            <v xml:space="preserve">M     </v>
          </cell>
          <cell r="D4933" t="str">
            <v>AS</v>
          </cell>
          <cell r="E4933">
            <v>39.659999999999997</v>
          </cell>
        </row>
        <row r="4934">
          <cell r="A4934">
            <v>7795</v>
          </cell>
          <cell r="B4934" t="str">
            <v>TUBO DE CONCRETO SIMPLES, CLASSE- PS1, PB, DN 500 MM, PARA AGUAS PLUVIAIS (NBR 8890)</v>
          </cell>
          <cell r="C4934" t="str">
            <v xml:space="preserve">M     </v>
          </cell>
          <cell r="D4934" t="str">
            <v>AS</v>
          </cell>
          <cell r="E4934">
            <v>57.45</v>
          </cell>
        </row>
        <row r="4935">
          <cell r="A4935">
            <v>7791</v>
          </cell>
          <cell r="B4935" t="str">
            <v>TUBO DE CONCRETO SIMPLES, CLASSE- PS1, PB, DN 600 MM, PARA AGUAS PLUVIAIS (NBR 8890)</v>
          </cell>
          <cell r="C4935" t="str">
            <v xml:space="preserve">M     </v>
          </cell>
          <cell r="D4935" t="str">
            <v>AS</v>
          </cell>
          <cell r="E4935">
            <v>73.22</v>
          </cell>
        </row>
        <row r="4936">
          <cell r="A4936">
            <v>7783</v>
          </cell>
          <cell r="B4936" t="str">
            <v>TUBO DE CONCRETO SIMPLES, CLASSE- PS2, PB, DN 200 MM, PARA AGUAS PLUVIAIS (NBR 8890)</v>
          </cell>
          <cell r="C4936" t="str">
            <v xml:space="preserve">M     </v>
          </cell>
          <cell r="D4936" t="str">
            <v>AS</v>
          </cell>
          <cell r="E4936">
            <v>27.96</v>
          </cell>
        </row>
        <row r="4937">
          <cell r="A4937">
            <v>7790</v>
          </cell>
          <cell r="B4937" t="str">
            <v>TUBO DE CONCRETO SIMPLES, CLASSE- PS2, PB, DN 300 MM, PARA AGUAS PLUVIAIS (NBR 8890)</v>
          </cell>
          <cell r="C4937" t="str">
            <v xml:space="preserve">M     </v>
          </cell>
          <cell r="D4937" t="str">
            <v>AS</v>
          </cell>
          <cell r="E4937">
            <v>32.54</v>
          </cell>
        </row>
        <row r="4938">
          <cell r="A4938">
            <v>7785</v>
          </cell>
          <cell r="B4938" t="str">
            <v>TUBO DE CONCRETO SIMPLES, CLASSE- PS2, PB, DN 400 MM, PARA AGUAS PLUVIAIS (NBR 8890)</v>
          </cell>
          <cell r="C4938" t="str">
            <v xml:space="preserve">M     </v>
          </cell>
          <cell r="D4938" t="str">
            <v>AS</v>
          </cell>
          <cell r="E4938">
            <v>42.71</v>
          </cell>
        </row>
        <row r="4939">
          <cell r="A4939">
            <v>7792</v>
          </cell>
          <cell r="B4939" t="str">
            <v>TUBO DE CONCRETO SIMPLES, CLASSE- PS2, PB, DN 500 MM, PARA AGUAS PLUVIAIS (NBR 8890)</v>
          </cell>
          <cell r="C4939" t="str">
            <v xml:space="preserve">M     </v>
          </cell>
          <cell r="D4939" t="str">
            <v>AS</v>
          </cell>
          <cell r="E4939">
            <v>62.03</v>
          </cell>
        </row>
        <row r="4940">
          <cell r="A4940">
            <v>7793</v>
          </cell>
          <cell r="B4940" t="str">
            <v>TUBO DE CONCRETO SIMPLES, CLASSE- PS2, PB, DN 600 MM, PARA AGUAS PLUVIAIS (NBR 8890)</v>
          </cell>
          <cell r="C4940" t="str">
            <v xml:space="preserve">M     </v>
          </cell>
          <cell r="D4940" t="str">
            <v>AS</v>
          </cell>
          <cell r="E4940">
            <v>80.05</v>
          </cell>
        </row>
        <row r="4941">
          <cell r="A4941">
            <v>12613</v>
          </cell>
          <cell r="B4941" t="str">
            <v>TUBO DE DESCARGA PVC, PARA LIGACAO CAIXA DE DESCARGA - EMBUTIR, 40 MM X 150 CM</v>
          </cell>
          <cell r="C4941" t="str">
            <v xml:space="preserve">UN    </v>
          </cell>
          <cell r="D4941" t="str">
            <v>CR</v>
          </cell>
          <cell r="E4941">
            <v>13.65</v>
          </cell>
        </row>
        <row r="4942">
          <cell r="A4942">
            <v>1031</v>
          </cell>
          <cell r="B4942" t="str">
            <v>TUBO DE DESCIDA EXTERNO DE PVC PARA CAIXA DE DESCARGA EXTERNA ALTA - 40 MM X 1,60 M</v>
          </cell>
          <cell r="C4942" t="str">
            <v xml:space="preserve">UN    </v>
          </cell>
          <cell r="D4942" t="str">
            <v>CR</v>
          </cell>
          <cell r="E4942">
            <v>9.69</v>
          </cell>
        </row>
        <row r="4943">
          <cell r="A4943">
            <v>39707</v>
          </cell>
          <cell r="B4943" t="str">
            <v>TUBO DE ESPUMA DE POLIETILENO EXPANDIDO FLEXIVEL PARA ISOLAMENTO TERMICO DE TUBULACAO DE AR CONDICIONADO, AGUA QUENTE,  DN 1 1/2", E= 10 MM</v>
          </cell>
          <cell r="C4943" t="str">
            <v xml:space="preserve">M     </v>
          </cell>
          <cell r="D4943" t="str">
            <v>AS</v>
          </cell>
          <cell r="E4943">
            <v>2.79</v>
          </cell>
        </row>
        <row r="4944">
          <cell r="A4944">
            <v>39708</v>
          </cell>
          <cell r="B4944" t="str">
            <v>TUBO DE ESPUMA DE POLIETILENO EXPANDIDO FLEXIVEL PARA ISOLAMENTO TERMICO DE TUBULACAO DE AR CONDICIONADO, AGUA QUENTE,  DN 1 1/4", E= 10 MM</v>
          </cell>
          <cell r="C4944" t="str">
            <v xml:space="preserve">M     </v>
          </cell>
          <cell r="D4944" t="str">
            <v>AS</v>
          </cell>
          <cell r="E4944">
            <v>2.7</v>
          </cell>
        </row>
        <row r="4945">
          <cell r="A4945">
            <v>39710</v>
          </cell>
          <cell r="B4945" t="str">
            <v>TUBO DE ESPUMA DE POLIETILENO EXPANDIDO FLEXIVEL PARA ISOLAMENTO TERMICO DE TUBULACAO DE AR CONDICIONADO, AGUA QUENTE,  DN 1 1/8", E= 10 MM</v>
          </cell>
          <cell r="C4945" t="str">
            <v xml:space="preserve">M     </v>
          </cell>
          <cell r="D4945" t="str">
            <v>AS</v>
          </cell>
          <cell r="E4945">
            <v>1.9</v>
          </cell>
        </row>
        <row r="4946">
          <cell r="A4946">
            <v>39709</v>
          </cell>
          <cell r="B4946" t="str">
            <v>TUBO DE ESPUMA DE POLIETILENO EXPANDIDO FLEXIVEL PARA ISOLAMENTO TERMICO DE TUBULACAO DE AR CONDICIONADO, AGUA QUENTE,  DN 1 3/8", E= 10 MM</v>
          </cell>
          <cell r="C4946" t="str">
            <v xml:space="preserve">M     </v>
          </cell>
          <cell r="D4946" t="str">
            <v>AS</v>
          </cell>
          <cell r="E4946">
            <v>2.64</v>
          </cell>
        </row>
        <row r="4947">
          <cell r="A4947">
            <v>39711</v>
          </cell>
          <cell r="B4947" t="str">
            <v>TUBO DE ESPUMA DE POLIETILENO EXPANDIDO FLEXIVEL PARA ISOLAMENTO TERMICO DE TUBULACAO DE AR CONDICIONADO, AGUA QUENTE,  DN 1 5/8", E= 10 MM</v>
          </cell>
          <cell r="C4947" t="str">
            <v xml:space="preserve">M     </v>
          </cell>
          <cell r="D4947" t="str">
            <v>AS</v>
          </cell>
          <cell r="E4947">
            <v>2.96</v>
          </cell>
        </row>
        <row r="4948">
          <cell r="A4948">
            <v>39712</v>
          </cell>
          <cell r="B4948" t="str">
            <v>TUBO DE ESPUMA DE POLIETILENO EXPANDIDO FLEXIVEL PARA ISOLAMENTO TERMICO DE TUBULACAO DE AR CONDICIONADO, AGUA QUENTE,  DN 1/2", E= 10 MM</v>
          </cell>
          <cell r="C4948" t="str">
            <v xml:space="preserve">M     </v>
          </cell>
          <cell r="D4948" t="str">
            <v>AS</v>
          </cell>
          <cell r="E4948">
            <v>1.04</v>
          </cell>
        </row>
        <row r="4949">
          <cell r="A4949">
            <v>39713</v>
          </cell>
          <cell r="B4949" t="str">
            <v>TUBO DE ESPUMA DE POLIETILENO EXPANDIDO FLEXIVEL PARA ISOLAMENTO TERMICO DE TUBULACAO DE AR CONDICIONADO, AGUA QUENTE,  DN 1/4", E= 10 MM</v>
          </cell>
          <cell r="C4949" t="str">
            <v xml:space="preserve">M     </v>
          </cell>
          <cell r="D4949" t="str">
            <v>AS</v>
          </cell>
          <cell r="E4949">
            <v>0.82</v>
          </cell>
        </row>
        <row r="4950">
          <cell r="A4950">
            <v>39714</v>
          </cell>
          <cell r="B4950" t="str">
            <v>TUBO DE ESPUMA DE POLIETILENO EXPANDIDO FLEXIVEL PARA ISOLAMENTO TERMICO DE TUBULACAO DE AR CONDICIONADO, AGUA QUENTE,  DN 1", E= 10 MM</v>
          </cell>
          <cell r="C4950" t="str">
            <v xml:space="preserve">M     </v>
          </cell>
          <cell r="D4950" t="str">
            <v>AS</v>
          </cell>
          <cell r="E4950">
            <v>1.88</v>
          </cell>
        </row>
        <row r="4951">
          <cell r="A4951">
            <v>39715</v>
          </cell>
          <cell r="B4951" t="str">
            <v>TUBO DE ESPUMA DE POLIETILENO EXPANDIDO FLEXIVEL PARA ISOLAMENTO TERMICO DE TUBULACAO DE AR CONDICIONADO, AGUA QUENTE,  DN 3/4", E= 10 MM</v>
          </cell>
          <cell r="C4951" t="str">
            <v xml:space="preserve">M     </v>
          </cell>
          <cell r="D4951" t="str">
            <v>AS</v>
          </cell>
          <cell r="E4951">
            <v>1.34</v>
          </cell>
        </row>
        <row r="4952">
          <cell r="A4952">
            <v>39716</v>
          </cell>
          <cell r="B4952" t="str">
            <v>TUBO DE ESPUMA DE POLIETILENO EXPANDIDO FLEXIVEL PARA ISOLAMENTO TERMICO DE TUBULACAO DE AR CONDICIONADO, AGUA QUENTE,  DN 3/8", E= 10 MM</v>
          </cell>
          <cell r="C4952" t="str">
            <v xml:space="preserve">M     </v>
          </cell>
          <cell r="D4952" t="str">
            <v>AS</v>
          </cell>
          <cell r="E4952">
            <v>1.01</v>
          </cell>
        </row>
        <row r="4953">
          <cell r="A4953">
            <v>39718</v>
          </cell>
          <cell r="B4953" t="str">
            <v>TUBO DE ESPUMA DE POLIETILENO EXPANDIDO FLEXIVEL PARA ISOLAMENTO TERMICO DE TUBULACAO DE AR CONDICIONADO, AGUA QUENTE,  DN 7/8", E= 10 MM</v>
          </cell>
          <cell r="C4953" t="str">
            <v xml:space="preserve">M     </v>
          </cell>
          <cell r="D4953" t="str">
            <v>AS</v>
          </cell>
          <cell r="E4953">
            <v>1.73</v>
          </cell>
        </row>
        <row r="4954">
          <cell r="A4954">
            <v>9813</v>
          </cell>
          <cell r="B4954" t="str">
            <v>TUBO DE POLIETILENO DE ALTA DENSIDADE (PEAD), PE-80, DE = 20 MM X 2,3 MM DE PAREDE, PARA LIGACAO DE AGUA PREDIAL (NBR 15561)</v>
          </cell>
          <cell r="C4954" t="str">
            <v xml:space="preserve">M     </v>
          </cell>
          <cell r="D4954" t="str">
            <v>AS</v>
          </cell>
          <cell r="E4954">
            <v>3.68</v>
          </cell>
        </row>
        <row r="4955">
          <cell r="A4955">
            <v>9815</v>
          </cell>
          <cell r="B4955" t="str">
            <v>TUBO DE POLIETILENO DE ALTA DENSIDADE (PEAD), PE-80, DE = 32 MM X 3,0 MM DE PAREDE, PARA LIGACAO DE AGUA PREDIAL (NBR 15561)</v>
          </cell>
          <cell r="C4955" t="str">
            <v xml:space="preserve">M     </v>
          </cell>
          <cell r="D4955" t="str">
            <v>AS</v>
          </cell>
          <cell r="E4955">
            <v>7.26</v>
          </cell>
        </row>
        <row r="4956">
          <cell r="A4956">
            <v>25876</v>
          </cell>
          <cell r="B4956" t="str">
            <v>TUBO DE POLIETILENO DE ALTA DENSIDADE, PEAD, PE-80, DE = 1000 MM X 38,5 MM PAREDE, ( SDR 26 - PN 05 ) PARA REDE DE AGUA OU ESGOTO (NBR 15561)</v>
          </cell>
          <cell r="C4956" t="str">
            <v xml:space="preserve">M     </v>
          </cell>
          <cell r="D4956" t="str">
            <v>AS</v>
          </cell>
          <cell r="E4956">
            <v>3616.21</v>
          </cell>
        </row>
        <row r="4957">
          <cell r="A4957">
            <v>25888</v>
          </cell>
          <cell r="B4957" t="str">
            <v>TUBO DE POLIETILENO DE ALTA DENSIDADE, PEAD, PE-80, DE = 110 MM X 10,0 MM PAREDE, ( SDR 11 - PN 12,5 ) PARA REDE DE AGUA OU ESGOTO (NBR 15561)</v>
          </cell>
          <cell r="C4957" t="str">
            <v xml:space="preserve">M     </v>
          </cell>
          <cell r="D4957" t="str">
            <v>AS</v>
          </cell>
          <cell r="E4957">
            <v>88.63</v>
          </cell>
        </row>
        <row r="4958">
          <cell r="A4958">
            <v>25874</v>
          </cell>
          <cell r="B4958" t="str">
            <v>TUBO DE POLIETILENO DE ALTA DENSIDADE, PEAD, PE-80, DE = 1200 MM X 37,2 MM PAREDE ( SDR 32,25 - PN 04 ) PARA REDE DE AGUA OU ESGOTO (NBR 15561)</v>
          </cell>
          <cell r="C4958" t="str">
            <v xml:space="preserve">M     </v>
          </cell>
          <cell r="D4958" t="str">
            <v>AS</v>
          </cell>
          <cell r="E4958">
            <v>6342.29</v>
          </cell>
        </row>
        <row r="4959">
          <cell r="A4959">
            <v>25877</v>
          </cell>
          <cell r="B4959" t="str">
            <v>TUBO DE POLIETILENO DE ALTA DENSIDADE, PEAD, PE-80, DE = 1400 MM X 42,9 MM PAREDE, (SDR 32,25 - PN 04 ) PARA REDE DE AGUA OU ESGOTO (NBR 15561)</v>
          </cell>
          <cell r="C4959" t="str">
            <v xml:space="preserve">M     </v>
          </cell>
          <cell r="D4959" t="str">
            <v>AS</v>
          </cell>
          <cell r="E4959">
            <v>8654.2900000000009</v>
          </cell>
        </row>
        <row r="4960">
          <cell r="A4960">
            <v>25878</v>
          </cell>
          <cell r="B4960" t="str">
            <v>TUBO DE POLIETILENO DE ALTA DENSIDADE, PEAD, PE-80, DE = 160 MM X 14,6 MM PAREDE, (SDR 11 - PN 12,5 ) PARA REDE DE AGUA OU ESGOTO (NBR 15561)</v>
          </cell>
          <cell r="C4960" t="str">
            <v xml:space="preserve">M     </v>
          </cell>
          <cell r="D4960" t="str">
            <v>AS</v>
          </cell>
          <cell r="E4960">
            <v>190.24</v>
          </cell>
        </row>
        <row r="4961">
          <cell r="A4961">
            <v>25879</v>
          </cell>
          <cell r="B4961" t="str">
            <v>TUBO DE POLIETILENO DE ALTA DENSIDADE, PEAD, PE-80, DE = 1600 MM X 49,0 MM PAREDE, ( SDR 32,25 - PN 04 ) PARA REDE DE AGUA OU ESGOTO (NBR 15561)</v>
          </cell>
          <cell r="C4961" t="str">
            <v xml:space="preserve">M     </v>
          </cell>
          <cell r="D4961" t="str">
            <v>AS</v>
          </cell>
          <cell r="E4961">
            <v>8209.6299999999992</v>
          </cell>
        </row>
        <row r="4962">
          <cell r="A4962">
            <v>25887</v>
          </cell>
          <cell r="B4962" t="str">
            <v>TUBO DE POLIETILENO DE ALTA DENSIDADE, PEAD, PE-80, DE = 900 MM X 34,7 MM PAREDE, ( SDR 26 - PN 05 ) PARA REDE DE AGUA OU ESGOTO (NBR 15561)</v>
          </cell>
          <cell r="C4962" t="str">
            <v xml:space="preserve">M     </v>
          </cell>
          <cell r="D4962" t="str">
            <v>AS</v>
          </cell>
          <cell r="E4962">
            <v>3279.88</v>
          </cell>
        </row>
        <row r="4963">
          <cell r="A4963">
            <v>25880</v>
          </cell>
          <cell r="B4963" t="str">
            <v>TUBO DE POLIETILENO DE ALTA DENSIDADE, PEAD, PE-80, DE= 200 MM X 18,2 MM PAREDE, ( SDR 11 - PN 12,5 ) PARA REDE DE AGUA OU ESGOTO (NBR 15561)</v>
          </cell>
          <cell r="C4963" t="str">
            <v xml:space="preserve">M     </v>
          </cell>
          <cell r="D4963" t="str">
            <v>AS</v>
          </cell>
          <cell r="E4963">
            <v>296.56</v>
          </cell>
        </row>
        <row r="4964">
          <cell r="A4964">
            <v>25881</v>
          </cell>
          <cell r="B4964" t="str">
            <v>TUBO DE POLIETILENO DE ALTA DENSIDADE, PEAD, PE-80, DE= 315 MM X 28,7 MM PAREDE, ( SDR 11 - PN 12,5 ) PARA REDE DE AGUA OU ESGOTO (NBR 15561)</v>
          </cell>
          <cell r="C4964" t="str">
            <v xml:space="preserve">M     </v>
          </cell>
          <cell r="D4964" t="str">
            <v>AS</v>
          </cell>
          <cell r="E4964">
            <v>726.65</v>
          </cell>
        </row>
        <row r="4965">
          <cell r="A4965">
            <v>25882</v>
          </cell>
          <cell r="B4965" t="str">
            <v>TUBO DE POLIETILENO DE ALTA DENSIDADE, PEAD, PE-80, DE= 400 MM X 36,4 MM PAREDE, ( SDR 11 - PN 12,5 ) PARA REDE DE AGUA OU ESGOTO (NBR 15561)</v>
          </cell>
          <cell r="C4965" t="str">
            <v xml:space="preserve">M     </v>
          </cell>
          <cell r="D4965" t="str">
            <v>AS</v>
          </cell>
          <cell r="E4965">
            <v>1170.3800000000001</v>
          </cell>
        </row>
        <row r="4966">
          <cell r="A4966">
            <v>25883</v>
          </cell>
          <cell r="B4966" t="str">
            <v>TUBO DE POLIETILENO DE ALTA DENSIDADE, PEAD, PE-80, DE= 50 MM X 4,6 MM PAREDE, (SDR 11 - PN 12,5) PARA REDE DE AGUA OU ESGOTO (NBR 15561)</v>
          </cell>
          <cell r="C4966" t="str">
            <v xml:space="preserve">M     </v>
          </cell>
          <cell r="D4966" t="str">
            <v>AS</v>
          </cell>
          <cell r="E4966">
            <v>18.88</v>
          </cell>
        </row>
        <row r="4967">
          <cell r="A4967">
            <v>25884</v>
          </cell>
          <cell r="B4967" t="str">
            <v>TUBO DE POLIETILENO DE ALTA DENSIDADE, PEAD, PE-80, DE= 500 MM X 45,5 MM PAREDE, ( SDR 11 - PN 12,5 ) PARA REDE DE AGUA OU ESGOTO (NBR 15561)</v>
          </cell>
          <cell r="C4967" t="str">
            <v xml:space="preserve">M     </v>
          </cell>
          <cell r="D4967" t="str">
            <v>AS</v>
          </cell>
          <cell r="E4967">
            <v>2054.75</v>
          </cell>
        </row>
        <row r="4968">
          <cell r="A4968">
            <v>25885</v>
          </cell>
          <cell r="B4968" t="str">
            <v>TUBO DE POLIETILENO DE ALTA DENSIDADE, PEAD, PE-80, DE= 630 MM X 57,3 MM PAREDE (SDR 11 - PN 12,5 ) PARA REDE DE AGUA OU ESGOTO (NBR 15561)</v>
          </cell>
          <cell r="C4968" t="str">
            <v xml:space="preserve">M     </v>
          </cell>
          <cell r="D4968" t="str">
            <v>AS</v>
          </cell>
          <cell r="E4968">
            <v>3056</v>
          </cell>
        </row>
        <row r="4969">
          <cell r="A4969">
            <v>25889</v>
          </cell>
          <cell r="B4969" t="str">
            <v>TUBO DE POLIETILENO DE ALTA DENSIDADE, PEAD, PE-80, DE= 730 MM X 34,1 MM PAREDE, ( SDR 21 - PN 06 ) PARA REDE DE AGUA OU ESGOTO (NBR 15561)</v>
          </cell>
          <cell r="C4969" t="str">
            <v xml:space="preserve">M     </v>
          </cell>
          <cell r="D4969" t="str">
            <v>AS</v>
          </cell>
          <cell r="E4969">
            <v>1532.5</v>
          </cell>
        </row>
        <row r="4970">
          <cell r="A4970">
            <v>25886</v>
          </cell>
          <cell r="B4970" t="str">
            <v>TUBO DE POLIETILENO DE ALTA DENSIDADE, PEAD, PE-80, DE= 75 MM X 6,9 MM PAREDE, ( SRD 11 - PN 12,5 ) PARA REDE DE AGUA OU ESGOTO (NBR 15561)</v>
          </cell>
          <cell r="C4970" t="str">
            <v xml:space="preserve">M     </v>
          </cell>
          <cell r="D4970" t="str">
            <v>AS</v>
          </cell>
          <cell r="E4970">
            <v>42.22</v>
          </cell>
        </row>
        <row r="4971">
          <cell r="A4971">
            <v>25875</v>
          </cell>
          <cell r="B4971" t="str">
            <v>TUBO DE POLIETILENO DE ALTA DENSIDADE, PEAD, PE-80, DE= 800 MM X 30,8 MM PAREDE, ( SDR 26 - PN 05 ) PARA REDE DE AGUA OU ESGOTO (NBR 15561)</v>
          </cell>
          <cell r="C4971" t="str">
            <v xml:space="preserve">M     </v>
          </cell>
          <cell r="D4971" t="str">
            <v>AS</v>
          </cell>
          <cell r="E4971">
            <v>1999.4</v>
          </cell>
        </row>
        <row r="4972">
          <cell r="A4972">
            <v>9876</v>
          </cell>
          <cell r="B4972" t="str">
            <v>TUBO DE PVC, PBL, TIPO LEVE, DN = 125 MM,  PARA VENTILACAO</v>
          </cell>
          <cell r="C4972" t="str">
            <v xml:space="preserve">M     </v>
          </cell>
          <cell r="D4972" t="str">
            <v>CR</v>
          </cell>
          <cell r="E4972">
            <v>12.82</v>
          </cell>
        </row>
        <row r="4973">
          <cell r="A4973">
            <v>9877</v>
          </cell>
          <cell r="B4973" t="str">
            <v>TUBO DE PVC, PBL, TIPO LEVE, DN = 250 MM,  PARA VENTILACAO</v>
          </cell>
          <cell r="C4973" t="str">
            <v xml:space="preserve">M     </v>
          </cell>
          <cell r="D4973" t="str">
            <v>CR</v>
          </cell>
          <cell r="E4973">
            <v>44.9</v>
          </cell>
        </row>
        <row r="4974">
          <cell r="A4974">
            <v>9878</v>
          </cell>
          <cell r="B4974" t="str">
            <v>TUBO DE PVC, PBL, TIPO LEVE, DN = 300 MM,  PARA VENTILACAO</v>
          </cell>
          <cell r="C4974" t="str">
            <v xml:space="preserve">M     </v>
          </cell>
          <cell r="D4974" t="str">
            <v>CR</v>
          </cell>
          <cell r="E4974">
            <v>58.49</v>
          </cell>
        </row>
        <row r="4975">
          <cell r="A4975">
            <v>9879</v>
          </cell>
          <cell r="B4975" t="str">
            <v>TUBO DE PVC, PBL, TIPO LEVE, DN = 400 MM,  PARA VENTILACAO</v>
          </cell>
          <cell r="C4975" t="str">
            <v xml:space="preserve">M     </v>
          </cell>
          <cell r="D4975" t="str">
            <v>CR</v>
          </cell>
          <cell r="E4975">
            <v>139.61000000000001</v>
          </cell>
        </row>
        <row r="4976">
          <cell r="A4976">
            <v>42001</v>
          </cell>
          <cell r="B4976" t="str">
            <v>TUBO DE REVESTIMENTO, EM ACO, CORPO SCHEDULE 40, PONTEIRA SCHEDULE 80, ROSQUEAVEL E SEGMENTADO PARA PERFURACAO,  DIAMETRO 6'' (200 MM) (COLETADO CAIXA)</v>
          </cell>
          <cell r="C4976" t="str">
            <v xml:space="preserve">M     </v>
          </cell>
          <cell r="D4976" t="str">
            <v>CR</v>
          </cell>
          <cell r="E4976">
            <v>461.88</v>
          </cell>
        </row>
        <row r="4977">
          <cell r="A4977">
            <v>41998</v>
          </cell>
          <cell r="B4977" t="str">
            <v>TUBO DE REVESTIMENTO, EM ACO, CORPO SCHEDULE 40, PONTEIRA SCHEDULE 80, ROSQUEAVEL E SEGMENTADO PARA PERFURACAO, DIAMETRO 10'' (310 MM)  (COLETADO CAIXA)</v>
          </cell>
          <cell r="C4977" t="str">
            <v xml:space="preserve">M     </v>
          </cell>
          <cell r="D4977" t="str">
            <v>CR</v>
          </cell>
          <cell r="E4977">
            <v>1138.23</v>
          </cell>
        </row>
        <row r="4978">
          <cell r="A4978">
            <v>41999</v>
          </cell>
          <cell r="B4978" t="str">
            <v>TUBO DE REVESTIMENTO, EM ACO, CORPO SCHEDULE 40, PONTEIRA SCHEDULE 80, ROSQUEAVEL E SEGMENTADO PARA PERFURACAO, DIAMETRO 14'' (400 MM)  (COLETADO CAIXA)</v>
          </cell>
          <cell r="C4978" t="str">
            <v xml:space="preserve">M     </v>
          </cell>
          <cell r="D4978" t="str">
            <v>CR</v>
          </cell>
          <cell r="E4978">
            <v>2087.96</v>
          </cell>
        </row>
        <row r="4979">
          <cell r="A4979">
            <v>42000</v>
          </cell>
          <cell r="B4979" t="str">
            <v>TUBO DE REVESTIMENTO, EM ACO, CORPO SCHEDULE 40, PONTEIRA SCHEDULE 80, ROSQUEAVEL E SEGMENTADO PARA PERFURACAO, DIAMETRO 16'' (450 MM)  (COLETADO CAIXA)</v>
          </cell>
          <cell r="C4979" t="str">
            <v xml:space="preserve">M     </v>
          </cell>
          <cell r="D4979" t="str">
            <v>CR</v>
          </cell>
          <cell r="E4979">
            <v>3565.57</v>
          </cell>
        </row>
        <row r="4980">
          <cell r="A4980">
            <v>38053</v>
          </cell>
          <cell r="B4980" t="str">
            <v>TUBO DRENO, CORRUGADO, ESPIRALADO, FLEXIVEL, PERFURADO, EM POLIETILENO DE ALTA DENSIDADE (PEAD), DN *160* MM, (6") PARA DRENAGEM - EM BARRA (NORMA DNIT 093/2006 - EM)</v>
          </cell>
          <cell r="C4980" t="str">
            <v xml:space="preserve">M     </v>
          </cell>
          <cell r="D4980" t="str">
            <v>AS</v>
          </cell>
          <cell r="E4980">
            <v>9.85</v>
          </cell>
        </row>
        <row r="4981">
          <cell r="A4981">
            <v>38054</v>
          </cell>
          <cell r="B4981" t="str">
            <v>TUBO DRENO, CORRUGADO, ESPIRALADO, FLEXIVEL, PERFURADO, EM POLIETILENO DE ALTA DENSIDADE (PEAD), DN *200* MM, (8") PARA DRENAGEM - EM BARRA (NORMA DNIT 093/2006 - EM)</v>
          </cell>
          <cell r="C4981" t="str">
            <v xml:space="preserve">M     </v>
          </cell>
          <cell r="D4981" t="str">
            <v>AS</v>
          </cell>
          <cell r="E4981">
            <v>16.93</v>
          </cell>
        </row>
        <row r="4982">
          <cell r="A4982">
            <v>38052</v>
          </cell>
          <cell r="B4982" t="str">
            <v>TUBO DRENO, CORRUGADO, ESPIRALADO, FLEXIVEL, PERFURADO, EM POLIETILENO DE ALTA DENSIDADE (PEAD), DN 100 MM, (4") PARA DRENAGEM - EM ROLO (NORMA DNIT 093/2006 - E.M)</v>
          </cell>
          <cell r="C4982" t="str">
            <v xml:space="preserve">M     </v>
          </cell>
          <cell r="D4982" t="str">
            <v>AS</v>
          </cell>
          <cell r="E4982">
            <v>4.7699999999999996</v>
          </cell>
        </row>
        <row r="4983">
          <cell r="A4983">
            <v>38051</v>
          </cell>
          <cell r="B4983" t="str">
            <v>TUBO DRENO, CORRUGADO, ESPIRALADO, FLEXIVEL, PERFURADO, EM POLIETILENO DE ALTA DENSIDADE (PEAD), DN 65 MM, (2 1/2") PARA DRENAGEM - EM ROLO (NORMA DNIT 093/2006 - EM)</v>
          </cell>
          <cell r="C4983" t="str">
            <v xml:space="preserve">M     </v>
          </cell>
          <cell r="D4983" t="str">
            <v>AS</v>
          </cell>
          <cell r="E4983">
            <v>2.97</v>
          </cell>
        </row>
        <row r="4984">
          <cell r="A4984">
            <v>38787</v>
          </cell>
          <cell r="B4984" t="str">
            <v>TUBO MONOCAMADA PEX, DN 16 MM</v>
          </cell>
          <cell r="C4984" t="str">
            <v xml:space="preserve">M     </v>
          </cell>
          <cell r="D4984" t="str">
            <v>AS</v>
          </cell>
          <cell r="E4984">
            <v>4.21</v>
          </cell>
        </row>
        <row r="4985">
          <cell r="A4985">
            <v>38825</v>
          </cell>
          <cell r="B4985" t="str">
            <v>TUBO MONOCAMADA PEX, DN 20 MM</v>
          </cell>
          <cell r="C4985" t="str">
            <v xml:space="preserve">M     </v>
          </cell>
          <cell r="D4985" t="str">
            <v>AS</v>
          </cell>
          <cell r="E4985">
            <v>5.51</v>
          </cell>
        </row>
        <row r="4986">
          <cell r="A4986">
            <v>38826</v>
          </cell>
          <cell r="B4986" t="str">
            <v>TUBO MONOCAMADA PEX, DN 25 MM</v>
          </cell>
          <cell r="C4986" t="str">
            <v xml:space="preserve">M     </v>
          </cell>
          <cell r="D4986" t="str">
            <v>AS</v>
          </cell>
          <cell r="E4986">
            <v>8.17</v>
          </cell>
        </row>
        <row r="4987">
          <cell r="A4987">
            <v>38827</v>
          </cell>
          <cell r="B4987" t="str">
            <v>TUBO MONOCAMADA PEX, DN 32 MM</v>
          </cell>
          <cell r="C4987" t="str">
            <v xml:space="preserve">M     </v>
          </cell>
          <cell r="D4987" t="str">
            <v>AS</v>
          </cell>
          <cell r="E4987">
            <v>13.13</v>
          </cell>
        </row>
        <row r="4988">
          <cell r="A4988">
            <v>38830</v>
          </cell>
          <cell r="B4988" t="str">
            <v>TUBO MULTICAMADA PEX, DN *26* MM, PARA INSTALACOES A GAS (AMARELO)</v>
          </cell>
          <cell r="C4988" t="str">
            <v xml:space="preserve">M     </v>
          </cell>
          <cell r="D4988" t="str">
            <v>AS</v>
          </cell>
          <cell r="E4988">
            <v>18.39</v>
          </cell>
        </row>
        <row r="4989">
          <cell r="A4989">
            <v>38828</v>
          </cell>
          <cell r="B4989" t="str">
            <v>TUBO MULTICAMADA PEX, DN 16 MM, PARA INSTALACOES A GAS (AMARELO)</v>
          </cell>
          <cell r="C4989" t="str">
            <v xml:space="preserve">M     </v>
          </cell>
          <cell r="D4989" t="str">
            <v>AS</v>
          </cell>
          <cell r="E4989">
            <v>8.11</v>
          </cell>
        </row>
        <row r="4990">
          <cell r="A4990">
            <v>38829</v>
          </cell>
          <cell r="B4990" t="str">
            <v>TUBO MULTICAMADA PEX, DN 20 MM, PARA INSTALACOES A GAS (AMARELO)</v>
          </cell>
          <cell r="C4990" t="str">
            <v xml:space="preserve">M     </v>
          </cell>
          <cell r="D4990" t="str">
            <v>AS</v>
          </cell>
          <cell r="E4990">
            <v>13.28</v>
          </cell>
        </row>
        <row r="4991">
          <cell r="A4991">
            <v>38831</v>
          </cell>
          <cell r="B4991" t="str">
            <v>TUBO MULTICAMADA PEX, DN 32 MM, PARA INSTALACOES A GAS (AMARELO)</v>
          </cell>
          <cell r="C4991" t="str">
            <v xml:space="preserve">M     </v>
          </cell>
          <cell r="D4991" t="str">
            <v>AS</v>
          </cell>
          <cell r="E4991">
            <v>25.64</v>
          </cell>
        </row>
        <row r="4992">
          <cell r="A4992">
            <v>36274</v>
          </cell>
          <cell r="B4992" t="str">
            <v>TUBO PPR PN 20, DN 20 MM, PARA AGUA QUENTE PREDIAL</v>
          </cell>
          <cell r="C4992" t="str">
            <v xml:space="preserve">M     </v>
          </cell>
          <cell r="D4992" t="str">
            <v xml:space="preserve">C </v>
          </cell>
          <cell r="E4992">
            <v>4.71</v>
          </cell>
        </row>
        <row r="4993">
          <cell r="A4993">
            <v>36278</v>
          </cell>
          <cell r="B4993" t="str">
            <v>TUBO PPR PN 20, DN 25 MM, PARA AGUA QUENTE PREDIAL</v>
          </cell>
          <cell r="C4993" t="str">
            <v xml:space="preserve">M     </v>
          </cell>
          <cell r="D4993" t="str">
            <v>CR</v>
          </cell>
          <cell r="E4993">
            <v>6.39</v>
          </cell>
        </row>
        <row r="4994">
          <cell r="A4994">
            <v>38977</v>
          </cell>
          <cell r="B4994" t="str">
            <v>TUBO PPR, CLASSE PN 12, DN 110 MM</v>
          </cell>
          <cell r="C4994" t="str">
            <v xml:space="preserve">M     </v>
          </cell>
          <cell r="D4994" t="str">
            <v>CR</v>
          </cell>
          <cell r="E4994">
            <v>97.23</v>
          </cell>
        </row>
        <row r="4995">
          <cell r="A4995">
            <v>38971</v>
          </cell>
          <cell r="B4995" t="str">
            <v>TUBO PPR, CLASSE PN 12, DN 32 MM</v>
          </cell>
          <cell r="C4995" t="str">
            <v xml:space="preserve">M     </v>
          </cell>
          <cell r="D4995" t="str">
            <v>CR</v>
          </cell>
          <cell r="E4995">
            <v>8.01</v>
          </cell>
        </row>
        <row r="4996">
          <cell r="A4996">
            <v>38972</v>
          </cell>
          <cell r="B4996" t="str">
            <v>TUBO PPR, CLASSE PN 12, DN 40 MM</v>
          </cell>
          <cell r="C4996" t="str">
            <v xml:space="preserve">M     </v>
          </cell>
          <cell r="D4996" t="str">
            <v>CR</v>
          </cell>
          <cell r="E4996">
            <v>12.2</v>
          </cell>
        </row>
        <row r="4997">
          <cell r="A4997">
            <v>38973</v>
          </cell>
          <cell r="B4997" t="str">
            <v>TUBO PPR, CLASSE PN 12, DN 50 MM</v>
          </cell>
          <cell r="C4997" t="str">
            <v xml:space="preserve">M     </v>
          </cell>
          <cell r="D4997" t="str">
            <v>CR</v>
          </cell>
          <cell r="E4997">
            <v>16.14</v>
          </cell>
        </row>
        <row r="4998">
          <cell r="A4998">
            <v>38974</v>
          </cell>
          <cell r="B4998" t="str">
            <v>TUBO PPR, CLASSE PN 12, DN 63 MM</v>
          </cell>
          <cell r="C4998" t="str">
            <v xml:space="preserve">M     </v>
          </cell>
          <cell r="D4998" t="str">
            <v>CR</v>
          </cell>
          <cell r="E4998">
            <v>23.53</v>
          </cell>
        </row>
        <row r="4999">
          <cell r="A4999">
            <v>38975</v>
          </cell>
          <cell r="B4999" t="str">
            <v>TUBO PPR, CLASSE PN 12, DN 75 MM</v>
          </cell>
          <cell r="C4999" t="str">
            <v xml:space="preserve">M     </v>
          </cell>
          <cell r="D4999" t="str">
            <v>CR</v>
          </cell>
          <cell r="E4999">
            <v>39.22</v>
          </cell>
        </row>
        <row r="5000">
          <cell r="A5000">
            <v>38976</v>
          </cell>
          <cell r="B5000" t="str">
            <v>TUBO PPR, CLASSE PN 12, DN 90 MM</v>
          </cell>
          <cell r="C5000" t="str">
            <v xml:space="preserve">M     </v>
          </cell>
          <cell r="D5000" t="str">
            <v>CR</v>
          </cell>
          <cell r="E5000">
            <v>55</v>
          </cell>
        </row>
        <row r="5001">
          <cell r="A5001">
            <v>38986</v>
          </cell>
          <cell r="B5001" t="str">
            <v>TUBO PPR, CLASSE PN 25, DN 110 MM, PARA AGUA QUENTE E FRIA PREDIAL</v>
          </cell>
          <cell r="C5001" t="str">
            <v xml:space="preserve">M     </v>
          </cell>
          <cell r="D5001" t="str">
            <v>CR</v>
          </cell>
          <cell r="E5001">
            <v>110.69</v>
          </cell>
        </row>
        <row r="5002">
          <cell r="A5002">
            <v>38978</v>
          </cell>
          <cell r="B5002" t="str">
            <v>TUBO PPR, CLASSE PN 25, DN 20 MM, PARA AGUA QUENTE E FRIA PREDIAL</v>
          </cell>
          <cell r="C5002" t="str">
            <v xml:space="preserve">M     </v>
          </cell>
          <cell r="D5002" t="str">
            <v>CR</v>
          </cell>
          <cell r="E5002">
            <v>4.71</v>
          </cell>
        </row>
        <row r="5003">
          <cell r="A5003">
            <v>38979</v>
          </cell>
          <cell r="B5003" t="str">
            <v>TUBO PPR, CLASSE PN 25, DN 25 MM, PARA AGUA QUENTE E FRIA PREDIAL</v>
          </cell>
          <cell r="C5003" t="str">
            <v xml:space="preserve">M     </v>
          </cell>
          <cell r="D5003" t="str">
            <v>CR</v>
          </cell>
          <cell r="E5003">
            <v>6.39</v>
          </cell>
        </row>
        <row r="5004">
          <cell r="A5004">
            <v>38980</v>
          </cell>
          <cell r="B5004" t="str">
            <v>TUBO PPR, CLASSE PN 25, DN 32 MM, PARA AGUA QUENTE E FRIA PREDIAL</v>
          </cell>
          <cell r="C5004" t="str">
            <v xml:space="preserve">M     </v>
          </cell>
          <cell r="D5004" t="str">
            <v>CR</v>
          </cell>
          <cell r="E5004">
            <v>10.68</v>
          </cell>
        </row>
        <row r="5005">
          <cell r="A5005">
            <v>38981</v>
          </cell>
          <cell r="B5005" t="str">
            <v>TUBO PPR, CLASSE PN 25, DN 40 MM, PARA AGUA QUENTE E FRIA PREDIAL</v>
          </cell>
          <cell r="C5005" t="str">
            <v xml:space="preserve">M     </v>
          </cell>
          <cell r="D5005" t="str">
            <v>CR</v>
          </cell>
          <cell r="E5005">
            <v>14.79</v>
          </cell>
        </row>
        <row r="5006">
          <cell r="A5006">
            <v>38982</v>
          </cell>
          <cell r="B5006" t="str">
            <v>TUBO PPR, CLASSE PN 25, DN 50 MM, PARA AGUA QUENTE E FRIA PREDIAL</v>
          </cell>
          <cell r="C5006" t="str">
            <v xml:space="preserve">M     </v>
          </cell>
          <cell r="D5006" t="str">
            <v>CR</v>
          </cell>
          <cell r="E5006">
            <v>21.52</v>
          </cell>
        </row>
        <row r="5007">
          <cell r="A5007">
            <v>38983</v>
          </cell>
          <cell r="B5007" t="str">
            <v>TUBO PPR, CLASSE PN 25, DN 63 MM, PARA AGUA QUENTE E FRIA PREDIAL</v>
          </cell>
          <cell r="C5007" t="str">
            <v xml:space="preserve">M     </v>
          </cell>
          <cell r="D5007" t="str">
            <v>CR</v>
          </cell>
          <cell r="E5007">
            <v>28.53</v>
          </cell>
        </row>
        <row r="5008">
          <cell r="A5008">
            <v>38984</v>
          </cell>
          <cell r="B5008" t="str">
            <v>TUBO PPR, CLASSE PN 25, DN 75 MM, PARA AGUA QUENTE E FRIA PREDIAL</v>
          </cell>
          <cell r="C5008" t="str">
            <v xml:space="preserve">M     </v>
          </cell>
          <cell r="D5008" t="str">
            <v>CR</v>
          </cell>
          <cell r="E5008">
            <v>55.04</v>
          </cell>
        </row>
        <row r="5009">
          <cell r="A5009">
            <v>38985</v>
          </cell>
          <cell r="B5009" t="str">
            <v>TUBO PPR, CLASSE PN 25, DN 90 MM, PARA AGUA QUENTE E FRIA PREDIAL</v>
          </cell>
          <cell r="C5009" t="str">
            <v xml:space="preserve">M     </v>
          </cell>
          <cell r="D5009" t="str">
            <v>CR</v>
          </cell>
          <cell r="E5009">
            <v>81.48</v>
          </cell>
        </row>
        <row r="5010">
          <cell r="A5010">
            <v>9836</v>
          </cell>
          <cell r="B5010" t="str">
            <v>TUBO PVC  SERIE NORMAL, DN 100 MM, PARA ESGOTO  PREDIAL (NBR 5688)</v>
          </cell>
          <cell r="C5010" t="str">
            <v xml:space="preserve">M     </v>
          </cell>
          <cell r="D5010" t="str">
            <v xml:space="preserve">C </v>
          </cell>
          <cell r="E5010">
            <v>8.36</v>
          </cell>
        </row>
        <row r="5011">
          <cell r="A5011">
            <v>20065</v>
          </cell>
          <cell r="B5011" t="str">
            <v>TUBO PVC  SERIE NORMAL, DN 150 MM, PARA ESGOTO  PREDIAL (NBR 5688)</v>
          </cell>
          <cell r="C5011" t="str">
            <v xml:space="preserve">M     </v>
          </cell>
          <cell r="D5011" t="str">
            <v>CR</v>
          </cell>
          <cell r="E5011">
            <v>21.38</v>
          </cell>
        </row>
        <row r="5012">
          <cell r="A5012">
            <v>9835</v>
          </cell>
          <cell r="B5012" t="str">
            <v>TUBO PVC  SERIE NORMAL, DN 40 MM, PARA ESGOTO  PREDIAL (NBR 5688)</v>
          </cell>
          <cell r="C5012" t="str">
            <v xml:space="preserve">M     </v>
          </cell>
          <cell r="D5012" t="str">
            <v>CR</v>
          </cell>
          <cell r="E5012">
            <v>3.01</v>
          </cell>
        </row>
        <row r="5013">
          <cell r="A5013">
            <v>38032</v>
          </cell>
          <cell r="B5013" t="str">
            <v>TUBO PVC CORRUGADO, PAREDE DUPLA, JE, DN 150 MM, REDE COLETORA ESGOTO</v>
          </cell>
          <cell r="C5013" t="str">
            <v xml:space="preserve">M     </v>
          </cell>
          <cell r="D5013" t="str">
            <v>CR</v>
          </cell>
          <cell r="E5013">
            <v>20.66</v>
          </cell>
        </row>
        <row r="5014">
          <cell r="A5014">
            <v>38033</v>
          </cell>
          <cell r="B5014" t="str">
            <v>TUBO PVC CORRUGADO, PAREDE DUPLA, JE, DN 200 MM, REDE COLETORA ESGOTO</v>
          </cell>
          <cell r="C5014" t="str">
            <v xml:space="preserve">M     </v>
          </cell>
          <cell r="D5014" t="str">
            <v>CR</v>
          </cell>
          <cell r="E5014">
            <v>33.81</v>
          </cell>
        </row>
        <row r="5015">
          <cell r="A5015">
            <v>38034</v>
          </cell>
          <cell r="B5015" t="str">
            <v>TUBO PVC CORRUGADO, PAREDE DUPLA, JE, DN 250 MM, REDE COLETORA ESGOTO</v>
          </cell>
          <cell r="C5015" t="str">
            <v xml:space="preserve">M     </v>
          </cell>
          <cell r="D5015" t="str">
            <v>CR</v>
          </cell>
          <cell r="E5015">
            <v>55.94</v>
          </cell>
        </row>
        <row r="5016">
          <cell r="A5016">
            <v>38035</v>
          </cell>
          <cell r="B5016" t="str">
            <v>TUBO PVC CORRUGADO, PAREDE DUPLA, JE, DN 300 MM, REDE COLETORA ESGOTO</v>
          </cell>
          <cell r="C5016" t="str">
            <v xml:space="preserve">M     </v>
          </cell>
          <cell r="D5016" t="str">
            <v>CR</v>
          </cell>
          <cell r="E5016">
            <v>77.95</v>
          </cell>
        </row>
        <row r="5017">
          <cell r="A5017">
            <v>38036</v>
          </cell>
          <cell r="B5017" t="str">
            <v>TUBO PVC CORRUGADO, PAREDE DUPLA, JE, DN 350 MM, REDE COLETORA ESGOTO</v>
          </cell>
          <cell r="C5017" t="str">
            <v xml:space="preserve">M     </v>
          </cell>
          <cell r="D5017" t="str">
            <v>CR</v>
          </cell>
          <cell r="E5017">
            <v>109.99</v>
          </cell>
        </row>
        <row r="5018">
          <cell r="A5018">
            <v>38037</v>
          </cell>
          <cell r="B5018" t="str">
            <v>TUBO PVC CORRUGADO, PAREDE DUPLA, JE, DN 400 MM, REDE COLETORA ESGOTO</v>
          </cell>
          <cell r="C5018" t="str">
            <v xml:space="preserve">M     </v>
          </cell>
          <cell r="D5018" t="str">
            <v>CR</v>
          </cell>
          <cell r="E5018">
            <v>127.54</v>
          </cell>
        </row>
        <row r="5019">
          <cell r="A5019">
            <v>9850</v>
          </cell>
          <cell r="B5019" t="str">
            <v>TUBO PVC DE REVESTIMENTO GEOMECANICO NERVURADO REFORCADO, DN = 150 MM, COMPRIMENTO = 2 M</v>
          </cell>
          <cell r="C5019" t="str">
            <v xml:space="preserve">M     </v>
          </cell>
          <cell r="D5019" t="str">
            <v>AS</v>
          </cell>
          <cell r="E5019">
            <v>95.5</v>
          </cell>
        </row>
        <row r="5020">
          <cell r="A5020">
            <v>9853</v>
          </cell>
          <cell r="B5020" t="str">
            <v>TUBO PVC DE REVESTIMENTO GEOMECANICO NERVURADO REFORCADO, DN = 200 MM, COMPRIMENTO = 2 M</v>
          </cell>
          <cell r="C5020" t="str">
            <v xml:space="preserve">M     </v>
          </cell>
          <cell r="D5020" t="str">
            <v>AS</v>
          </cell>
          <cell r="E5020">
            <v>169.83</v>
          </cell>
        </row>
        <row r="5021">
          <cell r="A5021">
            <v>9854</v>
          </cell>
          <cell r="B5021" t="str">
            <v>TUBO PVC DE REVESTIMENTO GEOMECANICO NERVURADO STANDARD, DN = 154 MM, COMPRIMENTO = 2 M</v>
          </cell>
          <cell r="C5021" t="str">
            <v xml:space="preserve">M     </v>
          </cell>
          <cell r="D5021" t="str">
            <v>AS</v>
          </cell>
          <cell r="E5021">
            <v>74.41</v>
          </cell>
        </row>
        <row r="5022">
          <cell r="A5022">
            <v>9851</v>
          </cell>
          <cell r="B5022" t="str">
            <v>TUBO PVC DE REVESTIMENTO GEOMECANICO NERVURADO STANDARD, DN = 206 MM, COMPRIMENTO = 2 M</v>
          </cell>
          <cell r="C5022" t="str">
            <v xml:space="preserve">M     </v>
          </cell>
          <cell r="D5022" t="str">
            <v>AS</v>
          </cell>
          <cell r="E5022">
            <v>129.03</v>
          </cell>
        </row>
        <row r="5023">
          <cell r="A5023">
            <v>9855</v>
          </cell>
          <cell r="B5023" t="str">
            <v>TUBO PVC DE REVESTIMENTO GEOMECANICO NERVURADO STANDARD, DN = 250 MM, COMPRIMENTO = 2 M</v>
          </cell>
          <cell r="C5023" t="str">
            <v xml:space="preserve">M     </v>
          </cell>
          <cell r="D5023" t="str">
            <v>AS</v>
          </cell>
          <cell r="E5023">
            <v>215.81</v>
          </cell>
        </row>
        <row r="5024">
          <cell r="A5024">
            <v>9825</v>
          </cell>
          <cell r="B5024" t="str">
            <v>TUBO PVC DEFOFO, JEI, 1 MPA, DN 100 MM, PARA REDE DE AGUA (NBR 7665)</v>
          </cell>
          <cell r="C5024" t="str">
            <v xml:space="preserve">M     </v>
          </cell>
          <cell r="D5024" t="str">
            <v>AS</v>
          </cell>
          <cell r="E5024">
            <v>35.29</v>
          </cell>
        </row>
        <row r="5025">
          <cell r="A5025">
            <v>9828</v>
          </cell>
          <cell r="B5025" t="str">
            <v>TUBO PVC DEFOFO, JEI, 1 MPA, DN 150 MM, PARA REDE DE  AGUA (NBR 7665)</v>
          </cell>
          <cell r="C5025" t="str">
            <v xml:space="preserve">M     </v>
          </cell>
          <cell r="D5025" t="str">
            <v>AS</v>
          </cell>
          <cell r="E5025">
            <v>94.97</v>
          </cell>
        </row>
        <row r="5026">
          <cell r="A5026">
            <v>9829</v>
          </cell>
          <cell r="B5026" t="str">
            <v>TUBO PVC DEFOFO, JEI, 1 MPA, DN 200 MM, PARA REDE DE AGUA (NBR 7665)</v>
          </cell>
          <cell r="C5026" t="str">
            <v xml:space="preserve">M     </v>
          </cell>
          <cell r="D5026" t="str">
            <v>AS</v>
          </cell>
          <cell r="E5026">
            <v>160.94999999999999</v>
          </cell>
        </row>
        <row r="5027">
          <cell r="A5027">
            <v>9826</v>
          </cell>
          <cell r="B5027" t="str">
            <v>TUBO PVC DEFOFO, JEI, 1 MPA, DN 250 MM, PARA REDE DE AGUA (NBR 7665)</v>
          </cell>
          <cell r="C5027" t="str">
            <v xml:space="preserve">M     </v>
          </cell>
          <cell r="D5027" t="str">
            <v>AS</v>
          </cell>
          <cell r="E5027">
            <v>245.02</v>
          </cell>
        </row>
        <row r="5028">
          <cell r="A5028">
            <v>9827</v>
          </cell>
          <cell r="B5028" t="str">
            <v>TUBO PVC DEFOFO, JEI, 1 MPA, DN 300 MM, PARA REDE DE AGUA (NBR 7665)</v>
          </cell>
          <cell r="C5028" t="str">
            <v xml:space="preserve">M     </v>
          </cell>
          <cell r="D5028" t="str">
            <v>AS</v>
          </cell>
          <cell r="E5028">
            <v>347.93</v>
          </cell>
        </row>
        <row r="5029">
          <cell r="A5029">
            <v>36374</v>
          </cell>
          <cell r="B5029" t="str">
            <v>TUBO PVC PBA JEI, CLASSE 12, DN 100 MM, PARA REDE DE AGUA (NBR 5647)</v>
          </cell>
          <cell r="C5029" t="str">
            <v xml:space="preserve">M     </v>
          </cell>
          <cell r="D5029" t="str">
            <v>AS</v>
          </cell>
          <cell r="E5029">
            <v>42.29</v>
          </cell>
        </row>
        <row r="5030">
          <cell r="A5030">
            <v>36084</v>
          </cell>
          <cell r="B5030" t="str">
            <v>TUBO PVC PBA JEI, CLASSE 12, DN 50 MM, PARA REDE DE AGUA (NBR 5647)</v>
          </cell>
          <cell r="C5030" t="str">
            <v xml:space="preserve">M     </v>
          </cell>
          <cell r="D5030" t="str">
            <v>AS</v>
          </cell>
          <cell r="E5030">
            <v>12.53</v>
          </cell>
        </row>
        <row r="5031">
          <cell r="A5031">
            <v>36373</v>
          </cell>
          <cell r="B5031" t="str">
            <v>TUBO PVC PBA JEI, CLASSE 12, DN 75 MM, PARA REDE DE AGUA (NBR 5647)</v>
          </cell>
          <cell r="C5031" t="str">
            <v xml:space="preserve">M     </v>
          </cell>
          <cell r="D5031" t="str">
            <v>AS</v>
          </cell>
          <cell r="E5031">
            <v>26.02</v>
          </cell>
        </row>
        <row r="5032">
          <cell r="A5032">
            <v>36377</v>
          </cell>
          <cell r="B5032" t="str">
            <v>TUBO PVC PBA JEI, CLASSE 15, DN 100 MM, PARA REDE DE AGUA (NBR 5647)</v>
          </cell>
          <cell r="C5032" t="str">
            <v xml:space="preserve">M     </v>
          </cell>
          <cell r="D5032" t="str">
            <v>AS</v>
          </cell>
          <cell r="E5032">
            <v>50.73</v>
          </cell>
        </row>
        <row r="5033">
          <cell r="A5033">
            <v>36375</v>
          </cell>
          <cell r="B5033" t="str">
            <v>TUBO PVC PBA JEI, CLASSE 15, DN 50 MM, PARA REDE DE AGUA (NBR 5647)</v>
          </cell>
          <cell r="C5033" t="str">
            <v xml:space="preserve">M     </v>
          </cell>
          <cell r="D5033" t="str">
            <v>AS</v>
          </cell>
          <cell r="E5033">
            <v>15.46</v>
          </cell>
        </row>
        <row r="5034">
          <cell r="A5034">
            <v>36376</v>
          </cell>
          <cell r="B5034" t="str">
            <v>TUBO PVC PBA JEI, CLASSE 15, DN 75 MM, PARA REDE DE AGUA (NBR 5647)</v>
          </cell>
          <cell r="C5034" t="str">
            <v xml:space="preserve">M     </v>
          </cell>
          <cell r="D5034" t="str">
            <v>AS</v>
          </cell>
          <cell r="E5034">
            <v>30.36</v>
          </cell>
        </row>
        <row r="5035">
          <cell r="A5035">
            <v>36380</v>
          </cell>
          <cell r="B5035" t="str">
            <v>TUBO PVC PBA JEI, CLASSE 20, DN 100 MM, PARA REDE DE AGUA (NBR 5647)</v>
          </cell>
          <cell r="C5035" t="str">
            <v xml:space="preserve">M     </v>
          </cell>
          <cell r="D5035" t="str">
            <v>AS</v>
          </cell>
          <cell r="E5035">
            <v>63.44</v>
          </cell>
        </row>
        <row r="5036">
          <cell r="A5036">
            <v>36378</v>
          </cell>
          <cell r="B5036" t="str">
            <v>TUBO PVC PBA JEI, CLASSE 20, DN 50 MM, PARA REDE DE AGUA (NBR 5647)</v>
          </cell>
          <cell r="C5036" t="str">
            <v xml:space="preserve">M     </v>
          </cell>
          <cell r="D5036" t="str">
            <v>AS</v>
          </cell>
          <cell r="E5036">
            <v>19.010000000000002</v>
          </cell>
        </row>
        <row r="5037">
          <cell r="A5037">
            <v>36379</v>
          </cell>
          <cell r="B5037" t="str">
            <v>TUBO PVC PBA JEI, CLASSE 20, DN 75 MM, PARA REDE DE AGUA (NBR 5647)</v>
          </cell>
          <cell r="C5037" t="str">
            <v xml:space="preserve">M     </v>
          </cell>
          <cell r="D5037" t="str">
            <v>AS</v>
          </cell>
          <cell r="E5037">
            <v>38.32</v>
          </cell>
        </row>
        <row r="5038">
          <cell r="A5038">
            <v>9859</v>
          </cell>
          <cell r="B5038" t="str">
            <v>TUBO PVC ROSCAVEL, 3/4",  AGUA FRIA PREDIAL</v>
          </cell>
          <cell r="C5038" t="str">
            <v xml:space="preserve">M     </v>
          </cell>
          <cell r="D5038" t="str">
            <v>CR</v>
          </cell>
          <cell r="E5038">
            <v>6.66</v>
          </cell>
        </row>
        <row r="5039">
          <cell r="A5039">
            <v>9838</v>
          </cell>
          <cell r="B5039" t="str">
            <v>TUBO PVC SERIE NORMAL, DN 50 MM, PARA ESGOTO PREDIAL (NBR 5688)</v>
          </cell>
          <cell r="C5039" t="str">
            <v xml:space="preserve">M     </v>
          </cell>
          <cell r="D5039" t="str">
            <v>CR</v>
          </cell>
          <cell r="E5039">
            <v>5.13</v>
          </cell>
        </row>
        <row r="5040">
          <cell r="A5040">
            <v>9837</v>
          </cell>
          <cell r="B5040" t="str">
            <v>TUBO PVC SERIE NORMAL, DN 75 MM, PARA ESGOTO PREDIAL (NBR 5688)</v>
          </cell>
          <cell r="C5040" t="str">
            <v xml:space="preserve">M     </v>
          </cell>
          <cell r="D5040" t="str">
            <v>CR</v>
          </cell>
          <cell r="E5040">
            <v>7.41</v>
          </cell>
        </row>
        <row r="5041">
          <cell r="A5041">
            <v>9833</v>
          </cell>
          <cell r="B5041" t="str">
            <v>TUBO PVC, FLEXIVEL, CORRUGADO, PERFURADO, DN 110 MM, PARA DRENAGEM, SISTEMA IRRIGACAO</v>
          </cell>
          <cell r="C5041" t="str">
            <v xml:space="preserve">M     </v>
          </cell>
          <cell r="D5041" t="str">
            <v>AS</v>
          </cell>
          <cell r="E5041">
            <v>8.91</v>
          </cell>
        </row>
        <row r="5042">
          <cell r="A5042">
            <v>9830</v>
          </cell>
          <cell r="B5042" t="str">
            <v>TUBO PVC, FLEXIVEL, CORRUGADO, PERFURADO, DN 65 MM, PARA DRENAGEM, SISTEMA IRRIGACAO</v>
          </cell>
          <cell r="C5042" t="str">
            <v xml:space="preserve">M     </v>
          </cell>
          <cell r="D5042" t="str">
            <v>AS</v>
          </cell>
          <cell r="E5042">
            <v>4.7699999999999996</v>
          </cell>
        </row>
        <row r="5043">
          <cell r="A5043">
            <v>9834</v>
          </cell>
          <cell r="B5043" t="str">
            <v>TUBO PVC, RIGIDO, CORRUGADO, PERFURADO, DN 150 MM, PARA DRENAGEM, SISTEMA IRRIGACAO</v>
          </cell>
          <cell r="C5043" t="str">
            <v xml:space="preserve">M     </v>
          </cell>
          <cell r="D5043" t="str">
            <v>AS</v>
          </cell>
          <cell r="E5043">
            <v>24.81</v>
          </cell>
        </row>
        <row r="5044">
          <cell r="A5044">
            <v>9863</v>
          </cell>
          <cell r="B5044" t="str">
            <v>TUBO PVC, ROSCAVEL,  2 1/2", AGUA FRIA PREDIAL</v>
          </cell>
          <cell r="C5044" t="str">
            <v xml:space="preserve">M     </v>
          </cell>
          <cell r="D5044" t="str">
            <v>CR</v>
          </cell>
          <cell r="E5044">
            <v>48.05</v>
          </cell>
        </row>
        <row r="5045">
          <cell r="A5045">
            <v>9860</v>
          </cell>
          <cell r="B5045" t="str">
            <v>TUBO PVC, ROSCAVEL,  2", PARA AGUA FRIA PREDIAL</v>
          </cell>
          <cell r="C5045" t="str">
            <v xml:space="preserve">M     </v>
          </cell>
          <cell r="D5045" t="str">
            <v>CR</v>
          </cell>
          <cell r="E5045">
            <v>30.85</v>
          </cell>
        </row>
        <row r="5046">
          <cell r="A5046">
            <v>9862</v>
          </cell>
          <cell r="B5046" t="str">
            <v>TUBO PVC, ROSCAVEL, 1 1/2",  AGUA FRIA PREDIAL</v>
          </cell>
          <cell r="C5046" t="str">
            <v xml:space="preserve">M     </v>
          </cell>
          <cell r="D5046" t="str">
            <v>CR</v>
          </cell>
          <cell r="E5046">
            <v>21.77</v>
          </cell>
        </row>
        <row r="5047">
          <cell r="A5047">
            <v>9861</v>
          </cell>
          <cell r="B5047" t="str">
            <v>TUBO PVC, ROSCAVEL, 1 1/4", AGUA FRIA PREDIAL</v>
          </cell>
          <cell r="C5047" t="str">
            <v xml:space="preserve">M     </v>
          </cell>
          <cell r="D5047" t="str">
            <v>CR</v>
          </cell>
          <cell r="E5047">
            <v>17.489999999999998</v>
          </cell>
        </row>
        <row r="5048">
          <cell r="A5048">
            <v>9856</v>
          </cell>
          <cell r="B5048" t="str">
            <v>TUBO PVC, ROSCAVEL, 1/2", AGUA FRIA PREDIAL</v>
          </cell>
          <cell r="C5048" t="str">
            <v xml:space="preserve">M     </v>
          </cell>
          <cell r="D5048" t="str">
            <v>CR</v>
          </cell>
          <cell r="E5048">
            <v>4.7</v>
          </cell>
        </row>
        <row r="5049">
          <cell r="A5049">
            <v>9866</v>
          </cell>
          <cell r="B5049" t="str">
            <v>TUBO PVC, ROSCAVEL, 1", AGUA FRIA PREDIAL</v>
          </cell>
          <cell r="C5049" t="str">
            <v xml:space="preserve">M     </v>
          </cell>
          <cell r="D5049" t="str">
            <v>CR</v>
          </cell>
          <cell r="E5049">
            <v>12.92</v>
          </cell>
        </row>
        <row r="5050">
          <cell r="A5050">
            <v>9857</v>
          </cell>
          <cell r="B5050" t="str">
            <v>TUBO PVC, ROSCAVEL, 3", AGUA FRIA PREDIAL</v>
          </cell>
          <cell r="C5050" t="str">
            <v xml:space="preserve">M     </v>
          </cell>
          <cell r="D5050" t="str">
            <v>CR</v>
          </cell>
          <cell r="E5050">
            <v>62.15</v>
          </cell>
        </row>
        <row r="5051">
          <cell r="A5051">
            <v>9864</v>
          </cell>
          <cell r="B5051" t="str">
            <v>TUBO PVC, ROSCAVEL, 4",  AGUA FRIA PREDIAL</v>
          </cell>
          <cell r="C5051" t="str">
            <v xml:space="preserve">M     </v>
          </cell>
          <cell r="D5051" t="str">
            <v>CR</v>
          </cell>
          <cell r="E5051">
            <v>75.03</v>
          </cell>
        </row>
        <row r="5052">
          <cell r="A5052">
            <v>9865</v>
          </cell>
          <cell r="B5052" t="str">
            <v>TUBO PVC, ROSCAVEL, 5",  AGUA FRIA PREDIAL</v>
          </cell>
          <cell r="C5052" t="str">
            <v xml:space="preserve">M     </v>
          </cell>
          <cell r="D5052" t="str">
            <v>CR</v>
          </cell>
          <cell r="E5052">
            <v>107.9</v>
          </cell>
        </row>
        <row r="5053">
          <cell r="A5053">
            <v>9858</v>
          </cell>
          <cell r="B5053" t="str">
            <v>TUBO PVC, ROSCAVEL, 6",  AGUA FRIA PREDIAL</v>
          </cell>
          <cell r="C5053" t="str">
            <v xml:space="preserve">M     </v>
          </cell>
          <cell r="D5053" t="str">
            <v>CR</v>
          </cell>
          <cell r="E5053">
            <v>113.12</v>
          </cell>
        </row>
        <row r="5054">
          <cell r="A5054">
            <v>9841</v>
          </cell>
          <cell r="B5054" t="str">
            <v>TUBO PVC, SERIE R, DN 100 MM, PARA ESGOTO OU AGUAS PLUVIAIS PREDIAL (NBR 5688)</v>
          </cell>
          <cell r="C5054" t="str">
            <v xml:space="preserve">M     </v>
          </cell>
          <cell r="D5054" t="str">
            <v>CR</v>
          </cell>
          <cell r="E5054">
            <v>20.63</v>
          </cell>
        </row>
        <row r="5055">
          <cell r="A5055">
            <v>9840</v>
          </cell>
          <cell r="B5055" t="str">
            <v>TUBO PVC, SERIE R, DN 150 MM, PARA ESGOTO OU AGUAS PLUVIAIS PREDIAL (NBR 5688)</v>
          </cell>
          <cell r="C5055" t="str">
            <v xml:space="preserve">M     </v>
          </cell>
          <cell r="D5055" t="str">
            <v>CR</v>
          </cell>
          <cell r="E5055">
            <v>41.93</v>
          </cell>
        </row>
        <row r="5056">
          <cell r="A5056">
            <v>20067</v>
          </cell>
          <cell r="B5056" t="str">
            <v>TUBO PVC, SERIE R, DN 40 MM, PARA ESGOTO OU AGUAS PLUVIAIS PREDIAL (NBR 5688)</v>
          </cell>
          <cell r="C5056" t="str">
            <v xml:space="preserve">M     </v>
          </cell>
          <cell r="D5056" t="str">
            <v>CR</v>
          </cell>
          <cell r="E5056">
            <v>7.2</v>
          </cell>
        </row>
        <row r="5057">
          <cell r="A5057">
            <v>20068</v>
          </cell>
          <cell r="B5057" t="str">
            <v>TUBO PVC, SERIE R, DN 50 MM, PARA ESGOTO OU AGUAS PLUVIAIS PREDIAL (NBR 5688)</v>
          </cell>
          <cell r="C5057" t="str">
            <v xml:space="preserve">M     </v>
          </cell>
          <cell r="D5057" t="str">
            <v>CR</v>
          </cell>
          <cell r="E5057">
            <v>8.98</v>
          </cell>
        </row>
        <row r="5058">
          <cell r="A5058">
            <v>9839</v>
          </cell>
          <cell r="B5058" t="str">
            <v>TUBO PVC, SERIE R, DN 75 MM, PARA ESGOTO OU AGUAS PLUVIAIS PREDIAL (NBR 5688)</v>
          </cell>
          <cell r="C5058" t="str">
            <v xml:space="preserve">M     </v>
          </cell>
          <cell r="D5058" t="str">
            <v>CR</v>
          </cell>
          <cell r="E5058">
            <v>11.77</v>
          </cell>
        </row>
        <row r="5059">
          <cell r="A5059">
            <v>9870</v>
          </cell>
          <cell r="B5059" t="str">
            <v>TUBO PVC, SOLDAVEL, DN 110 MM, AGUA FRIA (NBR-5648)</v>
          </cell>
          <cell r="C5059" t="str">
            <v xml:space="preserve">M     </v>
          </cell>
          <cell r="D5059" t="str">
            <v>CR</v>
          </cell>
          <cell r="E5059">
            <v>52.4</v>
          </cell>
        </row>
        <row r="5060">
          <cell r="A5060">
            <v>9867</v>
          </cell>
          <cell r="B5060" t="str">
            <v>TUBO PVC, SOLDAVEL, DN 20 MM, AGUA FRIA (NBR-5648)</v>
          </cell>
          <cell r="C5060" t="str">
            <v xml:space="preserve">M     </v>
          </cell>
          <cell r="D5060" t="str">
            <v>CR</v>
          </cell>
          <cell r="E5060">
            <v>1.92</v>
          </cell>
        </row>
        <row r="5061">
          <cell r="A5061">
            <v>9868</v>
          </cell>
          <cell r="B5061" t="str">
            <v>TUBO PVC, SOLDAVEL, DN 25 MM, AGUA FRIA (NBR-5648)</v>
          </cell>
          <cell r="C5061" t="str">
            <v xml:space="preserve">M     </v>
          </cell>
          <cell r="D5061" t="str">
            <v xml:space="preserve">C </v>
          </cell>
          <cell r="E5061">
            <v>2.4700000000000002</v>
          </cell>
        </row>
        <row r="5062">
          <cell r="A5062">
            <v>9869</v>
          </cell>
          <cell r="B5062" t="str">
            <v>TUBO PVC, SOLDAVEL, DN 32 MM, AGUA FRIA (NBR-5648)</v>
          </cell>
          <cell r="C5062" t="str">
            <v xml:space="preserve">M     </v>
          </cell>
          <cell r="D5062" t="str">
            <v>CR</v>
          </cell>
          <cell r="E5062">
            <v>5.54</v>
          </cell>
        </row>
        <row r="5063">
          <cell r="A5063">
            <v>9874</v>
          </cell>
          <cell r="B5063" t="str">
            <v>TUBO PVC, SOLDAVEL, DN 40 MM, AGUA FRIA (NBR-5648)</v>
          </cell>
          <cell r="C5063" t="str">
            <v xml:space="preserve">M     </v>
          </cell>
          <cell r="D5063" t="str">
            <v>CR</v>
          </cell>
          <cell r="E5063">
            <v>8.07</v>
          </cell>
        </row>
        <row r="5064">
          <cell r="A5064">
            <v>9875</v>
          </cell>
          <cell r="B5064" t="str">
            <v>TUBO PVC, SOLDAVEL, DN 50 MM, PARA AGUA FRIA (NBR-5648)</v>
          </cell>
          <cell r="C5064" t="str">
            <v xml:space="preserve">M     </v>
          </cell>
          <cell r="D5064" t="str">
            <v>CR</v>
          </cell>
          <cell r="E5064">
            <v>9.25</v>
          </cell>
        </row>
        <row r="5065">
          <cell r="A5065">
            <v>9873</v>
          </cell>
          <cell r="B5065" t="str">
            <v>TUBO PVC, SOLDAVEL, DN 60 MM, AGUA FRIA (NBR-5648)</v>
          </cell>
          <cell r="C5065" t="str">
            <v xml:space="preserve">M     </v>
          </cell>
          <cell r="D5065" t="str">
            <v>CR</v>
          </cell>
          <cell r="E5065">
            <v>15.6</v>
          </cell>
        </row>
        <row r="5066">
          <cell r="A5066">
            <v>9871</v>
          </cell>
          <cell r="B5066" t="str">
            <v>TUBO PVC, SOLDAVEL, DN 75 MM, AGUA FRIA (NBR-5648)</v>
          </cell>
          <cell r="C5066" t="str">
            <v xml:space="preserve">M     </v>
          </cell>
          <cell r="D5066" t="str">
            <v>CR</v>
          </cell>
          <cell r="E5066">
            <v>26.14</v>
          </cell>
        </row>
        <row r="5067">
          <cell r="A5067">
            <v>9872</v>
          </cell>
          <cell r="B5067" t="str">
            <v>TUBO PVC, SOLDAVEL, DN 85 MM, AGUA FRIA (NBR-5648)</v>
          </cell>
          <cell r="C5067" t="str">
            <v xml:space="preserve">M     </v>
          </cell>
          <cell r="D5067" t="str">
            <v>CR</v>
          </cell>
          <cell r="E5067">
            <v>32.659999999999997</v>
          </cell>
        </row>
        <row r="5068">
          <cell r="A5068">
            <v>7667</v>
          </cell>
          <cell r="B5068" t="str">
            <v>TUBO 26" EM CHAPA PRETA, E= 3/16", 147 KG/6 M</v>
          </cell>
          <cell r="C5068" t="str">
            <v xml:space="preserve">M     </v>
          </cell>
          <cell r="D5068" t="str">
            <v>CR</v>
          </cell>
          <cell r="E5068">
            <v>1952.28</v>
          </cell>
        </row>
        <row r="5069">
          <cell r="A5069">
            <v>7660</v>
          </cell>
          <cell r="B5069" t="str">
            <v>TUBO 30" EM CHAPA PRETA, E= 1/4", 175 KG/6 M</v>
          </cell>
          <cell r="C5069" t="str">
            <v xml:space="preserve">M     </v>
          </cell>
          <cell r="D5069" t="str">
            <v>CR</v>
          </cell>
          <cell r="E5069">
            <v>2488.69</v>
          </cell>
        </row>
        <row r="5070">
          <cell r="A5070">
            <v>7676</v>
          </cell>
          <cell r="B5070" t="str">
            <v>TUBO 30" EM CHAPA PRETA, E= 3/8", 177 KG/6 M</v>
          </cell>
          <cell r="C5070" t="str">
            <v xml:space="preserve">M     </v>
          </cell>
          <cell r="D5070" t="str">
            <v>CR</v>
          </cell>
          <cell r="E5070">
            <v>2517.13</v>
          </cell>
        </row>
        <row r="5071">
          <cell r="A5071">
            <v>12426</v>
          </cell>
          <cell r="B5071" t="str">
            <v>UNIAO COM ASSENTO CONICO DE BRONZE, DIAMETRO 1/2"</v>
          </cell>
          <cell r="C5071" t="str">
            <v xml:space="preserve">UN    </v>
          </cell>
          <cell r="D5071" t="str">
            <v>CR</v>
          </cell>
          <cell r="E5071">
            <v>26.41</v>
          </cell>
        </row>
        <row r="5072">
          <cell r="A5072">
            <v>12425</v>
          </cell>
          <cell r="B5072" t="str">
            <v>UNIAO COM ASSENTO CONICO DE BRONZE, DIAMETRO 1"</v>
          </cell>
          <cell r="C5072" t="str">
            <v xml:space="preserve">UN    </v>
          </cell>
          <cell r="D5072" t="str">
            <v>CR</v>
          </cell>
          <cell r="E5072">
            <v>36.29</v>
          </cell>
        </row>
        <row r="5073">
          <cell r="A5073">
            <v>12427</v>
          </cell>
          <cell r="B5073" t="str">
            <v>UNIAO COM ASSENTO CONICO DE BRONZE, DIAMETRO 2 1/2"</v>
          </cell>
          <cell r="C5073" t="str">
            <v xml:space="preserve">UN    </v>
          </cell>
          <cell r="D5073" t="str">
            <v>CR</v>
          </cell>
          <cell r="E5073">
            <v>150.63999999999999</v>
          </cell>
        </row>
        <row r="5074">
          <cell r="A5074">
            <v>12428</v>
          </cell>
          <cell r="B5074" t="str">
            <v>UNIAO COM ASSENTO CONICO DE BRONZE, DIAMETRO 2'</v>
          </cell>
          <cell r="C5074" t="str">
            <v xml:space="preserve">UN    </v>
          </cell>
          <cell r="D5074" t="str">
            <v>CR</v>
          </cell>
          <cell r="E5074">
            <v>96.69</v>
          </cell>
        </row>
        <row r="5075">
          <cell r="A5075">
            <v>12430</v>
          </cell>
          <cell r="B5075" t="str">
            <v>UNIAO COM ASSENTO CONICO DE BRONZE, DIAMETRO 3/4"</v>
          </cell>
          <cell r="C5075" t="str">
            <v xml:space="preserve">UN    </v>
          </cell>
          <cell r="D5075" t="str">
            <v>CR</v>
          </cell>
          <cell r="E5075">
            <v>32.380000000000003</v>
          </cell>
        </row>
        <row r="5076">
          <cell r="A5076">
            <v>12429</v>
          </cell>
          <cell r="B5076" t="str">
            <v>UNIAO COM ASSENTO CONICO DE BRONZE, DIAMETRO 3"</v>
          </cell>
          <cell r="C5076" t="str">
            <v xml:space="preserve">UN    </v>
          </cell>
          <cell r="D5076" t="str">
            <v>CR</v>
          </cell>
          <cell r="E5076">
            <v>243.58</v>
          </cell>
        </row>
        <row r="5077">
          <cell r="A5077">
            <v>12431</v>
          </cell>
          <cell r="B5077" t="str">
            <v>UNIAO COM ASSENTO CONICO DE BRONZE, DIAMETRO 4"</v>
          </cell>
          <cell r="C5077" t="str">
            <v xml:space="preserve">UN    </v>
          </cell>
          <cell r="D5077" t="str">
            <v>CR</v>
          </cell>
          <cell r="E5077">
            <v>414.54</v>
          </cell>
        </row>
        <row r="5078">
          <cell r="A5078">
            <v>12432</v>
          </cell>
          <cell r="B5078" t="str">
            <v>UNIAO COM ASSENTO CONICO DE FERRO LONGO (MACHO-FEMEA), DIAMETRO 1 1/2"</v>
          </cell>
          <cell r="C5078" t="str">
            <v xml:space="preserve">UN    </v>
          </cell>
          <cell r="D5078" t="str">
            <v>CR</v>
          </cell>
          <cell r="E5078">
            <v>85.26</v>
          </cell>
        </row>
        <row r="5079">
          <cell r="A5079">
            <v>12434</v>
          </cell>
          <cell r="B5079" t="str">
            <v>UNIAO COM ASSENTO CONICO DE FERRO LONGO (MACHO-FEMEA), DIAMETRO 1/2"</v>
          </cell>
          <cell r="C5079" t="str">
            <v xml:space="preserve">UN    </v>
          </cell>
          <cell r="D5079" t="str">
            <v>CR</v>
          </cell>
          <cell r="E5079">
            <v>27.78</v>
          </cell>
        </row>
        <row r="5080">
          <cell r="A5080">
            <v>12433</v>
          </cell>
          <cell r="B5080" t="str">
            <v>UNIAO COM ASSENTO CONICO DE FERRO LONGO (MACHO-FEMEA), DIAMETRO 1"</v>
          </cell>
          <cell r="C5080" t="str">
            <v xml:space="preserve">UN    </v>
          </cell>
          <cell r="D5080" t="str">
            <v>CR</v>
          </cell>
          <cell r="E5080">
            <v>54.27</v>
          </cell>
        </row>
        <row r="5081">
          <cell r="A5081">
            <v>12435</v>
          </cell>
          <cell r="B5081" t="str">
            <v>UNIAO COM ASSENTO CONICO DE FERRO LONGO (MACHO-FEMEA), DIAMETRO 2 1/2"</v>
          </cell>
          <cell r="C5081" t="str">
            <v xml:space="preserve">UN    </v>
          </cell>
          <cell r="D5081" t="str">
            <v>CR</v>
          </cell>
          <cell r="E5081">
            <v>167.97</v>
          </cell>
        </row>
        <row r="5082">
          <cell r="A5082">
            <v>12437</v>
          </cell>
          <cell r="B5082" t="str">
            <v>UNIAO COM ASSENTO CONICO DE FERRO LONGO (MACHO-FEMEA), DIAMETRO 2"</v>
          </cell>
          <cell r="C5082" t="str">
            <v xml:space="preserve">UN    </v>
          </cell>
          <cell r="D5082" t="str">
            <v>CR</v>
          </cell>
          <cell r="E5082">
            <v>135.66</v>
          </cell>
        </row>
        <row r="5083">
          <cell r="A5083">
            <v>12439</v>
          </cell>
          <cell r="B5083" t="str">
            <v>UNIAO COM ASSENTO CONICO DE FERRO LONGO (MACHO-FEMEA), DIAMETRO 3/4"</v>
          </cell>
          <cell r="C5083" t="str">
            <v xml:space="preserve">UN    </v>
          </cell>
          <cell r="D5083" t="str">
            <v>CR</v>
          </cell>
          <cell r="E5083">
            <v>43.54</v>
          </cell>
        </row>
        <row r="5084">
          <cell r="A5084">
            <v>12438</v>
          </cell>
          <cell r="B5084" t="str">
            <v>UNIAO COM ASSENTO CONICO DE FERRO LONGO (MACHO-FEMEA), DIAMETRO 3'</v>
          </cell>
          <cell r="C5084" t="str">
            <v xml:space="preserve">UN    </v>
          </cell>
          <cell r="D5084" t="str">
            <v>CR</v>
          </cell>
          <cell r="E5084">
            <v>245.5</v>
          </cell>
        </row>
        <row r="5085">
          <cell r="A5085">
            <v>12436</v>
          </cell>
          <cell r="B5085" t="str">
            <v>UNIAO COM ASSENTO CONICO DE FERRO LONGO (MACHO-FEMEA), DIAMETRO 4"</v>
          </cell>
          <cell r="C5085" t="str">
            <v xml:space="preserve">UN    </v>
          </cell>
          <cell r="D5085" t="str">
            <v>CR</v>
          </cell>
          <cell r="E5085">
            <v>310.11</v>
          </cell>
        </row>
        <row r="5086">
          <cell r="A5086">
            <v>36357</v>
          </cell>
          <cell r="B5086" t="str">
            <v>UNIAO COM FLANGE PPR, DN 40 MM, PARA AGUA QUENTE PREDIAL</v>
          </cell>
          <cell r="C5086" t="str">
            <v xml:space="preserve">UN    </v>
          </cell>
          <cell r="D5086" t="str">
            <v>CR</v>
          </cell>
          <cell r="E5086">
            <v>83.79</v>
          </cell>
        </row>
        <row r="5087">
          <cell r="A5087">
            <v>12424</v>
          </cell>
          <cell r="B5087" t="str">
            <v>UNIAO DE FERRO GALVANIZADO, COM ASSENTO CONICO DE BRONZE, DE 1 1/2"</v>
          </cell>
          <cell r="C5087" t="str">
            <v xml:space="preserve">UN    </v>
          </cell>
          <cell r="D5087" t="str">
            <v>CR</v>
          </cell>
          <cell r="E5087">
            <v>55.88</v>
          </cell>
        </row>
        <row r="5088">
          <cell r="A5088">
            <v>12440</v>
          </cell>
          <cell r="B5088" t="str">
            <v>UNIAO DE FERRO GALVANIZADO, COM ASSENTO CONICO DE BRONZE, DE 1 1/4"</v>
          </cell>
          <cell r="C5088" t="str">
            <v xml:space="preserve">UN    </v>
          </cell>
          <cell r="D5088" t="str">
            <v>CR</v>
          </cell>
          <cell r="E5088">
            <v>54.01</v>
          </cell>
        </row>
        <row r="5089">
          <cell r="A5089">
            <v>9884</v>
          </cell>
          <cell r="B5089" t="str">
            <v>UNIAO DE FERRO GALVANIZADO, COM ROSCA BSP, COM ASSENTO PLANO, DE 1 1/2"</v>
          </cell>
          <cell r="C5089" t="str">
            <v xml:space="preserve">UN    </v>
          </cell>
          <cell r="D5089" t="str">
            <v>CR</v>
          </cell>
          <cell r="E5089">
            <v>40.29</v>
          </cell>
        </row>
        <row r="5090">
          <cell r="A5090">
            <v>9888</v>
          </cell>
          <cell r="B5090" t="str">
            <v>UNIAO DE FERRO GALVANIZADO, COM ROSCA BSP, COM ASSENTO PLANO, DE 1 1/4"</v>
          </cell>
          <cell r="C5090" t="str">
            <v xml:space="preserve">UN    </v>
          </cell>
          <cell r="D5090" t="str">
            <v>CR</v>
          </cell>
          <cell r="E5090">
            <v>32.369999999999997</v>
          </cell>
        </row>
        <row r="5091">
          <cell r="A5091">
            <v>9883</v>
          </cell>
          <cell r="B5091" t="str">
            <v>UNIAO DE FERRO GALVANIZADO, COM ROSCA BSP, COM ASSENTO PLANO, DE 1/2"</v>
          </cell>
          <cell r="C5091" t="str">
            <v xml:space="preserve">UN    </v>
          </cell>
          <cell r="D5091" t="str">
            <v>CR</v>
          </cell>
          <cell r="E5091">
            <v>14.12</v>
          </cell>
        </row>
        <row r="5092">
          <cell r="A5092">
            <v>9886</v>
          </cell>
          <cell r="B5092" t="str">
            <v>UNIAO DE FERRO GALVANIZADO, COM ROSCA BSP, COM ASSENTO PLANO, DE 1"</v>
          </cell>
          <cell r="C5092" t="str">
            <v xml:space="preserve">UN    </v>
          </cell>
          <cell r="D5092" t="str">
            <v>CR</v>
          </cell>
          <cell r="E5092">
            <v>19.350000000000001</v>
          </cell>
        </row>
        <row r="5093">
          <cell r="A5093">
            <v>9889</v>
          </cell>
          <cell r="B5093" t="str">
            <v>UNIAO DE FERRO GALVANIZADO, COM ROSCA BSP, COM ASSENTO PLANO, DE 2 1/2"</v>
          </cell>
          <cell r="C5093" t="str">
            <v xml:space="preserve">UN    </v>
          </cell>
          <cell r="D5093" t="str">
            <v>CR</v>
          </cell>
          <cell r="E5093">
            <v>98.02</v>
          </cell>
        </row>
        <row r="5094">
          <cell r="A5094">
            <v>9887</v>
          </cell>
          <cell r="B5094" t="str">
            <v>UNIAO DE FERRO GALVANIZADO, COM ROSCA BSP, COM ASSENTO PLANO, DE 2"</v>
          </cell>
          <cell r="C5094" t="str">
            <v xml:space="preserve">UN    </v>
          </cell>
          <cell r="D5094" t="str">
            <v>CR</v>
          </cell>
          <cell r="E5094">
            <v>59.24</v>
          </cell>
        </row>
        <row r="5095">
          <cell r="A5095">
            <v>9885</v>
          </cell>
          <cell r="B5095" t="str">
            <v>UNIAO DE FERRO GALVANIZADO, COM ROSCA BSP, COM ASSENTO PLANO, DE 3/4"</v>
          </cell>
          <cell r="C5095" t="str">
            <v xml:space="preserve">UN    </v>
          </cell>
          <cell r="D5095" t="str">
            <v>CR</v>
          </cell>
          <cell r="E5095">
            <v>18.7</v>
          </cell>
        </row>
        <row r="5096">
          <cell r="A5096">
            <v>9890</v>
          </cell>
          <cell r="B5096" t="str">
            <v>UNIAO DE FERRO GALVANIZADO, COM ROSCA BSP, COM ASSENTO PLANO, DE 3"</v>
          </cell>
          <cell r="C5096" t="str">
            <v xml:space="preserve">UN    </v>
          </cell>
          <cell r="D5096" t="str">
            <v>CR</v>
          </cell>
          <cell r="E5096">
            <v>151.85</v>
          </cell>
        </row>
        <row r="5097">
          <cell r="A5097">
            <v>9891</v>
          </cell>
          <cell r="B5097" t="str">
            <v>UNIAO DE FERRO GALVANIZADO, COM ROSCA BSP, COM ASSENTO PLANO, DE 4"</v>
          </cell>
          <cell r="C5097" t="str">
            <v xml:space="preserve">UN    </v>
          </cell>
          <cell r="D5097" t="str">
            <v>CR</v>
          </cell>
          <cell r="E5097">
            <v>213.18</v>
          </cell>
        </row>
        <row r="5098">
          <cell r="A5098">
            <v>39292</v>
          </cell>
          <cell r="B5098" t="str">
            <v>UNIAO DE REDUCAO METALICA, PARA CONEXAO COM ANEL DESLIZANTE EM TUBO PEX, DN 20 X 16 MM</v>
          </cell>
          <cell r="C5098" t="str">
            <v xml:space="preserve">UN    </v>
          </cell>
          <cell r="D5098" t="str">
            <v>AS</v>
          </cell>
          <cell r="E5098">
            <v>8.08</v>
          </cell>
        </row>
        <row r="5099">
          <cell r="A5099">
            <v>39293</v>
          </cell>
          <cell r="B5099" t="str">
            <v>UNIAO DE REDUCAO METALICA, PARA CONEXAO COM ANEL DESLIZANTE EM TUBO PEX, DN 25 X 16 MM</v>
          </cell>
          <cell r="C5099" t="str">
            <v xml:space="preserve">UN    </v>
          </cell>
          <cell r="D5099" t="str">
            <v>AS</v>
          </cell>
          <cell r="E5099">
            <v>13.04</v>
          </cell>
        </row>
        <row r="5100">
          <cell r="A5100">
            <v>39294</v>
          </cell>
          <cell r="B5100" t="str">
            <v>UNIAO DE REDUCAO METALICA, PARA CONEXAO COM ANEL DESLIZANTE EM TUBO PEX, DN 25 X 20 MM</v>
          </cell>
          <cell r="C5100" t="str">
            <v xml:space="preserve">UN    </v>
          </cell>
          <cell r="D5100" t="str">
            <v>AS</v>
          </cell>
          <cell r="E5100">
            <v>13.04</v>
          </cell>
        </row>
        <row r="5101">
          <cell r="A5101">
            <v>39295</v>
          </cell>
          <cell r="B5101" t="str">
            <v>UNIAO DE REDUCAO METALICA, PARA CONEXAO COM ANEL DESLIZANTE EM TUBO PEX, DN 32 X 25 MM</v>
          </cell>
          <cell r="C5101" t="str">
            <v xml:space="preserve">UN    </v>
          </cell>
          <cell r="D5101" t="str">
            <v>AS</v>
          </cell>
          <cell r="E5101">
            <v>22.24</v>
          </cell>
        </row>
        <row r="5102">
          <cell r="A5102">
            <v>36313</v>
          </cell>
          <cell r="B5102" t="str">
            <v>UNIAO DUPLA PPR DN 20 MM, PARA AGUA QUENTE PREDIAL</v>
          </cell>
          <cell r="C5102" t="str">
            <v xml:space="preserve">UN    </v>
          </cell>
          <cell r="D5102" t="str">
            <v>CR</v>
          </cell>
          <cell r="E5102">
            <v>19.86</v>
          </cell>
        </row>
        <row r="5103">
          <cell r="A5103">
            <v>36316</v>
          </cell>
          <cell r="B5103" t="str">
            <v>UNIAO DUPLA PPR DN 25 MM, PARA AGUA QUENTE PREDIAL</v>
          </cell>
          <cell r="C5103" t="str">
            <v xml:space="preserve">UN    </v>
          </cell>
          <cell r="D5103" t="str">
            <v>CR</v>
          </cell>
          <cell r="E5103">
            <v>24.09</v>
          </cell>
        </row>
        <row r="5104">
          <cell r="A5104">
            <v>64</v>
          </cell>
          <cell r="B5104" t="str">
            <v>UNIAO EM POLIPROPILENO (PP), PARA TUBO EM PEAD, 20 MM - LIGACAO PREDIAL DE AGUA</v>
          </cell>
          <cell r="C5104" t="str">
            <v xml:space="preserve">UN    </v>
          </cell>
          <cell r="D5104" t="str">
            <v>AS</v>
          </cell>
          <cell r="E5104">
            <v>4.34</v>
          </cell>
        </row>
        <row r="5105">
          <cell r="A5105">
            <v>37423</v>
          </cell>
          <cell r="B5105" t="str">
            <v>UNIAO EM POLIPROPILENO (PP), PARA TUBO EM PEAD, 32 MM - LIGACAO PREDIAL DE AGUA</v>
          </cell>
          <cell r="C5105" t="str">
            <v xml:space="preserve">UN    </v>
          </cell>
          <cell r="D5105" t="str">
            <v>AS</v>
          </cell>
          <cell r="E5105">
            <v>10.72</v>
          </cell>
        </row>
        <row r="5106">
          <cell r="A5106">
            <v>39296</v>
          </cell>
          <cell r="B5106" t="str">
            <v>UNIAO METALICA, PARA CONEXAO COM ANEL DESLIZANTE EM TUBO PEX, DN 16 MM</v>
          </cell>
          <cell r="C5106" t="str">
            <v xml:space="preserve">UN    </v>
          </cell>
          <cell r="D5106" t="str">
            <v>AS</v>
          </cell>
          <cell r="E5106">
            <v>6.24</v>
          </cell>
        </row>
        <row r="5107">
          <cell r="A5107">
            <v>39297</v>
          </cell>
          <cell r="B5107" t="str">
            <v>UNIAO METALICA, PARA CONEXAO COM ANEL DESLIZANTE EM TUBO PEX, DN 20 MM</v>
          </cell>
          <cell r="C5107" t="str">
            <v xml:space="preserve">UN    </v>
          </cell>
          <cell r="D5107" t="str">
            <v>AS</v>
          </cell>
          <cell r="E5107">
            <v>8.93</v>
          </cell>
        </row>
        <row r="5108">
          <cell r="A5108">
            <v>39298</v>
          </cell>
          <cell r="B5108" t="str">
            <v>UNIAO METALICA, PARA CONEXAO COM ANEL DESLIZANTE EM TUBO PEX, DN 25 MM</v>
          </cell>
          <cell r="C5108" t="str">
            <v xml:space="preserve">UN    </v>
          </cell>
          <cell r="D5108" t="str">
            <v>AS</v>
          </cell>
          <cell r="E5108">
            <v>15.72</v>
          </cell>
        </row>
        <row r="5109">
          <cell r="A5109">
            <v>39299</v>
          </cell>
          <cell r="B5109" t="str">
            <v>UNIAO METALICA, PARA CONEXAO COM ANEL DESLIZANTE EM TUBO PEX, DN 32 MM</v>
          </cell>
          <cell r="C5109" t="str">
            <v xml:space="preserve">UN    </v>
          </cell>
          <cell r="D5109" t="str">
            <v>AS</v>
          </cell>
          <cell r="E5109">
            <v>26.76</v>
          </cell>
        </row>
        <row r="5110">
          <cell r="A5110">
            <v>9892</v>
          </cell>
          <cell r="B5110" t="str">
            <v>UNIAO PVC, ROSCAVEL 1/2",  AGUA FRIA PREDIAL</v>
          </cell>
          <cell r="C5110" t="str">
            <v xml:space="preserve">UN    </v>
          </cell>
          <cell r="D5110" t="str">
            <v>CR</v>
          </cell>
          <cell r="E5110">
            <v>4.2</v>
          </cell>
        </row>
        <row r="5111">
          <cell r="A5111">
            <v>9893</v>
          </cell>
          <cell r="B5111" t="str">
            <v>UNIAO PVC, ROSCAVEL 2",  AGUA FRIA PREDIAL</v>
          </cell>
          <cell r="C5111" t="str">
            <v xml:space="preserve">UN    </v>
          </cell>
          <cell r="D5111" t="str">
            <v>CR</v>
          </cell>
          <cell r="E5111">
            <v>56.99</v>
          </cell>
        </row>
        <row r="5112">
          <cell r="A5112">
            <v>9901</v>
          </cell>
          <cell r="B5112" t="str">
            <v>UNIAO PVC, ROSCAVEL, 1 1/2",  AGUA FRIA PREDIAL</v>
          </cell>
          <cell r="C5112" t="str">
            <v xml:space="preserve">UN    </v>
          </cell>
          <cell r="D5112" t="str">
            <v>CR</v>
          </cell>
          <cell r="E5112">
            <v>25.29</v>
          </cell>
        </row>
        <row r="5113">
          <cell r="A5113">
            <v>9896</v>
          </cell>
          <cell r="B5113" t="str">
            <v>UNIAO PVC, ROSCAVEL, 1 1/4",  AGUA FRIA PREDIAL</v>
          </cell>
          <cell r="C5113" t="str">
            <v xml:space="preserve">UN    </v>
          </cell>
          <cell r="D5113" t="str">
            <v>CR</v>
          </cell>
          <cell r="E5113">
            <v>22.79</v>
          </cell>
        </row>
        <row r="5114">
          <cell r="A5114">
            <v>9900</v>
          </cell>
          <cell r="B5114" t="str">
            <v>UNIAO PVC, ROSCAVEL, 1",  AGUA FRIA PREDIAL</v>
          </cell>
          <cell r="C5114" t="str">
            <v xml:space="preserve">UN    </v>
          </cell>
          <cell r="D5114" t="str">
            <v>CR</v>
          </cell>
          <cell r="E5114">
            <v>13.83</v>
          </cell>
        </row>
        <row r="5115">
          <cell r="A5115">
            <v>9898</v>
          </cell>
          <cell r="B5115" t="str">
            <v>UNIAO PVC, ROSCAVEL, 2 1/2",  AGUA FRIA PREDIAL</v>
          </cell>
          <cell r="C5115" t="str">
            <v xml:space="preserve">UN    </v>
          </cell>
          <cell r="D5115" t="str">
            <v>CR</v>
          </cell>
          <cell r="E5115">
            <v>117.2</v>
          </cell>
        </row>
        <row r="5116">
          <cell r="A5116">
            <v>9899</v>
          </cell>
          <cell r="B5116" t="str">
            <v>UNIAO PVC, ROSCAVEL, 3/4",  AGUA FRIA PREDIAL</v>
          </cell>
          <cell r="C5116" t="str">
            <v xml:space="preserve">UN    </v>
          </cell>
          <cell r="D5116" t="str">
            <v>CR</v>
          </cell>
          <cell r="E5116">
            <v>7.55</v>
          </cell>
        </row>
        <row r="5117">
          <cell r="A5117">
            <v>9902</v>
          </cell>
          <cell r="B5117" t="str">
            <v>UNIAO PVC, ROSCAVEL, 3",  AGUA FRIA PREDIAL</v>
          </cell>
          <cell r="C5117" t="str">
            <v xml:space="preserve">UN    </v>
          </cell>
          <cell r="D5117" t="str">
            <v>CR</v>
          </cell>
          <cell r="E5117">
            <v>148.41</v>
          </cell>
        </row>
        <row r="5118">
          <cell r="A5118">
            <v>9908</v>
          </cell>
          <cell r="B5118" t="str">
            <v>UNIAO PVC, SOLDAVEL, 110 MM,  PARA AGUA FRIA PREDIAL</v>
          </cell>
          <cell r="C5118" t="str">
            <v xml:space="preserve">UN    </v>
          </cell>
          <cell r="D5118" t="str">
            <v>CR</v>
          </cell>
          <cell r="E5118">
            <v>295.92</v>
          </cell>
        </row>
        <row r="5119">
          <cell r="A5119">
            <v>9905</v>
          </cell>
          <cell r="B5119" t="str">
            <v>UNIAO PVC, SOLDAVEL, 20 MM,  PARA AGUA FRIA PREDIAL</v>
          </cell>
          <cell r="C5119" t="str">
            <v xml:space="preserve">UN    </v>
          </cell>
          <cell r="D5119" t="str">
            <v>CR</v>
          </cell>
          <cell r="E5119">
            <v>4.9400000000000004</v>
          </cell>
        </row>
        <row r="5120">
          <cell r="A5120">
            <v>9906</v>
          </cell>
          <cell r="B5120" t="str">
            <v>UNIAO PVC, SOLDAVEL, 25 MM,  PARA AGUA FRIA PREDIAL</v>
          </cell>
          <cell r="C5120" t="str">
            <v xml:space="preserve">UN    </v>
          </cell>
          <cell r="D5120" t="str">
            <v>CR</v>
          </cell>
          <cell r="E5120">
            <v>5.92</v>
          </cell>
        </row>
        <row r="5121">
          <cell r="A5121">
            <v>9895</v>
          </cell>
          <cell r="B5121" t="str">
            <v>UNIAO PVC, SOLDAVEL, 32 MM,  PARA AGUA FRIA PREDIAL</v>
          </cell>
          <cell r="C5121" t="str">
            <v xml:space="preserve">UN    </v>
          </cell>
          <cell r="D5121" t="str">
            <v>CR</v>
          </cell>
          <cell r="E5121">
            <v>9.7200000000000006</v>
          </cell>
        </row>
        <row r="5122">
          <cell r="A5122">
            <v>9894</v>
          </cell>
          <cell r="B5122" t="str">
            <v>UNIAO PVC, SOLDAVEL, 40 MM,  PARA AGUA FRIA PREDIAL</v>
          </cell>
          <cell r="C5122" t="str">
            <v xml:space="preserve">UN    </v>
          </cell>
          <cell r="D5122" t="str">
            <v>CR</v>
          </cell>
          <cell r="E5122">
            <v>18.93</v>
          </cell>
        </row>
        <row r="5123">
          <cell r="A5123">
            <v>9897</v>
          </cell>
          <cell r="B5123" t="str">
            <v>UNIAO PVC, SOLDAVEL, 50 MM,  PARA AGUA FRIA PREDIAL</v>
          </cell>
          <cell r="C5123" t="str">
            <v xml:space="preserve">UN    </v>
          </cell>
          <cell r="D5123" t="str">
            <v>CR</v>
          </cell>
          <cell r="E5123">
            <v>20.5</v>
          </cell>
        </row>
        <row r="5124">
          <cell r="A5124">
            <v>9910</v>
          </cell>
          <cell r="B5124" t="str">
            <v>UNIAO PVC, SOLDAVEL, 60 MM,  PARA AGUA FRIA PREDIAL</v>
          </cell>
          <cell r="C5124" t="str">
            <v xml:space="preserve">UN    </v>
          </cell>
          <cell r="D5124" t="str">
            <v>CR</v>
          </cell>
          <cell r="E5124">
            <v>51.61</v>
          </cell>
        </row>
        <row r="5125">
          <cell r="A5125">
            <v>9909</v>
          </cell>
          <cell r="B5125" t="str">
            <v>UNIAO PVC, SOLDAVEL, 75 MM,  PARA AGUA FRIA PREDIAL</v>
          </cell>
          <cell r="C5125" t="str">
            <v xml:space="preserve">UN    </v>
          </cell>
          <cell r="D5125" t="str">
            <v>CR</v>
          </cell>
          <cell r="E5125">
            <v>104.14</v>
          </cell>
        </row>
        <row r="5126">
          <cell r="A5126">
            <v>9907</v>
          </cell>
          <cell r="B5126" t="str">
            <v>UNIAO PVC, SOLDAVEL, 85 MM,  PARA AGUA FRIA PREDIAL</v>
          </cell>
          <cell r="C5126" t="str">
            <v xml:space="preserve">UN    </v>
          </cell>
          <cell r="D5126" t="str">
            <v>CR</v>
          </cell>
          <cell r="E5126">
            <v>160.12</v>
          </cell>
        </row>
        <row r="5127">
          <cell r="A5127">
            <v>20973</v>
          </cell>
          <cell r="B5127" t="str">
            <v>UNIAO TIPO STORZ, COM EMPATACAO INTERNA TIPO ANEL DE EXPANSAO, ENGATE RAPIDO 1 1/2", PARA MANGUEIRA DE COMBATE A INCENDIO PREDIAL</v>
          </cell>
          <cell r="C5127" t="str">
            <v xml:space="preserve">UN    </v>
          </cell>
          <cell r="D5127" t="str">
            <v>CR</v>
          </cell>
          <cell r="E5127">
            <v>67.36</v>
          </cell>
        </row>
        <row r="5128">
          <cell r="A5128">
            <v>20974</v>
          </cell>
          <cell r="B5128" t="str">
            <v>UNIAO TIPO STORZ, COM EMPATACAO INTERNA TIPO ANEL DE EXPANSAO, ENGATE RAPIDO 2 1/2", PARA MANGUEIRA DE COMBATE A INCENDIO PREDIAL</v>
          </cell>
          <cell r="C5128" t="str">
            <v xml:space="preserve">UN    </v>
          </cell>
          <cell r="D5128" t="str">
            <v>CR</v>
          </cell>
          <cell r="E5128">
            <v>96.38</v>
          </cell>
        </row>
        <row r="5129">
          <cell r="A5129">
            <v>37989</v>
          </cell>
          <cell r="B5129" t="str">
            <v>UNIAO, CPVC, SOLDAVEL, 15 MM, PARA AGUA QUENTE PREDIAL</v>
          </cell>
          <cell r="C5129" t="str">
            <v xml:space="preserve">UN    </v>
          </cell>
          <cell r="D5129" t="str">
            <v>CR</v>
          </cell>
          <cell r="E5129">
            <v>8.1199999999999992</v>
          </cell>
        </row>
        <row r="5130">
          <cell r="A5130">
            <v>37990</v>
          </cell>
          <cell r="B5130" t="str">
            <v>UNIAO, CPVC, SOLDAVEL, 22 MM, PARA AGUA QUENTE PREDIAL</v>
          </cell>
          <cell r="C5130" t="str">
            <v xml:space="preserve">UN    </v>
          </cell>
          <cell r="D5130" t="str">
            <v>CR</v>
          </cell>
          <cell r="E5130">
            <v>9.44</v>
          </cell>
        </row>
        <row r="5131">
          <cell r="A5131">
            <v>37991</v>
          </cell>
          <cell r="B5131" t="str">
            <v>UNIAO, CPVC, SOLDAVEL, 28 MM, PARA AGUA QUENTE PREDIAL</v>
          </cell>
          <cell r="C5131" t="str">
            <v xml:space="preserve">UN    </v>
          </cell>
          <cell r="D5131" t="str">
            <v>CR</v>
          </cell>
          <cell r="E5131">
            <v>14.93</v>
          </cell>
        </row>
        <row r="5132">
          <cell r="A5132">
            <v>37992</v>
          </cell>
          <cell r="B5132" t="str">
            <v>UNIAO, CPVC, SOLDAVEL, 35 MM, PARA AGUA QUENTE PREDIAL</v>
          </cell>
          <cell r="C5132" t="str">
            <v xml:space="preserve">UN    </v>
          </cell>
          <cell r="D5132" t="str">
            <v>CR</v>
          </cell>
          <cell r="E5132">
            <v>22.81</v>
          </cell>
        </row>
        <row r="5133">
          <cell r="A5133">
            <v>37993</v>
          </cell>
          <cell r="B5133" t="str">
            <v>UNIAO, CPVC, SOLDAVEL, 42 MM, PARA AGUA QUENTE PREDIAL</v>
          </cell>
          <cell r="C5133" t="str">
            <v xml:space="preserve">UN    </v>
          </cell>
          <cell r="D5133" t="str">
            <v>CR</v>
          </cell>
          <cell r="E5133">
            <v>33.85</v>
          </cell>
        </row>
        <row r="5134">
          <cell r="A5134">
            <v>37994</v>
          </cell>
          <cell r="B5134" t="str">
            <v>UNIAO, CPVC, SOLDAVEL, 54 MM, PARA AGUA QUENTE PREDIAL</v>
          </cell>
          <cell r="C5134" t="str">
            <v xml:space="preserve">UN    </v>
          </cell>
          <cell r="D5134" t="str">
            <v>CR</v>
          </cell>
          <cell r="E5134">
            <v>81.349999999999994</v>
          </cell>
        </row>
        <row r="5135">
          <cell r="A5135">
            <v>37995</v>
          </cell>
          <cell r="B5135" t="str">
            <v>UNIAO, CPVC, SOLDAVEL, 73 MM, PARA AGUA QUENTE PREDIAL</v>
          </cell>
          <cell r="C5135" t="str">
            <v xml:space="preserve">UN    </v>
          </cell>
          <cell r="D5135" t="str">
            <v>CR</v>
          </cell>
          <cell r="E5135">
            <v>118.07</v>
          </cell>
        </row>
        <row r="5136">
          <cell r="A5136">
            <v>37996</v>
          </cell>
          <cell r="B5136" t="str">
            <v>UNIAO, CPVC, SOLDAVEL, 89 MM, PARA AGUA QUENTE PREDIAL</v>
          </cell>
          <cell r="C5136" t="str">
            <v xml:space="preserve">UN    </v>
          </cell>
          <cell r="D5136" t="str">
            <v>CR</v>
          </cell>
          <cell r="E5136">
            <v>174.09</v>
          </cell>
        </row>
        <row r="5137">
          <cell r="A5137">
            <v>13883</v>
          </cell>
          <cell r="B5137" t="str">
            <v>USINA DE ASFALTO A FRIO, CAPACIDADE DE 30 A 40 T/H, ELETRICA, POTENCIA DE 30 CV</v>
          </cell>
          <cell r="C5137" t="str">
            <v xml:space="preserve">UN    </v>
          </cell>
          <cell r="D5137" t="str">
            <v>AS</v>
          </cell>
          <cell r="E5137">
            <v>83655.820000000007</v>
          </cell>
        </row>
        <row r="5138">
          <cell r="A5138">
            <v>38604</v>
          </cell>
          <cell r="B5138" t="str">
            <v>USINA DE ASFALTO A FRIO, CAPACIDADE DE 40 A 60 T/H, ELETRICA, POTENCIA DE 30 CV</v>
          </cell>
          <cell r="C5138" t="str">
            <v xml:space="preserve">UN    </v>
          </cell>
          <cell r="D5138" t="str">
            <v>AS</v>
          </cell>
          <cell r="E5138">
            <v>104192.22</v>
          </cell>
        </row>
        <row r="5139">
          <cell r="A5139">
            <v>10601</v>
          </cell>
          <cell r="B5139" t="str">
            <v>USINA DE ASFALTO A QUENTE, FIXA, TIPO CONTRA FLUXO, CAPACIDADE DE 100 A 140 T/H, POTENCIA DE 280 KW, COM MISTURADOR EXTERNO ROTATIVO</v>
          </cell>
          <cell r="C5139" t="str">
            <v xml:space="preserve">UN    </v>
          </cell>
          <cell r="D5139" t="str">
            <v>AS</v>
          </cell>
          <cell r="E5139">
            <v>2026746.48</v>
          </cell>
        </row>
        <row r="5140">
          <cell r="A5140">
            <v>26034</v>
          </cell>
          <cell r="B5140" t="str">
            <v>USINA DE ASFALTO, GRAVIMETRICA, CAPACIDADE DE 150 T/H, POTENCIA DE 400 KW</v>
          </cell>
          <cell r="C5140" t="str">
            <v xml:space="preserve">UN    </v>
          </cell>
          <cell r="D5140" t="str">
            <v>AS</v>
          </cell>
          <cell r="E5140">
            <v>5336351.95</v>
          </cell>
        </row>
        <row r="5141">
          <cell r="A5141">
            <v>13894</v>
          </cell>
          <cell r="B5141" t="str">
            <v>USINA DE CONCRETO FIXA, CAPACIDADE NOMINAL DE 40 M3/H, SEM SILO</v>
          </cell>
          <cell r="C5141" t="str">
            <v xml:space="preserve">UN    </v>
          </cell>
          <cell r="D5141" t="str">
            <v>AS</v>
          </cell>
          <cell r="E5141">
            <v>392649.25</v>
          </cell>
        </row>
        <row r="5142">
          <cell r="A5142">
            <v>13895</v>
          </cell>
          <cell r="B5142" t="str">
            <v>USINA DE CONCRETO FIXA, CAPACIDADE NOMINAL DE 60 M3/H, SEM SILO</v>
          </cell>
          <cell r="C5142" t="str">
            <v xml:space="preserve">UN    </v>
          </cell>
          <cell r="D5142" t="str">
            <v>AS</v>
          </cell>
          <cell r="E5142">
            <v>527982.35</v>
          </cell>
        </row>
        <row r="5143">
          <cell r="A5143">
            <v>13892</v>
          </cell>
          <cell r="B5143" t="str">
            <v>USINA DE CONCRETO FIXA, CAPACIDADE NOMINAL DE 80 M3/H, SEM SILO</v>
          </cell>
          <cell r="C5143" t="str">
            <v xml:space="preserve">UN    </v>
          </cell>
          <cell r="D5143" t="str">
            <v>AS</v>
          </cell>
          <cell r="E5143">
            <v>647029.46</v>
          </cell>
        </row>
        <row r="5144">
          <cell r="A5144">
            <v>9914</v>
          </cell>
          <cell r="B5144" t="str">
            <v>USINA DE CONCRETO FIXA, CAPACIDADE NOMINAL DE 90 A 120 M3/H, SEM SILO</v>
          </cell>
          <cell r="C5144" t="str">
            <v xml:space="preserve">UN    </v>
          </cell>
          <cell r="D5144" t="str">
            <v>AS</v>
          </cell>
          <cell r="E5144">
            <v>700000</v>
          </cell>
        </row>
        <row r="5145">
          <cell r="A5145">
            <v>36485</v>
          </cell>
          <cell r="B5145" t="str">
            <v>USINA DE LAMA ASFALTICA, PROD 30 A 50 T/H, SILO DE AGREGADO 7 M3, RESERVATORIOS PARA EMULSAO E AGUA DE 2,3 M3 CADA, MISTURADOR TIPO PUGG-MILL A SER MONTADO SOBRE CAMINHAO</v>
          </cell>
          <cell r="C5145" t="str">
            <v xml:space="preserve">UN    </v>
          </cell>
          <cell r="D5145" t="str">
            <v>AS</v>
          </cell>
          <cell r="E5145">
            <v>424438.89</v>
          </cell>
        </row>
        <row r="5146">
          <cell r="A5146">
            <v>9912</v>
          </cell>
          <cell r="B5146" t="str">
            <v>USINA DE MISTURAS ASFALTICAS A QUENTE, MOVEL, TIPO CONTRA FLUXO, CAPACIDADE DE 40 A 80 T/H</v>
          </cell>
          <cell r="C5146" t="str">
            <v xml:space="preserve">UN    </v>
          </cell>
          <cell r="D5146" t="str">
            <v>AS</v>
          </cell>
          <cell r="E5146">
            <v>1650000</v>
          </cell>
        </row>
        <row r="5147">
          <cell r="A5147">
            <v>9921</v>
          </cell>
          <cell r="B5147" t="str">
            <v>USINA MISTURADORA DE SOLOS,  DOSADORES TRIPLOS, CALHA VIBRATORIA CAPACIDADE DE 200 A 500 T/H, POTENCIA DE 75 KW</v>
          </cell>
          <cell r="C5147" t="str">
            <v xml:space="preserve">UN    </v>
          </cell>
          <cell r="D5147" t="str">
            <v>AS</v>
          </cell>
          <cell r="E5147">
            <v>851148.04</v>
          </cell>
        </row>
        <row r="5148">
          <cell r="A5148">
            <v>21112</v>
          </cell>
          <cell r="B5148" t="str">
            <v>VALVULA DE DESCARGA EM METAL CROMADO PARA MICTORIO COM ACIONAMENTO POR PRESSAO E FECHAMENTO AUTOMATICO</v>
          </cell>
          <cell r="C5148" t="str">
            <v xml:space="preserve">UN    </v>
          </cell>
          <cell r="D5148" t="str">
            <v>CR</v>
          </cell>
          <cell r="E5148">
            <v>163.46</v>
          </cell>
        </row>
        <row r="5149">
          <cell r="A5149">
            <v>10228</v>
          </cell>
          <cell r="B5149" t="str">
            <v>VALVULA DE DESCARGA METALICA, BASE 1 1/2 " E ACABAMENTO METALICO CROMADO</v>
          </cell>
          <cell r="C5149" t="str">
            <v xml:space="preserve">UN    </v>
          </cell>
          <cell r="D5149" t="str">
            <v xml:space="preserve">C </v>
          </cell>
          <cell r="E5149">
            <v>189.9</v>
          </cell>
        </row>
        <row r="5150">
          <cell r="A5150">
            <v>11781</v>
          </cell>
          <cell r="B5150" t="str">
            <v>VALVULA DE DESCARGA METALICA, BASE 1 1/4 " E ACABAMENTO METALICO CROMADO</v>
          </cell>
          <cell r="C5150" t="str">
            <v xml:space="preserve">UN    </v>
          </cell>
          <cell r="D5150" t="str">
            <v>CR</v>
          </cell>
          <cell r="E5150">
            <v>153.84</v>
          </cell>
        </row>
        <row r="5151">
          <cell r="A5151">
            <v>11746</v>
          </cell>
          <cell r="B5151" t="str">
            <v>VALVULA DE ESFERA BRUTA EM BRONZE, BITOLA 1 " (REF 1552-B)</v>
          </cell>
          <cell r="C5151" t="str">
            <v xml:space="preserve">UN    </v>
          </cell>
          <cell r="D5151" t="str">
            <v>CR</v>
          </cell>
          <cell r="E5151">
            <v>55.59</v>
          </cell>
        </row>
        <row r="5152">
          <cell r="A5152">
            <v>11751</v>
          </cell>
          <cell r="B5152" t="str">
            <v>VALVULA DE ESFERA BRUTA EM BRONZE, BITOLA 1 1/2 " (REF 1552-B)</v>
          </cell>
          <cell r="C5152" t="str">
            <v xml:space="preserve">UN    </v>
          </cell>
          <cell r="D5152" t="str">
            <v>CR</v>
          </cell>
          <cell r="E5152">
            <v>99.84</v>
          </cell>
        </row>
        <row r="5153">
          <cell r="A5153">
            <v>11750</v>
          </cell>
          <cell r="B5153" t="str">
            <v>VALVULA DE ESFERA BRUTA EM BRONZE, BITOLA 1 1/4 " (REF 1552-B)</v>
          </cell>
          <cell r="C5153" t="str">
            <v xml:space="preserve">UN    </v>
          </cell>
          <cell r="D5153" t="str">
            <v>CR</v>
          </cell>
          <cell r="E5153">
            <v>82.86</v>
          </cell>
        </row>
        <row r="5154">
          <cell r="A5154">
            <v>11748</v>
          </cell>
          <cell r="B5154" t="str">
            <v>VALVULA DE ESFERA BRUTA EM BRONZE, BITOLA 1/2 " (REF 1552-B)</v>
          </cell>
          <cell r="C5154" t="str">
            <v xml:space="preserve">UN    </v>
          </cell>
          <cell r="D5154" t="str">
            <v>CR</v>
          </cell>
          <cell r="E5154">
            <v>35.67</v>
          </cell>
        </row>
        <row r="5155">
          <cell r="A5155">
            <v>11747</v>
          </cell>
          <cell r="B5155" t="str">
            <v>VALVULA DE ESFERA BRUTA EM BRONZE, BITOLA 2 " (REF 1552-B)</v>
          </cell>
          <cell r="C5155" t="str">
            <v xml:space="preserve">UN    </v>
          </cell>
          <cell r="D5155" t="str">
            <v>CR</v>
          </cell>
          <cell r="E5155">
            <v>153.96</v>
          </cell>
        </row>
        <row r="5156">
          <cell r="A5156">
            <v>11749</v>
          </cell>
          <cell r="B5156" t="str">
            <v>VALVULA DE ESFERA BRUTA EM BRONZE, BITOLA 3/4 " (REF 1552-B)</v>
          </cell>
          <cell r="C5156" t="str">
            <v xml:space="preserve">UN    </v>
          </cell>
          <cell r="D5156" t="str">
            <v>CR</v>
          </cell>
          <cell r="E5156">
            <v>41.18</v>
          </cell>
        </row>
        <row r="5157">
          <cell r="A5157">
            <v>10236</v>
          </cell>
          <cell r="B5157" t="str">
            <v>VALVULA DE RETENCAO DE BRONZE, PE COM CRIVOS, EXTREMIDADE COM ROSCA, DE 1 1/2", PARA FUNDO DE POCO</v>
          </cell>
          <cell r="C5157" t="str">
            <v xml:space="preserve">UN    </v>
          </cell>
          <cell r="D5157" t="str">
            <v>CR</v>
          </cell>
          <cell r="E5157">
            <v>95.14</v>
          </cell>
        </row>
        <row r="5158">
          <cell r="A5158">
            <v>10233</v>
          </cell>
          <cell r="B5158" t="str">
            <v>VALVULA DE RETENCAO DE BRONZE, PE COM CRIVOS, EXTREMIDADE COM ROSCA, DE 1 1/4", PARA FUNDO DE POCO</v>
          </cell>
          <cell r="C5158" t="str">
            <v xml:space="preserve">UN    </v>
          </cell>
          <cell r="D5158" t="str">
            <v>CR</v>
          </cell>
          <cell r="E5158">
            <v>89.15</v>
          </cell>
        </row>
        <row r="5159">
          <cell r="A5159">
            <v>10234</v>
          </cell>
          <cell r="B5159" t="str">
            <v>VALVULA DE RETENCAO DE BRONZE, PE COM CRIVOS, EXTREMIDADE COM ROSCA, DE 1", PARA FUNDO DE POCO</v>
          </cell>
          <cell r="C5159" t="str">
            <v xml:space="preserve">UN    </v>
          </cell>
          <cell r="D5159" t="str">
            <v>CR</v>
          </cell>
          <cell r="E5159">
            <v>56.16</v>
          </cell>
        </row>
        <row r="5160">
          <cell r="A5160">
            <v>10231</v>
          </cell>
          <cell r="B5160" t="str">
            <v>VALVULA DE RETENCAO DE BRONZE, PE COM CRIVOS, EXTREMIDADE COM ROSCA, DE 2 1/2", PARA FUNDO DE POCO</v>
          </cell>
          <cell r="C5160" t="str">
            <v xml:space="preserve">UN    </v>
          </cell>
          <cell r="D5160" t="str">
            <v>CR</v>
          </cell>
          <cell r="E5160">
            <v>257.52999999999997</v>
          </cell>
        </row>
        <row r="5161">
          <cell r="A5161">
            <v>10232</v>
          </cell>
          <cell r="B5161" t="str">
            <v>VALVULA DE RETENCAO DE BRONZE, PE COM CRIVOS, EXTREMIDADE COM ROSCA, DE 2", PARA FUNDO DE POCO</v>
          </cell>
          <cell r="C5161" t="str">
            <v xml:space="preserve">UN    </v>
          </cell>
          <cell r="D5161" t="str">
            <v>CR</v>
          </cell>
          <cell r="E5161">
            <v>144.11000000000001</v>
          </cell>
        </row>
        <row r="5162">
          <cell r="A5162">
            <v>10229</v>
          </cell>
          <cell r="B5162" t="str">
            <v>VALVULA DE RETENCAO DE BRONZE, PE COM CRIVOS, EXTREMIDADE COM ROSCA, DE 3/4", PARA FUNDO DE POCO</v>
          </cell>
          <cell r="C5162" t="str">
            <v xml:space="preserve">UN    </v>
          </cell>
          <cell r="D5162" t="str">
            <v xml:space="preserve">C </v>
          </cell>
          <cell r="E5162">
            <v>50.79</v>
          </cell>
        </row>
        <row r="5163">
          <cell r="A5163">
            <v>10235</v>
          </cell>
          <cell r="B5163" t="str">
            <v>VALVULA DE RETENCAO DE BRONZE, PE COM CRIVOS, EXTREMIDADE COM ROSCA, DE 3", PARA FUNDO DE POCO</v>
          </cell>
          <cell r="C5163" t="str">
            <v xml:space="preserve">UN    </v>
          </cell>
          <cell r="D5163" t="str">
            <v>CR</v>
          </cell>
          <cell r="E5163">
            <v>353.05</v>
          </cell>
        </row>
        <row r="5164">
          <cell r="A5164">
            <v>10230</v>
          </cell>
          <cell r="B5164" t="str">
            <v>VALVULA DE RETENCAO DE BRONZE, PE COM CRIVOS, EXTREMIDADE COM ROSCA, DE 4", PARA FUNDO DE POCO</v>
          </cell>
          <cell r="C5164" t="str">
            <v xml:space="preserve">UN    </v>
          </cell>
          <cell r="D5164" t="str">
            <v>CR</v>
          </cell>
          <cell r="E5164">
            <v>621.33000000000004</v>
          </cell>
        </row>
        <row r="5165">
          <cell r="A5165">
            <v>10409</v>
          </cell>
          <cell r="B5165" t="str">
            <v>VALVULA DE RETENCAO HORIZONTAL, DE BRONZE (PN-25), 1 1/2", 400 PSI, TAMPA DE PORCA DE UNIAO, EXTREMIDADES COM ROSCA</v>
          </cell>
          <cell r="C5165" t="str">
            <v xml:space="preserve">UN    </v>
          </cell>
          <cell r="D5165" t="str">
            <v>CR</v>
          </cell>
          <cell r="E5165">
            <v>184.59</v>
          </cell>
        </row>
        <row r="5166">
          <cell r="A5166">
            <v>10411</v>
          </cell>
          <cell r="B5166" t="str">
            <v>VALVULA DE RETENCAO HORIZONTAL, DE BRONZE (PN-25), 1 1/4", 400 PSI, TAMPA DE PORCA DE UNIAO, EXTREMIDADES COM ROSCA</v>
          </cell>
          <cell r="C5166" t="str">
            <v xml:space="preserve">UN    </v>
          </cell>
          <cell r="D5166" t="str">
            <v>CR</v>
          </cell>
          <cell r="E5166">
            <v>165.17</v>
          </cell>
        </row>
        <row r="5167">
          <cell r="A5167">
            <v>10404</v>
          </cell>
          <cell r="B5167" t="str">
            <v>VALVULA DE RETENCAO HORIZONTAL, DE BRONZE (PN-25), 1/2", 400 PSI, TAMPA DE PORCA DE UNIAO, EXTREMIDADES COM ROSCA</v>
          </cell>
          <cell r="C5167" t="str">
            <v xml:space="preserve">UN    </v>
          </cell>
          <cell r="D5167" t="str">
            <v>CR</v>
          </cell>
          <cell r="E5167">
            <v>66.98</v>
          </cell>
        </row>
        <row r="5168">
          <cell r="A5168">
            <v>10410</v>
          </cell>
          <cell r="B5168" t="str">
            <v>VALVULA DE RETENCAO HORIZONTAL, DE BRONZE (PN-25), 1", 400 PSI, TAMPA DE PORCA DE UNIAO, EXTREMIDADES COM ROSCA</v>
          </cell>
          <cell r="C5168" t="str">
            <v xml:space="preserve">UN    </v>
          </cell>
          <cell r="D5168" t="str">
            <v>CR</v>
          </cell>
          <cell r="E5168">
            <v>110.33</v>
          </cell>
        </row>
        <row r="5169">
          <cell r="A5169">
            <v>10405</v>
          </cell>
          <cell r="B5169" t="str">
            <v>VALVULA DE RETENCAO HORIZONTAL, DE BRONZE (PN-25), 2 1/2", 400 PSI, TAMPA DE PORCA DE UNIAO, EXTREMIDADES COM ROSCA</v>
          </cell>
          <cell r="C5169" t="str">
            <v xml:space="preserve">UN    </v>
          </cell>
          <cell r="D5169" t="str">
            <v>CR</v>
          </cell>
          <cell r="E5169">
            <v>369.83</v>
          </cell>
        </row>
        <row r="5170">
          <cell r="A5170">
            <v>10408</v>
          </cell>
          <cell r="B5170" t="str">
            <v>VALVULA DE RETENCAO HORIZONTAL, DE BRONZE (PN-25), 2", 400 PSI, TAMPA DE PORCA DE UNIAO, EXTREMIDADES COM ROSCA</v>
          </cell>
          <cell r="C5170" t="str">
            <v xml:space="preserve">UN    </v>
          </cell>
          <cell r="D5170" t="str">
            <v>CR</v>
          </cell>
          <cell r="E5170">
            <v>258.61</v>
          </cell>
        </row>
        <row r="5171">
          <cell r="A5171">
            <v>10412</v>
          </cell>
          <cell r="B5171" t="str">
            <v>VALVULA DE RETENCAO HORIZONTAL, DE BRONZE (PN-25), 3/4", 400 PSI, TAMPA DE PORCA DE UNIAO, EXTREMIDADES COM ROSCA</v>
          </cell>
          <cell r="C5171" t="str">
            <v xml:space="preserve">UN    </v>
          </cell>
          <cell r="D5171" t="str">
            <v>CR</v>
          </cell>
          <cell r="E5171">
            <v>81.180000000000007</v>
          </cell>
        </row>
        <row r="5172">
          <cell r="A5172">
            <v>10406</v>
          </cell>
          <cell r="B5172" t="str">
            <v>VALVULA DE RETENCAO HORIZONTAL, DE BRONZE (PN-25), 3", 400 PSI, TAMPA DE PORCA DE UNIAO, EXTREMIDADES COM ROSCA</v>
          </cell>
          <cell r="C5172" t="str">
            <v xml:space="preserve">UN    </v>
          </cell>
          <cell r="D5172" t="str">
            <v>CR</v>
          </cell>
          <cell r="E5172">
            <v>510.81</v>
          </cell>
        </row>
        <row r="5173">
          <cell r="A5173">
            <v>10407</v>
          </cell>
          <cell r="B5173" t="str">
            <v>VALVULA DE RETENCAO HORIZONTAL, DE BRONZE (PN-25), 4", 400 PSI, TAMPA DE PORCA DE UNIAO, EXTREMIDADES COM ROSCA</v>
          </cell>
          <cell r="C5173" t="str">
            <v xml:space="preserve">UN    </v>
          </cell>
          <cell r="D5173" t="str">
            <v>CR</v>
          </cell>
          <cell r="E5173">
            <v>792.27</v>
          </cell>
        </row>
        <row r="5174">
          <cell r="A5174">
            <v>10416</v>
          </cell>
          <cell r="B5174" t="str">
            <v>VALVULA DE RETENCAO VERTICAL, DE BRONZE (PN-16), 1 1/2", 200 PSI, EXTREMIDADES COM ROSCA</v>
          </cell>
          <cell r="C5174" t="str">
            <v xml:space="preserve">UN    </v>
          </cell>
          <cell r="D5174" t="str">
            <v>CR</v>
          </cell>
          <cell r="E5174">
            <v>98.27</v>
          </cell>
        </row>
        <row r="5175">
          <cell r="A5175">
            <v>10419</v>
          </cell>
          <cell r="B5175" t="str">
            <v>VALVULA DE RETENCAO VERTICAL, DE BRONZE (PN-16), 1 1/4", 200 PSI, EXTREMIDADES COM ROSCA</v>
          </cell>
          <cell r="C5175" t="str">
            <v xml:space="preserve">UN    </v>
          </cell>
          <cell r="D5175" t="str">
            <v>CR</v>
          </cell>
          <cell r="E5175">
            <v>85.3</v>
          </cell>
        </row>
        <row r="5176">
          <cell r="A5176">
            <v>21092</v>
          </cell>
          <cell r="B5176" t="str">
            <v>VALVULA DE RETENCAO VERTICAL, DE BRONZE (PN-16), 1/2", 200 PSI, EXTREMIDADES COM ROSCA</v>
          </cell>
          <cell r="C5176" t="str">
            <v xml:space="preserve">UN    </v>
          </cell>
          <cell r="D5176" t="str">
            <v>CR</v>
          </cell>
          <cell r="E5176">
            <v>48.76</v>
          </cell>
        </row>
        <row r="5177">
          <cell r="A5177">
            <v>10418</v>
          </cell>
          <cell r="B5177" t="str">
            <v>VALVULA DE RETENCAO VERTICAL, DE BRONZE (PN-16), 1", 200 PSI, EXTREMIDADES COM ROSCA</v>
          </cell>
          <cell r="C5177" t="str">
            <v xml:space="preserve">UN    </v>
          </cell>
          <cell r="D5177" t="str">
            <v>CR</v>
          </cell>
          <cell r="E5177">
            <v>56.86</v>
          </cell>
        </row>
        <row r="5178">
          <cell r="A5178">
            <v>12657</v>
          </cell>
          <cell r="B5178" t="str">
            <v>VALVULA DE RETENCAO VERTICAL, DE BRONZE (PN-16), 2 1/2", 200 PSI, EXTREMIDADES COM ROSCA</v>
          </cell>
          <cell r="C5178" t="str">
            <v xml:space="preserve">UN    </v>
          </cell>
          <cell r="D5178" t="str">
            <v>CR</v>
          </cell>
          <cell r="E5178">
            <v>229.44</v>
          </cell>
        </row>
        <row r="5179">
          <cell r="A5179">
            <v>10417</v>
          </cell>
          <cell r="B5179" t="str">
            <v>VALVULA DE RETENCAO VERTICAL, DE BRONZE (PN-16), 2", 200 PSI, EXTREMIDADES COM ROSCA</v>
          </cell>
          <cell r="C5179" t="str">
            <v xml:space="preserve">UN    </v>
          </cell>
          <cell r="D5179" t="str">
            <v>CR</v>
          </cell>
          <cell r="E5179">
            <v>143.18</v>
          </cell>
        </row>
        <row r="5180">
          <cell r="A5180">
            <v>10413</v>
          </cell>
          <cell r="B5180" t="str">
            <v>VALVULA DE RETENCAO VERTICAL, DE BRONZE (PN-16), 3/4", 200 PSI, EXTREMIDADES COM ROSCA</v>
          </cell>
          <cell r="C5180" t="str">
            <v xml:space="preserve">UN    </v>
          </cell>
          <cell r="D5180" t="str">
            <v>CR</v>
          </cell>
          <cell r="E5180">
            <v>52.04</v>
          </cell>
        </row>
        <row r="5181">
          <cell r="A5181">
            <v>10414</v>
          </cell>
          <cell r="B5181" t="str">
            <v>VALVULA DE RETENCAO VERTICAL, DE BRONZE (PN-16), 3", 200 PSI, EXTREMIDADES COM ROSCA</v>
          </cell>
          <cell r="C5181" t="str">
            <v xml:space="preserve">UN    </v>
          </cell>
          <cell r="D5181" t="str">
            <v>CR</v>
          </cell>
          <cell r="E5181">
            <v>313.32</v>
          </cell>
        </row>
        <row r="5182">
          <cell r="A5182">
            <v>10415</v>
          </cell>
          <cell r="B5182" t="str">
            <v>VALVULA DE RETENCAO VERTICAL, DE BRONZE (PN-16), 4", 200 PSI, EXTREMIDADES COM ROSCA</v>
          </cell>
          <cell r="C5182" t="str">
            <v xml:space="preserve">UN    </v>
          </cell>
          <cell r="D5182" t="str">
            <v>CR</v>
          </cell>
          <cell r="E5182">
            <v>543.79</v>
          </cell>
        </row>
        <row r="5183">
          <cell r="A5183">
            <v>38643</v>
          </cell>
          <cell r="B5183" t="str">
            <v>VALVULA EM METAL CROMADO PARA LAVATORIO, 1 " SEM LADRAO</v>
          </cell>
          <cell r="C5183" t="str">
            <v xml:space="preserve">UN    </v>
          </cell>
          <cell r="D5183" t="str">
            <v>CR</v>
          </cell>
          <cell r="E5183">
            <v>27.7</v>
          </cell>
        </row>
        <row r="5184">
          <cell r="A5184">
            <v>6157</v>
          </cell>
          <cell r="B5184" t="str">
            <v>VALVULA EM METAL CROMADO PARA PIA AMERICANA 3.1/2 X 1.1/2 "</v>
          </cell>
          <cell r="C5184" t="str">
            <v xml:space="preserve">UN    </v>
          </cell>
          <cell r="D5184" t="str">
            <v>CR</v>
          </cell>
          <cell r="E5184">
            <v>37.840000000000003</v>
          </cell>
        </row>
        <row r="5185">
          <cell r="A5185">
            <v>37588</v>
          </cell>
          <cell r="B5185" t="str">
            <v>VALVULA EM METAL CROMADO PARA TANQUE, 1.1/2 " SEM LADRAO</v>
          </cell>
          <cell r="C5185" t="str">
            <v xml:space="preserve">UN    </v>
          </cell>
          <cell r="D5185" t="str">
            <v>CR</v>
          </cell>
          <cell r="E5185">
            <v>15.83</v>
          </cell>
        </row>
        <row r="5186">
          <cell r="A5186">
            <v>6152</v>
          </cell>
          <cell r="B5186" t="str">
            <v>VALVULA EM PLASTICO BRANCO COM SAIDA LISA PARA TANQUE 1.1/4 " X 1.1/2 "</v>
          </cell>
          <cell r="C5186" t="str">
            <v xml:space="preserve">UN    </v>
          </cell>
          <cell r="D5186" t="str">
            <v>CR</v>
          </cell>
          <cell r="E5186">
            <v>2.89</v>
          </cell>
        </row>
        <row r="5187">
          <cell r="A5187">
            <v>6158</v>
          </cell>
          <cell r="B5187" t="str">
            <v>VALVULA EM PLASTICO BRANCO PARA LAVATORIO 1 ", SEM UNHO, COM LADRAO</v>
          </cell>
          <cell r="C5187" t="str">
            <v xml:space="preserve">UN    </v>
          </cell>
          <cell r="D5187" t="str">
            <v>CR</v>
          </cell>
          <cell r="E5187">
            <v>3.49</v>
          </cell>
        </row>
        <row r="5188">
          <cell r="A5188">
            <v>6153</v>
          </cell>
          <cell r="B5188" t="str">
            <v>VALVULA EM PLASTICO BRANCO PARA TANQUE OU LAVATORIO 1 ", SEM UNHO E SEM LADRAO</v>
          </cell>
          <cell r="C5188" t="str">
            <v xml:space="preserve">UN    </v>
          </cell>
          <cell r="D5188" t="str">
            <v>CR</v>
          </cell>
          <cell r="E5188">
            <v>2.71</v>
          </cell>
        </row>
        <row r="5189">
          <cell r="A5189">
            <v>6156</v>
          </cell>
          <cell r="B5189" t="str">
            <v>VALVULA EM PLASTICO BRANCO PARA TANQUE 1.1/4 " X 1.1/2 ", SEM UNHO E SEM LADRAO</v>
          </cell>
          <cell r="C5189" t="str">
            <v xml:space="preserve">UN    </v>
          </cell>
          <cell r="D5189" t="str">
            <v>CR</v>
          </cell>
          <cell r="E5189">
            <v>3.43</v>
          </cell>
        </row>
        <row r="5190">
          <cell r="A5190">
            <v>6154</v>
          </cell>
          <cell r="B5190" t="str">
            <v>VALVULA EM PLASTICO CROMADO PARA LAVATORIO 1 ", SEM UNHO, COM LADRAO</v>
          </cell>
          <cell r="C5190" t="str">
            <v xml:space="preserve">UN    </v>
          </cell>
          <cell r="D5190" t="str">
            <v>CR</v>
          </cell>
          <cell r="E5190">
            <v>6.47</v>
          </cell>
        </row>
        <row r="5191">
          <cell r="A5191">
            <v>6155</v>
          </cell>
          <cell r="B5191" t="str">
            <v>VALVULA EM PLASTICO CROMADO TIPO AMERICANA PARA PIA DE COZINHA 3.1/2 " X 1.1/2 ", SEM ADAPTADOR</v>
          </cell>
          <cell r="C5191" t="str">
            <v xml:space="preserve">UN    </v>
          </cell>
          <cell r="D5191" t="str">
            <v>CR</v>
          </cell>
          <cell r="E5191">
            <v>13.4</v>
          </cell>
        </row>
        <row r="5192">
          <cell r="A5192">
            <v>38108</v>
          </cell>
          <cell r="B5192" t="str">
            <v>VARIADOR DE LUMINOSIDADE ROTATIVO (DIMMER) 127 V, 300 W (APENAS MODULO)</v>
          </cell>
          <cell r="C5192" t="str">
            <v xml:space="preserve">UN    </v>
          </cell>
          <cell r="D5192" t="str">
            <v>CR</v>
          </cell>
          <cell r="E5192">
            <v>32.76</v>
          </cell>
        </row>
        <row r="5193">
          <cell r="A5193">
            <v>38087</v>
          </cell>
          <cell r="B5193" t="str">
            <v>VARIADOR DE LUMINOSIDADE ROTATIVO (DIMMER) 127V, 300W, CONJUNTO MONTADO PARA EMBUTIR 4" X 2" (PLACA + SUPORTE + MODULO)</v>
          </cell>
          <cell r="C5193" t="str">
            <v xml:space="preserve">UN    </v>
          </cell>
          <cell r="D5193" t="str">
            <v>CR</v>
          </cell>
          <cell r="E5193">
            <v>42.13</v>
          </cell>
        </row>
        <row r="5194">
          <cell r="A5194">
            <v>38109</v>
          </cell>
          <cell r="B5194" t="str">
            <v>VARIADOR DE LUMINOSIDADE ROTATIVO (DIMMER) 220 V, 600 W (APENAS MODULO)</v>
          </cell>
          <cell r="C5194" t="str">
            <v xml:space="preserve">UN    </v>
          </cell>
          <cell r="D5194" t="str">
            <v>CR</v>
          </cell>
          <cell r="E5194">
            <v>52.35</v>
          </cell>
        </row>
        <row r="5195">
          <cell r="A5195">
            <v>38088</v>
          </cell>
          <cell r="B5195" t="str">
            <v>VARIADOR DE LUMINOSIDADE ROTATIVO (DIMMER) 220V, 600W, CONJUNTO MONTADO PARA EMBUTIR 4" X 2" (PLACA + SUPORTE + MODULO)</v>
          </cell>
          <cell r="C5195" t="str">
            <v xml:space="preserve">UN    </v>
          </cell>
          <cell r="D5195" t="str">
            <v>CR</v>
          </cell>
          <cell r="E5195">
            <v>55.05</v>
          </cell>
        </row>
        <row r="5196">
          <cell r="A5196">
            <v>38110</v>
          </cell>
          <cell r="B5196" t="str">
            <v>VARIADOR DE VELOCIDADE PARA VENTILADOR 127 V, 150 W (APENAS MODULO)</v>
          </cell>
          <cell r="C5196" t="str">
            <v xml:space="preserve">UN    </v>
          </cell>
          <cell r="D5196" t="str">
            <v>CR</v>
          </cell>
          <cell r="E5196">
            <v>20.14</v>
          </cell>
        </row>
        <row r="5197">
          <cell r="A5197">
            <v>38089</v>
          </cell>
          <cell r="B5197" t="str">
            <v>VARIADOR DE VELOCIDADE PARA VENTILADOR 127V, 150W + 2 INTERRUPTORES PARALELOS, PARA REVERSAO E LAMPADA, CONJUNTO MONTADO PARA EMBUTIR 4" X 2" (PLACA + SUPORTE + MODULOS)</v>
          </cell>
          <cell r="C5197" t="str">
            <v xml:space="preserve">UN    </v>
          </cell>
          <cell r="D5197" t="str">
            <v>CR</v>
          </cell>
          <cell r="E5197">
            <v>35.090000000000003</v>
          </cell>
        </row>
        <row r="5198">
          <cell r="A5198">
            <v>38111</v>
          </cell>
          <cell r="B5198" t="str">
            <v>VARIADOR DE VELOCIDADE PARA VENTILADOR 220 V, 250 W (APENAS MODULO)</v>
          </cell>
          <cell r="C5198" t="str">
            <v xml:space="preserve">UN    </v>
          </cell>
          <cell r="D5198" t="str">
            <v>CR</v>
          </cell>
          <cell r="E5198">
            <v>22.52</v>
          </cell>
        </row>
        <row r="5199">
          <cell r="A5199">
            <v>38090</v>
          </cell>
          <cell r="B5199" t="str">
            <v>VARIADOR DE VELOCIDADE PARA VENTILADOR 220V, 250W + 2 INTERRUPTORES PARALELOS, PARA REVERSAO E LAMPADA, CONJUNTO MONTADO PARA EMBUTIR 4" X 2" (PLACA + SUPORTE + MODULOS)</v>
          </cell>
          <cell r="C5199" t="str">
            <v xml:space="preserve">UN    </v>
          </cell>
          <cell r="D5199" t="str">
            <v>CR</v>
          </cell>
          <cell r="E5199">
            <v>36.270000000000003</v>
          </cell>
        </row>
        <row r="5200">
          <cell r="A5200">
            <v>11786</v>
          </cell>
          <cell r="B5200" t="str">
            <v>VASO SANITARIO SIFONADO INFANTIL LOUCA BRANCA</v>
          </cell>
          <cell r="C5200" t="str">
            <v xml:space="preserve">UN    </v>
          </cell>
          <cell r="D5200" t="str">
            <v>CR</v>
          </cell>
          <cell r="E5200">
            <v>263.52999999999997</v>
          </cell>
        </row>
        <row r="5201">
          <cell r="A5201">
            <v>13726</v>
          </cell>
          <cell r="B5201" t="str">
            <v>VASSOURA MECANICA REBOCAVEL COM ESCOVA CILINDRICA LARGURA UTIL DE VARRIMENTO = 2,44M</v>
          </cell>
          <cell r="C5201" t="str">
            <v xml:space="preserve">UN    </v>
          </cell>
          <cell r="D5201" t="str">
            <v>AS</v>
          </cell>
          <cell r="E5201">
            <v>35941.47</v>
          </cell>
        </row>
        <row r="5202">
          <cell r="A5202">
            <v>38400</v>
          </cell>
          <cell r="B5202" t="str">
            <v>VASSOURA 40 CM COM CABO</v>
          </cell>
          <cell r="C5202" t="str">
            <v xml:space="preserve">UN    </v>
          </cell>
          <cell r="D5202" t="str">
            <v>CR</v>
          </cell>
          <cell r="E5202">
            <v>12.49</v>
          </cell>
        </row>
        <row r="5203">
          <cell r="A5203">
            <v>12627</v>
          </cell>
          <cell r="B5203" t="str">
            <v>VEDACAO DE CALHA, EM BORRACHA COR PRETA, MEDIDA ENTRE 119 E 170 MM, PARA DRENAGEM PLUVIAL PREDIAL</v>
          </cell>
          <cell r="C5203" t="str">
            <v xml:space="preserve">UN    </v>
          </cell>
          <cell r="D5203" t="str">
            <v>AS</v>
          </cell>
          <cell r="E5203">
            <v>0.36</v>
          </cell>
        </row>
        <row r="5204">
          <cell r="A5204">
            <v>6138</v>
          </cell>
          <cell r="B5204" t="str">
            <v>VEDACAO PVC, 100 MM, PARA SAIDA VASO SANITARIO</v>
          </cell>
          <cell r="C5204" t="str">
            <v xml:space="preserve">UN    </v>
          </cell>
          <cell r="D5204" t="str">
            <v>CR</v>
          </cell>
          <cell r="E5204">
            <v>1.69</v>
          </cell>
        </row>
        <row r="5205">
          <cell r="A5205">
            <v>39996</v>
          </cell>
          <cell r="B5205" t="str">
            <v>VERGALHAO ZINCADO ROSCA TOTAL, 1/4 " (6,3 MM)</v>
          </cell>
          <cell r="C5205" t="str">
            <v xml:space="preserve">M     </v>
          </cell>
          <cell r="D5205" t="str">
            <v>CR</v>
          </cell>
          <cell r="E5205">
            <v>1.77</v>
          </cell>
        </row>
        <row r="5206">
          <cell r="A5206">
            <v>10478</v>
          </cell>
          <cell r="B5206" t="str">
            <v>VERNIZ POLIURETANO BRILHANTE PARA MADEIRA, COM FILTRO SOLAR, USO INTERNO E EXTERNO</v>
          </cell>
          <cell r="C5206" t="str">
            <v xml:space="preserve">L     </v>
          </cell>
          <cell r="D5206" t="str">
            <v>CR</v>
          </cell>
          <cell r="E5206">
            <v>29.93</v>
          </cell>
        </row>
        <row r="5207">
          <cell r="A5207">
            <v>10475</v>
          </cell>
          <cell r="B5207" t="str">
            <v>VERNIZ SINTETICO BRILHANTE PARA MADEIRA TIPO COPAL, USO INTERNO</v>
          </cell>
          <cell r="C5207" t="str">
            <v xml:space="preserve">L     </v>
          </cell>
          <cell r="D5207" t="str">
            <v>CR</v>
          </cell>
          <cell r="E5207">
            <v>26.33</v>
          </cell>
        </row>
        <row r="5208">
          <cell r="A5208">
            <v>10481</v>
          </cell>
          <cell r="B5208" t="str">
            <v>VERNIZ SINTETICO BRILHANTE PARA MADEIRA, COM FILTRO SOLAR, USO INTERNO E EXTERNO (BASE SOLVENTE)</v>
          </cell>
          <cell r="C5208" t="str">
            <v xml:space="preserve">L     </v>
          </cell>
          <cell r="D5208" t="str">
            <v>CR</v>
          </cell>
          <cell r="E5208">
            <v>28.71</v>
          </cell>
        </row>
        <row r="5209">
          <cell r="A5209">
            <v>4031</v>
          </cell>
          <cell r="B5209" t="str">
            <v>VEU DE VIDRO/VEU DE SUPERFICIE 30 A 35 G/M2</v>
          </cell>
          <cell r="C5209" t="str">
            <v xml:space="preserve">M2    </v>
          </cell>
          <cell r="D5209" t="str">
            <v>CR</v>
          </cell>
          <cell r="E5209">
            <v>22.26</v>
          </cell>
        </row>
        <row r="5210">
          <cell r="A5210">
            <v>4030</v>
          </cell>
          <cell r="B5210" t="str">
            <v>VEU POLIESTER</v>
          </cell>
          <cell r="C5210" t="str">
            <v xml:space="preserve">M2    </v>
          </cell>
          <cell r="D5210" t="str">
            <v>CR</v>
          </cell>
          <cell r="E5210">
            <v>4.7300000000000004</v>
          </cell>
        </row>
        <row r="5211">
          <cell r="A5211">
            <v>39399</v>
          </cell>
          <cell r="B5211" t="str">
            <v>VIBRADOR DE IMERSAO, COM PONTEIRA DE *35* MM, MANGOTE DE 5 M, SEM MOTOR</v>
          </cell>
          <cell r="C5211" t="str">
            <v xml:space="preserve">UN    </v>
          </cell>
          <cell r="D5211" t="str">
            <v>AS</v>
          </cell>
          <cell r="E5211">
            <v>918.72</v>
          </cell>
        </row>
        <row r="5212">
          <cell r="A5212">
            <v>39400</v>
          </cell>
          <cell r="B5212" t="str">
            <v>VIBRADOR DE IMERSAO, COM PONTEIRA DE *45* MM, MANGOTE DE 5 M, SEM MOTOR.</v>
          </cell>
          <cell r="C5212" t="str">
            <v xml:space="preserve">UN    </v>
          </cell>
          <cell r="D5212" t="str">
            <v>AS</v>
          </cell>
          <cell r="E5212">
            <v>998.61</v>
          </cell>
        </row>
        <row r="5213">
          <cell r="A5213">
            <v>39401</v>
          </cell>
          <cell r="B5213" t="str">
            <v>VIBRADOR DE IMERSAO, COM PONTEIRA DE *60* MM, MANGOTE DE 5 M, SEM MOTOR.</v>
          </cell>
          <cell r="C5213" t="str">
            <v xml:space="preserve">UN    </v>
          </cell>
          <cell r="D5213" t="str">
            <v>AS</v>
          </cell>
          <cell r="E5213">
            <v>1120.21</v>
          </cell>
        </row>
        <row r="5214">
          <cell r="A5214">
            <v>11652</v>
          </cell>
          <cell r="B5214" t="str">
            <v>VIBRADOR DE IMERSAO, DIAMETRO DA PONTEIRA DE *35* MM, COM MOTOR 4 TEMPOS A GASOLINA DE 5,5 HP (5,5 CV)</v>
          </cell>
          <cell r="C5214" t="str">
            <v xml:space="preserve">UN    </v>
          </cell>
          <cell r="D5214" t="str">
            <v>AS</v>
          </cell>
          <cell r="E5214">
            <v>2410</v>
          </cell>
        </row>
        <row r="5215">
          <cell r="A5215">
            <v>13896</v>
          </cell>
          <cell r="B5215" t="str">
            <v>VIBRADOR DE IMERSAO, DIAMETRO DA PONTEIRA DE *45* MM, COM MOTOR ELETRICO TRIFASICO DE 2 HP (2 CV)</v>
          </cell>
          <cell r="C5215" t="str">
            <v xml:space="preserve">UN    </v>
          </cell>
          <cell r="D5215" t="str">
            <v>AS</v>
          </cell>
          <cell r="E5215">
            <v>2161.98</v>
          </cell>
        </row>
        <row r="5216">
          <cell r="A5216">
            <v>13475</v>
          </cell>
          <cell r="B5216" t="str">
            <v>VIBRADOR DE IMERSAO, DIAMETRO DA PONTEIRA DE *45* MM, COM MOTOR 4 TEMPOS A GASOLINA DE 5,5 HP (5,5 CV)</v>
          </cell>
          <cell r="C5216" t="str">
            <v xml:space="preserve">UN    </v>
          </cell>
          <cell r="D5216" t="str">
            <v>AS</v>
          </cell>
          <cell r="E5216">
            <v>2633.55</v>
          </cell>
        </row>
        <row r="5217">
          <cell r="A5217">
            <v>25971</v>
          </cell>
          <cell r="B5217" t="str">
            <v>VIBROACABADORA DE ASFALTO SOBRE ESTEIRAS, LARG. PAVIM. MAX. 8,00 M, POT. 100 KW/ 134 HP, CAP. 600 T/ H</v>
          </cell>
          <cell r="C5217" t="str">
            <v xml:space="preserve">UN    </v>
          </cell>
          <cell r="D5217" t="str">
            <v>AS</v>
          </cell>
          <cell r="E5217">
            <v>3134544.27</v>
          </cell>
        </row>
        <row r="5218">
          <cell r="A5218">
            <v>25970</v>
          </cell>
          <cell r="B5218" t="str">
            <v>VIBROACABADORA DE ASFALTO SOBRE ESTEIRAS, LARG. PAVIM. 2,13 M A 4,55 M, POT. 74 KW/ 100 HP, CAP. 400 T/ H</v>
          </cell>
          <cell r="C5218" t="str">
            <v xml:space="preserve">UN    </v>
          </cell>
          <cell r="D5218" t="str">
            <v>AS</v>
          </cell>
          <cell r="E5218">
            <v>1319606.75</v>
          </cell>
        </row>
        <row r="5219">
          <cell r="A5219">
            <v>13476</v>
          </cell>
          <cell r="B5219" t="str">
            <v>VIBROACABADORA DE ASFALTO SOBRE ESTEIRAS, LARG. PAVIM. 2,60 M A 5,75 M, POT. 110 HP, CAP. 450 T/ H</v>
          </cell>
          <cell r="C5219" t="str">
            <v xml:space="preserve">UN    </v>
          </cell>
          <cell r="D5219" t="str">
            <v>AS</v>
          </cell>
          <cell r="E5219">
            <v>1329169.22</v>
          </cell>
        </row>
        <row r="5220">
          <cell r="A5220">
            <v>10488</v>
          </cell>
          <cell r="B5220" t="str">
            <v>VIBROACABADORA DE ASFALTO SOBRE ESTEIRAS, LARG. PAVIMENT. 1,90 A 5,3 M, POT. 78 KW/105 HP, CAP. 450 T/H</v>
          </cell>
          <cell r="C5220" t="str">
            <v xml:space="preserve">UN    </v>
          </cell>
          <cell r="D5220" t="str">
            <v>AS</v>
          </cell>
          <cell r="E5220">
            <v>1610302.81</v>
          </cell>
        </row>
        <row r="5221">
          <cell r="A5221">
            <v>13606</v>
          </cell>
          <cell r="B5221" t="str">
            <v>VIBROACABADORA DE ASFALTO SOBRE RODAS, LARGURA DE PAVIMENTACAO DE 1,70 A 4,20 M, POTENCIA 78 KW/105 HP, CAPACIDADE 300 T/H</v>
          </cell>
          <cell r="C5221" t="str">
            <v xml:space="preserve">UN    </v>
          </cell>
          <cell r="D5221" t="str">
            <v>AS</v>
          </cell>
          <cell r="E5221">
            <v>1426705.26</v>
          </cell>
        </row>
        <row r="5222">
          <cell r="A5222">
            <v>10489</v>
          </cell>
          <cell r="B5222" t="str">
            <v>VIDRACEIRO</v>
          </cell>
          <cell r="C5222" t="str">
            <v xml:space="preserve">H     </v>
          </cell>
          <cell r="D5222" t="str">
            <v>CR</v>
          </cell>
          <cell r="E5222">
            <v>11.97</v>
          </cell>
        </row>
        <row r="5223">
          <cell r="A5223">
            <v>41073</v>
          </cell>
          <cell r="B5223" t="str">
            <v>VIDRACEIRO (MENSALISTA)</v>
          </cell>
          <cell r="C5223" t="str">
            <v xml:space="preserve">MES   </v>
          </cell>
          <cell r="D5223" t="str">
            <v>CR</v>
          </cell>
          <cell r="E5223">
            <v>2122.4899999999998</v>
          </cell>
        </row>
        <row r="5224">
          <cell r="A5224">
            <v>34391</v>
          </cell>
          <cell r="B5224" t="str">
            <v>VIDRO COMUM LAMINADO LISO INCOLOR DUPLO, ESPESSURA TOTAL 8 MM (CADA CAMADA DE 4 MM) - COLOCADO</v>
          </cell>
          <cell r="C5224" t="str">
            <v xml:space="preserve">M2    </v>
          </cell>
          <cell r="D5224" t="str">
            <v>CR</v>
          </cell>
          <cell r="E5224">
            <v>491.42</v>
          </cell>
        </row>
        <row r="5225">
          <cell r="A5225">
            <v>10496</v>
          </cell>
          <cell r="B5225" t="str">
            <v>VIDRO COMUM LAMINADO, LISO, INCOLOR, DUPLO, ESPESSURA TOTAL 6 MM (CADA CAMADA E= 3 MM) - COLOCADO</v>
          </cell>
          <cell r="C5225" t="str">
            <v xml:space="preserve">M2    </v>
          </cell>
          <cell r="D5225" t="str">
            <v>CR</v>
          </cell>
          <cell r="E5225">
            <v>427.77</v>
          </cell>
        </row>
        <row r="5226">
          <cell r="A5226">
            <v>10497</v>
          </cell>
          <cell r="B5226" t="str">
            <v>VIDRO COMUM LAMINADO, LISO, INCOLOR, TRIPLO, ESPESSURA TOTAL 12 MM (CADA CAMADA E=  4 MM) - COLOCADO</v>
          </cell>
          <cell r="C5226" t="str">
            <v xml:space="preserve">M2    </v>
          </cell>
          <cell r="D5226" t="str">
            <v>CR</v>
          </cell>
          <cell r="E5226">
            <v>1112.22</v>
          </cell>
        </row>
        <row r="5227">
          <cell r="A5227">
            <v>10504</v>
          </cell>
          <cell r="B5227" t="str">
            <v>VIDRO COMUM LAMINADO, LISO, INCOLOR, TRIPLO, ESPESSURA TOTAL 15 MM (CADA CAMADA E = 5 MM) - COLOCADO</v>
          </cell>
          <cell r="C5227" t="str">
            <v xml:space="preserve">M2    </v>
          </cell>
          <cell r="D5227" t="str">
            <v>CR</v>
          </cell>
          <cell r="E5227">
            <v>1300.44</v>
          </cell>
        </row>
        <row r="5228">
          <cell r="A5228">
            <v>34390</v>
          </cell>
          <cell r="B5228" t="str">
            <v>VIDRO CRISTAL COLORIDO, 10 MM, PINTADO NA COR BRANCA</v>
          </cell>
          <cell r="C5228" t="str">
            <v xml:space="preserve">M2    </v>
          </cell>
          <cell r="D5228" t="str">
            <v>CR</v>
          </cell>
          <cell r="E5228">
            <v>383.28</v>
          </cell>
        </row>
        <row r="5229">
          <cell r="A5229">
            <v>34389</v>
          </cell>
          <cell r="B5229" t="str">
            <v>VIDRO CRISTAL COLORIDO, 4 MM, PINTADO NA COR BRANCA</v>
          </cell>
          <cell r="C5229" t="str">
            <v xml:space="preserve">M2    </v>
          </cell>
          <cell r="D5229" t="str">
            <v>CR</v>
          </cell>
          <cell r="E5229">
            <v>119.77</v>
          </cell>
        </row>
        <row r="5230">
          <cell r="A5230">
            <v>34388</v>
          </cell>
          <cell r="B5230" t="str">
            <v>VIDRO CRISTAL COLORIDO, 6 MM, PINTADO NA COR BRANCA</v>
          </cell>
          <cell r="C5230" t="str">
            <v xml:space="preserve">M2    </v>
          </cell>
          <cell r="D5230" t="str">
            <v>CR</v>
          </cell>
          <cell r="E5230">
            <v>170.22</v>
          </cell>
        </row>
        <row r="5231">
          <cell r="A5231">
            <v>34387</v>
          </cell>
          <cell r="B5231" t="str">
            <v>VIDRO CRISTAL COLORIDO, 8 MM, PINTADO NA COR BRANCA</v>
          </cell>
          <cell r="C5231" t="str">
            <v xml:space="preserve">M2    </v>
          </cell>
          <cell r="D5231" t="str">
            <v>CR</v>
          </cell>
          <cell r="E5231">
            <v>276.33999999999997</v>
          </cell>
        </row>
        <row r="5232">
          <cell r="A5232">
            <v>11188</v>
          </cell>
          <cell r="B5232" t="str">
            <v>VIDRO LISO FUME E = 4MM - SEM COLOCACAO</v>
          </cell>
          <cell r="C5232" t="str">
            <v xml:space="preserve">M2    </v>
          </cell>
          <cell r="D5232" t="str">
            <v>CR</v>
          </cell>
          <cell r="E5232">
            <v>136.88</v>
          </cell>
        </row>
        <row r="5233">
          <cell r="A5233">
            <v>11189</v>
          </cell>
          <cell r="B5233" t="str">
            <v>VIDRO LISO FUME E = 6MM - SEM COLOCACAO</v>
          </cell>
          <cell r="C5233" t="str">
            <v xml:space="preserve">M2    </v>
          </cell>
          <cell r="D5233" t="str">
            <v>CR</v>
          </cell>
          <cell r="E5233">
            <v>205.33</v>
          </cell>
        </row>
        <row r="5234">
          <cell r="A5234">
            <v>21107</v>
          </cell>
          <cell r="B5234" t="str">
            <v>VIDRO LISO FUME, E = 5 MM - SEM COLOCACAO</v>
          </cell>
          <cell r="C5234" t="str">
            <v xml:space="preserve">M2    </v>
          </cell>
          <cell r="D5234" t="str">
            <v>CR</v>
          </cell>
          <cell r="E5234">
            <v>147.76</v>
          </cell>
        </row>
        <row r="5235">
          <cell r="A5235">
            <v>34386</v>
          </cell>
          <cell r="B5235" t="str">
            <v>VIDRO LISO INCOLOR 10 MM - SEM COLOCACAO</v>
          </cell>
          <cell r="C5235" t="str">
            <v xml:space="preserve">M2    </v>
          </cell>
          <cell r="D5235" t="str">
            <v>CR</v>
          </cell>
          <cell r="E5235">
            <v>256.66000000000003</v>
          </cell>
        </row>
        <row r="5236">
          <cell r="A5236">
            <v>10490</v>
          </cell>
          <cell r="B5236" t="str">
            <v>VIDRO LISO INCOLOR 2 A 3 MM - SEM COLOCACAO</v>
          </cell>
          <cell r="C5236" t="str">
            <v xml:space="preserve">M2    </v>
          </cell>
          <cell r="D5236" t="str">
            <v xml:space="preserve">C </v>
          </cell>
          <cell r="E5236">
            <v>77</v>
          </cell>
        </row>
        <row r="5237">
          <cell r="A5237">
            <v>10492</v>
          </cell>
          <cell r="B5237" t="str">
            <v>VIDRO LISO INCOLOR 4MM - SEM COLOCACAO</v>
          </cell>
          <cell r="C5237" t="str">
            <v xml:space="preserve">M2    </v>
          </cell>
          <cell r="D5237" t="str">
            <v>CR</v>
          </cell>
          <cell r="E5237">
            <v>102.66</v>
          </cell>
        </row>
        <row r="5238">
          <cell r="A5238">
            <v>10493</v>
          </cell>
          <cell r="B5238" t="str">
            <v>VIDRO LISO INCOLOR 5MM - SEM COLOCACAO</v>
          </cell>
          <cell r="C5238" t="str">
            <v xml:space="preserve">M2    </v>
          </cell>
          <cell r="D5238" t="str">
            <v>CR</v>
          </cell>
          <cell r="E5238">
            <v>119.77</v>
          </cell>
        </row>
        <row r="5239">
          <cell r="A5239">
            <v>10491</v>
          </cell>
          <cell r="B5239" t="str">
            <v>VIDRO LISO INCOLOR 6 MM - SEM COLOCACAO</v>
          </cell>
          <cell r="C5239" t="str">
            <v xml:space="preserve">M2    </v>
          </cell>
          <cell r="D5239" t="str">
            <v>CR</v>
          </cell>
          <cell r="E5239">
            <v>145.44</v>
          </cell>
        </row>
        <row r="5240">
          <cell r="A5240">
            <v>34385</v>
          </cell>
          <cell r="B5240" t="str">
            <v>VIDRO LISO INCOLOR 8MM  -  SEM COLOCACAO</v>
          </cell>
          <cell r="C5240" t="str">
            <v xml:space="preserve">M2    </v>
          </cell>
          <cell r="D5240" t="str">
            <v>CR</v>
          </cell>
          <cell r="E5240">
            <v>212.17</v>
          </cell>
        </row>
        <row r="5241">
          <cell r="A5241">
            <v>10499</v>
          </cell>
          <cell r="B5241" t="str">
            <v>VIDRO MARTELADO OU CANELADO, 4 MM - SEM COLOCACAO</v>
          </cell>
          <cell r="C5241" t="str">
            <v xml:space="preserve">M2    </v>
          </cell>
          <cell r="D5241" t="str">
            <v>CR</v>
          </cell>
          <cell r="E5241">
            <v>85.55</v>
          </cell>
        </row>
        <row r="5242">
          <cell r="A5242">
            <v>34384</v>
          </cell>
          <cell r="B5242" t="str">
            <v>VIDRO PLANO ARAMADO E = 6 MM - SEM COLOCACAO</v>
          </cell>
          <cell r="C5242" t="str">
            <v xml:space="preserve">M2    </v>
          </cell>
          <cell r="D5242" t="str">
            <v>CR</v>
          </cell>
          <cell r="E5242">
            <v>256.66000000000003</v>
          </cell>
        </row>
        <row r="5243">
          <cell r="A5243">
            <v>11185</v>
          </cell>
          <cell r="B5243" t="str">
            <v>VIDRO PLANO ARMADO E = 7MM - SEM COLOCACAO</v>
          </cell>
          <cell r="C5243" t="str">
            <v xml:space="preserve">M2    </v>
          </cell>
          <cell r="D5243" t="str">
            <v>CR</v>
          </cell>
          <cell r="E5243">
            <v>265.22000000000003</v>
          </cell>
        </row>
        <row r="5244">
          <cell r="A5244">
            <v>10507</v>
          </cell>
          <cell r="B5244" t="str">
            <v>VIDRO TEMPERADO INCOLOR E = 10 MM, SEM COLOCACAO</v>
          </cell>
          <cell r="C5244" t="str">
            <v xml:space="preserve">M2    </v>
          </cell>
          <cell r="D5244" t="str">
            <v>CR</v>
          </cell>
          <cell r="E5244">
            <v>176.44</v>
          </cell>
        </row>
        <row r="5245">
          <cell r="A5245">
            <v>10505</v>
          </cell>
          <cell r="B5245" t="str">
            <v>VIDRO TEMPERADO INCOLOR E = 6 MM, SEM COLOCACAO</v>
          </cell>
          <cell r="C5245" t="str">
            <v xml:space="preserve">M2    </v>
          </cell>
          <cell r="D5245" t="str">
            <v>CR</v>
          </cell>
          <cell r="E5245">
            <v>104.11</v>
          </cell>
        </row>
        <row r="5246">
          <cell r="A5246">
            <v>10506</v>
          </cell>
          <cell r="B5246" t="str">
            <v>VIDRO TEMPERADO INCOLOR E = 8 MM, SEM COLOCACAO</v>
          </cell>
          <cell r="C5246" t="str">
            <v xml:space="preserve">M2    </v>
          </cell>
          <cell r="D5246" t="str">
            <v>CR</v>
          </cell>
          <cell r="E5246">
            <v>135.91</v>
          </cell>
        </row>
        <row r="5247">
          <cell r="A5247">
            <v>5031</v>
          </cell>
          <cell r="B5247" t="str">
            <v>VIDRO TEMPERADO INCOLOR PARA PORTA DE ABRIR, E = 10 MM (SEM FERRAGENS E SEM COLOCACAO)</v>
          </cell>
          <cell r="C5247" t="str">
            <v xml:space="preserve">M2    </v>
          </cell>
          <cell r="D5247" t="str">
            <v xml:space="preserve">C </v>
          </cell>
          <cell r="E5247">
            <v>190.84</v>
          </cell>
        </row>
        <row r="5248">
          <cell r="A5248">
            <v>10502</v>
          </cell>
          <cell r="B5248" t="str">
            <v>VIDRO TEMPERADO VERDE E = 10 MM, SEM COLOCACAO</v>
          </cell>
          <cell r="C5248" t="str">
            <v xml:space="preserve">M2    </v>
          </cell>
          <cell r="D5248" t="str">
            <v>CR</v>
          </cell>
          <cell r="E5248">
            <v>222.37</v>
          </cell>
        </row>
        <row r="5249">
          <cell r="A5249">
            <v>10501</v>
          </cell>
          <cell r="B5249" t="str">
            <v>VIDRO TEMPERADO VERDE E = 6 MM, SEM COLOCACAO</v>
          </cell>
          <cell r="C5249" t="str">
            <v xml:space="preserve">M2    </v>
          </cell>
          <cell r="D5249" t="str">
            <v>CR</v>
          </cell>
          <cell r="E5249">
            <v>125.63</v>
          </cell>
        </row>
        <row r="5250">
          <cell r="A5250">
            <v>10503</v>
          </cell>
          <cell r="B5250" t="str">
            <v>VIDRO TEMPERADO VERDE E = 8 MM, SEM COLOCACAO</v>
          </cell>
          <cell r="C5250" t="str">
            <v xml:space="preserve">M2    </v>
          </cell>
          <cell r="D5250" t="str">
            <v>CR</v>
          </cell>
          <cell r="E5250">
            <v>169.73</v>
          </cell>
        </row>
        <row r="5251">
          <cell r="A5251">
            <v>40270</v>
          </cell>
          <cell r="B5251" t="str">
            <v>VIGA DE ESCORAMAENTO H20, DE MADEIRA, PESO DE 5,00 A 5,20 KG/M, COM EXTREMIDADES PLASTICAS</v>
          </cell>
          <cell r="C5251" t="str">
            <v xml:space="preserve">M     </v>
          </cell>
          <cell r="D5251" t="str">
            <v>AS</v>
          </cell>
          <cell r="E5251">
            <v>49.28</v>
          </cell>
        </row>
        <row r="5252">
          <cell r="A5252">
            <v>20213</v>
          </cell>
          <cell r="B5252" t="str">
            <v>VIGA DE MADEIRA APARELHADA *6 X 12* CM, MACARANDUBA, ANGELIM OU EQUIVALENTE DA REGIAO</v>
          </cell>
          <cell r="C5252" t="str">
            <v xml:space="preserve">M     </v>
          </cell>
          <cell r="D5252" t="str">
            <v>CR</v>
          </cell>
          <cell r="E5252">
            <v>22.15</v>
          </cell>
        </row>
        <row r="5253">
          <cell r="A5253">
            <v>20211</v>
          </cell>
          <cell r="B5253" t="str">
            <v>VIGA DE MADEIRA APARELHADA *6 X 16* CM, MACARANDUBA, ANGELIM OU EQUIVALENTE DA REGIAO</v>
          </cell>
          <cell r="C5253" t="str">
            <v xml:space="preserve">M     </v>
          </cell>
          <cell r="D5253" t="str">
            <v>CR</v>
          </cell>
          <cell r="E5253">
            <v>32.72</v>
          </cell>
        </row>
        <row r="5254">
          <cell r="A5254">
            <v>4472</v>
          </cell>
          <cell r="B5254" t="str">
            <v>VIGA DE MADEIRA NAO APARELHADA *6 X 16* CM, MACARANDUBA, ANGELIM OU EQUIVALENTE DA REGIAO</v>
          </cell>
          <cell r="C5254" t="str">
            <v xml:space="preserve">M     </v>
          </cell>
          <cell r="D5254" t="str">
            <v>CR</v>
          </cell>
          <cell r="E5254">
            <v>28.6</v>
          </cell>
        </row>
        <row r="5255">
          <cell r="A5255">
            <v>35272</v>
          </cell>
          <cell r="B5255" t="str">
            <v>VIGA DE MADEIRA NAO APARELHADA *6 X 20* CM, MACARANDUBA, ANGELIM OU EQUIVALENTE DA REGIAO</v>
          </cell>
          <cell r="C5255" t="str">
            <v xml:space="preserve">M     </v>
          </cell>
          <cell r="D5255" t="str">
            <v>CR</v>
          </cell>
          <cell r="E5255">
            <v>37.57</v>
          </cell>
        </row>
        <row r="5256">
          <cell r="A5256">
            <v>4448</v>
          </cell>
          <cell r="B5256" t="str">
            <v>VIGA DE MADEIRA NAO APARELHADA *7,5 X 15 CM (3 X 6 ") PINUS, MISTA OU EQUIVALENTE DA REGIAO</v>
          </cell>
          <cell r="C5256" t="str">
            <v xml:space="preserve">M     </v>
          </cell>
          <cell r="D5256" t="str">
            <v>CR</v>
          </cell>
          <cell r="E5256">
            <v>19.22</v>
          </cell>
        </row>
        <row r="5257">
          <cell r="A5257">
            <v>4425</v>
          </cell>
          <cell r="B5257" t="str">
            <v>VIGA DE MADEIRA NAO APARELHADA 6 X 12 CM, MACARANDUBA, ANGELIM OU EQUIVALENTE DA REGIAO</v>
          </cell>
          <cell r="C5257" t="str">
            <v xml:space="preserve">M     </v>
          </cell>
          <cell r="D5257" t="str">
            <v>CR</v>
          </cell>
          <cell r="E5257">
            <v>21.01</v>
          </cell>
        </row>
        <row r="5258">
          <cell r="A5258">
            <v>4481</v>
          </cell>
          <cell r="B5258" t="str">
            <v>VIGA DE MADEIRA NAO APARELHADA 8 X 16 CM, MACARANDUBA, ANGELIM OU EQUIVALENTE DA REGIAO</v>
          </cell>
          <cell r="C5258" t="str">
            <v xml:space="preserve">M     </v>
          </cell>
          <cell r="D5258" t="str">
            <v>CR</v>
          </cell>
          <cell r="E5258">
            <v>38.71</v>
          </cell>
        </row>
        <row r="5259">
          <cell r="A5259">
            <v>34345</v>
          </cell>
          <cell r="B5259" t="str">
            <v>VIGIA DIURNO</v>
          </cell>
          <cell r="C5259" t="str">
            <v xml:space="preserve">H     </v>
          </cell>
          <cell r="D5259" t="str">
            <v>CR</v>
          </cell>
          <cell r="E5259">
            <v>10.06</v>
          </cell>
        </row>
        <row r="5260">
          <cell r="A5260">
            <v>41096</v>
          </cell>
          <cell r="B5260" t="str">
            <v>VIGIA DIURNO (MENSALISTA)</v>
          </cell>
          <cell r="C5260" t="str">
            <v xml:space="preserve">MES   </v>
          </cell>
          <cell r="D5260" t="str">
            <v>CR</v>
          </cell>
          <cell r="E5260">
            <v>1783.29</v>
          </cell>
        </row>
        <row r="5261">
          <cell r="A5261">
            <v>41776</v>
          </cell>
          <cell r="B5261" t="str">
            <v>VIGIA NOTURNO, HORA EFETIVAMENTE TRABALHADA DE 22 H AS 5 H (COM ADICIONAL NOTURNO)</v>
          </cell>
          <cell r="C5261" t="str">
            <v xml:space="preserve">H     </v>
          </cell>
          <cell r="D5261" t="str">
            <v>CR</v>
          </cell>
          <cell r="E5261">
            <v>13.77</v>
          </cell>
        </row>
        <row r="5262">
          <cell r="A5262">
            <v>11157</v>
          </cell>
          <cell r="B5262" t="str">
            <v>WASH PRIMER PARA TINTA AUTOMOTIVA</v>
          </cell>
          <cell r="C5262" t="str">
            <v xml:space="preserve">GL    </v>
          </cell>
          <cell r="D5262" t="str">
            <v>CR</v>
          </cell>
          <cell r="E5262">
            <v>156.63</v>
          </cell>
        </row>
      </sheetData>
    </sheetDataSet>
  </externalBook>
</externalLink>
</file>

<file path=xl/externalLinks/externalLink12.xml><?xml version="1.0" encoding="utf-8"?>
<externalLink xmlns="http://schemas.openxmlformats.org/spreadsheetml/2006/main">
  <externalBook xmlns:r="http://schemas.openxmlformats.org/officeDocument/2006/relationships" r:id="rId1">
    <sheetNames>
      <sheetName val="PLANILHA"/>
      <sheetName val="BDI TCU 2622 - EDIF"/>
      <sheetName val="BDI TCU 2622 -URBANAS "/>
      <sheetName val="BDI TCU 2622 -SANEAMENTO"/>
      <sheetName val="BDI TCU 2622 - ELET"/>
      <sheetName val="BDI TCU 2622 - MAT.EQUIP"/>
      <sheetName val="BDI TCU 2622 PORT.MAR.FLU"/>
      <sheetName val="QCI"/>
      <sheetName val="CRONOGRAMA FINAN"/>
      <sheetName val="CRONOGRAMA FÍSICO"/>
    </sheetNames>
    <sheetDataSet>
      <sheetData sheetId="0">
        <row r="11">
          <cell r="N11" t="str">
            <v>MG</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dimension ref="A1:Q266"/>
  <sheetViews>
    <sheetView showGridLines="0" showZeros="0" tabSelected="1" view="pageBreakPreview" topLeftCell="A88" zoomScaleSheetLayoutView="100" workbookViewId="0">
      <selection activeCell="C101" sqref="C101"/>
    </sheetView>
  </sheetViews>
  <sheetFormatPr defaultRowHeight="12.75"/>
  <cols>
    <col min="1" max="1" width="9.85546875" style="1" customWidth="1"/>
    <col min="2" max="2" width="12" style="1" customWidth="1"/>
    <col min="3" max="3" width="51.140625" style="2" customWidth="1"/>
    <col min="4" max="4" width="10" style="1" customWidth="1"/>
    <col min="5" max="5" width="12.5703125" style="2" customWidth="1"/>
    <col min="6" max="6" width="13.42578125" style="343" customWidth="1"/>
    <col min="7" max="7" width="11.7109375" style="2" customWidth="1"/>
    <col min="8" max="9" width="16" style="2" customWidth="1"/>
    <col min="10" max="10" width="16" style="1" customWidth="1"/>
    <col min="11" max="11" width="13" style="2" customWidth="1"/>
    <col min="12" max="12" width="16.28515625" style="3" customWidth="1"/>
    <col min="13" max="13" width="14.28515625" style="3" bestFit="1" customWidth="1"/>
    <col min="14" max="14" width="20.28515625" style="2" customWidth="1"/>
    <col min="15" max="15" width="15" style="2" customWidth="1"/>
    <col min="16" max="16384" width="9.140625" style="2"/>
  </cols>
  <sheetData>
    <row r="1" spans="1:14" ht="60.75" customHeight="1">
      <c r="A1" s="430"/>
      <c r="B1" s="431"/>
      <c r="C1" s="432"/>
      <c r="D1" s="432"/>
      <c r="E1" s="432"/>
      <c r="F1" s="432"/>
      <c r="G1" s="432"/>
      <c r="H1" s="433"/>
      <c r="I1" s="4"/>
      <c r="J1" s="351" t="s">
        <v>293</v>
      </c>
      <c r="K1" s="351"/>
      <c r="L1"/>
      <c r="M1"/>
    </row>
    <row r="2" spans="1:14" ht="3.75" customHeight="1" thickBot="1">
      <c r="A2" s="434"/>
      <c r="B2" s="352"/>
      <c r="C2" s="352"/>
      <c r="D2" s="352"/>
      <c r="E2" s="352"/>
      <c r="F2" s="352"/>
      <c r="G2" s="352"/>
      <c r="H2" s="435"/>
      <c r="I2" s="5"/>
      <c r="J2" s="239"/>
      <c r="K2" s="239"/>
      <c r="L2"/>
      <c r="M2"/>
    </row>
    <row r="3" spans="1:14" ht="20.100000000000001" customHeight="1" thickBot="1">
      <c r="A3" s="436" t="s">
        <v>0</v>
      </c>
      <c r="B3" s="353"/>
      <c r="C3" s="353"/>
      <c r="D3" s="353"/>
      <c r="E3" s="353"/>
      <c r="F3" s="353"/>
      <c r="G3" s="353"/>
      <c r="H3" s="437"/>
      <c r="I3" s="6"/>
      <c r="J3" s="239"/>
      <c r="K3" s="239"/>
      <c r="L3"/>
      <c r="M3"/>
    </row>
    <row r="4" spans="1:14" ht="3.75" customHeight="1" thickBot="1">
      <c r="A4" s="438"/>
      <c r="B4" s="7"/>
      <c r="C4" s="7"/>
      <c r="D4" s="7"/>
      <c r="E4" s="7"/>
      <c r="F4" s="8"/>
      <c r="G4" s="7"/>
      <c r="H4" s="439"/>
      <c r="I4" s="9"/>
      <c r="J4" s="239"/>
      <c r="K4" s="239"/>
      <c r="L4"/>
      <c r="M4"/>
    </row>
    <row r="5" spans="1:14" ht="20.100000000000001" customHeight="1">
      <c r="A5" s="440" t="s">
        <v>1</v>
      </c>
      <c r="B5" s="354"/>
      <c r="C5" s="354"/>
      <c r="D5" s="354"/>
      <c r="E5" s="354"/>
      <c r="F5" s="355" t="s">
        <v>2</v>
      </c>
      <c r="G5" s="355"/>
      <c r="H5" s="441"/>
      <c r="I5" s="10"/>
      <c r="J5" s="240" t="s">
        <v>294</v>
      </c>
      <c r="K5" s="239"/>
      <c r="L5"/>
      <c r="M5"/>
    </row>
    <row r="6" spans="1:14" ht="20.100000000000001" customHeight="1">
      <c r="A6" s="442" t="s">
        <v>621</v>
      </c>
      <c r="B6" s="356"/>
      <c r="C6" s="356"/>
      <c r="D6" s="356"/>
      <c r="E6" s="356"/>
      <c r="F6" s="357" t="s">
        <v>784</v>
      </c>
      <c r="G6" s="357"/>
      <c r="H6" s="443"/>
      <c r="I6" s="10"/>
      <c r="J6" s="239" t="s">
        <v>295</v>
      </c>
      <c r="K6" s="241">
        <v>43770</v>
      </c>
      <c r="L6"/>
      <c r="M6"/>
    </row>
    <row r="7" spans="1:14" ht="25.5" customHeight="1">
      <c r="A7" s="444" t="s">
        <v>716</v>
      </c>
      <c r="B7" s="358"/>
      <c r="C7" s="358"/>
      <c r="D7" s="358"/>
      <c r="E7" s="359" t="s">
        <v>3</v>
      </c>
      <c r="F7" s="359"/>
      <c r="G7" s="359"/>
      <c r="H7" s="445"/>
      <c r="I7" s="10"/>
      <c r="J7" s="239" t="s">
        <v>296</v>
      </c>
      <c r="K7" s="241">
        <v>43739</v>
      </c>
      <c r="L7"/>
      <c r="M7"/>
    </row>
    <row r="8" spans="1:14" ht="20.100000000000001" customHeight="1" thickBot="1">
      <c r="A8" s="442" t="s">
        <v>783</v>
      </c>
      <c r="B8" s="356"/>
      <c r="C8" s="356"/>
      <c r="D8" s="356"/>
      <c r="E8" s="360" t="s">
        <v>4</v>
      </c>
      <c r="F8" s="361" t="s">
        <v>5</v>
      </c>
      <c r="G8" s="11"/>
      <c r="H8" s="446" t="s">
        <v>6</v>
      </c>
      <c r="I8" s="10"/>
      <c r="J8" s="239" t="s">
        <v>297</v>
      </c>
      <c r="K8" s="241">
        <v>43678</v>
      </c>
      <c r="L8"/>
      <c r="M8"/>
    </row>
    <row r="9" spans="1:14" ht="20.100000000000001" customHeight="1" thickBot="1">
      <c r="A9" s="447" t="s">
        <v>786</v>
      </c>
      <c r="B9" s="362"/>
      <c r="C9" s="362"/>
      <c r="D9" s="362"/>
      <c r="E9" s="360"/>
      <c r="F9" s="361"/>
      <c r="G9" s="12"/>
      <c r="H9" s="448">
        <v>0.31480000000000002</v>
      </c>
      <c r="I9" s="13"/>
      <c r="J9" s="239" t="s">
        <v>298</v>
      </c>
      <c r="K9" s="239"/>
      <c r="L9"/>
      <c r="M9"/>
    </row>
    <row r="10" spans="1:14" ht="3.75" customHeight="1" thickBot="1">
      <c r="A10" s="449"/>
      <c r="B10" s="365"/>
      <c r="C10" s="365"/>
      <c r="D10" s="365"/>
      <c r="E10" s="365"/>
      <c r="F10" s="365"/>
      <c r="G10" s="365"/>
      <c r="H10" s="450"/>
      <c r="I10" s="14"/>
      <c r="J10" s="239"/>
      <c r="K10" s="239"/>
      <c r="L10"/>
      <c r="M10"/>
    </row>
    <row r="11" spans="1:14" ht="38.25">
      <c r="A11" s="451" t="s">
        <v>7</v>
      </c>
      <c r="B11" s="15" t="s">
        <v>8</v>
      </c>
      <c r="C11" s="15" t="s">
        <v>9</v>
      </c>
      <c r="D11" s="15" t="s">
        <v>10</v>
      </c>
      <c r="E11" s="15" t="s">
        <v>11</v>
      </c>
      <c r="F11" s="16" t="s">
        <v>12</v>
      </c>
      <c r="G11" s="16" t="s">
        <v>13</v>
      </c>
      <c r="H11" s="452" t="s">
        <v>14</v>
      </c>
      <c r="I11" s="350"/>
      <c r="J11" s="242" t="s">
        <v>299</v>
      </c>
      <c r="K11" s="243" t="s">
        <v>300</v>
      </c>
      <c r="L11"/>
      <c r="M11" s="244" t="s">
        <v>301</v>
      </c>
      <c r="N11" s="17"/>
    </row>
    <row r="12" spans="1:14" ht="18.75" customHeight="1">
      <c r="A12" s="453">
        <v>1</v>
      </c>
      <c r="B12" s="18"/>
      <c r="C12" s="19" t="s">
        <v>15</v>
      </c>
      <c r="D12" s="20"/>
      <c r="E12" s="21"/>
      <c r="F12" s="321"/>
      <c r="G12" s="22"/>
      <c r="H12" s="454">
        <f>SUM(H13:H25)</f>
        <v>59334.23</v>
      </c>
      <c r="I12" s="414"/>
      <c r="J12" s="245"/>
      <c r="K12" s="246"/>
      <c r="L12"/>
      <c r="M12"/>
      <c r="N12" s="23"/>
    </row>
    <row r="13" spans="1:14" s="30" customFormat="1" ht="15">
      <c r="A13" s="455" t="s">
        <v>16</v>
      </c>
      <c r="B13" s="24" t="s">
        <v>546</v>
      </c>
      <c r="C13" s="25" t="s">
        <v>547</v>
      </c>
      <c r="D13" s="24" t="s">
        <v>17</v>
      </c>
      <c r="E13" s="26">
        <v>1</v>
      </c>
      <c r="F13" s="294">
        <f>M258</f>
        <v>3664.0955682750009</v>
      </c>
      <c r="G13" s="28">
        <f t="shared" ref="G13:G25" si="0">ROUND(F13+(F13*$H$9),2)</f>
        <v>4817.55</v>
      </c>
      <c r="H13" s="456">
        <f t="shared" ref="H13:H25" si="1">ROUND((E13*G13),2)</f>
        <v>4817.55</v>
      </c>
      <c r="I13" s="415"/>
      <c r="J13" s="245" t="s">
        <v>297</v>
      </c>
      <c r="K13" s="246">
        <f>IF(J13="SINAPI",VLOOKUP(B13,[8]SINAPI!$G$6:$K$7000,5,"FALSO"),IF(J13="SETOP",VLOOKUP(B13,[8]SETOP!$A$6:$E$5000,5,"FALSO"),IF(J13="SUDECAP",VLOOKUP(B13,[9]SUDECAP!$A$61:$M$3000,13,"FALSO"),"verificar")))</f>
        <v>0.3</v>
      </c>
      <c r="L13" s="63"/>
      <c r="M13" s="238"/>
      <c r="N13" s="23"/>
    </row>
    <row r="14" spans="1:14" s="30" customFormat="1" ht="63.75">
      <c r="A14" s="455" t="s">
        <v>18</v>
      </c>
      <c r="B14" s="31" t="s">
        <v>433</v>
      </c>
      <c r="C14" s="306" t="s">
        <v>434</v>
      </c>
      <c r="D14" s="24" t="s">
        <v>17</v>
      </c>
      <c r="E14" s="26">
        <v>1</v>
      </c>
      <c r="F14" s="294">
        <v>1088.76</v>
      </c>
      <c r="G14" s="28">
        <f t="shared" si="0"/>
        <v>1431.5</v>
      </c>
      <c r="H14" s="456">
        <f t="shared" si="1"/>
        <v>1431.5</v>
      </c>
      <c r="I14" s="416"/>
      <c r="J14" s="245" t="s">
        <v>297</v>
      </c>
      <c r="K14" s="246">
        <f>IF(J14="SINAPI",VLOOKUP(B14,[8]SINAPI!$G$6:$K$7000,5,"FALSO"),IF(J14="SETOP",VLOOKUP(B14,[8]SETOP!$A$6:$E$5000,5,"FALSO"),IF(J14="SUDECAP",VLOOKUP(B14,[8]SUDECAP!$A$61:$M$3000,13,"FALSO"),"verificar")))</f>
        <v>1088.6400000000001</v>
      </c>
      <c r="L14"/>
      <c r="M14" s="238">
        <f t="shared" ref="M14:M69" si="2">E14*F14</f>
        <v>1088.76</v>
      </c>
      <c r="N14" s="23"/>
    </row>
    <row r="15" spans="1:14" s="30" customFormat="1" ht="18.75" customHeight="1">
      <c r="A15" s="455" t="s">
        <v>20</v>
      </c>
      <c r="B15" s="31">
        <v>98459</v>
      </c>
      <c r="C15" s="25" t="s">
        <v>21</v>
      </c>
      <c r="D15" s="258" t="s">
        <v>19</v>
      </c>
      <c r="E15" s="26">
        <v>206.8</v>
      </c>
      <c r="F15" s="294">
        <v>76.88</v>
      </c>
      <c r="G15" s="28">
        <f>ROUND(F15+(F15*$H$9),2)</f>
        <v>101.08</v>
      </c>
      <c r="H15" s="456">
        <f>ROUND((E15*G15),2)</f>
        <v>20903.34</v>
      </c>
      <c r="I15" s="417"/>
      <c r="J15" s="245" t="s">
        <v>295</v>
      </c>
      <c r="K15" s="246" t="str">
        <f>IF(J15="SINAPI",VLOOKUP(B15,[8]SINAPI!$G$6:$K$7000,5,"FALSO"),IF(J15="SETOP",VLOOKUP(B15,[8]SETOP!$A$6:$E$5000,5,"FALSO"),IF(J15="SUDECAP",VLOOKUP(B15,[9]SUDECAP!$A$61:$M$3000,13,"FALSO"),"verificar")))</f>
        <v>71,33</v>
      </c>
      <c r="L15"/>
      <c r="M15" s="238">
        <f t="shared" si="2"/>
        <v>15898.784</v>
      </c>
      <c r="N15" s="23"/>
    </row>
    <row r="16" spans="1:14" s="30" customFormat="1" ht="18.75" customHeight="1">
      <c r="A16" s="455" t="s">
        <v>450</v>
      </c>
      <c r="B16" s="39" t="s">
        <v>302</v>
      </c>
      <c r="C16" s="25" t="s">
        <v>23</v>
      </c>
      <c r="D16" s="24" t="s">
        <v>19</v>
      </c>
      <c r="E16" s="26">
        <v>30</v>
      </c>
      <c r="F16" s="294">
        <v>82.15</v>
      </c>
      <c r="G16" s="28">
        <f t="shared" si="0"/>
        <v>108.01</v>
      </c>
      <c r="H16" s="456">
        <f t="shared" si="1"/>
        <v>3240.3</v>
      </c>
      <c r="I16" s="416"/>
      <c r="J16" s="245" t="s">
        <v>297</v>
      </c>
      <c r="K16" s="246">
        <f>IF(J16="SINAPI",VLOOKUP(B16,[8]SINAPI!$G$6:$K$7000,5,"FALSO"),IF(J16="SETOP",VLOOKUP(B16,[8]SETOP!$A$6:$E$5000,5,"FALSO"),IF(J16="SUDECAP",VLOOKUP(B16,[9]SUDECAP!$A$61:$M$3000,13,"FALSO"),"verificar")))</f>
        <v>146.03</v>
      </c>
      <c r="L16"/>
      <c r="M16" s="238">
        <f t="shared" si="2"/>
        <v>2464.5</v>
      </c>
      <c r="N16" s="23"/>
    </row>
    <row r="17" spans="1:14" s="38" customFormat="1" ht="38.25">
      <c r="A17" s="455" t="s">
        <v>451</v>
      </c>
      <c r="B17" s="32" t="s">
        <v>440</v>
      </c>
      <c r="C17" s="33" t="s">
        <v>439</v>
      </c>
      <c r="D17" s="34" t="s">
        <v>25</v>
      </c>
      <c r="E17" s="35">
        <v>4</v>
      </c>
      <c r="F17" s="297">
        <v>680</v>
      </c>
      <c r="G17" s="28">
        <f>ROUND(F17+(F17*$H$9),2)</f>
        <v>894.06</v>
      </c>
      <c r="H17" s="456">
        <f>ROUND((E17*G17),2)</f>
        <v>3576.24</v>
      </c>
      <c r="I17" s="418"/>
      <c r="J17" s="245" t="s">
        <v>297</v>
      </c>
      <c r="K17" s="246">
        <f>IF(J17="SINAPI",VLOOKUP(B17,[8]SINAPI!$G$6:$K$7000,5,"FALSO"),IF(J17="SETOP",VLOOKUP(B17,[8]SETOP!$A$6:$E$5000,5,"FALSO"),IF(J17="SUDECAP",VLOOKUP(B17,[9]SUDECAP!$A$61:$M$3000,13,"FALSO"),"verificar")))</f>
        <v>680</v>
      </c>
      <c r="L17"/>
      <c r="M17" s="238">
        <f t="shared" si="2"/>
        <v>2720</v>
      </c>
      <c r="N17" s="37"/>
    </row>
    <row r="18" spans="1:14" s="38" customFormat="1" ht="25.5">
      <c r="A18" s="455" t="s">
        <v>22</v>
      </c>
      <c r="B18" s="32" t="s">
        <v>438</v>
      </c>
      <c r="C18" s="33" t="s">
        <v>437</v>
      </c>
      <c r="D18" s="44" t="s">
        <v>42</v>
      </c>
      <c r="E18" s="35">
        <v>5</v>
      </c>
      <c r="F18" s="297">
        <v>652.28</v>
      </c>
      <c r="G18" s="28">
        <f t="shared" si="0"/>
        <v>857.62</v>
      </c>
      <c r="H18" s="456">
        <f t="shared" si="1"/>
        <v>4288.1000000000004</v>
      </c>
      <c r="I18" s="418"/>
      <c r="J18" s="245" t="s">
        <v>297</v>
      </c>
      <c r="K18" s="246">
        <f>IF(J18="SINAPI",VLOOKUP(B18,[8]SINAPI!$G$6:$K$7000,5,"FALSO"),IF(J18="SETOP",VLOOKUP(B18,[8]SETOP!$A$6:$E$5000,5,"FALSO"),IF(J18="SUDECAP",VLOOKUP(B18,[9]SUDECAP!$A$61:$M$3000,13,"FALSO"),"verificar")))</f>
        <v>652.14</v>
      </c>
      <c r="L18"/>
      <c r="M18" s="238">
        <f t="shared" si="2"/>
        <v>3261.3999999999996</v>
      </c>
      <c r="N18" s="37"/>
    </row>
    <row r="19" spans="1:14" s="38" customFormat="1" ht="25.5">
      <c r="A19" s="455" t="s">
        <v>24</v>
      </c>
      <c r="B19" s="32" t="s">
        <v>442</v>
      </c>
      <c r="C19" s="33" t="s">
        <v>441</v>
      </c>
      <c r="D19" s="44" t="s">
        <v>42</v>
      </c>
      <c r="E19" s="35">
        <v>5</v>
      </c>
      <c r="F19" s="298">
        <v>625.37</v>
      </c>
      <c r="G19" s="28">
        <f t="shared" si="0"/>
        <v>822.24</v>
      </c>
      <c r="H19" s="456">
        <f t="shared" si="1"/>
        <v>4111.2</v>
      </c>
      <c r="I19" s="419"/>
      <c r="J19" s="245" t="s">
        <v>297</v>
      </c>
      <c r="K19" s="246">
        <f>IF(J19="SINAPI",VLOOKUP(B19,[8]SINAPI!$G$6:$K$7000,5,"FALSO"),IF(J19="SETOP",VLOOKUP(B19,[8]SETOP!$A$6:$E$5000,5,"FALSO"),IF(J19="SUDECAP",VLOOKUP(B19,[9]SUDECAP!$A$61:$M$3000,13,"FALSO"),"verificar")))</f>
        <v>625.23</v>
      </c>
      <c r="L19"/>
      <c r="M19" s="238">
        <f t="shared" si="2"/>
        <v>3126.85</v>
      </c>
      <c r="N19" s="37"/>
    </row>
    <row r="20" spans="1:14" s="38" customFormat="1" ht="38.25">
      <c r="A20" s="455" t="s">
        <v>26</v>
      </c>
      <c r="B20" s="39" t="s">
        <v>444</v>
      </c>
      <c r="C20" s="40" t="s">
        <v>443</v>
      </c>
      <c r="D20" s="44" t="s">
        <v>42</v>
      </c>
      <c r="E20" s="35">
        <v>5</v>
      </c>
      <c r="F20" s="298">
        <v>873.18</v>
      </c>
      <c r="G20" s="28">
        <f t="shared" si="0"/>
        <v>1148.06</v>
      </c>
      <c r="H20" s="456">
        <f t="shared" si="1"/>
        <v>5740.3</v>
      </c>
      <c r="I20" s="419"/>
      <c r="J20" s="245" t="s">
        <v>297</v>
      </c>
      <c r="K20" s="246">
        <f>IF(J20="SINAPI",VLOOKUP(B20,[8]SINAPI!$G$6:$K$7000,5,"FALSO"),IF(J20="SETOP",VLOOKUP(B20,[8]SETOP!$A$6:$E$5000,5,"FALSO"),IF(J20="SUDECAP",VLOOKUP(B20,[9]SUDECAP!$A$61:$M$3000,13,"FALSO"),"verificar")))</f>
        <v>896.99</v>
      </c>
      <c r="L20"/>
      <c r="M20" s="238">
        <f t="shared" si="2"/>
        <v>4365.8999999999996</v>
      </c>
      <c r="N20" s="42"/>
    </row>
    <row r="21" spans="1:14" s="38" customFormat="1" ht="36.75" customHeight="1">
      <c r="A21" s="455" t="s">
        <v>27</v>
      </c>
      <c r="B21" s="43" t="s">
        <v>436</v>
      </c>
      <c r="C21" s="315" t="s">
        <v>435</v>
      </c>
      <c r="D21" s="44" t="s">
        <v>42</v>
      </c>
      <c r="E21" s="45">
        <v>5</v>
      </c>
      <c r="F21" s="322">
        <v>733.39</v>
      </c>
      <c r="G21" s="46">
        <f t="shared" si="0"/>
        <v>964.26</v>
      </c>
      <c r="H21" s="457">
        <f t="shared" si="1"/>
        <v>4821.3</v>
      </c>
      <c r="I21" s="419"/>
      <c r="J21" s="245" t="s">
        <v>297</v>
      </c>
      <c r="K21" s="246">
        <f>IF(J21="SINAPI",VLOOKUP(B21,[8]SINAPI!$G$6:$K$7000,5,"FALSO"),IF(J21="SETOP",VLOOKUP(B21,[8]SETOP!$A$6:$E$5000,5,"FALSO"),IF(J21="SUDECAP",VLOOKUP(B21,[9]SUDECAP!$A$61:$M$3000,13,"FALSO"),"verificar")))</f>
        <v>756.56</v>
      </c>
      <c r="L21"/>
      <c r="M21" s="238">
        <f t="shared" si="2"/>
        <v>3666.95</v>
      </c>
      <c r="N21" s="47"/>
    </row>
    <row r="22" spans="1:14" s="38" customFormat="1" ht="25.5">
      <c r="A22" s="455" t="s">
        <v>28</v>
      </c>
      <c r="B22" s="48" t="s">
        <v>30</v>
      </c>
      <c r="C22" s="71" t="s">
        <v>445</v>
      </c>
      <c r="D22" s="41" t="s">
        <v>31</v>
      </c>
      <c r="E22" s="35">
        <v>405</v>
      </c>
      <c r="F22" s="298">
        <v>3</v>
      </c>
      <c r="G22" s="28">
        <f t="shared" si="0"/>
        <v>3.94</v>
      </c>
      <c r="H22" s="457">
        <f t="shared" si="1"/>
        <v>1595.7</v>
      </c>
      <c r="I22" s="419"/>
      <c r="J22" s="245" t="s">
        <v>296</v>
      </c>
      <c r="K22" s="246">
        <f>IF(J22="SINAPI",VLOOKUP(B22,[8]SINAPI!$G$6:$K$7000,5,"FALSO"),IF(J22="SETOP",VLOOKUP(B22,[8]SETOP!$A$6:$E$5000,5,"FALSO"),IF(J22="SUDECAP",VLOOKUP(B22,[9]SUDECAP!$A$61:$M$3000,13,"FALSO"),"verificar")))</f>
        <v>3.99</v>
      </c>
      <c r="L22"/>
      <c r="M22" s="238">
        <f t="shared" si="2"/>
        <v>1215</v>
      </c>
      <c r="N22" s="47"/>
    </row>
    <row r="23" spans="1:14" s="38" customFormat="1" ht="25.5">
      <c r="A23" s="455" t="s">
        <v>29</v>
      </c>
      <c r="B23" s="48" t="s">
        <v>33</v>
      </c>
      <c r="C23" s="71" t="s">
        <v>446</v>
      </c>
      <c r="D23" s="24" t="s">
        <v>19</v>
      </c>
      <c r="E23" s="35">
        <f>135*4</f>
        <v>540</v>
      </c>
      <c r="F23" s="298">
        <v>1.57</v>
      </c>
      <c r="G23" s="28">
        <f t="shared" si="0"/>
        <v>2.06</v>
      </c>
      <c r="H23" s="457">
        <f t="shared" si="1"/>
        <v>1112.4000000000001</v>
      </c>
      <c r="I23" s="419"/>
      <c r="J23" s="245" t="s">
        <v>296</v>
      </c>
      <c r="K23" s="246">
        <f>IF(J23="SINAPI",VLOOKUP(B23,[8]SINAPI!$G$6:$K$7000,5,"FALSO"),IF(J23="SETOP",VLOOKUP(B23,[8]SETOP!$A$6:$E$5000,5,"FALSO"),IF(J23="SUDECAP",VLOOKUP(B23,[9]SUDECAP!$A$61:$M$3000,13,"FALSO"),"verificar")))</f>
        <v>3.13</v>
      </c>
      <c r="L23"/>
      <c r="M23" s="238">
        <f t="shared" si="2"/>
        <v>847.80000000000007</v>
      </c>
      <c r="N23" s="47"/>
    </row>
    <row r="24" spans="1:14" s="38" customFormat="1" ht="38.25">
      <c r="A24" s="455" t="s">
        <v>32</v>
      </c>
      <c r="B24" s="48" t="s">
        <v>35</v>
      </c>
      <c r="C24" s="71" t="s">
        <v>447</v>
      </c>
      <c r="D24" s="24" t="s">
        <v>36</v>
      </c>
      <c r="E24" s="35">
        <f>45*3</f>
        <v>135</v>
      </c>
      <c r="F24" s="298">
        <v>12</v>
      </c>
      <c r="G24" s="28">
        <f t="shared" si="0"/>
        <v>15.78</v>
      </c>
      <c r="H24" s="457">
        <f t="shared" si="1"/>
        <v>2130.3000000000002</v>
      </c>
      <c r="I24" s="419"/>
      <c r="J24" s="245" t="s">
        <v>297</v>
      </c>
      <c r="K24" s="246">
        <f>IF(J24="SINAPI",VLOOKUP(B24,[8]SINAPI!$G$6:$K$7000,5,"FALSO"),IF(J24="SETOP",VLOOKUP(B24,[8]SETOP!$A$6:$E$5000,5,"FALSO"),IF(J24="SUDECAP",VLOOKUP(B24,[9]SUDECAP!$A$61:$M$3000,13,"FALSO"),"verificar")))</f>
        <v>12</v>
      </c>
      <c r="L24"/>
      <c r="M24" s="238">
        <f t="shared" si="2"/>
        <v>1620</v>
      </c>
      <c r="N24" s="37"/>
    </row>
    <row r="25" spans="1:14" s="38" customFormat="1" ht="38.25">
      <c r="A25" s="455" t="s">
        <v>34</v>
      </c>
      <c r="B25" s="48" t="s">
        <v>37</v>
      </c>
      <c r="C25" s="71" t="s">
        <v>448</v>
      </c>
      <c r="D25" s="41" t="s">
        <v>38</v>
      </c>
      <c r="E25" s="35">
        <f>45*4</f>
        <v>180</v>
      </c>
      <c r="F25" s="298">
        <v>6.62</v>
      </c>
      <c r="G25" s="28">
        <f t="shared" si="0"/>
        <v>8.6999999999999993</v>
      </c>
      <c r="H25" s="457">
        <f t="shared" si="1"/>
        <v>1566</v>
      </c>
      <c r="I25" s="419"/>
      <c r="J25" s="245" t="s">
        <v>297</v>
      </c>
      <c r="K25" s="246">
        <f>IF(J25="SINAPI",VLOOKUP(B25,[8]SINAPI!$G$6:$K$7000,5,"FALSO"),IF(J25="SETOP",VLOOKUP(B25,[8]SETOP!$A$6:$E$5000,5,"FALSO"),IF(J25="SUDECAP",VLOOKUP(B25,[9]SUDECAP!$A$61:$M$3000,13,"FALSO"),"verificar")))</f>
        <v>6.81</v>
      </c>
      <c r="L25"/>
      <c r="M25" s="238">
        <f t="shared" si="2"/>
        <v>1191.5999999999999</v>
      </c>
      <c r="N25" s="37"/>
    </row>
    <row r="26" spans="1:14" s="30" customFormat="1" ht="24" customHeight="1">
      <c r="A26" s="458">
        <v>2</v>
      </c>
      <c r="B26" s="49"/>
      <c r="C26" s="50" t="s">
        <v>39</v>
      </c>
      <c r="D26" s="51"/>
      <c r="E26" s="52"/>
      <c r="F26" s="323"/>
      <c r="G26" s="53"/>
      <c r="H26" s="459">
        <f>SUM(H27:H32)</f>
        <v>238962.95</v>
      </c>
      <c r="I26" s="420"/>
      <c r="J26" s="245"/>
      <c r="K26" s="246"/>
      <c r="L26"/>
      <c r="M26" s="238">
        <f t="shared" si="2"/>
        <v>0</v>
      </c>
      <c r="N26" s="23"/>
    </row>
    <row r="27" spans="1:14" s="30" customFormat="1" ht="26.25" customHeight="1">
      <c r="A27" s="455" t="s">
        <v>40</v>
      </c>
      <c r="B27" s="271">
        <v>93565</v>
      </c>
      <c r="C27" s="272" t="s">
        <v>41</v>
      </c>
      <c r="D27" s="24" t="s">
        <v>42</v>
      </c>
      <c r="E27" s="26">
        <v>5</v>
      </c>
      <c r="F27" s="324">
        <v>13528.69</v>
      </c>
      <c r="G27" s="28">
        <f t="shared" ref="G27:G32" si="3">ROUND(F27+(F27*$H$9),2)</f>
        <v>17787.52</v>
      </c>
      <c r="H27" s="456">
        <f t="shared" ref="H27:H32" si="4">ROUND((E27*G27),2)</f>
        <v>88937.600000000006</v>
      </c>
      <c r="I27" s="417"/>
      <c r="J27" s="245" t="s">
        <v>295</v>
      </c>
      <c r="K27" s="246" t="str">
        <f>IF(J27="SINAPI",VLOOKUP(B27,[8]SINAPI!$G$6:$K$7000,5,"FALSO"),IF(J27="SETOP",VLOOKUP(B27,[8]SETOP!$A$6:$E$5000,5,"FALSO"),IF(J27="SUDECAP",VLOOKUP(B27,[9]SUDECAP!$A$61:$M$3000,13,"FALSO"),"verificar")))</f>
        <v>13.127,15</v>
      </c>
      <c r="L27"/>
      <c r="M27" s="238">
        <f t="shared" si="2"/>
        <v>67643.45</v>
      </c>
      <c r="N27" s="23"/>
    </row>
    <row r="28" spans="1:14" s="54" customFormat="1" ht="26.25" customHeight="1">
      <c r="A28" s="455" t="s">
        <v>43</v>
      </c>
      <c r="B28" s="313" t="s">
        <v>44</v>
      </c>
      <c r="C28" s="272" t="s">
        <v>45</v>
      </c>
      <c r="D28" s="24" t="s">
        <v>42</v>
      </c>
      <c r="E28" s="26">
        <v>5</v>
      </c>
      <c r="F28" s="294">
        <v>5788.65</v>
      </c>
      <c r="G28" s="28">
        <f t="shared" si="3"/>
        <v>7610.92</v>
      </c>
      <c r="H28" s="456">
        <f t="shared" si="4"/>
        <v>38054.6</v>
      </c>
      <c r="I28" s="417"/>
      <c r="J28" s="245" t="s">
        <v>296</v>
      </c>
      <c r="K28" s="246">
        <f>IF(J28="SINAPI",VLOOKUP(B28,[8]SINAPI!$G$6:$K$7000,5,"FALSO"),IF(J28="SETOP",VLOOKUP(B28,[8]SETOP!$A$6:$E$5000,5,"FALSO"),IF(J28="SUDECAP",VLOOKUP(B28,[9]SUDECAP!$A$61:$M$3000,13,"FALSO"),"verificar")))</f>
        <v>5742.4</v>
      </c>
      <c r="L28"/>
      <c r="M28" s="238">
        <f t="shared" si="2"/>
        <v>28943.25</v>
      </c>
      <c r="N28" s="23"/>
    </row>
    <row r="29" spans="1:14" s="54" customFormat="1" ht="18" customHeight="1">
      <c r="A29" s="455" t="s">
        <v>46</v>
      </c>
      <c r="B29" s="24" t="s">
        <v>47</v>
      </c>
      <c r="C29" s="25" t="s">
        <v>48</v>
      </c>
      <c r="D29" s="24" t="s">
        <v>42</v>
      </c>
      <c r="E29" s="26">
        <v>5</v>
      </c>
      <c r="F29" s="294">
        <v>3267.1</v>
      </c>
      <c r="G29" s="28">
        <f t="shared" si="3"/>
        <v>4295.58</v>
      </c>
      <c r="H29" s="456">
        <f t="shared" si="4"/>
        <v>21477.9</v>
      </c>
      <c r="I29" s="417"/>
      <c r="J29" s="245" t="s">
        <v>296</v>
      </c>
      <c r="K29" s="246">
        <f>IF(J29="SINAPI",VLOOKUP(B29,[8]SINAPI!$G$6:$K$7000,5,"FALSO"),IF(J29="SETOP",VLOOKUP(B29,[8]SETOP!$A$6:$E$5000,5,"FALSO"),IF(J29="SUDECAP",VLOOKUP(B29,[9]SUDECAP!$A$61:$M$3000,13,"FALSO"),"verificar")))</f>
        <v>3355.9</v>
      </c>
      <c r="L29"/>
      <c r="M29" s="238">
        <f t="shared" si="2"/>
        <v>16335.5</v>
      </c>
      <c r="N29" s="23"/>
    </row>
    <row r="30" spans="1:14" s="54" customFormat="1" ht="18" customHeight="1">
      <c r="A30" s="455" t="s">
        <v>49</v>
      </c>
      <c r="B30" s="24" t="s">
        <v>50</v>
      </c>
      <c r="C30" s="25" t="s">
        <v>51</v>
      </c>
      <c r="D30" s="24" t="s">
        <v>42</v>
      </c>
      <c r="E30" s="309">
        <v>5</v>
      </c>
      <c r="F30" s="325">
        <v>4606.5</v>
      </c>
      <c r="G30" s="28">
        <f t="shared" si="3"/>
        <v>6056.63</v>
      </c>
      <c r="H30" s="456">
        <f t="shared" si="4"/>
        <v>30283.15</v>
      </c>
      <c r="I30" s="417"/>
      <c r="J30" s="245" t="s">
        <v>296</v>
      </c>
      <c r="K30" s="246">
        <f>IF(J30="SINAPI",VLOOKUP(B30,[8]SINAPI!$G$6:$K$7000,5,"FALSO"),IF(J30="SETOP",VLOOKUP(B30,[8]SETOP!$A$6:$E$5000,5,"FALSO"),IF(J30="SUDECAP",VLOOKUP(B30,[9]SUDECAP!$A$61:$M$3000,13,"FALSO"),"verificar")))</f>
        <v>4630.55</v>
      </c>
      <c r="L30" s="38"/>
      <c r="M30" s="238">
        <f t="shared" si="2"/>
        <v>23032.5</v>
      </c>
      <c r="N30" s="23"/>
    </row>
    <row r="31" spans="1:14" ht="18" customHeight="1">
      <c r="A31" s="455" t="s">
        <v>52</v>
      </c>
      <c r="B31" s="24">
        <v>88326</v>
      </c>
      <c r="C31" s="25" t="s">
        <v>53</v>
      </c>
      <c r="D31" s="24" t="s">
        <v>54</v>
      </c>
      <c r="E31" s="309">
        <f>5*2*200</f>
        <v>2000</v>
      </c>
      <c r="F31" s="325">
        <v>17.25</v>
      </c>
      <c r="G31" s="28">
        <f t="shared" si="3"/>
        <v>22.68</v>
      </c>
      <c r="H31" s="456">
        <f t="shared" si="4"/>
        <v>45360</v>
      </c>
      <c r="I31" s="417"/>
      <c r="J31" s="245" t="s">
        <v>295</v>
      </c>
      <c r="K31" s="246" t="str">
        <f>IF(J31="SINAPI",VLOOKUP(B31,[8]SINAPI!$G$6:$K$7000,5,"FALSO"),IF(J31="SETOP",VLOOKUP(B31,[8]SETOP!$A$6:$E$5000,5,"FALSO"),IF(J31="SUDECAP",VLOOKUP(B31,[9]SUDECAP!$A$61:$M$3000,13,"FALSO"),"verificar")))</f>
        <v>17,33</v>
      </c>
      <c r="L31"/>
      <c r="M31" s="238">
        <f t="shared" si="2"/>
        <v>34500</v>
      </c>
      <c r="N31" s="23"/>
    </row>
    <row r="32" spans="1:14" ht="18" customHeight="1">
      <c r="A32" s="455" t="s">
        <v>55</v>
      </c>
      <c r="B32" s="313" t="s">
        <v>56</v>
      </c>
      <c r="C32" s="272" t="s">
        <v>57</v>
      </c>
      <c r="D32" s="292" t="s">
        <v>58</v>
      </c>
      <c r="E32" s="309">
        <v>5</v>
      </c>
      <c r="F32" s="325">
        <v>2258.85</v>
      </c>
      <c r="G32" s="28">
        <f t="shared" si="3"/>
        <v>2969.94</v>
      </c>
      <c r="H32" s="456">
        <f t="shared" si="4"/>
        <v>14849.7</v>
      </c>
      <c r="I32" s="417"/>
      <c r="J32" s="245" t="s">
        <v>296</v>
      </c>
      <c r="K32" s="246">
        <f>IF(J32="SINAPI",VLOOKUP(B32,[8]SINAPI!$G$6:$K$7000,5,"FALSO"),IF(J32="SETOP",VLOOKUP(B32,[8]SETOP!$A$6:$E$5000,5,"FALSO"),IF(J32="SUDECAP",VLOOKUP(B32,[9]SUDECAP!$A$61:$M$3000,13,"FALSO"),"verificar")))</f>
        <v>2249.6</v>
      </c>
      <c r="L32" s="38"/>
      <c r="M32" s="238">
        <f t="shared" si="2"/>
        <v>11294.25</v>
      </c>
      <c r="N32" s="23"/>
    </row>
    <row r="33" spans="1:17" s="63" customFormat="1" ht="15">
      <c r="A33" s="460">
        <v>4</v>
      </c>
      <c r="B33" s="64"/>
      <c r="C33" s="50" t="s">
        <v>59</v>
      </c>
      <c r="D33" s="65"/>
      <c r="E33" s="66"/>
      <c r="F33" s="326"/>
      <c r="G33" s="67">
        <f t="shared" ref="G33:G37" si="5">ROUND(F33+(F33*$H$9),2)</f>
        <v>0</v>
      </c>
      <c r="H33" s="459">
        <f>SUM(H34:H37)</f>
        <v>5217.97</v>
      </c>
      <c r="I33" s="420"/>
      <c r="J33" s="245"/>
      <c r="K33" s="246"/>
      <c r="L33" s="62"/>
      <c r="M33" s="238">
        <f t="shared" si="2"/>
        <v>0</v>
      </c>
      <c r="N33" s="68"/>
    </row>
    <row r="34" spans="1:17" s="63" customFormat="1" ht="28.5" customHeight="1">
      <c r="A34" s="461" t="s">
        <v>60</v>
      </c>
      <c r="B34" s="69" t="s">
        <v>61</v>
      </c>
      <c r="C34" s="71" t="s">
        <v>62</v>
      </c>
      <c r="D34" s="72" t="s">
        <v>63</v>
      </c>
      <c r="E34" s="70">
        <v>65</v>
      </c>
      <c r="F34" s="327">
        <v>3.46</v>
      </c>
      <c r="G34" s="28">
        <f t="shared" si="5"/>
        <v>4.55</v>
      </c>
      <c r="H34" s="456">
        <f>ROUND((E34*G34),2)</f>
        <v>295.75</v>
      </c>
      <c r="I34" s="421"/>
      <c r="J34" s="245" t="s">
        <v>296</v>
      </c>
      <c r="K34" s="246">
        <f>IF(J34="SINAPI",VLOOKUP(B34,[8]SINAPI!$G$6:$K$7000,5,"FALSO"),IF(J34="SETOP",VLOOKUP(B34,[8]SETOP!$A$6:$E$5000,5,"FALSO"),IF(J34="SUDECAP",VLOOKUP(B34,[9]SUDECAP!$A$61:$M$3000,13,"FALSO"),"verificar")))</f>
        <v>3.33</v>
      </c>
      <c r="L34" s="62"/>
      <c r="M34" s="238">
        <f t="shared" si="2"/>
        <v>224.9</v>
      </c>
      <c r="N34" s="61"/>
    </row>
    <row r="35" spans="1:17" s="63" customFormat="1" ht="28.5" customHeight="1">
      <c r="A35" s="461" t="s">
        <v>64</v>
      </c>
      <c r="B35" s="69" t="s">
        <v>65</v>
      </c>
      <c r="C35" s="71" t="s">
        <v>66</v>
      </c>
      <c r="D35" s="72" t="s">
        <v>63</v>
      </c>
      <c r="E35" s="70">
        <f>1.3*65</f>
        <v>84.5</v>
      </c>
      <c r="F35" s="297">
        <v>1.54</v>
      </c>
      <c r="G35" s="28">
        <f t="shared" si="5"/>
        <v>2.02</v>
      </c>
      <c r="H35" s="456">
        <f>ROUND((E35*G35),2)</f>
        <v>170.69</v>
      </c>
      <c r="I35" s="421"/>
      <c r="J35" s="245" t="s">
        <v>296</v>
      </c>
      <c r="K35" s="246">
        <f>IF(J35="SINAPI",VLOOKUP(B35,[8]SINAPI!$G$6:$K$7000,5,"FALSO"),IF(J35="SETOP",VLOOKUP(B35,[8]SETOP!$A$6:$E$5000,5,"FALSO"),IF(J35="SUDECAP",VLOOKUP(B35,[9]SUDECAP!$A$61:$M$3000,13,"FALSO"),"verificar")))</f>
        <v>1.66</v>
      </c>
      <c r="L35" s="62"/>
      <c r="M35" s="238">
        <f t="shared" si="2"/>
        <v>130.13</v>
      </c>
      <c r="N35" s="61"/>
    </row>
    <row r="36" spans="1:17" s="63" customFormat="1" ht="28.5" customHeight="1">
      <c r="A36" s="461" t="s">
        <v>67</v>
      </c>
      <c r="B36" s="69" t="s">
        <v>68</v>
      </c>
      <c r="C36" s="71" t="s">
        <v>69</v>
      </c>
      <c r="D36" s="72" t="s">
        <v>70</v>
      </c>
      <c r="E36" s="60">
        <f>E35</f>
        <v>84.5</v>
      </c>
      <c r="F36" s="297">
        <v>1.1499999999999999</v>
      </c>
      <c r="G36" s="28">
        <f t="shared" si="5"/>
        <v>1.51</v>
      </c>
      <c r="H36" s="456">
        <f>ROUND((E36*G36),2)</f>
        <v>127.6</v>
      </c>
      <c r="I36" s="421"/>
      <c r="J36" s="245" t="s">
        <v>296</v>
      </c>
      <c r="K36" s="246">
        <f>IF(J36="SINAPI",VLOOKUP(B36,[8]SINAPI!$G$6:$K$7000,5,"FALSO"),IF(J36="SETOP",VLOOKUP(B36,[8]SETOP!$A$6:$E$5000,5,"FALSO"),IF(J36="SUDECAP",VLOOKUP(B36,[9]SUDECAP!$A$61:$M$3000,13,"FALSO"),"verificar")))</f>
        <v>1.23</v>
      </c>
      <c r="L36" s="62"/>
      <c r="M36" s="238">
        <f t="shared" si="2"/>
        <v>97.174999999999997</v>
      </c>
      <c r="N36" s="61"/>
    </row>
    <row r="37" spans="1:17" ht="18" customHeight="1">
      <c r="A37" s="461" t="s">
        <v>71</v>
      </c>
      <c r="B37" s="313" t="s">
        <v>548</v>
      </c>
      <c r="C37" s="314" t="s">
        <v>72</v>
      </c>
      <c r="D37" s="279" t="s">
        <v>63</v>
      </c>
      <c r="E37" s="27">
        <f>109.5+15</f>
        <v>124.5</v>
      </c>
      <c r="F37" s="294">
        <v>28.25</v>
      </c>
      <c r="G37" s="28">
        <f t="shared" si="5"/>
        <v>37.14</v>
      </c>
      <c r="H37" s="456">
        <f>ROUND((E37*G37),2)</f>
        <v>4623.93</v>
      </c>
      <c r="I37" s="421"/>
      <c r="J37" s="245" t="s">
        <v>297</v>
      </c>
      <c r="K37" s="246">
        <f>IF(J37="SINAPI",VLOOKUP(B37,[8]SINAPI!$G$6:$K$7000,5,"FALSO"),IF(J37="SETOP",VLOOKUP(B37,[8]SETOP!$A$6:$E$5000,5,"FALSO"),IF(J37="SUDECAP",VLOOKUP(B37,[9]SUDECAP!$A$61:$M$3000,13,"FALSO"),"verificar")))</f>
        <v>28.32</v>
      </c>
      <c r="L37" s="62"/>
      <c r="M37" s="238">
        <f t="shared" si="2"/>
        <v>3517.125</v>
      </c>
      <c r="N37" s="23"/>
    </row>
    <row r="38" spans="1:17" ht="19.5" customHeight="1">
      <c r="A38" s="458">
        <v>5</v>
      </c>
      <c r="B38" s="49"/>
      <c r="C38" s="50" t="s">
        <v>76</v>
      </c>
      <c r="D38" s="51"/>
      <c r="E38" s="74"/>
      <c r="F38" s="328"/>
      <c r="G38" s="53"/>
      <c r="H38" s="459">
        <f>SUM(H39:H43)</f>
        <v>10959.72</v>
      </c>
      <c r="I38" s="420"/>
      <c r="J38" s="245"/>
      <c r="K38" s="246"/>
      <c r="L38" s="62"/>
      <c r="M38" s="238">
        <f t="shared" si="2"/>
        <v>0</v>
      </c>
      <c r="N38" s="23"/>
      <c r="O38" s="75"/>
      <c r="P38" s="75"/>
      <c r="Q38" s="75"/>
    </row>
    <row r="39" spans="1:17" s="30" customFormat="1" ht="18.75" customHeight="1">
      <c r="A39" s="455" t="s">
        <v>77</v>
      </c>
      <c r="B39" s="24" t="s">
        <v>527</v>
      </c>
      <c r="C39" s="25" t="s">
        <v>78</v>
      </c>
      <c r="D39" s="279" t="s">
        <v>133</v>
      </c>
      <c r="E39" s="312">
        <v>1131.32</v>
      </c>
      <c r="F39" s="294">
        <v>6.84</v>
      </c>
      <c r="G39" s="28">
        <f>ROUND(F39+(F39*$H$9),2)</f>
        <v>8.99</v>
      </c>
      <c r="H39" s="456">
        <f>ROUND((E39*G39),2)</f>
        <v>10170.57</v>
      </c>
      <c r="I39" s="421"/>
      <c r="J39" s="245" t="s">
        <v>297</v>
      </c>
      <c r="K39" s="246">
        <f>IF(J39="SINAPI",VLOOKUP(B39,[8]SINAPI!$G$6:$K$7000,5,"FALSO"),IF(J39="SETOP",VLOOKUP(B39,[8]SETOP!$A$6:$E$5000,5,"FALSO"),IF(J39="SUDECAP",VLOOKUP(B39,[9]SUDECAP!$A$61:$M$3000,13,"FALSO"),"verificar")))</f>
        <v>6.83</v>
      </c>
      <c r="L39" s="62"/>
      <c r="M39" s="238">
        <f t="shared" si="2"/>
        <v>7738.228799999999</v>
      </c>
      <c r="N39" s="23"/>
    </row>
    <row r="40" spans="1:17" s="63" customFormat="1" ht="28.5" customHeight="1">
      <c r="A40" s="455" t="s">
        <v>452</v>
      </c>
      <c r="B40" s="24">
        <v>98529</v>
      </c>
      <c r="C40" s="71" t="s">
        <v>284</v>
      </c>
      <c r="D40" s="292" t="s">
        <v>79</v>
      </c>
      <c r="E40" s="35">
        <v>5</v>
      </c>
      <c r="F40" s="297">
        <v>47.93</v>
      </c>
      <c r="G40" s="28">
        <f>ROUND(F40+(F40*$H$9),2)</f>
        <v>63.02</v>
      </c>
      <c r="H40" s="456">
        <f>ROUND((E40*G40),2)</f>
        <v>315.10000000000002</v>
      </c>
      <c r="I40" s="421"/>
      <c r="J40" s="245" t="s">
        <v>295</v>
      </c>
      <c r="K40" s="246" t="str">
        <f>IF(J40="SINAPI",VLOOKUP(B40,[8]SINAPI!$G$6:$K$7000,5,"FALSO"),IF(J40="SETOP",VLOOKUP(B40,[8]SETOP!$A$6:$E$5000,5,"FALSO"),IF(J40="SUDECAP",VLOOKUP(B40,[9]SUDECAP!$A$61:$M$3000,13,"FALSO"),"verificar")))</f>
        <v>48,32</v>
      </c>
      <c r="L40" s="62"/>
      <c r="M40" s="238">
        <f t="shared" si="2"/>
        <v>239.65</v>
      </c>
      <c r="N40" s="76"/>
    </row>
    <row r="41" spans="1:17" s="63" customFormat="1" ht="38.25">
      <c r="A41" s="455" t="s">
        <v>453</v>
      </c>
      <c r="B41" s="24">
        <v>98526</v>
      </c>
      <c r="C41" s="71" t="s">
        <v>285</v>
      </c>
      <c r="D41" s="292" t="s">
        <v>79</v>
      </c>
      <c r="E41" s="35">
        <v>5</v>
      </c>
      <c r="F41" s="297">
        <v>52.41</v>
      </c>
      <c r="G41" s="28">
        <f>ROUND(F41+(F41*$H$9),2)</f>
        <v>68.91</v>
      </c>
      <c r="H41" s="456">
        <f>ROUND((E41*G41),2)</f>
        <v>344.55</v>
      </c>
      <c r="I41" s="421"/>
      <c r="J41" s="245" t="s">
        <v>295</v>
      </c>
      <c r="K41" s="246" t="str">
        <f>IF(J41="SINAPI",VLOOKUP(B41,[8]SINAPI!$G$6:$K$7000,5,"FALSO"),IF(J41="SETOP",VLOOKUP(B41,[8]SETOP!$A$6:$E$5000,5,"FALSO"),IF(J41="SUDECAP",VLOOKUP(B41,[9]SUDECAP!$A$61:$M$3000,13,"FALSO"),"verificar")))</f>
        <v>53,62</v>
      </c>
      <c r="L41" s="62"/>
      <c r="M41" s="238">
        <f t="shared" si="2"/>
        <v>262.04999999999995</v>
      </c>
      <c r="N41" s="76"/>
    </row>
    <row r="42" spans="1:17" s="63" customFormat="1" ht="25.5">
      <c r="A42" s="455" t="s">
        <v>722</v>
      </c>
      <c r="B42" s="69" t="s">
        <v>727</v>
      </c>
      <c r="C42" s="71" t="s">
        <v>728</v>
      </c>
      <c r="D42" s="72" t="s">
        <v>63</v>
      </c>
      <c r="E42" s="35">
        <v>5</v>
      </c>
      <c r="F42" s="297">
        <v>15.28</v>
      </c>
      <c r="G42" s="28">
        <v>15.33</v>
      </c>
      <c r="H42" s="456">
        <f>ROUND((E42*G42),2)</f>
        <v>76.650000000000006</v>
      </c>
      <c r="I42" s="421"/>
      <c r="J42" s="245" t="s">
        <v>296</v>
      </c>
      <c r="K42" s="246">
        <f>IF(J42="SINAPI",VLOOKUP(B42,[8]SINAPI!$G$6:$K$7000,5,"FALSO"),IF(J42="SETOP",VLOOKUP(B42,[8]SETOP!$A$6:$E$5000,5,"FALSO"),IF(J42="SUDECAP",VLOOKUP(B42,[9]SUDECAP!$A$61:$M$3000,13,"FALSO"),"verificar")))</f>
        <v>14.99</v>
      </c>
      <c r="L42" s="62"/>
      <c r="M42" s="238">
        <f t="shared" ref="M42:M43" si="6">E42*F42</f>
        <v>76.399999999999991</v>
      </c>
      <c r="N42" s="61"/>
    </row>
    <row r="43" spans="1:17" s="63" customFormat="1" ht="25.5">
      <c r="A43" s="455" t="s">
        <v>723</v>
      </c>
      <c r="B43" s="69" t="s">
        <v>68</v>
      </c>
      <c r="C43" s="71" t="s">
        <v>69</v>
      </c>
      <c r="D43" s="72" t="s">
        <v>70</v>
      </c>
      <c r="E43" s="35">
        <v>35</v>
      </c>
      <c r="F43" s="297">
        <v>1.1499999999999999</v>
      </c>
      <c r="G43" s="28">
        <f t="shared" ref="G43" si="7">ROUND(F43+(F43*$H$9),2)</f>
        <v>1.51</v>
      </c>
      <c r="H43" s="456">
        <f>ROUND((E43*G43),2)</f>
        <v>52.85</v>
      </c>
      <c r="I43" s="421"/>
      <c r="J43" s="245" t="s">
        <v>296</v>
      </c>
      <c r="K43" s="246">
        <f>IF(J43="SINAPI",VLOOKUP(B43,[8]SINAPI!$G$6:$K$7000,5,"FALSO"),IF(J43="SETOP",VLOOKUP(B43,[8]SETOP!$A$6:$E$5000,5,"FALSO"),IF(J43="SUDECAP",VLOOKUP(B43,[9]SUDECAP!$A$61:$M$3000,13,"FALSO"),"verificar")))</f>
        <v>1.23</v>
      </c>
      <c r="L43" s="62"/>
      <c r="M43" s="238">
        <f t="shared" si="6"/>
        <v>40.25</v>
      </c>
      <c r="N43" s="61"/>
    </row>
    <row r="44" spans="1:17" s="30" customFormat="1" ht="15">
      <c r="A44" s="460">
        <v>6</v>
      </c>
      <c r="B44" s="55"/>
      <c r="C44" s="56" t="s">
        <v>260</v>
      </c>
      <c r="D44" s="49"/>
      <c r="E44" s="57"/>
      <c r="F44" s="323"/>
      <c r="G44" s="58"/>
      <c r="H44" s="459">
        <f>SUM(H45:H68)</f>
        <v>80613.610000000015</v>
      </c>
      <c r="I44" s="420"/>
      <c r="J44" s="245"/>
      <c r="K44" s="246"/>
      <c r="L44" s="62"/>
      <c r="M44" s="238">
        <f t="shared" si="2"/>
        <v>0</v>
      </c>
      <c r="N44" s="23"/>
    </row>
    <row r="45" spans="1:17" s="30" customFormat="1" ht="15">
      <c r="A45" s="455" t="s">
        <v>454</v>
      </c>
      <c r="B45" s="279" t="s">
        <v>283</v>
      </c>
      <c r="C45" s="25" t="s">
        <v>286</v>
      </c>
      <c r="D45" s="279" t="s">
        <v>133</v>
      </c>
      <c r="E45" s="273">
        <v>106.41</v>
      </c>
      <c r="F45" s="294">
        <v>12.8</v>
      </c>
      <c r="G45" s="28">
        <f t="shared" ref="G45:G54" si="8">ROUND(F45+(F45*$H$9),2)</f>
        <v>16.829999999999998</v>
      </c>
      <c r="H45" s="456">
        <f t="shared" ref="H45:H54" si="9">ROUND((E45*G45),2)</f>
        <v>1790.88</v>
      </c>
      <c r="I45" s="421"/>
      <c r="J45" s="245" t="s">
        <v>297</v>
      </c>
      <c r="K45" s="246">
        <f>IF(J45="SINAPI",VLOOKUP(B45,[8]SINAPI!$G$6:$K$7000,5,"FALSO"),IF(J45="SETOP",VLOOKUP(B45,[8]SETOP!$A$6:$E$5000,5,"FALSO"),IF(J45="SUDECAP",VLOOKUP(B45,[9]SUDECAP!$A$61:$M$3000,13,"FALSO"),"verificar")))</f>
        <v>12.83</v>
      </c>
      <c r="L45" s="62"/>
      <c r="M45" s="238">
        <f t="shared" si="2"/>
        <v>1362.048</v>
      </c>
      <c r="N45" s="23"/>
    </row>
    <row r="46" spans="1:17" s="30" customFormat="1" ht="25.5">
      <c r="A46" s="455" t="s">
        <v>455</v>
      </c>
      <c r="B46" s="279" t="s">
        <v>282</v>
      </c>
      <c r="C46" s="25" t="s">
        <v>281</v>
      </c>
      <c r="D46" s="279" t="s">
        <v>133</v>
      </c>
      <c r="E46" s="273">
        <v>31.08</v>
      </c>
      <c r="F46" s="294">
        <v>9.0299999999999994</v>
      </c>
      <c r="G46" s="28">
        <f t="shared" si="8"/>
        <v>11.87</v>
      </c>
      <c r="H46" s="456">
        <f t="shared" si="9"/>
        <v>368.92</v>
      </c>
      <c r="I46" s="421"/>
      <c r="J46" s="245" t="s">
        <v>297</v>
      </c>
      <c r="K46" s="246">
        <f>IF(J46="SINAPI",VLOOKUP(B46,[8]SINAPI!$G$6:$K$7000,5,"FALSO"),IF(J46="SETOP",VLOOKUP(B46,[8]SETOP!$A$6:$E$5000,5,"FALSO"),IF(J46="SUDECAP",VLOOKUP(B46,[9]SUDECAP!$A$61:$M$3000,13,"FALSO"),"verificar")))</f>
        <v>9.0500000000000007</v>
      </c>
      <c r="L46" s="62"/>
      <c r="M46" s="238">
        <f t="shared" si="2"/>
        <v>280.65239999999994</v>
      </c>
      <c r="N46" s="23"/>
    </row>
    <row r="47" spans="1:17" s="30" customFormat="1" ht="30" customHeight="1">
      <c r="A47" s="455" t="s">
        <v>456</v>
      </c>
      <c r="B47" s="279">
        <v>97625</v>
      </c>
      <c r="C47" s="25" t="s">
        <v>261</v>
      </c>
      <c r="D47" s="279" t="s">
        <v>63</v>
      </c>
      <c r="E47" s="273">
        <v>61.96</v>
      </c>
      <c r="F47" s="294">
        <v>35.49</v>
      </c>
      <c r="G47" s="28">
        <f t="shared" si="8"/>
        <v>46.66</v>
      </c>
      <c r="H47" s="456">
        <f t="shared" si="9"/>
        <v>2891.05</v>
      </c>
      <c r="I47" s="421"/>
      <c r="J47" s="245" t="s">
        <v>295</v>
      </c>
      <c r="K47" s="246" t="str">
        <f>IF(J47="SINAPI",VLOOKUP(B47,[8]SINAPI!$G$6:$K$7000,5,"FALSO"),IF(J47="SETOP",VLOOKUP(B47,[8]SETOP!$A$6:$E$5000,5,"FALSO"),IF(J47="SUDECAP",VLOOKUP(B47,[9]SUDECAP!$A$61:$M$3000,13,"FALSO"),"verificar")))</f>
        <v>38,91</v>
      </c>
      <c r="L47" s="62"/>
      <c r="M47" s="238">
        <f t="shared" si="2"/>
        <v>2198.9603999999999</v>
      </c>
      <c r="N47" s="23"/>
    </row>
    <row r="48" spans="1:17" s="30" customFormat="1" ht="38.25">
      <c r="A48" s="455" t="s">
        <v>457</v>
      </c>
      <c r="B48" s="310">
        <v>97627</v>
      </c>
      <c r="C48" s="25" t="s">
        <v>262</v>
      </c>
      <c r="D48" s="279" t="s">
        <v>63</v>
      </c>
      <c r="E48" s="273">
        <v>1.37</v>
      </c>
      <c r="F48" s="294">
        <v>186.42</v>
      </c>
      <c r="G48" s="28">
        <f t="shared" si="8"/>
        <v>245.11</v>
      </c>
      <c r="H48" s="456">
        <f t="shared" si="9"/>
        <v>335.8</v>
      </c>
      <c r="I48" s="421"/>
      <c r="J48" s="245" t="s">
        <v>295</v>
      </c>
      <c r="K48" s="246" t="str">
        <f>IF(J48="SINAPI",VLOOKUP(B48,[8]SINAPI!$G$6:$K$7000,5,"FALSO"),IF(J48="SETOP",VLOOKUP(B48,[8]SETOP!$A$6:$E$5000,5,"FALSO"),IF(J48="SUDECAP",VLOOKUP(B48,[9]SUDECAP!$A$61:$M$3000,13,"FALSO"),"verificar")))</f>
        <v>175,39</v>
      </c>
      <c r="L48" s="62"/>
      <c r="M48" s="238">
        <f t="shared" si="2"/>
        <v>255.3954</v>
      </c>
      <c r="N48" s="23"/>
    </row>
    <row r="49" spans="1:15" s="30" customFormat="1" ht="25.5">
      <c r="A49" s="455" t="s">
        <v>458</v>
      </c>
      <c r="B49" s="271">
        <v>97629</v>
      </c>
      <c r="C49" s="25" t="s">
        <v>263</v>
      </c>
      <c r="D49" s="279" t="s">
        <v>63</v>
      </c>
      <c r="E49" s="273">
        <v>42.86</v>
      </c>
      <c r="F49" s="294">
        <v>83.69</v>
      </c>
      <c r="G49" s="28">
        <f t="shared" si="8"/>
        <v>110.04</v>
      </c>
      <c r="H49" s="456">
        <f t="shared" si="9"/>
        <v>4716.3100000000004</v>
      </c>
      <c r="I49" s="421"/>
      <c r="J49" s="245" t="s">
        <v>295</v>
      </c>
      <c r="K49" s="246" t="str">
        <f>IF(J49="SINAPI",VLOOKUP(B49,[8]SINAPI!$G$6:$K$7000,5,"FALSO"),IF(J49="SETOP",VLOOKUP(B49,[8]SETOP!$A$6:$E$5000,5,"FALSO"),IF(J49="SUDECAP",VLOOKUP(B49,[9]SUDECAP!$A$61:$M$3000,13,"FALSO"),"verificar")))</f>
        <v>82,77</v>
      </c>
      <c r="L49" s="62"/>
      <c r="M49" s="238">
        <f t="shared" si="2"/>
        <v>3586.9533999999999</v>
      </c>
      <c r="N49" s="23"/>
    </row>
    <row r="50" spans="1:15" ht="25.5">
      <c r="A50" s="455" t="s">
        <v>459</v>
      </c>
      <c r="B50" s="271">
        <v>97633</v>
      </c>
      <c r="C50" s="25" t="s">
        <v>264</v>
      </c>
      <c r="D50" s="279" t="s">
        <v>133</v>
      </c>
      <c r="E50" s="273">
        <v>313.33</v>
      </c>
      <c r="F50" s="294">
        <v>14.65</v>
      </c>
      <c r="G50" s="28">
        <f t="shared" si="8"/>
        <v>19.260000000000002</v>
      </c>
      <c r="H50" s="456">
        <f t="shared" si="9"/>
        <v>6034.74</v>
      </c>
      <c r="I50" s="421"/>
      <c r="J50" s="245" t="s">
        <v>295</v>
      </c>
      <c r="K50" s="246" t="str">
        <f>IF(J50="SINAPI",VLOOKUP(B50,[8]SINAPI!$G$6:$K$7000,5,"FALSO"),IF(J50="SETOP",VLOOKUP(B50,[8]SETOP!$A$6:$E$5000,5,"FALSO"),IF(J50="SUDECAP",VLOOKUP(B50,[9]SUDECAP!$A$61:$M$3000,13,"FALSO"),"verificar")))</f>
        <v>14,79</v>
      </c>
      <c r="L50" s="62"/>
      <c r="M50" s="238">
        <f t="shared" si="2"/>
        <v>4590.2844999999998</v>
      </c>
      <c r="N50" s="23"/>
    </row>
    <row r="51" spans="1:15" ht="38.25">
      <c r="A51" s="455" t="s">
        <v>460</v>
      </c>
      <c r="B51" s="279" t="s">
        <v>280</v>
      </c>
      <c r="C51" s="25" t="s">
        <v>279</v>
      </c>
      <c r="D51" s="279" t="s">
        <v>133</v>
      </c>
      <c r="E51" s="273">
        <v>1072.72</v>
      </c>
      <c r="F51" s="294">
        <v>15.07</v>
      </c>
      <c r="G51" s="28">
        <f t="shared" si="8"/>
        <v>19.809999999999999</v>
      </c>
      <c r="H51" s="456">
        <f t="shared" si="9"/>
        <v>21250.58</v>
      </c>
      <c r="I51" s="421"/>
      <c r="J51" s="245" t="s">
        <v>297</v>
      </c>
      <c r="K51" s="246">
        <f>IF(J51="SINAPI",VLOOKUP(B51,[8]SINAPI!$G$6:$K$7000,5,"FALSO"),IF(J51="SETOP",VLOOKUP(B51,[8]SETOP!$A$6:$E$5000,5,"FALSO"),IF(J51="SUDECAP",VLOOKUP(B51,[9]SUDECAP!$A$61:$M$3000,13,"FALSO"),"verificar")))</f>
        <v>15.09</v>
      </c>
      <c r="L51" s="62"/>
      <c r="M51" s="238">
        <f t="shared" si="2"/>
        <v>16165.8904</v>
      </c>
      <c r="N51" s="23"/>
    </row>
    <row r="52" spans="1:15" ht="25.5">
      <c r="A52" s="455" t="s">
        <v>461</v>
      </c>
      <c r="B52" s="279">
        <v>97650</v>
      </c>
      <c r="C52" s="25" t="s">
        <v>265</v>
      </c>
      <c r="D52" s="279" t="s">
        <v>133</v>
      </c>
      <c r="E52" s="273">
        <v>1072.72</v>
      </c>
      <c r="F52" s="294">
        <v>4.88</v>
      </c>
      <c r="G52" s="28">
        <f t="shared" si="8"/>
        <v>6.42</v>
      </c>
      <c r="H52" s="456">
        <f t="shared" si="9"/>
        <v>6886.86</v>
      </c>
      <c r="I52" s="421"/>
      <c r="J52" s="245" t="s">
        <v>295</v>
      </c>
      <c r="K52" s="246" t="str">
        <f>IF(J52="SINAPI",VLOOKUP(B52,[8]SINAPI!$G$6:$K$7000,5,"FALSO"),IF(J52="SETOP",VLOOKUP(B52,[8]SETOP!$A$6:$E$5000,5,"FALSO"),IF(J52="SUDECAP",VLOOKUP(B52,[9]SUDECAP!$A$61:$M$3000,13,"FALSO"),"verificar")))</f>
        <v>4,93</v>
      </c>
      <c r="L52" s="62"/>
      <c r="M52" s="238">
        <f t="shared" si="2"/>
        <v>5234.8735999999999</v>
      </c>
      <c r="N52" s="23"/>
    </row>
    <row r="53" spans="1:15" s="63" customFormat="1" ht="25.5">
      <c r="A53" s="455" t="s">
        <v>462</v>
      </c>
      <c r="B53" s="311">
        <v>97660</v>
      </c>
      <c r="C53" s="320" t="s">
        <v>266</v>
      </c>
      <c r="D53" s="279" t="s">
        <v>175</v>
      </c>
      <c r="E53" s="59">
        <v>140</v>
      </c>
      <c r="F53" s="329">
        <v>0.41</v>
      </c>
      <c r="G53" s="28">
        <f t="shared" si="8"/>
        <v>0.54</v>
      </c>
      <c r="H53" s="456">
        <f t="shared" si="9"/>
        <v>75.599999999999994</v>
      </c>
      <c r="I53" s="421"/>
      <c r="J53" s="245" t="s">
        <v>295</v>
      </c>
      <c r="K53" s="246" t="str">
        <f>IF(J53="SINAPI",VLOOKUP(B53,[8]SINAPI!$G$6:$K$7000,5,"FALSO"),IF(J53="SETOP",VLOOKUP(B53,[8]SETOP!$A$6:$E$5000,5,"FALSO"),IF(J53="SUDECAP",VLOOKUP(B53,[9]SUDECAP!$A$61:$M$3000,13,"FALSO"),"verificar")))</f>
        <v>0,42</v>
      </c>
      <c r="L53" s="62"/>
      <c r="M53" s="238">
        <f t="shared" si="2"/>
        <v>57.4</v>
      </c>
      <c r="N53" s="61"/>
      <c r="O53" s="62"/>
    </row>
    <row r="54" spans="1:15" s="63" customFormat="1" ht="25.5">
      <c r="A54" s="455" t="s">
        <v>463</v>
      </c>
      <c r="B54" s="311">
        <v>97661</v>
      </c>
      <c r="C54" s="320" t="s">
        <v>267</v>
      </c>
      <c r="D54" s="279" t="s">
        <v>143</v>
      </c>
      <c r="E54" s="59">
        <v>12600</v>
      </c>
      <c r="F54" s="329">
        <v>0.41</v>
      </c>
      <c r="G54" s="28">
        <f t="shared" si="8"/>
        <v>0.54</v>
      </c>
      <c r="H54" s="456">
        <f t="shared" si="9"/>
        <v>6804</v>
      </c>
      <c r="I54" s="421"/>
      <c r="J54" s="245" t="s">
        <v>295</v>
      </c>
      <c r="K54" s="246" t="str">
        <f>IF(J54="SINAPI",VLOOKUP(B54,[8]SINAPI!$G$6:$K$7000,5,"FALSO"),IF(J54="SETOP",VLOOKUP(B54,[8]SETOP!$A$6:$E$5000,5,"FALSO"),IF(J54="SUDECAP",VLOOKUP(B54,[9]SUDECAP!$A$61:$M$3000,13,"FALSO"),"verificar")))</f>
        <v>0,43</v>
      </c>
      <c r="L54" s="62"/>
      <c r="M54" s="238">
        <f t="shared" si="2"/>
        <v>5166</v>
      </c>
      <c r="N54" s="61"/>
      <c r="O54" s="62"/>
    </row>
    <row r="55" spans="1:15" s="63" customFormat="1" ht="25.5">
      <c r="A55" s="455" t="s">
        <v>464</v>
      </c>
      <c r="B55" s="311">
        <v>97663</v>
      </c>
      <c r="C55" s="320" t="s">
        <v>268</v>
      </c>
      <c r="D55" s="279" t="s">
        <v>175</v>
      </c>
      <c r="E55" s="59">
        <v>24</v>
      </c>
      <c r="F55" s="329">
        <v>7.72</v>
      </c>
      <c r="G55" s="28">
        <f>ROUND(F55+(F55*$H$9),2)</f>
        <v>10.15</v>
      </c>
      <c r="H55" s="456">
        <f>ROUND((E55*G55),2)</f>
        <v>243.6</v>
      </c>
      <c r="I55" s="421"/>
      <c r="J55" s="245" t="s">
        <v>295</v>
      </c>
      <c r="K55" s="246" t="str">
        <f>IF(J55="SINAPI",VLOOKUP(B55,[8]SINAPI!$G$6:$K$7000,5,"FALSO"),IF(J55="SETOP",VLOOKUP(B55,[8]SETOP!$A$6:$E$5000,5,"FALSO"),IF(J55="SUDECAP",VLOOKUP(B55,[9]SUDECAP!$A$61:$M$3000,13,"FALSO"),"verificar")))</f>
        <v>7,79</v>
      </c>
      <c r="L55" s="62"/>
      <c r="M55" s="238">
        <f t="shared" si="2"/>
        <v>185.28</v>
      </c>
      <c r="N55" s="61"/>
      <c r="O55" s="62"/>
    </row>
    <row r="56" spans="1:15" s="63" customFormat="1" ht="25.5">
      <c r="A56" s="455" t="s">
        <v>465</v>
      </c>
      <c r="B56" s="311">
        <v>97664</v>
      </c>
      <c r="C56" s="320" t="s">
        <v>269</v>
      </c>
      <c r="D56" s="279" t="s">
        <v>175</v>
      </c>
      <c r="E56" s="59">
        <v>55</v>
      </c>
      <c r="F56" s="329">
        <v>0.96</v>
      </c>
      <c r="G56" s="28">
        <f>ROUND(F56+(F56*$H$9),2)</f>
        <v>1.26</v>
      </c>
      <c r="H56" s="456">
        <f>ROUND((E56*G56),2)</f>
        <v>69.3</v>
      </c>
      <c r="I56" s="421"/>
      <c r="J56" s="245" t="s">
        <v>295</v>
      </c>
      <c r="K56" s="246" t="str">
        <f>IF(J56="SINAPI",VLOOKUP(B56,[8]SINAPI!$G$6:$K$7000,5,"FALSO"),IF(J56="SETOP",VLOOKUP(B56,[8]SETOP!$A$6:$E$5000,5,"FALSO"),IF(J56="SUDECAP",VLOOKUP(B56,[9]SUDECAP!$A$61:$M$3000,13,"FALSO"),"verificar")))</f>
        <v>0,96</v>
      </c>
      <c r="L56" s="62"/>
      <c r="M56" s="238">
        <f t="shared" si="2"/>
        <v>52.8</v>
      </c>
      <c r="N56" s="61"/>
      <c r="O56" s="62"/>
    </row>
    <row r="57" spans="1:15" s="63" customFormat="1" ht="25.5">
      <c r="A57" s="455" t="s">
        <v>466</v>
      </c>
      <c r="B57" s="311">
        <v>97665</v>
      </c>
      <c r="C57" s="320" t="s">
        <v>270</v>
      </c>
      <c r="D57" s="279" t="s">
        <v>175</v>
      </c>
      <c r="E57" s="59">
        <v>80</v>
      </c>
      <c r="F57" s="329">
        <v>0.81</v>
      </c>
      <c r="G57" s="28">
        <f t="shared" ref="G57:G68" si="10">ROUND(F57+(F57*$H$9),2)</f>
        <v>1.06</v>
      </c>
      <c r="H57" s="456">
        <f t="shared" ref="H57:H66" si="11">ROUND((E57*G57),2)</f>
        <v>84.8</v>
      </c>
      <c r="I57" s="421"/>
      <c r="J57" s="245" t="s">
        <v>295</v>
      </c>
      <c r="K57" s="246" t="str">
        <f>IF(J57="SINAPI",VLOOKUP(B57,[8]SINAPI!$G$6:$K$7000,5,"FALSO"),IF(J57="SETOP",VLOOKUP(B57,[8]SETOP!$A$6:$E$5000,5,"FALSO"),IF(J57="SUDECAP",VLOOKUP(B57,[9]SUDECAP!$A$61:$M$3000,13,"FALSO"),"verificar")))</f>
        <v>0,82</v>
      </c>
      <c r="L57" s="62"/>
      <c r="M57" s="238">
        <f t="shared" si="2"/>
        <v>64.800000000000011</v>
      </c>
      <c r="N57" s="61"/>
      <c r="O57" s="62"/>
    </row>
    <row r="58" spans="1:15" s="63" customFormat="1" ht="25.5" customHeight="1">
      <c r="A58" s="455" t="s">
        <v>467</v>
      </c>
      <c r="B58" s="311">
        <v>97666</v>
      </c>
      <c r="C58" s="320" t="s">
        <v>271</v>
      </c>
      <c r="D58" s="279" t="s">
        <v>175</v>
      </c>
      <c r="E58" s="59">
        <v>25</v>
      </c>
      <c r="F58" s="329">
        <v>5.62</v>
      </c>
      <c r="G58" s="28">
        <f t="shared" si="10"/>
        <v>7.39</v>
      </c>
      <c r="H58" s="456">
        <f t="shared" si="11"/>
        <v>184.75</v>
      </c>
      <c r="I58" s="421"/>
      <c r="J58" s="245" t="s">
        <v>295</v>
      </c>
      <c r="K58" s="246" t="str">
        <f>IF(J58="SINAPI",VLOOKUP(B58,[8]SINAPI!$G$6:$K$7000,5,"FALSO"),IF(J58="SETOP",VLOOKUP(B58,[8]SETOP!$A$6:$E$5000,5,"FALSO"),IF(J58="SUDECAP",VLOOKUP(B58,[9]SUDECAP!$A$61:$M$3000,13,"FALSO"),"verificar")))</f>
        <v>5,68</v>
      </c>
      <c r="L58" s="62"/>
      <c r="M58" s="238">
        <f t="shared" si="2"/>
        <v>140.5</v>
      </c>
      <c r="N58" s="61"/>
      <c r="O58" s="62"/>
    </row>
    <row r="59" spans="1:15" s="63" customFormat="1" ht="18" customHeight="1">
      <c r="A59" s="455" t="s">
        <v>468</v>
      </c>
      <c r="B59" s="311" t="s">
        <v>291</v>
      </c>
      <c r="C59" s="320" t="s">
        <v>292</v>
      </c>
      <c r="D59" s="279" t="s">
        <v>133</v>
      </c>
      <c r="E59" s="59">
        <v>51.51</v>
      </c>
      <c r="F59" s="329">
        <v>9.0299999999999994</v>
      </c>
      <c r="G59" s="28">
        <f>ROUND(F59+(F59*$H$9),2)</f>
        <v>11.87</v>
      </c>
      <c r="H59" s="456">
        <f>ROUND((E59*G59),2)</f>
        <v>611.41999999999996</v>
      </c>
      <c r="I59" s="421"/>
      <c r="J59" s="245" t="s">
        <v>297</v>
      </c>
      <c r="K59" s="246">
        <f>IF(J59="SINAPI",VLOOKUP(B59,[8]SINAPI!$G$6:$K$7000,5,"FALSO"),IF(J59="SETOP",VLOOKUP(B59,[8]SETOP!$A$6:$E$5000,5,"FALSO"),IF(J59="SUDECAP",VLOOKUP(B59,[9]SUDECAP!$A$61:$M$3000,13,"FALSO"),"verificar")))</f>
        <v>9.0500000000000007</v>
      </c>
      <c r="L59" s="62"/>
      <c r="M59" s="238">
        <f t="shared" si="2"/>
        <v>465.13529999999997</v>
      </c>
      <c r="N59" s="61"/>
      <c r="O59" s="62"/>
    </row>
    <row r="60" spans="1:15" s="63" customFormat="1" ht="18" customHeight="1">
      <c r="A60" s="455" t="s">
        <v>469</v>
      </c>
      <c r="B60" s="311" t="s">
        <v>273</v>
      </c>
      <c r="C60" s="320" t="s">
        <v>272</v>
      </c>
      <c r="D60" s="279" t="s">
        <v>63</v>
      </c>
      <c r="E60" s="59">
        <v>10.4</v>
      </c>
      <c r="F60" s="329">
        <v>110.38</v>
      </c>
      <c r="G60" s="28">
        <f>ROUND(F60+(F60*$H$9),2)</f>
        <v>145.13</v>
      </c>
      <c r="H60" s="456">
        <f>ROUND((E60*G60),2)</f>
        <v>1509.35</v>
      </c>
      <c r="I60" s="421"/>
      <c r="J60" s="245" t="s">
        <v>297</v>
      </c>
      <c r="K60" s="246">
        <f>IF(J60="SINAPI",VLOOKUP(B60,[8]SINAPI!$G$6:$K$7000,5,"FALSO"),IF(J60="SETOP",VLOOKUP(B60,[8]SETOP!$A$6:$E$5000,5,"FALSO"),IF(J60="SUDECAP",VLOOKUP(B60,[9]SUDECAP!$A$61:$M$3000,13,"FALSO"),"verificar")))</f>
        <v>105.99</v>
      </c>
      <c r="L60" s="62"/>
      <c r="M60" s="238">
        <f t="shared" si="2"/>
        <v>1147.952</v>
      </c>
      <c r="N60" s="61"/>
      <c r="O60" s="62"/>
    </row>
    <row r="61" spans="1:15" s="63" customFormat="1" ht="25.5">
      <c r="A61" s="455" t="s">
        <v>717</v>
      </c>
      <c r="B61" s="311" t="s">
        <v>275</v>
      </c>
      <c r="C61" s="320" t="s">
        <v>274</v>
      </c>
      <c r="D61" s="279" t="s">
        <v>133</v>
      </c>
      <c r="E61" s="59">
        <v>51.46</v>
      </c>
      <c r="F61" s="329">
        <v>34.85</v>
      </c>
      <c r="G61" s="28">
        <f>ROUND(F61+(F61*$H$9),2)</f>
        <v>45.82</v>
      </c>
      <c r="H61" s="456">
        <f>ROUND((E61*G61),2)</f>
        <v>2357.9</v>
      </c>
      <c r="I61" s="421"/>
      <c r="J61" s="245" t="s">
        <v>297</v>
      </c>
      <c r="K61" s="246">
        <f>IF(J61="SINAPI",VLOOKUP(B61,[8]SINAPI!$G$6:$K$7000,5,"FALSO"),IF(J61="SETOP",VLOOKUP(B61,[8]SETOP!$A$6:$E$5000,5,"FALSO"),IF(J61="SUDECAP",VLOOKUP(B61,[9]SUDECAP!$A$61:$M$3000,13,"FALSO"),"verificar")))</f>
        <v>34.770000000000003</v>
      </c>
      <c r="L61" s="62"/>
      <c r="M61" s="238">
        <f t="shared" si="2"/>
        <v>1793.3810000000001</v>
      </c>
      <c r="N61" s="61"/>
      <c r="O61" s="62"/>
    </row>
    <row r="62" spans="1:15" s="63" customFormat="1" ht="25.5">
      <c r="A62" s="455" t="s">
        <v>470</v>
      </c>
      <c r="B62" s="311" t="s">
        <v>276</v>
      </c>
      <c r="C62" s="320" t="s">
        <v>303</v>
      </c>
      <c r="D62" s="279" t="s">
        <v>133</v>
      </c>
      <c r="E62" s="59">
        <v>621.76</v>
      </c>
      <c r="F62" s="329">
        <v>15.55</v>
      </c>
      <c r="G62" s="28">
        <f t="shared" si="10"/>
        <v>20.45</v>
      </c>
      <c r="H62" s="456">
        <f t="shared" si="11"/>
        <v>12714.99</v>
      </c>
      <c r="I62" s="421"/>
      <c r="J62" s="245" t="s">
        <v>297</v>
      </c>
      <c r="K62" s="246">
        <f>IF(J62="SINAPI",VLOOKUP(B62,[8]SINAPI!$G$6:$K$7000,5,"FALSO"),IF(J62="SETOP",VLOOKUP(B62,[8]SETOP!$A$6:$E$5000,5,"FALSO"),IF(J62="SUDECAP",VLOOKUP(B62,[9]SUDECAP!$A$61:$M$3000,13,"FALSO"),"verificar")))</f>
        <v>15.57</v>
      </c>
      <c r="L62" s="62"/>
      <c r="M62" s="238">
        <f t="shared" si="2"/>
        <v>9668.3680000000004</v>
      </c>
      <c r="N62" s="61"/>
      <c r="O62" s="62"/>
    </row>
    <row r="63" spans="1:15" s="63" customFormat="1" ht="25.5">
      <c r="A63" s="455" t="s">
        <v>471</v>
      </c>
      <c r="B63" s="311" t="s">
        <v>278</v>
      </c>
      <c r="C63" s="320" t="s">
        <v>277</v>
      </c>
      <c r="D63" s="279" t="s">
        <v>133</v>
      </c>
      <c r="E63" s="59">
        <v>9.15</v>
      </c>
      <c r="F63" s="329">
        <v>34.85</v>
      </c>
      <c r="G63" s="28">
        <f t="shared" si="10"/>
        <v>45.82</v>
      </c>
      <c r="H63" s="456">
        <f t="shared" si="11"/>
        <v>419.25</v>
      </c>
      <c r="I63" s="421"/>
      <c r="J63" s="245" t="s">
        <v>297</v>
      </c>
      <c r="K63" s="246">
        <f>IF(J63="SINAPI",VLOOKUP(B63,[8]SINAPI!$G$6:$K$7000,5,"FALSO"),IF(J63="SETOP",VLOOKUP(B63,[8]SETOP!$A$6:$E$5000,5,"FALSO"),IF(J63="SUDECAP",VLOOKUP(B63,[9]SUDECAP!$A$61:$M$3000,13,"FALSO"),"verificar")))</f>
        <v>34.770000000000003</v>
      </c>
      <c r="L63" s="62"/>
      <c r="M63" s="238">
        <f t="shared" si="2"/>
        <v>318.8775</v>
      </c>
      <c r="N63" s="61"/>
      <c r="O63" s="62"/>
    </row>
    <row r="64" spans="1:15" s="63" customFormat="1" ht="18" customHeight="1">
      <c r="A64" s="455" t="s">
        <v>472</v>
      </c>
      <c r="B64" s="311" t="s">
        <v>306</v>
      </c>
      <c r="C64" s="320" t="s">
        <v>287</v>
      </c>
      <c r="D64" s="279" t="s">
        <v>175</v>
      </c>
      <c r="E64" s="59">
        <v>10</v>
      </c>
      <c r="F64" s="329">
        <f>COMPOSIÇÕES!G21</f>
        <v>13.38</v>
      </c>
      <c r="G64" s="28">
        <f t="shared" si="10"/>
        <v>17.59</v>
      </c>
      <c r="H64" s="456">
        <f t="shared" si="11"/>
        <v>175.9</v>
      </c>
      <c r="I64" s="421"/>
      <c r="J64" s="245" t="s">
        <v>298</v>
      </c>
      <c r="K64" s="246" t="str">
        <f>IF(J64="SINAPI",VLOOKUP(B64,[8]SINAPI!$G$6:$K$7000,5,"FALSO"),IF(J64="SETOP",VLOOKUP(B64,[8]SETOP!$A$6:$E$5000,5,"FALSO"),IF(J64="SUDECAP",VLOOKUP(B64,[9]SUDECAP!$A$61:$M$3000,13,"FALSO"),"verificar")))</f>
        <v>verificar</v>
      </c>
      <c r="L64" s="62"/>
      <c r="M64" s="238">
        <f t="shared" si="2"/>
        <v>133.80000000000001</v>
      </c>
      <c r="N64" s="61"/>
      <c r="O64" s="62"/>
    </row>
    <row r="65" spans="1:15" s="63" customFormat="1" ht="15">
      <c r="A65" s="455" t="s">
        <v>473</v>
      </c>
      <c r="B65" s="311" t="s">
        <v>304</v>
      </c>
      <c r="C65" s="320" t="s">
        <v>288</v>
      </c>
      <c r="D65" s="279" t="s">
        <v>133</v>
      </c>
      <c r="E65" s="59">
        <v>12</v>
      </c>
      <c r="F65" s="329">
        <v>4.91</v>
      </c>
      <c r="G65" s="28">
        <f t="shared" si="10"/>
        <v>6.46</v>
      </c>
      <c r="H65" s="456">
        <f t="shared" si="11"/>
        <v>77.52</v>
      </c>
      <c r="I65" s="421"/>
      <c r="J65" s="245" t="s">
        <v>297</v>
      </c>
      <c r="K65" s="246">
        <f>IF(J65="SINAPI",VLOOKUP(B65,[8]SINAPI!$G$6:$K$7000,5,"FALSO"),IF(J65="SETOP",VLOOKUP(B65,[8]SETOP!$A$6:$E$5000,5,"FALSO"),IF(J65="SUDECAP",VLOOKUP(B65,[9]SUDECAP!$A$61:$M$3000,13,"FALSO"),"verificar")))</f>
        <v>4.92</v>
      </c>
      <c r="L65" s="62"/>
      <c r="M65" s="238">
        <f t="shared" si="2"/>
        <v>58.92</v>
      </c>
      <c r="N65" s="61"/>
      <c r="O65" s="62"/>
    </row>
    <row r="66" spans="1:15" s="63" customFormat="1" ht="15">
      <c r="A66" s="455" t="s">
        <v>474</v>
      </c>
      <c r="B66" s="311" t="s">
        <v>304</v>
      </c>
      <c r="C66" s="320" t="s">
        <v>290</v>
      </c>
      <c r="D66" s="279" t="s">
        <v>133</v>
      </c>
      <c r="E66" s="59">
        <v>127.02</v>
      </c>
      <c r="F66" s="329">
        <v>4.91</v>
      </c>
      <c r="G66" s="28">
        <f t="shared" si="10"/>
        <v>6.46</v>
      </c>
      <c r="H66" s="456">
        <f t="shared" si="11"/>
        <v>820.55</v>
      </c>
      <c r="I66" s="421"/>
      <c r="J66" s="245" t="s">
        <v>297</v>
      </c>
      <c r="K66" s="246">
        <f>IF(J66="SINAPI",VLOOKUP(B66,[8]SINAPI!$G$6:$K$7000,5,"FALSO"),IF(J66="SETOP",VLOOKUP(B66,[8]SETOP!$A$6:$E$5000,5,"FALSO"),IF(J66="SUDECAP",VLOOKUP(B66,[9]SUDECAP!$A$61:$M$3000,13,"FALSO"),"verificar")))</f>
        <v>4.92</v>
      </c>
      <c r="L66" s="62"/>
      <c r="M66" s="238">
        <f t="shared" si="2"/>
        <v>623.66819999999996</v>
      </c>
      <c r="N66" s="61"/>
      <c r="O66" s="62"/>
    </row>
    <row r="67" spans="1:15" s="63" customFormat="1" ht="25.5">
      <c r="A67" s="455" t="s">
        <v>729</v>
      </c>
      <c r="B67" s="69" t="s">
        <v>727</v>
      </c>
      <c r="C67" s="71" t="s">
        <v>728</v>
      </c>
      <c r="D67" s="72" t="s">
        <v>63</v>
      </c>
      <c r="E67" s="35">
        <v>332.34</v>
      </c>
      <c r="F67" s="297">
        <v>15.28</v>
      </c>
      <c r="G67" s="28">
        <f t="shared" si="10"/>
        <v>20.09</v>
      </c>
      <c r="H67" s="456">
        <f>ROUND((E67*G67),2)</f>
        <v>6676.71</v>
      </c>
      <c r="I67" s="421"/>
      <c r="J67" s="245" t="s">
        <v>296</v>
      </c>
      <c r="K67" s="246">
        <f>IF(J67="SINAPI",VLOOKUP(B67,[8]SINAPI!$G$6:$K$7000,5,"FALSO"),IF(J67="SETOP",VLOOKUP(B67,[8]SETOP!$A$6:$E$5000,5,"FALSO"),IF(J67="SUDECAP",VLOOKUP(B67,[9]SUDECAP!$A$61:$M$3000,13,"FALSO"),"verificar")))</f>
        <v>14.99</v>
      </c>
      <c r="L67" s="62"/>
      <c r="M67" s="238">
        <f t="shared" si="2"/>
        <v>5078.1551999999992</v>
      </c>
      <c r="N67" s="61"/>
    </row>
    <row r="68" spans="1:15" s="63" customFormat="1" ht="25.5">
      <c r="A68" s="455" t="s">
        <v>730</v>
      </c>
      <c r="B68" s="69" t="s">
        <v>68</v>
      </c>
      <c r="C68" s="71" t="s">
        <v>69</v>
      </c>
      <c r="D68" s="72" t="s">
        <v>70</v>
      </c>
      <c r="E68" s="35">
        <f>E67*7</f>
        <v>2326.3799999999997</v>
      </c>
      <c r="F68" s="297">
        <v>1.1499999999999999</v>
      </c>
      <c r="G68" s="28">
        <f t="shared" si="10"/>
        <v>1.51</v>
      </c>
      <c r="H68" s="456">
        <f>ROUND((E68*G68),2)</f>
        <v>3512.83</v>
      </c>
      <c r="I68" s="421"/>
      <c r="J68" s="245" t="s">
        <v>296</v>
      </c>
      <c r="K68" s="246">
        <f>IF(J68="SINAPI",VLOOKUP(B68,[8]SINAPI!$G$6:$K$7000,5,"FALSO"),IF(J68="SETOP",VLOOKUP(B68,[8]SETOP!$A$6:$E$5000,5,"FALSO"),IF(J68="SUDECAP",VLOOKUP(B68,[9]SUDECAP!$A$61:$M$3000,13,"FALSO"),"verificar")))</f>
        <v>1.23</v>
      </c>
      <c r="L68" s="62"/>
      <c r="M68" s="238">
        <f t="shared" si="2"/>
        <v>2675.3369999999995</v>
      </c>
      <c r="N68" s="61"/>
    </row>
    <row r="69" spans="1:15" s="73" customFormat="1" ht="15">
      <c r="A69" s="458">
        <v>7</v>
      </c>
      <c r="B69" s="49"/>
      <c r="C69" s="50" t="s">
        <v>80</v>
      </c>
      <c r="D69" s="51"/>
      <c r="E69" s="74"/>
      <c r="F69" s="328"/>
      <c r="G69" s="53"/>
      <c r="H69" s="459">
        <f>SUM(H70:H71)</f>
        <v>10263.51</v>
      </c>
      <c r="I69" s="420"/>
      <c r="J69" s="245"/>
      <c r="K69" s="246"/>
      <c r="L69" s="62"/>
      <c r="M69" s="238">
        <f t="shared" si="2"/>
        <v>0</v>
      </c>
      <c r="N69" s="23"/>
    </row>
    <row r="70" spans="1:15" s="63" customFormat="1" ht="15">
      <c r="A70" s="462" t="s">
        <v>86</v>
      </c>
      <c r="B70" s="77"/>
      <c r="C70" s="78" t="s">
        <v>81</v>
      </c>
      <c r="D70" s="79"/>
      <c r="E70" s="80"/>
      <c r="F70" s="330"/>
      <c r="G70" s="81"/>
      <c r="H70" s="463"/>
      <c r="I70" s="422"/>
      <c r="J70" s="245"/>
      <c r="K70" s="246"/>
      <c r="L70" s="62"/>
      <c r="M70" s="238">
        <f t="shared" ref="M70:M136" si="12">E70*F70</f>
        <v>0</v>
      </c>
      <c r="N70" s="82"/>
    </row>
    <row r="71" spans="1:15" s="73" customFormat="1" ht="44.25" customHeight="1">
      <c r="A71" s="455" t="s">
        <v>718</v>
      </c>
      <c r="B71" s="279" t="s">
        <v>289</v>
      </c>
      <c r="C71" s="25" t="s">
        <v>528</v>
      </c>
      <c r="D71" s="276" t="s">
        <v>73</v>
      </c>
      <c r="E71" s="309">
        <v>15.85</v>
      </c>
      <c r="F71" s="325">
        <v>492.5</v>
      </c>
      <c r="G71" s="28">
        <f>ROUND(F71+(F71*$H$9),2)</f>
        <v>647.54</v>
      </c>
      <c r="H71" s="456">
        <f>ROUND((E71*G71),2)</f>
        <v>10263.51</v>
      </c>
      <c r="I71" s="421"/>
      <c r="J71" s="245" t="s">
        <v>297</v>
      </c>
      <c r="K71" s="246">
        <f>IF(J71="SINAPI",VLOOKUP(B71,[8]SINAPI!$G$6:$K$7000,5,"FALSO"),IF(J71="SETOP",VLOOKUP(B71,[8]SETOP!$A$6:$E$5000,5,"FALSO"),IF(J71="SUDECAP",VLOOKUP(B71,[9]SUDECAP!$A$61:$M$3000,13,"FALSO"),"verificar")))</f>
        <v>479.34</v>
      </c>
      <c r="L71" s="62"/>
      <c r="M71" s="238">
        <f t="shared" si="12"/>
        <v>7806.125</v>
      </c>
      <c r="N71" s="23"/>
    </row>
    <row r="72" spans="1:15" ht="15">
      <c r="A72" s="458">
        <v>8</v>
      </c>
      <c r="B72" s="49"/>
      <c r="C72" s="50" t="s">
        <v>87</v>
      </c>
      <c r="D72" s="51"/>
      <c r="E72" s="74"/>
      <c r="F72" s="328"/>
      <c r="G72" s="53"/>
      <c r="H72" s="459">
        <f>SUM(H73:H89)</f>
        <v>57515.05</v>
      </c>
      <c r="I72" s="420"/>
      <c r="J72" s="245"/>
      <c r="K72" s="246"/>
      <c r="L72" s="62"/>
      <c r="M72" s="238">
        <f t="shared" si="12"/>
        <v>0</v>
      </c>
      <c r="N72" s="23"/>
    </row>
    <row r="73" spans="1:15" s="63" customFormat="1" ht="15">
      <c r="A73" s="462" t="s">
        <v>307</v>
      </c>
      <c r="B73" s="77"/>
      <c r="C73" s="78" t="s">
        <v>88</v>
      </c>
      <c r="D73" s="79"/>
      <c r="E73" s="80"/>
      <c r="F73" s="330"/>
      <c r="G73" s="81"/>
      <c r="H73" s="463"/>
      <c r="I73" s="422"/>
      <c r="J73" s="245"/>
      <c r="K73" s="246"/>
      <c r="L73" s="62"/>
      <c r="M73" s="238">
        <f t="shared" si="12"/>
        <v>0</v>
      </c>
      <c r="N73" s="82"/>
    </row>
    <row r="74" spans="1:15" s="63" customFormat="1" ht="25.5">
      <c r="A74" s="464" t="s">
        <v>475</v>
      </c>
      <c r="B74" s="24" t="s">
        <v>550</v>
      </c>
      <c r="C74" s="25" t="s">
        <v>89</v>
      </c>
      <c r="D74" s="24" t="s">
        <v>73</v>
      </c>
      <c r="E74" s="35">
        <f>62.79</f>
        <v>62.79</v>
      </c>
      <c r="F74" s="331">
        <v>59.53</v>
      </c>
      <c r="G74" s="28">
        <f t="shared" ref="G74:G79" si="13">ROUND(F74+(F74*$H$9),2)</f>
        <v>78.27</v>
      </c>
      <c r="H74" s="456">
        <f t="shared" ref="H74:H79" si="14">ROUND((E74*G74),2)</f>
        <v>4914.57</v>
      </c>
      <c r="I74" s="421"/>
      <c r="J74" s="245" t="s">
        <v>297</v>
      </c>
      <c r="K74" s="246">
        <f>IF(J74="SINAPI",VLOOKUP(B74,[8]SINAPI!$G$6:$K$7000,5,"FALSO"),IF(J74="SETOP",VLOOKUP(B74,[8]SETOP!$A$6:$E$5000,5,"FALSO"),IF(J74="SUDECAP",VLOOKUP(B74,[9]SUDECAP!$A$61:$M$3000,13,"FALSO"),"verificar")))</f>
        <v>59.67</v>
      </c>
      <c r="L74" s="62"/>
      <c r="M74" s="238">
        <f t="shared" si="12"/>
        <v>3737.8887</v>
      </c>
      <c r="N74" s="83"/>
    </row>
    <row r="75" spans="1:15" s="63" customFormat="1" ht="25.5">
      <c r="A75" s="464" t="s">
        <v>476</v>
      </c>
      <c r="B75" s="24" t="s">
        <v>551</v>
      </c>
      <c r="C75" s="25" t="s">
        <v>90</v>
      </c>
      <c r="D75" s="24" t="s">
        <v>19</v>
      </c>
      <c r="E75" s="35">
        <f>139.52</f>
        <v>139.52000000000001</v>
      </c>
      <c r="F75" s="331">
        <v>6.39</v>
      </c>
      <c r="G75" s="28">
        <f t="shared" si="13"/>
        <v>8.4</v>
      </c>
      <c r="H75" s="456">
        <f t="shared" si="14"/>
        <v>1171.97</v>
      </c>
      <c r="I75" s="421"/>
      <c r="J75" s="245" t="s">
        <v>297</v>
      </c>
      <c r="K75" s="246">
        <f>IF(J75="SINAPI",VLOOKUP(B75,[8]SINAPI!$G$6:$K$7000,5,"FALSO"),IF(J75="SETOP",VLOOKUP(B75,[8]SETOP!$A$6:$E$5000,5,"FALSO"),IF(J75="SUDECAP",VLOOKUP(B75,[9]SUDECAP!$A$61:$M$3000,13,"FALSO"),"verificar")))</f>
        <v>6.4</v>
      </c>
      <c r="L75" s="62"/>
      <c r="M75" s="238">
        <f t="shared" si="12"/>
        <v>891.53280000000007</v>
      </c>
      <c r="N75" s="83"/>
    </row>
    <row r="76" spans="1:15" s="63" customFormat="1" ht="25.5">
      <c r="A76" s="464" t="s">
        <v>477</v>
      </c>
      <c r="B76" s="24" t="s">
        <v>91</v>
      </c>
      <c r="C76" s="25" t="s">
        <v>92</v>
      </c>
      <c r="D76" s="24" t="s">
        <v>73</v>
      </c>
      <c r="E76" s="35">
        <f>32.21</f>
        <v>32.21</v>
      </c>
      <c r="F76" s="331">
        <v>16.5</v>
      </c>
      <c r="G76" s="28">
        <f t="shared" si="13"/>
        <v>21.69</v>
      </c>
      <c r="H76" s="456">
        <f t="shared" si="14"/>
        <v>698.63</v>
      </c>
      <c r="I76" s="421"/>
      <c r="J76" s="245" t="s">
        <v>296</v>
      </c>
      <c r="K76" s="246">
        <f>IF(J76="SINAPI",VLOOKUP(B76,[8]SINAPI!$G$6:$K$7000,5,"FALSO"),IF(J76="SETOP",VLOOKUP(B76,[8]SETOP!$A$6:$E$5000,5,"FALSO"),IF(J76="SUDECAP",VLOOKUP(B76,[9]SUDECAP!$A$61:$M$3000,13,"FALSO"),"verificar")))</f>
        <v>16.54</v>
      </c>
      <c r="L76" s="62"/>
      <c r="M76" s="238">
        <f t="shared" si="12"/>
        <v>531.46500000000003</v>
      </c>
      <c r="N76" s="83"/>
    </row>
    <row r="77" spans="1:15" s="73" customFormat="1" ht="25.5">
      <c r="A77" s="464" t="s">
        <v>478</v>
      </c>
      <c r="B77" s="286" t="s">
        <v>74</v>
      </c>
      <c r="C77" s="284" t="s">
        <v>93</v>
      </c>
      <c r="D77" s="262" t="s">
        <v>73</v>
      </c>
      <c r="E77" s="309">
        <f>30.57+7.92</f>
        <v>38.49</v>
      </c>
      <c r="F77" s="332">
        <v>18.32</v>
      </c>
      <c r="G77" s="28">
        <f t="shared" si="13"/>
        <v>24.09</v>
      </c>
      <c r="H77" s="456">
        <f t="shared" si="14"/>
        <v>927.22</v>
      </c>
      <c r="I77" s="421"/>
      <c r="J77" s="245" t="s">
        <v>296</v>
      </c>
      <c r="K77" s="246">
        <f>IF(J77="SINAPI",VLOOKUP(B77,[8]SINAPI!$G$6:$K$7000,5,"FALSO"),IF(J77="SETOP",VLOOKUP(B77,[8]SETOP!$A$6:$E$5000,5,"FALSO"),IF(J77="SUDECAP",VLOOKUP(B77,[9]SUDECAP!$A$61:$M$3000,13,"FALSO"),"verificar")))</f>
        <v>18.239999999999998</v>
      </c>
      <c r="L77" s="62"/>
      <c r="M77" s="238">
        <f t="shared" si="12"/>
        <v>705.13679999999999</v>
      </c>
      <c r="N77" s="23"/>
    </row>
    <row r="78" spans="1:15" s="63" customFormat="1" ht="28.5" customHeight="1">
      <c r="A78" s="464" t="s">
        <v>94</v>
      </c>
      <c r="B78" s="69" t="s">
        <v>65</v>
      </c>
      <c r="C78" s="71" t="s">
        <v>66</v>
      </c>
      <c r="D78" s="72" t="s">
        <v>63</v>
      </c>
      <c r="E78" s="70">
        <v>30.57</v>
      </c>
      <c r="F78" s="297">
        <v>1.54</v>
      </c>
      <c r="G78" s="28">
        <f t="shared" si="13"/>
        <v>2.02</v>
      </c>
      <c r="H78" s="456">
        <f t="shared" si="14"/>
        <v>61.75</v>
      </c>
      <c r="I78" s="421"/>
      <c r="J78" s="245" t="s">
        <v>296</v>
      </c>
      <c r="K78" s="246">
        <f>IF(J78="SINAPI",VLOOKUP(B78,[8]SINAPI!$G$6:$K$7000,5,"FALSO"),IF(J78="SETOP",VLOOKUP(B78,[8]SETOP!$A$6:$E$5000,5,"FALSO"),IF(J78="SUDECAP",VLOOKUP(B78,[9]SUDECAP!$A$61:$M$3000,13,"FALSO"),"verificar")))</f>
        <v>1.66</v>
      </c>
      <c r="L78" s="62"/>
      <c r="M78" s="238">
        <f t="shared" si="12"/>
        <v>47.077800000000003</v>
      </c>
      <c r="N78" s="61"/>
    </row>
    <row r="79" spans="1:15" s="63" customFormat="1" ht="28.5" customHeight="1">
      <c r="A79" s="464" t="s">
        <v>479</v>
      </c>
      <c r="B79" s="69" t="s">
        <v>68</v>
      </c>
      <c r="C79" s="71" t="s">
        <v>69</v>
      </c>
      <c r="D79" s="72" t="s">
        <v>70</v>
      </c>
      <c r="E79" s="60">
        <f>7*30.57</f>
        <v>213.99</v>
      </c>
      <c r="F79" s="297">
        <v>1.1499999999999999</v>
      </c>
      <c r="G79" s="28">
        <f t="shared" si="13"/>
        <v>1.51</v>
      </c>
      <c r="H79" s="456">
        <f t="shared" si="14"/>
        <v>323.12</v>
      </c>
      <c r="I79" s="421"/>
      <c r="J79" s="245" t="s">
        <v>296</v>
      </c>
      <c r="K79" s="246">
        <f>IF(J79="SINAPI",VLOOKUP(B79,[8]SINAPI!$G$6:$K$7000,5,"FALSO"),IF(J79="SETOP",VLOOKUP(B79,[8]SETOP!$A$6:$E$5000,5,"FALSO"),IF(J79="SUDECAP",VLOOKUP(B79,[9]SUDECAP!$A$61:$M$3000,13,"FALSO"),"verificar")))</f>
        <v>1.23</v>
      </c>
      <c r="L79" s="62"/>
      <c r="M79" s="238">
        <f t="shared" si="12"/>
        <v>246.08849999999998</v>
      </c>
      <c r="N79" s="61"/>
    </row>
    <row r="80" spans="1:15" ht="21.75" customHeight="1">
      <c r="A80" s="465" t="s">
        <v>308</v>
      </c>
      <c r="B80" s="85"/>
      <c r="C80" s="86" t="s">
        <v>95</v>
      </c>
      <c r="D80" s="87"/>
      <c r="E80" s="88"/>
      <c r="F80" s="333"/>
      <c r="G80" s="90"/>
      <c r="H80" s="466"/>
      <c r="I80" s="423"/>
      <c r="J80" s="245"/>
      <c r="K80" s="246"/>
      <c r="L80" s="62"/>
      <c r="M80" s="238">
        <f t="shared" si="12"/>
        <v>0</v>
      </c>
      <c r="N80" s="23"/>
    </row>
    <row r="81" spans="1:14" ht="25.5">
      <c r="A81" s="455" t="s">
        <v>480</v>
      </c>
      <c r="B81" s="24" t="s">
        <v>552</v>
      </c>
      <c r="C81" s="25" t="s">
        <v>96</v>
      </c>
      <c r="D81" s="276" t="s">
        <v>97</v>
      </c>
      <c r="E81" s="309">
        <v>1</v>
      </c>
      <c r="F81" s="325">
        <v>1500</v>
      </c>
      <c r="G81" s="28">
        <f>ROUND(F81+(F81*$H$9),2)</f>
        <v>1972.2</v>
      </c>
      <c r="H81" s="456">
        <f>ROUND((E81*G81),2)</f>
        <v>1972.2</v>
      </c>
      <c r="I81" s="421"/>
      <c r="J81" s="245" t="s">
        <v>297</v>
      </c>
      <c r="K81" s="246">
        <f>IF(J81="SINAPI",VLOOKUP(B81,[8]SINAPI!$G$6:$K$7000,5,"FALSO"),IF(J81="SETOP",VLOOKUP(B81,[8]SETOP!$A$6:$E$5000,5,"FALSO"),IF(J81="SUDECAP",VLOOKUP(B81,[9]SUDECAP!$A$61:$M$3000,13,"FALSO"),"verificar")))</f>
        <v>1500</v>
      </c>
      <c r="L81" s="62"/>
      <c r="M81" s="238">
        <f t="shared" si="12"/>
        <v>1500</v>
      </c>
      <c r="N81" s="23"/>
    </row>
    <row r="82" spans="1:14" ht="25.5">
      <c r="A82" s="455" t="s">
        <v>481</v>
      </c>
      <c r="B82" s="24" t="s">
        <v>553</v>
      </c>
      <c r="C82" s="25" t="s">
        <v>98</v>
      </c>
      <c r="D82" s="276" t="s">
        <v>38</v>
      </c>
      <c r="E82" s="309">
        <v>112</v>
      </c>
      <c r="F82" s="325">
        <v>27.5</v>
      </c>
      <c r="G82" s="28">
        <f>ROUND(F82+(F82*$H$9),2)</f>
        <v>36.159999999999997</v>
      </c>
      <c r="H82" s="456">
        <f>ROUND((E82*G82),2)</f>
        <v>4049.92</v>
      </c>
      <c r="I82" s="421"/>
      <c r="J82" s="245" t="s">
        <v>297</v>
      </c>
      <c r="K82" s="246">
        <f>IF(J82="SINAPI",VLOOKUP(B82,[8]SINAPI!$G$6:$K$7000,5,"FALSO"),IF(J82="SETOP",VLOOKUP(B82,[8]SETOP!$A$6:$E$5000,5,"FALSO"),IF(J82="SUDECAP",VLOOKUP(B82,[9]SUDECAP!$A$61:$M$3000,13,"FALSO"),"verificar")))</f>
        <v>27.5</v>
      </c>
      <c r="L82" s="62"/>
      <c r="M82" s="238">
        <f t="shared" si="12"/>
        <v>3080</v>
      </c>
      <c r="N82" s="23"/>
    </row>
    <row r="83" spans="1:14" ht="38.25">
      <c r="A83" s="455" t="s">
        <v>482</v>
      </c>
      <c r="B83" s="279" t="s">
        <v>432</v>
      </c>
      <c r="C83" s="25" t="s">
        <v>82</v>
      </c>
      <c r="D83" s="276" t="s">
        <v>73</v>
      </c>
      <c r="E83" s="309">
        <v>7.92</v>
      </c>
      <c r="F83" s="325">
        <v>349.28</v>
      </c>
      <c r="G83" s="28">
        <f>ROUND(F83+(F83*$H$9),2)</f>
        <v>459.23</v>
      </c>
      <c r="H83" s="456">
        <f>ROUND((E83*G83),2)</f>
        <v>3637.1</v>
      </c>
      <c r="I83" s="421"/>
      <c r="J83" s="245" t="s">
        <v>297</v>
      </c>
      <c r="K83" s="246">
        <f>IF(J83="SINAPI",VLOOKUP(B83,[8]SINAPI!$G$6:$K$7000,5,"FALSO"),IF(J83="SETOP",VLOOKUP(B83,[8]SETOP!$A$6:$E$5000,5,"FALSO"),IF(J83="SUDECAP",VLOOKUP(B83,[9]SUDECAP!$A$61:$M$3000,13,"FALSO"),"verificar")))</f>
        <v>349.18</v>
      </c>
      <c r="L83" s="62"/>
      <c r="M83" s="238">
        <f t="shared" si="12"/>
        <v>2766.2975999999999</v>
      </c>
      <c r="N83" s="23"/>
    </row>
    <row r="84" spans="1:14" s="73" customFormat="1" ht="17.25" customHeight="1">
      <c r="A84" s="455" t="s">
        <v>483</v>
      </c>
      <c r="B84" s="286" t="s">
        <v>83</v>
      </c>
      <c r="C84" s="272" t="s">
        <v>84</v>
      </c>
      <c r="D84" s="262" t="s">
        <v>85</v>
      </c>
      <c r="E84" s="273">
        <v>475.01</v>
      </c>
      <c r="F84" s="294">
        <v>7.41</v>
      </c>
      <c r="G84" s="28">
        <f>ROUND(F84+(F84*$H$9),2)</f>
        <v>9.74</v>
      </c>
      <c r="H84" s="456">
        <f>ROUND((E84*G84),2)</f>
        <v>4626.6000000000004</v>
      </c>
      <c r="I84" s="421"/>
      <c r="J84" s="245" t="s">
        <v>296</v>
      </c>
      <c r="K84" s="246">
        <f>IF(J84="SINAPI",VLOOKUP(B84,[8]SINAPI!$G$6:$K$7000,5,"FALSO"),IF(J84="SETOP",VLOOKUP(B84,[8]SETOP!$A$6:$E$5000,5,"FALSO"),IF(J84="SUDECAP",VLOOKUP(B84,[9]SUDECAP!$A$61:$M$3000,13,"FALSO"),"verificar")))</f>
        <v>8.2100000000000009</v>
      </c>
      <c r="L84" s="62"/>
      <c r="M84" s="238">
        <f t="shared" si="12"/>
        <v>3519.8240999999998</v>
      </c>
      <c r="N84" s="23"/>
    </row>
    <row r="85" spans="1:14" ht="19.5" customHeight="1">
      <c r="A85" s="465" t="s">
        <v>309</v>
      </c>
      <c r="B85" s="91"/>
      <c r="C85" s="92" t="s">
        <v>449</v>
      </c>
      <c r="D85" s="93"/>
      <c r="E85" s="94"/>
      <c r="F85" s="334"/>
      <c r="G85" s="90"/>
      <c r="H85" s="466"/>
      <c r="I85" s="423"/>
      <c r="J85" s="245"/>
      <c r="K85" s="246"/>
      <c r="L85" s="62"/>
      <c r="M85" s="238">
        <f t="shared" si="12"/>
        <v>0</v>
      </c>
      <c r="N85" s="23"/>
    </row>
    <row r="86" spans="1:14" s="63" customFormat="1" ht="16.5" customHeight="1">
      <c r="A86" s="467" t="s">
        <v>484</v>
      </c>
      <c r="B86" s="41" t="s">
        <v>554</v>
      </c>
      <c r="C86" s="95" t="s">
        <v>99</v>
      </c>
      <c r="D86" s="41" t="s">
        <v>73</v>
      </c>
      <c r="E86" s="35">
        <v>6.98</v>
      </c>
      <c r="F86" s="331">
        <v>297.91000000000003</v>
      </c>
      <c r="G86" s="28">
        <f>ROUND(F86+(F86*$H$9),2)</f>
        <v>391.69</v>
      </c>
      <c r="H86" s="456">
        <f>ROUND((E86*G86),2)</f>
        <v>2734</v>
      </c>
      <c r="I86" s="421"/>
      <c r="J86" s="245" t="s">
        <v>297</v>
      </c>
      <c r="K86" s="246">
        <f>IF(J86="SINAPI",VLOOKUP(B86,[8]SINAPI!$G$6:$K$7000,5,"FALSO"),IF(J86="SETOP",VLOOKUP(B86,[8]SETOP!$A$6:$E$5000,5,"FALSO"),IF(J86="SUDECAP",VLOOKUP(B86,[9]SUDECAP!$A$61:$M$3000,13,"FALSO"),"verificar")))</f>
        <v>297.42</v>
      </c>
      <c r="L86" s="62"/>
      <c r="M86" s="238">
        <f t="shared" si="12"/>
        <v>2079.4118000000003</v>
      </c>
      <c r="N86" s="96"/>
    </row>
    <row r="87" spans="1:14" ht="38.25">
      <c r="A87" s="467" t="s">
        <v>485</v>
      </c>
      <c r="B87" s="41" t="s">
        <v>432</v>
      </c>
      <c r="C87" s="25" t="s">
        <v>82</v>
      </c>
      <c r="D87" s="276" t="s">
        <v>73</v>
      </c>
      <c r="E87" s="309">
        <v>23.6</v>
      </c>
      <c r="F87" s="325">
        <v>349.28</v>
      </c>
      <c r="G87" s="28">
        <f>ROUND(F87+(F87*$H$9),2)</f>
        <v>459.23</v>
      </c>
      <c r="H87" s="456">
        <f>ROUND((E87*G87),2)</f>
        <v>10837.83</v>
      </c>
      <c r="I87" s="421"/>
      <c r="J87" s="245" t="s">
        <v>297</v>
      </c>
      <c r="K87" s="246">
        <f>IF(J87="SINAPI",VLOOKUP(B87,[8]SINAPI!$G$6:$K$7000,5,"FALSO"),IF(J87="SETOP",VLOOKUP(B87,[8]SETOP!$A$6:$E$5000,5,"FALSO"),IF(J87="SUDECAP",VLOOKUP(B87,[9]SUDECAP!$A$61:$M$3000,13,"FALSO"),"verificar")))</f>
        <v>349.18</v>
      </c>
      <c r="L87" s="62"/>
      <c r="M87" s="238">
        <f t="shared" si="12"/>
        <v>8243.0079999999998</v>
      </c>
      <c r="N87" s="23"/>
    </row>
    <row r="88" spans="1:14" s="73" customFormat="1" ht="18" customHeight="1">
      <c r="A88" s="467" t="s">
        <v>486</v>
      </c>
      <c r="B88" s="286" t="s">
        <v>83</v>
      </c>
      <c r="C88" s="272" t="s">
        <v>84</v>
      </c>
      <c r="D88" s="262" t="s">
        <v>85</v>
      </c>
      <c r="E88" s="273">
        <v>1415.9</v>
      </c>
      <c r="F88" s="294">
        <v>7.41</v>
      </c>
      <c r="G88" s="28">
        <f>ROUND(F88+(F88*$H$9),2)</f>
        <v>9.74</v>
      </c>
      <c r="H88" s="456">
        <f>ROUND((E88*G88),2)</f>
        <v>13790.87</v>
      </c>
      <c r="I88" s="421"/>
      <c r="J88" s="245" t="s">
        <v>296</v>
      </c>
      <c r="K88" s="246">
        <f>IF(J88="SINAPI",VLOOKUP(B88,[8]SINAPI!$G$6:$K$7000,5,"FALSO"),IF(J88="SETOP",VLOOKUP(B88,[8]SETOP!$A$6:$E$5000,5,"FALSO"),IF(J88="SUDECAP",VLOOKUP(B88,[9]SUDECAP!$A$61:$M$3000,13,"FALSO"),"verificar")))</f>
        <v>8.2100000000000009</v>
      </c>
      <c r="L88" s="62"/>
      <c r="M88" s="238">
        <f t="shared" si="12"/>
        <v>10491.819000000001</v>
      </c>
      <c r="N88" s="23"/>
    </row>
    <row r="89" spans="1:14" s="73" customFormat="1" ht="30.75" customHeight="1">
      <c r="A89" s="467" t="s">
        <v>487</v>
      </c>
      <c r="B89" s="286" t="s">
        <v>726</v>
      </c>
      <c r="C89" s="272" t="s">
        <v>100</v>
      </c>
      <c r="D89" s="262" t="s">
        <v>19</v>
      </c>
      <c r="E89" s="273">
        <v>152.1</v>
      </c>
      <c r="F89" s="294">
        <v>38.85</v>
      </c>
      <c r="G89" s="28">
        <f>ROUND(F89+(F89*$H$9),2)</f>
        <v>51.08</v>
      </c>
      <c r="H89" s="456">
        <f>ROUND((E89*G89),2)</f>
        <v>7769.27</v>
      </c>
      <c r="I89" s="421"/>
      <c r="J89" s="245" t="s">
        <v>297</v>
      </c>
      <c r="K89" s="246">
        <f>IF(J89="SINAPI",VLOOKUP(B89,[8]SINAPI!$G$6:$K$7000,5,"FALSO"),IF(J89="SETOP",VLOOKUP(B89,[8]SETOP!$A$6:$E$5000,5,"FALSO"),IF(J89="SUDECAP",VLOOKUP(B89,[9]SUDECAP!$A$61:$M$3000,13,"FALSO"),"verificar")))</f>
        <v>38.76</v>
      </c>
      <c r="L89" s="62"/>
      <c r="M89" s="238">
        <f t="shared" si="12"/>
        <v>5909.085</v>
      </c>
      <c r="N89" s="23"/>
    </row>
    <row r="90" spans="1:14" ht="22.5" customHeight="1">
      <c r="A90" s="460">
        <v>9</v>
      </c>
      <c r="B90" s="97"/>
      <c r="C90" s="50" t="s">
        <v>101</v>
      </c>
      <c r="D90" s="98"/>
      <c r="E90" s="99"/>
      <c r="F90" s="328"/>
      <c r="G90" s="53"/>
      <c r="H90" s="459">
        <f>SUM(H91:H96)</f>
        <v>34643.65</v>
      </c>
      <c r="I90" s="420"/>
      <c r="J90" s="245"/>
      <c r="K90" s="246"/>
      <c r="L90" s="62"/>
      <c r="M90" s="238">
        <f t="shared" si="12"/>
        <v>0</v>
      </c>
      <c r="N90" s="23"/>
    </row>
    <row r="91" spans="1:14" ht="18.75" customHeight="1">
      <c r="A91" s="468" t="s">
        <v>310</v>
      </c>
      <c r="B91" s="100"/>
      <c r="C91" s="101" t="s">
        <v>102</v>
      </c>
      <c r="D91" s="102"/>
      <c r="E91" s="103"/>
      <c r="F91" s="335"/>
      <c r="G91" s="104"/>
      <c r="H91" s="469"/>
      <c r="I91" s="424"/>
      <c r="J91" s="245"/>
      <c r="K91" s="246"/>
      <c r="L91" s="62"/>
      <c r="M91" s="238">
        <f t="shared" si="12"/>
        <v>0</v>
      </c>
      <c r="N91" s="23"/>
    </row>
    <row r="92" spans="1:14" s="73" customFormat="1" ht="38.25">
      <c r="A92" s="455" t="s">
        <v>488</v>
      </c>
      <c r="B92" s="279">
        <v>92448</v>
      </c>
      <c r="C92" s="25" t="s">
        <v>103</v>
      </c>
      <c r="D92" s="262" t="s">
        <v>19</v>
      </c>
      <c r="E92" s="273">
        <v>154.49</v>
      </c>
      <c r="F92" s="294">
        <v>85.28</v>
      </c>
      <c r="G92" s="28">
        <f>ROUND(F92+(F92*$H$9),2)</f>
        <v>112.13</v>
      </c>
      <c r="H92" s="456">
        <f>ROUND((E92*G92),2)</f>
        <v>17322.96</v>
      </c>
      <c r="I92" s="421"/>
      <c r="J92" s="245" t="s">
        <v>295</v>
      </c>
      <c r="K92" s="246" t="str">
        <f>IF(J92="SINAPI",VLOOKUP(B92,[8]SINAPI!$G$6:$K$7000,5,"FALSO"),IF(J92="SETOP",VLOOKUP(B92,[8]SETOP!$A$6:$E$5000,5,"FALSO"),IF(J92="SUDECAP",VLOOKUP(B92,[9]SUDECAP!$A$61:$M$3000,13,"FALSO"),"verificar")))</f>
        <v>82,36</v>
      </c>
      <c r="L92" s="62"/>
      <c r="M92" s="238">
        <f t="shared" si="12"/>
        <v>13174.907200000001</v>
      </c>
      <c r="N92" s="23"/>
    </row>
    <row r="93" spans="1:14" ht="25.5">
      <c r="A93" s="455" t="s">
        <v>489</v>
      </c>
      <c r="B93" s="41" t="s">
        <v>432</v>
      </c>
      <c r="C93" s="95" t="s">
        <v>104</v>
      </c>
      <c r="D93" s="308" t="s">
        <v>73</v>
      </c>
      <c r="E93" s="309">
        <v>9.73</v>
      </c>
      <c r="F93" s="325">
        <v>349.28</v>
      </c>
      <c r="G93" s="28">
        <f>ROUND(F93+(F93*$H$9),2)</f>
        <v>459.23</v>
      </c>
      <c r="H93" s="456">
        <f>ROUND((E93*G93),2)</f>
        <v>4468.3100000000004</v>
      </c>
      <c r="I93" s="421"/>
      <c r="J93" s="245" t="s">
        <v>297</v>
      </c>
      <c r="K93" s="246">
        <f>IF(J93="SINAPI",VLOOKUP(B93,[8]SINAPI!$G$6:$K$7000,5,"FALSO"),IF(J93="SETOP",VLOOKUP(B93,[8]SETOP!$A$6:$E$5000,5,"FALSO"),IF(J93="SUDECAP",VLOOKUP(B93,[9]SUDECAP!$A$61:$M$3000,13,"FALSO"),"verificar")))</f>
        <v>349.18</v>
      </c>
      <c r="L93" s="247"/>
      <c r="M93" s="238">
        <f t="shared" si="12"/>
        <v>3398.4944</v>
      </c>
      <c r="N93" s="23"/>
    </row>
    <row r="94" spans="1:14" s="73" customFormat="1" ht="18" customHeight="1">
      <c r="A94" s="455" t="s">
        <v>490</v>
      </c>
      <c r="B94" s="286" t="s">
        <v>83</v>
      </c>
      <c r="C94" s="272" t="s">
        <v>84</v>
      </c>
      <c r="D94" s="262" t="s">
        <v>85</v>
      </c>
      <c r="E94" s="273">
        <v>982.25</v>
      </c>
      <c r="F94" s="294">
        <v>7.41</v>
      </c>
      <c r="G94" s="28">
        <f>ROUND(F94+(F94*$H$9),2)</f>
        <v>9.74</v>
      </c>
      <c r="H94" s="456">
        <f>ROUND((E94*G94),2)</f>
        <v>9567.1200000000008</v>
      </c>
      <c r="I94" s="421"/>
      <c r="J94" s="245" t="s">
        <v>296</v>
      </c>
      <c r="K94" s="246">
        <f>IF(J94="SINAPI",VLOOKUP(B94,[8]SINAPI!$G$6:$K$7000,5,"FALSO"),IF(J94="SETOP",VLOOKUP(B94,[8]SETOP!$A$6:$E$5000,5,"FALSO"),IF(J94="SUDECAP",VLOOKUP(B94,[9]SUDECAP!$A$61:$M$3000,13,"FALSO"),"verificar")))</f>
        <v>8.2100000000000009</v>
      </c>
      <c r="L94" s="62"/>
      <c r="M94" s="238">
        <f t="shared" si="12"/>
        <v>7278.4724999999999</v>
      </c>
      <c r="N94" s="23"/>
    </row>
    <row r="95" spans="1:14" s="73" customFormat="1" ht="25.5" customHeight="1">
      <c r="A95" s="470" t="s">
        <v>191</v>
      </c>
      <c r="B95" s="100"/>
      <c r="C95" s="101" t="s">
        <v>105</v>
      </c>
      <c r="D95" s="105"/>
      <c r="E95" s="103"/>
      <c r="F95" s="335"/>
      <c r="G95" s="106"/>
      <c r="H95" s="471"/>
      <c r="I95" s="425"/>
      <c r="J95" s="245"/>
      <c r="K95" s="246"/>
      <c r="L95" s="62"/>
      <c r="M95" s="238">
        <f t="shared" si="12"/>
        <v>0</v>
      </c>
      <c r="N95" s="23"/>
    </row>
    <row r="96" spans="1:14" s="73" customFormat="1" ht="25.5" customHeight="1">
      <c r="A96" s="455" t="s">
        <v>491</v>
      </c>
      <c r="B96" s="24" t="s">
        <v>431</v>
      </c>
      <c r="C96" s="25" t="s">
        <v>106</v>
      </c>
      <c r="D96" s="24" t="s">
        <v>73</v>
      </c>
      <c r="E96" s="273">
        <v>1.74</v>
      </c>
      <c r="F96" s="294">
        <v>1436.02</v>
      </c>
      <c r="G96" s="28">
        <f>ROUND(F96+(F96*$H$9),2)</f>
        <v>1888.08</v>
      </c>
      <c r="H96" s="456">
        <f>ROUND((E96*G96),2)</f>
        <v>3285.26</v>
      </c>
      <c r="I96" s="417"/>
      <c r="J96" s="245" t="s">
        <v>297</v>
      </c>
      <c r="K96" s="246">
        <f>IF(J96="SINAPI",VLOOKUP(B96,[8]SINAPI!$G$6:$K$7000,5,"FALSO"),IF(J96="SETOP",VLOOKUP(B96,[8]SETOP!$A$6:$E$5000,5,"FALSO"),IF(J96="SUDECAP",VLOOKUP(B96,[9]SUDECAP!$A$61:$M$3000,13,"FALSO"),"verificar")))</f>
        <v>1432.56</v>
      </c>
      <c r="L96" s="62"/>
      <c r="M96" s="238">
        <f t="shared" si="12"/>
        <v>2498.6747999999998</v>
      </c>
      <c r="N96" s="23"/>
    </row>
    <row r="97" spans="1:15" ht="21.75" customHeight="1">
      <c r="A97" s="458">
        <v>10</v>
      </c>
      <c r="B97" s="49"/>
      <c r="C97" s="50" t="s">
        <v>107</v>
      </c>
      <c r="D97" s="51"/>
      <c r="E97" s="57"/>
      <c r="F97" s="323"/>
      <c r="G97" s="53"/>
      <c r="H97" s="459">
        <f>SUM(H98:H103)</f>
        <v>334832.77999999997</v>
      </c>
      <c r="I97" s="420"/>
      <c r="J97" s="245"/>
      <c r="K97" s="246"/>
      <c r="L97" s="62"/>
      <c r="M97" s="238">
        <f t="shared" si="12"/>
        <v>0</v>
      </c>
      <c r="N97" s="23"/>
    </row>
    <row r="98" spans="1:15" ht="38.25">
      <c r="A98" s="455" t="s">
        <v>700</v>
      </c>
      <c r="B98" s="262">
        <v>92581</v>
      </c>
      <c r="C98" s="272" t="s">
        <v>706</v>
      </c>
      <c r="D98" s="262" t="s">
        <v>19</v>
      </c>
      <c r="E98" s="273">
        <v>1284.48</v>
      </c>
      <c r="F98" s="294">
        <v>34.26</v>
      </c>
      <c r="G98" s="28">
        <f t="shared" ref="G98:G103" si="15">ROUND(F98+(F98*$H$9),2)</f>
        <v>45.05</v>
      </c>
      <c r="H98" s="518">
        <f t="shared" ref="H98:H103" si="16">ROUND((E98*G98),2)</f>
        <v>57865.82</v>
      </c>
      <c r="I98" s="421"/>
      <c r="J98" s="245" t="s">
        <v>705</v>
      </c>
      <c r="K98" s="246" t="str">
        <f>IF(J98="SINAPI",VLOOKUP(B98,[8]SINAPI!$G$6:$K$7000,5,"FALSO"),IF(J98="SETOP",VLOOKUP(B98,[8]SETOP!$A$6:$E$5000,5,"FALSO"),IF(J98="SUDECAP",VLOOKUP(B98,[9]SUDECAP!$A$61:$M$3000,13,"FALSO"),"verificar")))</f>
        <v>35,43</v>
      </c>
      <c r="L98" s="62"/>
      <c r="M98" s="238">
        <f t="shared" si="12"/>
        <v>44006.284800000001</v>
      </c>
      <c r="N98" s="23"/>
    </row>
    <row r="99" spans="1:15" ht="51">
      <c r="A99" s="455" t="s">
        <v>701</v>
      </c>
      <c r="B99" s="262">
        <v>92616</v>
      </c>
      <c r="C99" s="272" t="s">
        <v>708</v>
      </c>
      <c r="D99" s="262" t="s">
        <v>17</v>
      </c>
      <c r="E99" s="273">
        <v>10</v>
      </c>
      <c r="F99" s="294">
        <v>1264.58</v>
      </c>
      <c r="G99" s="28">
        <f t="shared" si="15"/>
        <v>1662.67</v>
      </c>
      <c r="H99" s="456">
        <f t="shared" si="16"/>
        <v>16626.7</v>
      </c>
      <c r="I99" s="421"/>
      <c r="J99" s="245" t="s">
        <v>705</v>
      </c>
      <c r="K99" s="246" t="str">
        <f>IF(J99="SINAPI",VLOOKUP(B99,[8]SINAPI!$G$6:$K$7000,5,"FALSO"),IF(J99="SETOP",VLOOKUP(B99,[8]SETOP!$A$6:$E$5000,5,"FALSO"),IF(J99="SUDECAP",VLOOKUP(B99,[9]SUDECAP!$A$61:$M$3000,13,"FALSO"),"verificar")))</f>
        <v>1.237,62</v>
      </c>
      <c r="L99" s="62"/>
      <c r="M99" s="238">
        <f t="shared" si="12"/>
        <v>12645.8</v>
      </c>
      <c r="N99" s="23"/>
    </row>
    <row r="100" spans="1:15" ht="51">
      <c r="A100" s="455" t="s">
        <v>702</v>
      </c>
      <c r="B100" s="262">
        <v>92610</v>
      </c>
      <c r="C100" s="272" t="s">
        <v>709</v>
      </c>
      <c r="D100" s="262" t="s">
        <v>17</v>
      </c>
      <c r="E100" s="273">
        <v>10</v>
      </c>
      <c r="F100" s="294">
        <v>872.62</v>
      </c>
      <c r="G100" s="28">
        <f t="shared" si="15"/>
        <v>1147.32</v>
      </c>
      <c r="H100" s="456">
        <f t="shared" si="16"/>
        <v>11473.2</v>
      </c>
      <c r="I100" s="421"/>
      <c r="J100" s="245" t="s">
        <v>705</v>
      </c>
      <c r="K100" s="246" t="str">
        <f>IF(J100="SINAPI",VLOOKUP(B100,[8]SINAPI!$G$6:$K$7000,5,"FALSO"),IF(J100="SETOP",VLOOKUP(B100,[8]SETOP!$A$6:$E$5000,5,"FALSO"),IF(J100="SUDECAP",VLOOKUP(B100,[9]SUDECAP!$A$61:$M$3000,13,"FALSO"),"verificar")))</f>
        <v>859,71</v>
      </c>
      <c r="L100" s="62"/>
      <c r="M100" s="238">
        <f>E100*F100</f>
        <v>8726.2000000000007</v>
      </c>
      <c r="N100" s="23"/>
    </row>
    <row r="101" spans="1:15" ht="76.5">
      <c r="A101" s="455" t="s">
        <v>703</v>
      </c>
      <c r="B101" s="262" t="s">
        <v>724</v>
      </c>
      <c r="C101" s="290" t="s">
        <v>725</v>
      </c>
      <c r="D101" s="262" t="s">
        <v>19</v>
      </c>
      <c r="E101" s="273">
        <v>1284.48</v>
      </c>
      <c r="F101" s="294">
        <v>114.63</v>
      </c>
      <c r="G101" s="28">
        <f t="shared" si="15"/>
        <v>150.72</v>
      </c>
      <c r="H101" s="518">
        <f t="shared" si="16"/>
        <v>193596.83</v>
      </c>
      <c r="I101" s="421"/>
      <c r="J101" s="245" t="s">
        <v>297</v>
      </c>
      <c r="K101" s="246">
        <f>IF(J101="SINAPI",VLOOKUP(B101,[8]SINAPI!$G$6:$K$7000,5,"FALSO"),IF(J101="SETOP",VLOOKUP(B101,[8]SETOP!$A$6:$E$5000,5,"FALSO"),IF(J101="SUDECAP",VLOOKUP(B101,[9]SUDECAP!$A$61:$M$3000,13,"FALSO"),"verificar")))</f>
        <v>115.22</v>
      </c>
      <c r="L101" s="62"/>
      <c r="M101" s="238">
        <f t="shared" si="12"/>
        <v>147239.9424</v>
      </c>
      <c r="N101" s="23"/>
    </row>
    <row r="102" spans="1:15" ht="28.5" customHeight="1">
      <c r="A102" s="455" t="s">
        <v>707</v>
      </c>
      <c r="B102" s="262" t="str">
        <f>COMPOSIÇÕES!B23</f>
        <v>CPU005</v>
      </c>
      <c r="C102" s="290" t="str">
        <f>COMPOSIÇÕES!C23</f>
        <v>ESTRUTURA EM STEEL FRAME REVESTIDO COM PLACA CIMENTÍCIA PARA PLATIBANDA</v>
      </c>
      <c r="D102" s="262" t="s">
        <v>19</v>
      </c>
      <c r="E102" s="273">
        <v>285.58999999999997</v>
      </c>
      <c r="F102" s="294">
        <f>COMPOSIÇÕES!G23</f>
        <v>127.80729600000002</v>
      </c>
      <c r="G102" s="28">
        <f t="shared" si="15"/>
        <v>168.04</v>
      </c>
      <c r="H102" s="518">
        <f t="shared" si="16"/>
        <v>47990.54</v>
      </c>
      <c r="I102" s="421"/>
      <c r="J102" s="245" t="s">
        <v>297</v>
      </c>
      <c r="K102" s="246" t="e">
        <f>IF(J102="SINAPI",VLOOKUP(B102,[8]SINAPI!$G$6:$K$7000,5,"FALSO"),IF(J102="SETOP",VLOOKUP(B102,[8]SETOP!$A$6:$E$5000,5,"FALSO"),IF(J102="SUDECAP",VLOOKUP(B102,[9]SUDECAP!$A$61:$M$3000,13,"FALSO"),"verificar")))</f>
        <v>#N/A</v>
      </c>
      <c r="L102" s="62"/>
      <c r="M102" s="238"/>
      <c r="N102" s="23"/>
    </row>
    <row r="103" spans="1:15" s="73" customFormat="1" ht="25.5">
      <c r="A103" s="455" t="s">
        <v>719</v>
      </c>
      <c r="B103" s="262" t="s">
        <v>108</v>
      </c>
      <c r="C103" s="272" t="s">
        <v>109</v>
      </c>
      <c r="D103" s="262" t="s">
        <v>38</v>
      </c>
      <c r="E103" s="273">
        <v>285.58999999999997</v>
      </c>
      <c r="F103" s="294">
        <v>19.39</v>
      </c>
      <c r="G103" s="28">
        <f t="shared" si="15"/>
        <v>25.49</v>
      </c>
      <c r="H103" s="456">
        <f t="shared" si="16"/>
        <v>7279.69</v>
      </c>
      <c r="I103" s="421"/>
      <c r="J103" s="245" t="s">
        <v>296</v>
      </c>
      <c r="K103" s="246">
        <f>IF(J103="SINAPI",VLOOKUP(B103,[8]SINAPI!$G$6:$K$7000,5,"FALSO"),IF(J103="SETOP",VLOOKUP(B103,[8]SETOP!$A$6:$E$5000,5,"FALSO"),IF(J103="SUDECAP",VLOOKUP(B103,[9]SUDECAP!$A$61:$M$3000,13,"FALSO"),"verificar")))</f>
        <v>21.29</v>
      </c>
      <c r="L103" s="62"/>
      <c r="M103" s="238">
        <f t="shared" si="12"/>
        <v>5537.5900999999994</v>
      </c>
      <c r="N103" s="23"/>
    </row>
    <row r="104" spans="1:15" ht="24" customHeight="1">
      <c r="A104" s="460">
        <v>11</v>
      </c>
      <c r="B104" s="108"/>
      <c r="C104" s="50" t="s">
        <v>110</v>
      </c>
      <c r="D104" s="109"/>
      <c r="E104" s="57"/>
      <c r="F104" s="323"/>
      <c r="G104" s="53"/>
      <c r="H104" s="459">
        <f>SUM(H105:H107)</f>
        <v>11574.73</v>
      </c>
      <c r="I104" s="420"/>
      <c r="J104" s="245"/>
      <c r="K104" s="246"/>
      <c r="L104" s="249"/>
      <c r="M104" s="238">
        <f t="shared" si="12"/>
        <v>0</v>
      </c>
      <c r="N104" s="23"/>
      <c r="O104" s="110"/>
    </row>
    <row r="105" spans="1:15" ht="25.5">
      <c r="A105" s="455" t="s">
        <v>697</v>
      </c>
      <c r="B105" s="305">
        <v>98555</v>
      </c>
      <c r="C105" s="306" t="s">
        <v>509</v>
      </c>
      <c r="D105" s="258" t="s">
        <v>19</v>
      </c>
      <c r="E105" s="307">
        <v>58.87</v>
      </c>
      <c r="F105" s="294">
        <v>17.329999999999998</v>
      </c>
      <c r="G105" s="28">
        <f>ROUND(F105+(F105*$H$9),2)</f>
        <v>22.79</v>
      </c>
      <c r="H105" s="456">
        <f>ROUND((E105*G105),2)</f>
        <v>1341.65</v>
      </c>
      <c r="I105" s="421"/>
      <c r="J105" s="245" t="s">
        <v>295</v>
      </c>
      <c r="K105" s="246" t="str">
        <f>IF(J105="SINAPI",VLOOKUP(B105,[8]SINAPI!$G$6:$K$7000,5,"FALSO"),IF(J105="SETOP",VLOOKUP(B105,[8]SETOP!$A$6:$E$5000,5,"FALSO"),IF(J105="SUDECAP",VLOOKUP(B105,[9]SUDECAP!$A$61:$M$3000,13,"FALSO"),"verificar")))</f>
        <v>25,55</v>
      </c>
      <c r="L105" s="248"/>
      <c r="M105" s="238">
        <f t="shared" si="12"/>
        <v>1020.2170999999998</v>
      </c>
      <c r="N105" s="23"/>
      <c r="O105" s="111"/>
    </row>
    <row r="106" spans="1:15" ht="25.5">
      <c r="A106" s="455" t="s">
        <v>698</v>
      </c>
      <c r="B106" s="305" t="s">
        <v>690</v>
      </c>
      <c r="C106" s="306" t="s">
        <v>689</v>
      </c>
      <c r="D106" s="258" t="s">
        <v>19</v>
      </c>
      <c r="E106" s="307">
        <f>36.31</f>
        <v>36.31</v>
      </c>
      <c r="F106" s="294">
        <v>57.86</v>
      </c>
      <c r="G106" s="28">
        <f>ROUND(F106+(F106*$H$9),2)</f>
        <v>76.069999999999993</v>
      </c>
      <c r="H106" s="456">
        <f>ROUND((E106*G106),2)</f>
        <v>2762.1</v>
      </c>
      <c r="I106" s="421"/>
      <c r="J106" s="245" t="s">
        <v>297</v>
      </c>
      <c r="K106" s="246">
        <f>IF(J106="SINAPI",VLOOKUP(B106,[8]SINAPI!$G$6:$K$7000,5,"FALSO"),IF(J106="SETOP",VLOOKUP(B106,[8]SETOP!$A$6:$E$5000,5,"FALSO"),IF(J106="SUDECAP",VLOOKUP(B106,[9]SUDECAP!$A$61:$M$3000,13,"FALSO"),"verificar")))</f>
        <v>57.86</v>
      </c>
      <c r="L106" s="248"/>
      <c r="M106" s="238"/>
      <c r="N106" s="23"/>
      <c r="O106" s="111"/>
    </row>
    <row r="107" spans="1:15" ht="25.5">
      <c r="A107" s="455" t="s">
        <v>699</v>
      </c>
      <c r="B107" s="305" t="s">
        <v>419</v>
      </c>
      <c r="C107" s="306" t="s">
        <v>111</v>
      </c>
      <c r="D107" s="258" t="s">
        <v>19</v>
      </c>
      <c r="E107" s="307">
        <v>322.86</v>
      </c>
      <c r="F107" s="294">
        <v>17.600000000000001</v>
      </c>
      <c r="G107" s="28">
        <f>ROUND(F107+(F107*$H$9),2)</f>
        <v>23.14</v>
      </c>
      <c r="H107" s="456">
        <f>ROUND((E107*G107),2)</f>
        <v>7470.98</v>
      </c>
      <c r="I107" s="421"/>
      <c r="J107" s="245" t="s">
        <v>297</v>
      </c>
      <c r="K107" s="246">
        <f>IF(J107="SINAPI",VLOOKUP(B107,[8]SINAPI!$G$6:$K$7000,5,"FALSO"),IF(J107="SETOP",VLOOKUP(B107,[8]SETOP!$A$6:$E$5000,5,"FALSO"),IF(J107="SUDECAP",VLOOKUP(B107,[9]SUDECAP!$A$61:$M$3000,13,"FALSO"),"verificar")))</f>
        <v>17.57</v>
      </c>
      <c r="L107" s="248"/>
      <c r="M107" s="238">
        <f t="shared" si="12"/>
        <v>5682.3360000000011</v>
      </c>
      <c r="N107" s="23"/>
      <c r="O107" s="111"/>
    </row>
    <row r="108" spans="1:15" ht="20.25" customHeight="1">
      <c r="A108" s="458">
        <v>12</v>
      </c>
      <c r="B108" s="49"/>
      <c r="C108" s="50" t="s">
        <v>112</v>
      </c>
      <c r="D108" s="51"/>
      <c r="E108" s="57"/>
      <c r="F108" s="323"/>
      <c r="G108" s="53"/>
      <c r="H108" s="459">
        <f>SUM(H110:H122)</f>
        <v>79612.079999999987</v>
      </c>
      <c r="I108" s="420"/>
      <c r="J108" s="245"/>
      <c r="K108" s="246"/>
      <c r="L108" s="248"/>
      <c r="M108" s="238">
        <f t="shared" si="12"/>
        <v>0</v>
      </c>
      <c r="N108" s="23"/>
      <c r="O108" s="107"/>
    </row>
    <row r="109" spans="1:15" s="63" customFormat="1" ht="15">
      <c r="A109" s="462" t="s">
        <v>406</v>
      </c>
      <c r="B109" s="100"/>
      <c r="C109" s="78" t="s">
        <v>113</v>
      </c>
      <c r="D109" s="112"/>
      <c r="E109" s="80"/>
      <c r="F109" s="336"/>
      <c r="G109" s="113">
        <f t="shared" ref="G109:G122" si="17">ROUND(F109+(F109*$H$9),2)</f>
        <v>0</v>
      </c>
      <c r="H109" s="472"/>
      <c r="I109" s="426"/>
      <c r="J109" s="245"/>
      <c r="K109" s="246"/>
      <c r="L109"/>
      <c r="M109" s="238">
        <f t="shared" si="12"/>
        <v>0</v>
      </c>
      <c r="N109" s="114"/>
    </row>
    <row r="110" spans="1:15" s="73" customFormat="1" ht="39.75" customHeight="1">
      <c r="A110" s="455" t="s">
        <v>407</v>
      </c>
      <c r="B110" s="24" t="s">
        <v>421</v>
      </c>
      <c r="C110" s="302" t="s">
        <v>494</v>
      </c>
      <c r="D110" s="286" t="s">
        <v>19</v>
      </c>
      <c r="E110" s="273">
        <v>26.4</v>
      </c>
      <c r="F110" s="294">
        <v>39.020000000000003</v>
      </c>
      <c r="G110" s="28">
        <f t="shared" si="17"/>
        <v>51.3</v>
      </c>
      <c r="H110" s="456">
        <f t="shared" ref="H110:H115" si="18">ROUND((E110*G110),2)</f>
        <v>1354.32</v>
      </c>
      <c r="I110" s="421"/>
      <c r="J110" s="245" t="s">
        <v>297</v>
      </c>
      <c r="K110" s="246">
        <f>IF(J110="SINAPI",VLOOKUP(B110,[8]SINAPI!$G$6:$K$7000,5,"FALSO"),IF(J110="SETOP",VLOOKUP(B110,[8]SETOP!$A$6:$E$5000,5,"FALSO"),IF(J110="SUDECAP",VLOOKUP(B110,[9]SUDECAP!$A$61:$M$3000,13,"FALSO"),"verificar")))</f>
        <v>39.1</v>
      </c>
      <c r="L110"/>
      <c r="M110" s="238">
        <f t="shared" si="12"/>
        <v>1030.1279999999999</v>
      </c>
      <c r="N110" s="23"/>
    </row>
    <row r="111" spans="1:15" s="73" customFormat="1" ht="39.75" customHeight="1">
      <c r="A111" s="455" t="s">
        <v>408</v>
      </c>
      <c r="B111" s="24" t="s">
        <v>420</v>
      </c>
      <c r="C111" s="302" t="s">
        <v>114</v>
      </c>
      <c r="D111" s="262" t="s">
        <v>19</v>
      </c>
      <c r="E111" s="273">
        <v>16.32</v>
      </c>
      <c r="F111" s="294">
        <v>29</v>
      </c>
      <c r="G111" s="28">
        <f>ROUND(F111+(F111*$H$9),2)</f>
        <v>38.130000000000003</v>
      </c>
      <c r="H111" s="456">
        <f t="shared" si="18"/>
        <v>622.28</v>
      </c>
      <c r="I111" s="421"/>
      <c r="J111" s="245" t="s">
        <v>297</v>
      </c>
      <c r="K111" s="246">
        <f>IF(J111="SINAPI",VLOOKUP(B111,[8]SINAPI!$G$6:$K$7000,5,"FALSO"),IF(J111="SETOP",VLOOKUP(B111,[8]SETOP!$A$6:$E$5000,5,"FALSO"),IF(J111="SUDECAP",VLOOKUP(B111,[9]SUDECAP!$A$61:$M$3000,13,"FALSO"),"verificar")))</f>
        <v>29.87</v>
      </c>
      <c r="L111"/>
      <c r="M111" s="238">
        <f t="shared" si="12"/>
        <v>473.28000000000003</v>
      </c>
      <c r="N111" s="23"/>
    </row>
    <row r="112" spans="1:15" s="73" customFormat="1" ht="39.75" customHeight="1">
      <c r="A112" s="455" t="s">
        <v>409</v>
      </c>
      <c r="B112" s="24" t="s">
        <v>421</v>
      </c>
      <c r="C112" s="302" t="s">
        <v>115</v>
      </c>
      <c r="D112" s="286" t="s">
        <v>19</v>
      </c>
      <c r="E112" s="273">
        <v>106.82</v>
      </c>
      <c r="F112" s="294">
        <v>39.020000000000003</v>
      </c>
      <c r="G112" s="28">
        <f t="shared" si="17"/>
        <v>51.3</v>
      </c>
      <c r="H112" s="456">
        <f t="shared" si="18"/>
        <v>5479.87</v>
      </c>
      <c r="I112" s="421"/>
      <c r="J112" s="245" t="s">
        <v>297</v>
      </c>
      <c r="K112" s="246">
        <f>IF(J112="SINAPI",VLOOKUP(B112,[8]SINAPI!$G$6:$K$7000,5,"FALSO"),IF(J112="SETOP",VLOOKUP(B112,[8]SETOP!$A$6:$E$5000,5,"FALSO"),IF(J112="SUDECAP",VLOOKUP(B112,[9]SUDECAP!$A$61:$M$3000,13,"FALSO"),"verificar")))</f>
        <v>39.1</v>
      </c>
      <c r="L112"/>
      <c r="M112" s="238">
        <f t="shared" si="12"/>
        <v>4168.1163999999999</v>
      </c>
      <c r="N112" s="23"/>
    </row>
    <row r="113" spans="1:15" s="73" customFormat="1" ht="39.75" customHeight="1">
      <c r="A113" s="455" t="s">
        <v>410</v>
      </c>
      <c r="B113" s="24" t="s">
        <v>423</v>
      </c>
      <c r="C113" s="302" t="s">
        <v>422</v>
      </c>
      <c r="D113" s="286" t="s">
        <v>19</v>
      </c>
      <c r="E113" s="273">
        <v>84.23</v>
      </c>
      <c r="F113" s="294">
        <v>45.72</v>
      </c>
      <c r="G113" s="28">
        <f>ROUND(F113+(F113*$H$9),2)</f>
        <v>60.11</v>
      </c>
      <c r="H113" s="456">
        <f t="shared" si="18"/>
        <v>5063.07</v>
      </c>
      <c r="I113" s="421"/>
      <c r="J113" s="245" t="s">
        <v>297</v>
      </c>
      <c r="K113" s="246">
        <f>IF(J113="SINAPI",VLOOKUP(B113,[8]SINAPI!$G$6:$K$7000,5,"FALSO"),IF(J113="SETOP",VLOOKUP(B113,[8]SETOP!$A$6:$E$5000,5,"FALSO"),IF(J113="SUDECAP",VLOOKUP(B113,[9]SUDECAP!$A$61:$M$3000,13,"FALSO"),"verificar")))</f>
        <v>38.89</v>
      </c>
      <c r="L113"/>
      <c r="M113" s="238">
        <f t="shared" si="12"/>
        <v>3850.9956000000002</v>
      </c>
      <c r="N113" s="23"/>
    </row>
    <row r="114" spans="1:15" s="63" customFormat="1" ht="25.5">
      <c r="A114" s="455" t="s">
        <v>424</v>
      </c>
      <c r="B114" s="303">
        <v>93202</v>
      </c>
      <c r="C114" s="95" t="s">
        <v>116</v>
      </c>
      <c r="D114" s="48" t="s">
        <v>38</v>
      </c>
      <c r="E114" s="35">
        <v>74.02</v>
      </c>
      <c r="F114" s="331">
        <v>15.87</v>
      </c>
      <c r="G114" s="28">
        <f t="shared" si="17"/>
        <v>20.87</v>
      </c>
      <c r="H114" s="456">
        <f t="shared" si="18"/>
        <v>1544.8</v>
      </c>
      <c r="I114" s="421"/>
      <c r="J114" s="245" t="s">
        <v>295</v>
      </c>
      <c r="K114" s="246" t="str">
        <f>IF(J114="SINAPI",VLOOKUP(B114,[8]SINAPI!$G$6:$K$7000,5,"FALSO"),IF(J114="SETOP",VLOOKUP(B114,[8]SETOP!$A$6:$E$5000,5,"FALSO"),IF(J114="SUDECAP",VLOOKUP(B114,[9]SUDECAP!$A$61:$M$3000,13,"FALSO"),"verificar")))</f>
        <v>16,22</v>
      </c>
      <c r="L114" s="36"/>
      <c r="M114" s="238">
        <f t="shared" si="12"/>
        <v>1174.6973999999998</v>
      </c>
      <c r="N114" s="115"/>
    </row>
    <row r="115" spans="1:15" s="73" customFormat="1" ht="51">
      <c r="A115" s="455" t="s">
        <v>696</v>
      </c>
      <c r="B115" s="304" t="s">
        <v>628</v>
      </c>
      <c r="C115" s="261" t="s">
        <v>630</v>
      </c>
      <c r="D115" s="292" t="s">
        <v>629</v>
      </c>
      <c r="E115" s="273">
        <f>(21.1+237)*0.15*0.1</f>
        <v>3.8715000000000006</v>
      </c>
      <c r="F115" s="263">
        <v>1843.63</v>
      </c>
      <c r="G115" s="28">
        <f t="shared" si="17"/>
        <v>2424</v>
      </c>
      <c r="H115" s="456">
        <f t="shared" si="18"/>
        <v>9384.52</v>
      </c>
      <c r="I115" s="427"/>
      <c r="J115" s="245" t="s">
        <v>297</v>
      </c>
      <c r="K115" s="246" t="e">
        <f>IF(J115="SINAPI",VLOOKUP(B115,[8]SINAPI!$G$6:$K$7000,5,"FALSO"),IF(J115="SETOP",VLOOKUP(B115,[8]SETOP!$A$6:$E$5000,5,"FALSO"),IF(J115="SUDECAP",VLOOKUP(B115,[9]SUDECAP!$A$61:$M$3000,13,"FALSO"),"verificar")))</f>
        <v>#N/A</v>
      </c>
      <c r="L115" s="29"/>
      <c r="M115" s="238">
        <f t="shared" si="12"/>
        <v>7137.613545000002</v>
      </c>
      <c r="N115" s="23"/>
    </row>
    <row r="116" spans="1:15" s="63" customFormat="1" ht="15">
      <c r="A116" s="462" t="s">
        <v>411</v>
      </c>
      <c r="B116" s="100"/>
      <c r="C116" s="78" t="s">
        <v>117</v>
      </c>
      <c r="D116" s="112"/>
      <c r="E116" s="80"/>
      <c r="F116" s="336"/>
      <c r="G116" s="113">
        <f t="shared" si="17"/>
        <v>0</v>
      </c>
      <c r="H116" s="472"/>
      <c r="I116" s="426"/>
      <c r="J116" s="245"/>
      <c r="K116" s="246"/>
      <c r="L116" s="36"/>
      <c r="M116" s="238">
        <f t="shared" si="12"/>
        <v>0</v>
      </c>
      <c r="N116" s="114"/>
    </row>
    <row r="117" spans="1:15" ht="47.25" customHeight="1">
      <c r="A117" s="455" t="s">
        <v>412</v>
      </c>
      <c r="B117" s="288" t="s">
        <v>418</v>
      </c>
      <c r="C117" s="289" t="s">
        <v>126</v>
      </c>
      <c r="D117" s="262" t="s">
        <v>17</v>
      </c>
      <c r="E117" s="273">
        <v>12</v>
      </c>
      <c r="F117" s="294">
        <v>252.84</v>
      </c>
      <c r="G117" s="28">
        <f>ROUND(F117+(F117*$H$9),2)</f>
        <v>332.43</v>
      </c>
      <c r="H117" s="456">
        <f>ROUND((E117*G117),2)</f>
        <v>3989.16</v>
      </c>
      <c r="I117" s="421"/>
      <c r="J117" s="245" t="s">
        <v>297</v>
      </c>
      <c r="K117" s="246">
        <f>IF(J117="SINAPI",VLOOKUP(B117,[8]SINAPI!$G$6:$K$7000,5,"FALSO"),IF(J117="SETOP",VLOOKUP(B117,[8]SETOP!$A$6:$E$5000,5,"FALSO"),IF(J117="SUDECAP",VLOOKUP(B117,[9]SUDECAP!$A$61:$M$3000,13,"FALSO"),"verificar")))</f>
        <v>301.67</v>
      </c>
      <c r="L117" s="29"/>
      <c r="M117" s="238">
        <f t="shared" si="12"/>
        <v>3034.08</v>
      </c>
      <c r="N117" s="23"/>
      <c r="O117" s="119"/>
    </row>
    <row r="118" spans="1:15" ht="27.75" customHeight="1">
      <c r="A118" s="455" t="s">
        <v>695</v>
      </c>
      <c r="B118" s="262" t="s">
        <v>675</v>
      </c>
      <c r="C118" s="301" t="s">
        <v>676</v>
      </c>
      <c r="D118" s="262" t="s">
        <v>19</v>
      </c>
      <c r="E118" s="273">
        <v>44.78</v>
      </c>
      <c r="F118" s="294">
        <v>534.04999999999995</v>
      </c>
      <c r="G118" s="28">
        <f t="shared" si="17"/>
        <v>702.17</v>
      </c>
      <c r="H118" s="456">
        <f>ROUND((E118*G118),2)</f>
        <v>31443.17</v>
      </c>
      <c r="I118" s="421"/>
      <c r="J118" s="245" t="s">
        <v>297</v>
      </c>
      <c r="K118" s="246">
        <f>IF(J118="SINAPI",VLOOKUP(B118,[8]SINAPI!$G$6:$K$7000,5,"FALSO"),IF(J118="SETOP",VLOOKUP(B118,[8]SETOP!$A$6:$E$5000,5,"FALSO"),IF(J118="SUDECAP",VLOOKUP(B118,[9]SUDECAP!$A$61:$M$3000,13,"FALSO"),"verificar")))</f>
        <v>533.95000000000005</v>
      </c>
      <c r="L118" s="29"/>
      <c r="M118" s="238">
        <f t="shared" si="12"/>
        <v>23914.758999999998</v>
      </c>
      <c r="N118" s="23"/>
      <c r="O118" s="111"/>
    </row>
    <row r="119" spans="1:15" s="63" customFormat="1" ht="15">
      <c r="A119" s="462" t="s">
        <v>413</v>
      </c>
      <c r="B119" s="100"/>
      <c r="C119" s="78" t="s">
        <v>118</v>
      </c>
      <c r="D119" s="112"/>
      <c r="E119" s="80"/>
      <c r="F119" s="336"/>
      <c r="G119" s="113">
        <f t="shared" si="17"/>
        <v>0</v>
      </c>
      <c r="H119" s="472"/>
      <c r="I119" s="426"/>
      <c r="J119" s="245"/>
      <c r="K119" s="246"/>
      <c r="L119" s="36"/>
      <c r="M119" s="238">
        <f t="shared" si="12"/>
        <v>0</v>
      </c>
      <c r="N119" s="114"/>
    </row>
    <row r="120" spans="1:15" ht="28.5" customHeight="1">
      <c r="A120" s="455" t="s">
        <v>414</v>
      </c>
      <c r="B120" s="271" t="s">
        <v>416</v>
      </c>
      <c r="C120" s="272" t="s">
        <v>119</v>
      </c>
      <c r="D120" s="262" t="s">
        <v>19</v>
      </c>
      <c r="E120" s="273">
        <v>32.5</v>
      </c>
      <c r="F120" s="294">
        <v>309.24</v>
      </c>
      <c r="G120" s="28">
        <f t="shared" si="17"/>
        <v>406.59</v>
      </c>
      <c r="H120" s="456">
        <f>ROUND((E120*G120),2)</f>
        <v>13214.18</v>
      </c>
      <c r="I120" s="421"/>
      <c r="J120" s="245" t="s">
        <v>297</v>
      </c>
      <c r="K120" s="246">
        <f>IF(J120="SINAPI",VLOOKUP(B120,[8]SINAPI!$G$6:$K$7000,5,"FALSO"),IF(J120="SETOP",VLOOKUP(B120,[8]SETOP!$A$6:$E$5000,5,"FALSO"),IF(J120="SUDECAP",VLOOKUP(B120,[9]SUDECAP!$A$61:$M$3000,13,"FALSO"),"verificar")))</f>
        <v>309.05</v>
      </c>
      <c r="L120" s="29"/>
      <c r="M120" s="238">
        <f t="shared" si="12"/>
        <v>10050.300000000001</v>
      </c>
      <c r="N120" s="23"/>
    </row>
    <row r="121" spans="1:15" ht="17.25" customHeight="1">
      <c r="A121" s="455" t="s">
        <v>694</v>
      </c>
      <c r="B121" s="271" t="s">
        <v>425</v>
      </c>
      <c r="C121" s="272" t="s">
        <v>120</v>
      </c>
      <c r="D121" s="262" t="s">
        <v>19</v>
      </c>
      <c r="E121" s="273">
        <v>21.1</v>
      </c>
      <c r="F121" s="294">
        <v>197.86</v>
      </c>
      <c r="G121" s="28">
        <f t="shared" si="17"/>
        <v>260.14999999999998</v>
      </c>
      <c r="H121" s="456">
        <f>ROUND((E121*G121),2)</f>
        <v>5489.17</v>
      </c>
      <c r="I121" s="421"/>
      <c r="J121" s="245" t="s">
        <v>297</v>
      </c>
      <c r="K121" s="246">
        <f>IF(J121="SINAPI",VLOOKUP(B121,[8]SINAPI!$G$6:$K$7000,5,"FALSO"),IF(J121="SETOP",VLOOKUP(B121,[8]SETOP!$A$6:$E$5000,5,"FALSO"),IF(J121="SUDECAP",VLOOKUP(B121,[9]SUDECAP!$A$61:$M$3000,13,"FALSO"),"verificar")))</f>
        <v>199.17</v>
      </c>
      <c r="L121" s="29"/>
      <c r="M121" s="238">
        <f t="shared" si="12"/>
        <v>4174.8460000000005</v>
      </c>
      <c r="N121" s="23"/>
    </row>
    <row r="122" spans="1:15" ht="18" customHeight="1">
      <c r="A122" s="455" t="s">
        <v>415</v>
      </c>
      <c r="B122" s="271" t="s">
        <v>417</v>
      </c>
      <c r="C122" s="272" t="s">
        <v>121</v>
      </c>
      <c r="D122" s="262" t="s">
        <v>38</v>
      </c>
      <c r="E122" s="273">
        <v>52.31</v>
      </c>
      <c r="F122" s="294">
        <v>29.48</v>
      </c>
      <c r="G122" s="28">
        <f t="shared" si="17"/>
        <v>38.76</v>
      </c>
      <c r="H122" s="456">
        <f>ROUND((E122*G122),2)</f>
        <v>2027.54</v>
      </c>
      <c r="I122" s="421"/>
      <c r="J122" s="245" t="s">
        <v>297</v>
      </c>
      <c r="K122" s="246">
        <f>IF(J122="SINAPI",VLOOKUP(B122,[8]SINAPI!$G$6:$K$7000,5,"FALSO"),IF(J122="SETOP",VLOOKUP(B122,[8]SETOP!$A$6:$E$5000,5,"FALSO"),IF(J122="SUDECAP",VLOOKUP(B122,[9]SUDECAP!$A$61:$M$3000,13,"FALSO"),"verificar")))</f>
        <v>29.6</v>
      </c>
      <c r="L122" s="29"/>
      <c r="M122" s="238">
        <f t="shared" si="12"/>
        <v>1542.0988</v>
      </c>
      <c r="N122" s="23"/>
    </row>
    <row r="123" spans="1:15" ht="21" customHeight="1">
      <c r="A123" s="458">
        <v>13</v>
      </c>
      <c r="B123" s="49"/>
      <c r="C123" s="50" t="s">
        <v>122</v>
      </c>
      <c r="D123" s="51"/>
      <c r="E123" s="57"/>
      <c r="F123" s="323"/>
      <c r="G123" s="53"/>
      <c r="H123" s="459">
        <f>SUM(H124:H131)</f>
        <v>149899.01</v>
      </c>
      <c r="I123" s="420"/>
      <c r="J123" s="245"/>
      <c r="K123" s="246"/>
      <c r="L123" s="29"/>
      <c r="M123" s="238">
        <f t="shared" si="12"/>
        <v>0</v>
      </c>
      <c r="N123" s="23"/>
    </row>
    <row r="124" spans="1:15" s="73" customFormat="1" ht="32.25" customHeight="1">
      <c r="A124" s="455" t="s">
        <v>400</v>
      </c>
      <c r="B124" s="286" t="s">
        <v>627</v>
      </c>
      <c r="C124" s="272" t="s">
        <v>626</v>
      </c>
      <c r="D124" s="262" t="s">
        <v>19</v>
      </c>
      <c r="E124" s="273">
        <f>1097.48+8.82</f>
        <v>1106.3</v>
      </c>
      <c r="F124" s="294">
        <v>21.88</v>
      </c>
      <c r="G124" s="28">
        <f t="shared" ref="G124:G131" si="19">ROUND(F124+(F124*$H$9),2)</f>
        <v>28.77</v>
      </c>
      <c r="H124" s="456">
        <f t="shared" ref="H124:H131" si="20">ROUND((E124*G124),2)</f>
        <v>31828.25</v>
      </c>
      <c r="I124" s="421"/>
      <c r="J124" s="245" t="s">
        <v>297</v>
      </c>
      <c r="K124" s="246">
        <f>IF(J124="SINAPI",VLOOKUP(B124,[8]SINAPI!$G$6:$K$7000,5,"FALSO"),IF(J124="SETOP",VLOOKUP(B124,[8]SETOP!$A$6:$E$5000,5,"FALSO"),IF(J124="SUDECAP",VLOOKUP(B124,[9]SUDECAP!$A$61:$M$3000,13,"FALSO"),"verificar")))</f>
        <v>21.8</v>
      </c>
      <c r="L124" s="29"/>
      <c r="M124" s="238">
        <f t="shared" si="12"/>
        <v>24205.843999999997</v>
      </c>
      <c r="N124" s="23"/>
    </row>
    <row r="125" spans="1:15" ht="41.25" customHeight="1">
      <c r="A125" s="455" t="s">
        <v>401</v>
      </c>
      <c r="B125" s="286" t="s">
        <v>426</v>
      </c>
      <c r="C125" s="287" t="s">
        <v>123</v>
      </c>
      <c r="D125" s="262" t="s">
        <v>19</v>
      </c>
      <c r="E125" s="273">
        <v>199.49</v>
      </c>
      <c r="F125" s="294">
        <v>75.14</v>
      </c>
      <c r="G125" s="28">
        <f t="shared" si="19"/>
        <v>98.79</v>
      </c>
      <c r="H125" s="456">
        <f t="shared" si="20"/>
        <v>19707.62</v>
      </c>
      <c r="I125" s="421"/>
      <c r="J125" s="245" t="s">
        <v>297</v>
      </c>
      <c r="K125" s="246">
        <f>IF(J125="SINAPI",VLOOKUP(B125,[8]SINAPI!$G$6:$K$7000,5,"FALSO"),IF(J125="SETOP",VLOOKUP(B125,[8]SETOP!$A$6:$E$5000,5,"FALSO"),IF(J125="SUDECAP",VLOOKUP(B125,[9]SUDECAP!$A$61:$M$3000,13,"FALSO"),"verificar")))</f>
        <v>74.97</v>
      </c>
      <c r="L125" s="29"/>
      <c r="M125" s="238">
        <f t="shared" si="12"/>
        <v>14989.678600000001</v>
      </c>
      <c r="N125" s="23"/>
    </row>
    <row r="126" spans="1:15" ht="17.25" customHeight="1">
      <c r="A126" s="455" t="s">
        <v>683</v>
      </c>
      <c r="B126" s="299" t="s">
        <v>427</v>
      </c>
      <c r="C126" s="289" t="s">
        <v>124</v>
      </c>
      <c r="D126" s="262" t="s">
        <v>19</v>
      </c>
      <c r="E126" s="273">
        <v>8.82</v>
      </c>
      <c r="F126" s="294">
        <v>239.33</v>
      </c>
      <c r="G126" s="28">
        <f t="shared" si="19"/>
        <v>314.67</v>
      </c>
      <c r="H126" s="456">
        <f t="shared" si="20"/>
        <v>2775.39</v>
      </c>
      <c r="I126" s="421"/>
      <c r="J126" s="245" t="s">
        <v>297</v>
      </c>
      <c r="K126" s="246">
        <f>IF(J126="SINAPI",VLOOKUP(B126,[8]SINAPI!$G$6:$K$7000,5,"FALSO"),IF(J126="SETOP",VLOOKUP(B126,[8]SETOP!$A$6:$E$5000,5,"FALSO"),IF(J126="SUDECAP",VLOOKUP(B126,[9]SUDECAP!$A$61:$M$3000,13,"FALSO"),"verificar")))</f>
        <v>240.57</v>
      </c>
      <c r="L126" s="29"/>
      <c r="M126" s="238">
        <f t="shared" si="12"/>
        <v>2110.8906000000002</v>
      </c>
      <c r="N126" s="23"/>
    </row>
    <row r="127" spans="1:15" ht="54" customHeight="1">
      <c r="A127" s="455" t="s">
        <v>684</v>
      </c>
      <c r="B127" s="294" t="s">
        <v>504</v>
      </c>
      <c r="C127" s="300" t="s">
        <v>503</v>
      </c>
      <c r="D127" s="262" t="s">
        <v>19</v>
      </c>
      <c r="E127" s="27">
        <v>209.15</v>
      </c>
      <c r="F127" s="294">
        <v>73.260000000000005</v>
      </c>
      <c r="G127" s="28">
        <f t="shared" si="19"/>
        <v>96.32</v>
      </c>
      <c r="H127" s="456">
        <f t="shared" si="20"/>
        <v>20145.330000000002</v>
      </c>
      <c r="I127" s="421"/>
      <c r="J127" s="245" t="s">
        <v>297</v>
      </c>
      <c r="K127" s="246">
        <f>IF(J127="SINAPI",VLOOKUP(B127,[8]SINAPI!$G$6:$K$7000,5,"FALSO"),IF(J127="SETOP",VLOOKUP(B127,[8]SETOP!$A$6:$E$5000,5,"FALSO"),IF(J127="SUDECAP",VLOOKUP(B127,[9]SUDECAP!$A$61:$M$3000,13,"FALSO"),"verificar")))</f>
        <v>73.239999999999995</v>
      </c>
      <c r="L127" s="29"/>
      <c r="M127" s="238">
        <f t="shared" si="12"/>
        <v>15322.329000000002</v>
      </c>
      <c r="N127" s="23"/>
    </row>
    <row r="128" spans="1:15" ht="15">
      <c r="A128" s="455" t="s">
        <v>402</v>
      </c>
      <c r="B128" s="294" t="s">
        <v>506</v>
      </c>
      <c r="C128" s="300" t="s">
        <v>505</v>
      </c>
      <c r="D128" s="262" t="s">
        <v>19</v>
      </c>
      <c r="E128" s="27">
        <v>408.97</v>
      </c>
      <c r="F128" s="294">
        <v>50.65</v>
      </c>
      <c r="G128" s="28">
        <f t="shared" si="19"/>
        <v>66.59</v>
      </c>
      <c r="H128" s="456">
        <f t="shared" si="20"/>
        <v>27233.31</v>
      </c>
      <c r="I128" s="421"/>
      <c r="J128" s="245" t="s">
        <v>297</v>
      </c>
      <c r="K128" s="246">
        <f>IF(J128="SINAPI",VLOOKUP(B128,[8]SINAPI!$G$6:$K$7000,5,"FALSO"),IF(J128="SETOP",VLOOKUP(B128,[8]SETOP!$A$6:$E$5000,5,"FALSO"),IF(J128="SUDECAP",VLOOKUP(B128,[9]SUDECAP!$A$61:$M$3000,13,"FALSO"),"verificar")))</f>
        <v>50.65</v>
      </c>
      <c r="L128" s="29"/>
      <c r="M128" s="238">
        <f t="shared" si="12"/>
        <v>20714.3305</v>
      </c>
      <c r="N128" s="23"/>
      <c r="O128" s="116"/>
    </row>
    <row r="129" spans="1:15" s="30" customFormat="1" ht="63.75">
      <c r="A129" s="455" t="s">
        <v>403</v>
      </c>
      <c r="B129" s="294" t="s">
        <v>508</v>
      </c>
      <c r="C129" s="300" t="s">
        <v>507</v>
      </c>
      <c r="D129" s="262" t="s">
        <v>19</v>
      </c>
      <c r="E129" s="27">
        <v>169.65</v>
      </c>
      <c r="F129" s="294">
        <v>80.89</v>
      </c>
      <c r="G129" s="28">
        <f t="shared" si="19"/>
        <v>106.35</v>
      </c>
      <c r="H129" s="456">
        <f t="shared" si="20"/>
        <v>18042.28</v>
      </c>
      <c r="I129" s="421"/>
      <c r="J129" s="245" t="s">
        <v>297</v>
      </c>
      <c r="K129" s="246">
        <f>IF(J129="SINAPI",VLOOKUP(B129,[8]SINAPI!$G$6:$K$7000,5,"FALSO"),IF(J129="SETOP",VLOOKUP(B129,[8]SETOP!$A$6:$E$5000,5,"FALSO"),IF(J129="SUDECAP",VLOOKUP(B129,[9]SUDECAP!$A$61:$M$3000,13,"FALSO"),"verificar")))</f>
        <v>81.87</v>
      </c>
      <c r="L129" s="29"/>
      <c r="M129" s="238">
        <f t="shared" si="12"/>
        <v>13722.988500000001</v>
      </c>
      <c r="N129" s="23"/>
      <c r="O129" s="2"/>
    </row>
    <row r="130" spans="1:15" s="30" customFormat="1" ht="51">
      <c r="A130" s="455" t="s">
        <v>404</v>
      </c>
      <c r="B130" s="286" t="s">
        <v>687</v>
      </c>
      <c r="C130" s="300" t="s">
        <v>688</v>
      </c>
      <c r="D130" s="262" t="s">
        <v>19</v>
      </c>
      <c r="E130" s="27">
        <v>110.22</v>
      </c>
      <c r="F130" s="294">
        <v>199.49</v>
      </c>
      <c r="G130" s="28">
        <f t="shared" si="19"/>
        <v>262.29000000000002</v>
      </c>
      <c r="H130" s="456">
        <f t="shared" si="20"/>
        <v>28909.599999999999</v>
      </c>
      <c r="I130" s="421"/>
      <c r="J130" s="245" t="s">
        <v>297</v>
      </c>
      <c r="K130" s="246">
        <f>IF(J130="SINAPI",VLOOKUP(B130,[8]SINAPI!$G$6:$K$7000,5,"FALSO"),IF(J130="SETOP",VLOOKUP(B130,[8]SETOP!$A$6:$E$5000,5,"FALSO"),IF(J130="SUDECAP",VLOOKUP(B130,[9]SUDECAP!$A$61:$M$3000,13,"FALSO"),"verificar")))</f>
        <v>200.87</v>
      </c>
      <c r="L130" s="29"/>
      <c r="M130" s="238">
        <f t="shared" si="12"/>
        <v>21987.787800000002</v>
      </c>
      <c r="N130" s="23"/>
      <c r="O130" s="2"/>
    </row>
    <row r="131" spans="1:15" s="30" customFormat="1" ht="15">
      <c r="A131" s="455" t="s">
        <v>405</v>
      </c>
      <c r="B131" s="286" t="s">
        <v>686</v>
      </c>
      <c r="C131" s="300" t="s">
        <v>685</v>
      </c>
      <c r="D131" s="262" t="s">
        <v>19</v>
      </c>
      <c r="E131" s="27">
        <v>291.7</v>
      </c>
      <c r="F131" s="294">
        <v>3.28</v>
      </c>
      <c r="G131" s="28">
        <f t="shared" si="19"/>
        <v>4.3099999999999996</v>
      </c>
      <c r="H131" s="456">
        <f t="shared" si="20"/>
        <v>1257.23</v>
      </c>
      <c r="I131" s="421"/>
      <c r="J131" s="245" t="s">
        <v>296</v>
      </c>
      <c r="K131" s="246">
        <f>IF(J131="SINAPI",VLOOKUP(B131,[8]SINAPI!$G$6:$K$7000,5,"FALSO"),IF(J131="SETOP",VLOOKUP(B131,[8]SETOP!$A$6:$E$5000,5,"FALSO"),IF(J131="SUDECAP",VLOOKUP(B131,[9]SUDECAP!$A$61:$M$3000,13,"FALSO"),"verificar")))</f>
        <v>4.25</v>
      </c>
      <c r="L131" s="29"/>
      <c r="M131" s="238">
        <f t="shared" si="12"/>
        <v>956.77599999999995</v>
      </c>
      <c r="N131" s="23"/>
      <c r="O131" s="2"/>
    </row>
    <row r="132" spans="1:15" ht="21.75" customHeight="1">
      <c r="A132" s="458">
        <v>14</v>
      </c>
      <c r="B132" s="49"/>
      <c r="C132" s="50" t="s">
        <v>125</v>
      </c>
      <c r="D132" s="51"/>
      <c r="E132" s="117"/>
      <c r="F132" s="323"/>
      <c r="G132" s="53"/>
      <c r="H132" s="459">
        <f>SUM(H133:H143)</f>
        <v>110665.15</v>
      </c>
      <c r="I132" s="420"/>
      <c r="J132" s="245"/>
      <c r="K132" s="246"/>
      <c r="L132" s="29"/>
      <c r="M132" s="238">
        <f t="shared" si="12"/>
        <v>0</v>
      </c>
      <c r="N132" s="23"/>
    </row>
    <row r="133" spans="1:15" ht="19.5" customHeight="1">
      <c r="A133" s="470" t="s">
        <v>339</v>
      </c>
      <c r="B133" s="85"/>
      <c r="C133" s="86" t="s">
        <v>340</v>
      </c>
      <c r="D133" s="87"/>
      <c r="E133" s="123"/>
      <c r="F133" s="333"/>
      <c r="G133" s="90"/>
      <c r="H133" s="466"/>
      <c r="I133" s="423"/>
      <c r="J133" s="245"/>
      <c r="K133" s="246"/>
      <c r="L133" s="29"/>
      <c r="M133" s="238">
        <f t="shared" si="12"/>
        <v>0</v>
      </c>
      <c r="N133" s="23"/>
    </row>
    <row r="134" spans="1:15" s="73" customFormat="1" ht="28.5" customHeight="1">
      <c r="A134" s="455" t="s">
        <v>519</v>
      </c>
      <c r="B134" s="286" t="s">
        <v>497</v>
      </c>
      <c r="C134" s="287" t="s">
        <v>498</v>
      </c>
      <c r="D134" s="262" t="s">
        <v>17</v>
      </c>
      <c r="E134" s="263">
        <v>2</v>
      </c>
      <c r="F134" s="294">
        <v>516.39</v>
      </c>
      <c r="G134" s="298">
        <f>ROUND(F134+(F134*$H$9),2)</f>
        <v>678.95</v>
      </c>
      <c r="H134" s="456">
        <f>ROUND((E134*G134),2)</f>
        <v>1357.9</v>
      </c>
      <c r="I134" s="421"/>
      <c r="J134" s="245" t="s">
        <v>297</v>
      </c>
      <c r="K134" s="246">
        <f>IF(J134="SINAPI",VLOOKUP(B134,[8]SINAPI!$G$6:$K$7000,5,"FALSO"),IF(J134="SETOP",VLOOKUP(B134,[8]SETOP!$A$6:$E$5000,5,"FALSO"),IF(J134="SUDECAP",VLOOKUP(B134,[9]SUDECAP!$A$61:$M$3000,13,"FALSO"),"verificar")))</f>
        <v>516.04999999999995</v>
      </c>
      <c r="L134" s="29"/>
      <c r="M134" s="238">
        <f t="shared" si="12"/>
        <v>1032.78</v>
      </c>
      <c r="N134" s="23"/>
      <c r="O134" s="118"/>
    </row>
    <row r="135" spans="1:15" s="73" customFormat="1" ht="28.5" customHeight="1">
      <c r="A135" s="455" t="s">
        <v>520</v>
      </c>
      <c r="B135" s="286" t="s">
        <v>500</v>
      </c>
      <c r="C135" s="287" t="s">
        <v>499</v>
      </c>
      <c r="D135" s="262" t="s">
        <v>17</v>
      </c>
      <c r="E135" s="263">
        <v>6</v>
      </c>
      <c r="F135" s="294">
        <v>520.1</v>
      </c>
      <c r="G135" s="298">
        <f>ROUND(F135+(F135*$H$9),2)</f>
        <v>683.83</v>
      </c>
      <c r="H135" s="456">
        <f>ROUND((E135*G135),2)</f>
        <v>4102.9799999999996</v>
      </c>
      <c r="I135" s="421"/>
      <c r="J135" s="245" t="s">
        <v>297</v>
      </c>
      <c r="K135" s="246">
        <f>IF(J135="SINAPI",VLOOKUP(B135,[8]SINAPI!$G$6:$K$7000,5,"FALSO"),IF(J135="SETOP",VLOOKUP(B135,[8]SETOP!$A$6:$E$5000,5,"FALSO"),IF(J135="SUDECAP",VLOOKUP(B135,[9]SUDECAP!$A$61:$M$3000,13,"FALSO"),"verificar")))</f>
        <v>519.76</v>
      </c>
      <c r="L135" s="29"/>
      <c r="M135" s="238">
        <f>E135*F135</f>
        <v>3120.6000000000004</v>
      </c>
      <c r="N135" s="23"/>
      <c r="O135" s="118"/>
    </row>
    <row r="136" spans="1:15" s="73" customFormat="1" ht="28.5" customHeight="1">
      <c r="A136" s="455" t="s">
        <v>693</v>
      </c>
      <c r="B136" s="286" t="s">
        <v>182</v>
      </c>
      <c r="C136" s="287" t="s">
        <v>670</v>
      </c>
      <c r="D136" s="286" t="s">
        <v>133</v>
      </c>
      <c r="E136" s="294">
        <f>0.8*2.1*6+4*2.1</f>
        <v>18.480000000000004</v>
      </c>
      <c r="F136" s="286">
        <v>77.38</v>
      </c>
      <c r="G136" s="298">
        <f>ROUND(F136+(F136*$H$9),2)</f>
        <v>101.74</v>
      </c>
      <c r="H136" s="456">
        <f>ROUND((E136*G136),2)</f>
        <v>1880.16</v>
      </c>
      <c r="I136" s="421"/>
      <c r="J136" s="245" t="s">
        <v>297</v>
      </c>
      <c r="K136" s="246" t="e">
        <f>IF(J136="SINAPI",VLOOKUP(B136,[8]SINAPI!$G$6:$K$7000,5,"FALSO"),IF(J136="SETOP",VLOOKUP(B136,[8]SETOP!$A$6:$E$5000,5,"FALSO"),IF(J136="SUDECAP",VLOOKUP(B136,[9]SUDECAP!$A$61:$M$3000,13,"FALSO"),"verificar")))</f>
        <v>#N/A</v>
      </c>
      <c r="L136" s="29"/>
      <c r="M136" s="238">
        <f t="shared" si="12"/>
        <v>1429.9824000000003</v>
      </c>
      <c r="N136" s="23"/>
      <c r="O136" s="118"/>
    </row>
    <row r="137" spans="1:15" ht="19.5" customHeight="1">
      <c r="A137" s="470" t="s">
        <v>518</v>
      </c>
      <c r="B137" s="85"/>
      <c r="C137" s="86" t="s">
        <v>341</v>
      </c>
      <c r="D137" s="87"/>
      <c r="E137" s="123"/>
      <c r="F137" s="333"/>
      <c r="G137" s="90"/>
      <c r="H137" s="466"/>
      <c r="I137" s="423"/>
      <c r="J137" s="245"/>
      <c r="K137" s="246"/>
      <c r="L137" s="29"/>
      <c r="M137" s="238">
        <f t="shared" ref="M137:M202" si="21">E137*F137</f>
        <v>0</v>
      </c>
      <c r="N137" s="23"/>
    </row>
    <row r="138" spans="1:15" ht="45" customHeight="1">
      <c r="A138" s="455" t="s">
        <v>521</v>
      </c>
      <c r="B138" s="262" t="str">
        <f>COMPOSIÇÕES!B38</f>
        <v>CPU006</v>
      </c>
      <c r="C138" s="272" t="str">
        <f>COMPOSIÇÕES!C38</f>
        <v>JANELA EM VIDRO TEMPERADO INCOLOR 6MM - FORNECIMENTO E COLOCAÇÃO (INCLUSO CAIXILHOS, GUARNIÇÕES, PUXADORES E FECHADURAS)</v>
      </c>
      <c r="D138" s="262" t="s">
        <v>19</v>
      </c>
      <c r="E138" s="294">
        <v>169.88</v>
      </c>
      <c r="F138" s="294">
        <f>COMPOSIÇÕES!G38</f>
        <v>378.48454999999996</v>
      </c>
      <c r="G138" s="298">
        <f>ROUND(F138+(F138*$H$9),2)</f>
        <v>497.63</v>
      </c>
      <c r="H138" s="518">
        <f>ROUND((E138*G138),2)</f>
        <v>84537.38</v>
      </c>
      <c r="I138" s="421"/>
      <c r="J138" s="245" t="s">
        <v>297</v>
      </c>
      <c r="K138" s="246" t="e">
        <f>IF(J138="SINAPI",VLOOKUP(B138,[8]SINAPI!$G$6:$K$7000,5,"FALSO"),IF(J138="SETOP",VLOOKUP(B138,[8]SETOP!$A$6:$E$5000,5,"FALSO"),IF(J138="SUDECAP",VLOOKUP(B138,[9]SUDECAP!$A$61:$M$3000,13,"FALSO"),"verificar")))</f>
        <v>#N/A</v>
      </c>
      <c r="L138" s="29"/>
      <c r="M138" s="238">
        <f t="shared" si="21"/>
        <v>64296.955353999991</v>
      </c>
      <c r="N138" s="23"/>
      <c r="O138" s="75"/>
    </row>
    <row r="139" spans="1:15" ht="38.25">
      <c r="A139" s="455" t="s">
        <v>667</v>
      </c>
      <c r="B139" s="286">
        <v>91341</v>
      </c>
      <c r="C139" s="287" t="s">
        <v>668</v>
      </c>
      <c r="D139" s="262" t="s">
        <v>19</v>
      </c>
      <c r="E139" s="294">
        <f>0.8*2.1*9</f>
        <v>15.120000000000001</v>
      </c>
      <c r="F139" s="294">
        <v>378.01</v>
      </c>
      <c r="G139" s="298">
        <f>ROUND(F139+(F139*$H$9),2)</f>
        <v>497.01</v>
      </c>
      <c r="H139" s="456">
        <f>ROUND((E139*G139),2)</f>
        <v>7514.79</v>
      </c>
      <c r="I139" s="421"/>
      <c r="J139" s="245" t="s">
        <v>295</v>
      </c>
      <c r="K139" s="246" t="str">
        <f>IF(J139="SINAPI",VLOOKUP(B139,[8]SINAPI!$G$6:$K$7000,5,"FALSO"),IF(J139="SETOP",VLOOKUP(B139,[8]SETOP!$A$6:$E$5000,5,"FALSO"),IF(J139="SUDECAP",VLOOKUP(B139,[9]SUDECAP!$A$61:$M$3000,13,"FALSO"),"verificar")))</f>
        <v>410,39</v>
      </c>
      <c r="L139" s="29"/>
      <c r="M139" s="238"/>
      <c r="N139" s="23"/>
      <c r="O139" s="75"/>
    </row>
    <row r="140" spans="1:15" ht="38.25">
      <c r="A140" s="455" t="s">
        <v>692</v>
      </c>
      <c r="B140" s="286">
        <v>91341</v>
      </c>
      <c r="C140" s="287" t="s">
        <v>669</v>
      </c>
      <c r="D140" s="262" t="s">
        <v>19</v>
      </c>
      <c r="E140" s="294">
        <f>4*2.1</f>
        <v>8.4</v>
      </c>
      <c r="F140" s="294">
        <v>378.01</v>
      </c>
      <c r="G140" s="298">
        <f>ROUND(F140+(F140*$H$9),2)</f>
        <v>497.01</v>
      </c>
      <c r="H140" s="456">
        <f>ROUND((E140*G140),2)</f>
        <v>4174.88</v>
      </c>
      <c r="I140" s="421"/>
      <c r="J140" s="245" t="s">
        <v>295</v>
      </c>
      <c r="K140" s="246" t="str">
        <f>IF(J140="SINAPI",VLOOKUP(B140,[8]SINAPI!$G$6:$K$7000,5,"FALSO"),IF(J140="SETOP",VLOOKUP(B140,[8]SETOP!$A$6:$E$5000,5,"FALSO"),IF(J140="SUDECAP",VLOOKUP(B140,[9]SUDECAP!$A$61:$M$3000,13,"FALSO"),"verificar")))</f>
        <v>410,39</v>
      </c>
      <c r="L140" s="29"/>
      <c r="M140" s="238"/>
      <c r="N140" s="23"/>
      <c r="O140" s="75"/>
    </row>
    <row r="141" spans="1:15" s="63" customFormat="1" ht="15">
      <c r="A141" s="473" t="s">
        <v>522</v>
      </c>
      <c r="B141" s="100"/>
      <c r="C141" s="78" t="s">
        <v>189</v>
      </c>
      <c r="D141" s="102"/>
      <c r="E141" s="80"/>
      <c r="F141" s="337"/>
      <c r="G141" s="113"/>
      <c r="H141" s="472"/>
      <c r="I141" s="426"/>
      <c r="J141" s="245"/>
      <c r="K141" s="246"/>
      <c r="L141" s="36"/>
      <c r="M141" s="238">
        <f t="shared" si="21"/>
        <v>0</v>
      </c>
      <c r="N141" s="114"/>
    </row>
    <row r="142" spans="1:15" s="63" customFormat="1" ht="25.5">
      <c r="A142" s="464" t="s">
        <v>523</v>
      </c>
      <c r="B142" s="295" t="s">
        <v>496</v>
      </c>
      <c r="C142" s="25" t="s">
        <v>495</v>
      </c>
      <c r="D142" s="43" t="s">
        <v>38</v>
      </c>
      <c r="E142" s="296">
        <v>55</v>
      </c>
      <c r="F142" s="297">
        <v>89.1</v>
      </c>
      <c r="G142" s="298">
        <f>ROUND(F142+(F142*$H$9),2)</f>
        <v>117.15</v>
      </c>
      <c r="H142" s="456">
        <f>ROUND((E142*G142),2)</f>
        <v>6443.25</v>
      </c>
      <c r="I142" s="421"/>
      <c r="J142" s="245" t="s">
        <v>297</v>
      </c>
      <c r="K142" s="246">
        <f>IF(J142="SINAPI",VLOOKUP(B142,[8]SINAPI!$G$6:$K$7000,5,"FALSO"),IF(J142="SETOP",VLOOKUP(B142,[8]SETOP!$A$6:$E$5000,5,"FALSO"),IF(J142="SUDECAP",VLOOKUP(B142,[9]SUDECAP!$A$61:$M$3000,13,"FALSO"),"verificar")))</f>
        <v>89.05</v>
      </c>
      <c r="L142" s="36"/>
      <c r="M142" s="238">
        <f t="shared" si="21"/>
        <v>4900.5</v>
      </c>
      <c r="N142" s="140"/>
    </row>
    <row r="143" spans="1:15" s="63" customFormat="1" ht="25.5">
      <c r="A143" s="464" t="s">
        <v>524</v>
      </c>
      <c r="B143" s="41" t="s">
        <v>493</v>
      </c>
      <c r="C143" s="25" t="s">
        <v>492</v>
      </c>
      <c r="D143" s="48" t="s">
        <v>19</v>
      </c>
      <c r="E143" s="296">
        <v>1.47</v>
      </c>
      <c r="F143" s="298">
        <v>338.28</v>
      </c>
      <c r="G143" s="298">
        <f>ROUND(F143+(F143*$H$9),2)</f>
        <v>444.77</v>
      </c>
      <c r="H143" s="456">
        <f>ROUND((E143*G143),2)</f>
        <v>653.80999999999995</v>
      </c>
      <c r="I143" s="421"/>
      <c r="J143" s="245" t="s">
        <v>297</v>
      </c>
      <c r="K143" s="246">
        <f>IF(J143="SINAPI",VLOOKUP(B143,[8]SINAPI!$G$6:$K$7000,5,"FALSO"),IF(J143="SETOP",VLOOKUP(B143,[8]SETOP!$A$6:$E$5000,5,"FALSO"),IF(J143="SUDECAP",VLOOKUP(B143,[9]SUDECAP!$A$61:$M$3000,13,"FALSO"),"verificar")))</f>
        <v>337.97</v>
      </c>
      <c r="L143" s="36"/>
      <c r="M143" s="238">
        <f t="shared" si="21"/>
        <v>497.27159999999998</v>
      </c>
      <c r="N143" s="96"/>
    </row>
    <row r="144" spans="1:15" ht="18" customHeight="1">
      <c r="A144" s="458">
        <v>15</v>
      </c>
      <c r="B144" s="49"/>
      <c r="C144" s="50" t="s">
        <v>127</v>
      </c>
      <c r="D144" s="51"/>
      <c r="E144" s="117"/>
      <c r="F144" s="323"/>
      <c r="G144" s="53"/>
      <c r="H144" s="459">
        <f>SUM(H145:H153)</f>
        <v>227787.35</v>
      </c>
      <c r="I144" s="420"/>
      <c r="J144" s="245"/>
      <c r="K144" s="246"/>
      <c r="L144" s="29"/>
      <c r="M144" s="238">
        <f t="shared" si="21"/>
        <v>0</v>
      </c>
      <c r="N144" s="23"/>
    </row>
    <row r="145" spans="1:15" ht="43.5" customHeight="1">
      <c r="A145" s="455" t="s">
        <v>312</v>
      </c>
      <c r="B145" s="262" t="s">
        <v>555</v>
      </c>
      <c r="C145" s="272" t="s">
        <v>128</v>
      </c>
      <c r="D145" s="294" t="s">
        <v>19</v>
      </c>
      <c r="E145" s="273">
        <f>1367.36+165.85</f>
        <v>1533.2099999999998</v>
      </c>
      <c r="F145" s="294">
        <v>5.58</v>
      </c>
      <c r="G145" s="28">
        <f t="shared" ref="G145:G150" si="22">ROUND(F145+(F145*$H$9),2)</f>
        <v>7.34</v>
      </c>
      <c r="H145" s="456">
        <f t="shared" ref="H145:H150" si="23">ROUND((E145*G145),2)</f>
        <v>11253.76</v>
      </c>
      <c r="I145" s="421"/>
      <c r="J145" s="245" t="s">
        <v>297</v>
      </c>
      <c r="K145" s="246">
        <f>IF(J145="SINAPI",VLOOKUP(B145,[8]SINAPI!$G$6:$K$7000,5,"FALSO"),IF(J145="SETOP",VLOOKUP(B145,[8]SETOP!$A$6:$E$5000,5,"FALSO"),IF(J145="SUDECAP",VLOOKUP(B145,[9]SUDECAP!$A$61:$M$3000,13,"FALSO"),"verificar")))</f>
        <v>5.57</v>
      </c>
      <c r="L145" s="29"/>
      <c r="M145" s="238">
        <f t="shared" si="21"/>
        <v>8555.3117999999995</v>
      </c>
      <c r="N145" s="23"/>
      <c r="O145" s="75"/>
    </row>
    <row r="146" spans="1:15" s="73" customFormat="1" ht="54" customHeight="1">
      <c r="A146" s="455" t="s">
        <v>314</v>
      </c>
      <c r="B146" s="286" t="s">
        <v>129</v>
      </c>
      <c r="C146" s="272" t="s">
        <v>130</v>
      </c>
      <c r="D146" s="294" t="s">
        <v>19</v>
      </c>
      <c r="E146" s="273">
        <f>687.65+165.85</f>
        <v>853.5</v>
      </c>
      <c r="F146" s="294">
        <v>23.61</v>
      </c>
      <c r="G146" s="28">
        <f t="shared" si="22"/>
        <v>31.04</v>
      </c>
      <c r="H146" s="456">
        <f t="shared" si="23"/>
        <v>26492.639999999999</v>
      </c>
      <c r="I146" s="421"/>
      <c r="J146" s="245" t="s">
        <v>296</v>
      </c>
      <c r="K146" s="246">
        <f>IF(J146="SINAPI",VLOOKUP(B146,[8]SINAPI!$G$6:$K$7000,5,"FALSO"),IF(J146="SETOP",VLOOKUP(B146,[8]SETOP!$A$6:$E$5000,5,"FALSO"),IF(J146="SUDECAP",VLOOKUP(B146,[9]SUDECAP!$A$61:$M$3000,13,"FALSO"),"verificar")))</f>
        <v>23.47</v>
      </c>
      <c r="L146" s="29"/>
      <c r="M146" s="238">
        <f t="shared" si="21"/>
        <v>20151.134999999998</v>
      </c>
      <c r="N146" s="23"/>
      <c r="O146" s="120"/>
    </row>
    <row r="147" spans="1:15" s="73" customFormat="1" ht="18" customHeight="1">
      <c r="A147" s="455" t="s">
        <v>317</v>
      </c>
      <c r="B147" s="286" t="s">
        <v>131</v>
      </c>
      <c r="C147" s="272" t="s">
        <v>132</v>
      </c>
      <c r="D147" s="262" t="s">
        <v>19</v>
      </c>
      <c r="E147" s="27">
        <v>679.71</v>
      </c>
      <c r="F147" s="294">
        <v>18.25</v>
      </c>
      <c r="G147" s="28">
        <f t="shared" si="22"/>
        <v>24</v>
      </c>
      <c r="H147" s="456">
        <f t="shared" si="23"/>
        <v>16313.04</v>
      </c>
      <c r="I147" s="421"/>
      <c r="J147" s="245" t="s">
        <v>296</v>
      </c>
      <c r="K147" s="246">
        <f>IF(J147="SINAPI",VLOOKUP(B147,[8]SINAPI!$G$6:$K$7000,5,"FALSO"),IF(J147="SETOP",VLOOKUP(B147,[8]SETOP!$A$6:$E$5000,5,"FALSO"),IF(J147="SUDECAP",VLOOKUP(B147,[9]SUDECAP!$A$61:$M$3000,13,"FALSO"),"verificar")))</f>
        <v>18.14</v>
      </c>
      <c r="L147" s="29"/>
      <c r="M147" s="238">
        <f t="shared" si="21"/>
        <v>12404.7075</v>
      </c>
      <c r="N147" s="23"/>
      <c r="O147" s="120"/>
    </row>
    <row r="148" spans="1:15" s="73" customFormat="1" ht="63.75">
      <c r="A148" s="455" t="s">
        <v>320</v>
      </c>
      <c r="B148" s="286" t="s">
        <v>513</v>
      </c>
      <c r="C148" s="272" t="s">
        <v>514</v>
      </c>
      <c r="D148" s="262" t="s">
        <v>19</v>
      </c>
      <c r="E148" s="27">
        <v>580.75</v>
      </c>
      <c r="F148" s="294">
        <v>54.81</v>
      </c>
      <c r="G148" s="28">
        <f t="shared" si="22"/>
        <v>72.06</v>
      </c>
      <c r="H148" s="456">
        <f t="shared" si="23"/>
        <v>41848.85</v>
      </c>
      <c r="I148" s="421"/>
      <c r="J148" s="245" t="s">
        <v>297</v>
      </c>
      <c r="K148" s="246">
        <f>IF(J148="SINAPI",VLOOKUP(B148,[8]SINAPI!$G$6:$K$7000,5,"FALSO"),IF(J148="SETOP",VLOOKUP(B148,[8]SETOP!$A$6:$E$5000,5,"FALSO"),IF(J148="SUDECAP",VLOOKUP(B148,[9]SUDECAP!$A$61:$M$3000,13,"FALSO"),"verificar")))</f>
        <v>55.2</v>
      </c>
      <c r="L148" s="29"/>
      <c r="M148" s="238">
        <f t="shared" si="21"/>
        <v>31830.907500000001</v>
      </c>
      <c r="N148" s="23"/>
      <c r="O148" s="120"/>
    </row>
    <row r="149" spans="1:15" s="73" customFormat="1" ht="76.5">
      <c r="A149" s="455" t="s">
        <v>398</v>
      </c>
      <c r="B149" s="286" t="s">
        <v>513</v>
      </c>
      <c r="C149" s="272" t="s">
        <v>515</v>
      </c>
      <c r="D149" s="262" t="s">
        <v>19</v>
      </c>
      <c r="E149" s="27">
        <v>28.71</v>
      </c>
      <c r="F149" s="294">
        <v>54.81</v>
      </c>
      <c r="G149" s="28">
        <f>ROUND(F149+(F149*$H$9),2)</f>
        <v>72.06</v>
      </c>
      <c r="H149" s="456">
        <f>ROUND((E149*G149),2)</f>
        <v>2068.84</v>
      </c>
      <c r="I149" s="421"/>
      <c r="J149" s="245" t="s">
        <v>297</v>
      </c>
      <c r="K149" s="246">
        <f>IF(J149="SINAPI",VLOOKUP(B149,[8]SINAPI!$G$6:$K$7000,5,"FALSO"),IF(J149="SETOP",VLOOKUP(B149,[8]SETOP!$A$6:$E$5000,5,"FALSO"),IF(J149="SUDECAP",VLOOKUP(B149,[9]SUDECAP!$A$61:$M$3000,13,"FALSO"),"verificar")))</f>
        <v>55.2</v>
      </c>
      <c r="L149" s="29"/>
      <c r="M149" s="238">
        <f t="shared" si="21"/>
        <v>1573.5951</v>
      </c>
      <c r="N149" s="23"/>
      <c r="O149" s="120"/>
    </row>
    <row r="150" spans="1:15" ht="51">
      <c r="A150" s="455" t="s">
        <v>399</v>
      </c>
      <c r="B150" s="291">
        <v>87267</v>
      </c>
      <c r="C150" s="289" t="s">
        <v>512</v>
      </c>
      <c r="D150" s="262" t="s">
        <v>19</v>
      </c>
      <c r="E150" s="273">
        <v>98.96</v>
      </c>
      <c r="F150" s="294">
        <v>47.29</v>
      </c>
      <c r="G150" s="28">
        <f t="shared" si="22"/>
        <v>62.18</v>
      </c>
      <c r="H150" s="456">
        <f t="shared" si="23"/>
        <v>6153.33</v>
      </c>
      <c r="I150" s="421"/>
      <c r="J150" s="245" t="s">
        <v>295</v>
      </c>
      <c r="K150" s="246" t="str">
        <f>IF(J150="SINAPI",VLOOKUP(B150,[8]SINAPI!$G$6:$K$7000,5,"FALSO"),IF(J150="SETOP",VLOOKUP(B150,[8]SETOP!$A$6:$E$5000,5,"FALSO"),IF(J150="SUDECAP",VLOOKUP(B150,[9]SUDECAP!$A$61:$M$3000,13,"FALSO"),"verificar")))</f>
        <v>47,04</v>
      </c>
      <c r="L150" s="29"/>
      <c r="M150" s="238">
        <f t="shared" si="21"/>
        <v>4679.8183999999992</v>
      </c>
      <c r="N150" s="23"/>
      <c r="O150" s="75"/>
    </row>
    <row r="151" spans="1:15" ht="25.5">
      <c r="A151" s="455" t="s">
        <v>516</v>
      </c>
      <c r="B151" s="262" t="s">
        <v>510</v>
      </c>
      <c r="C151" s="272" t="s">
        <v>623</v>
      </c>
      <c r="D151" s="294" t="s">
        <v>19</v>
      </c>
      <c r="E151" s="273">
        <v>1284.48</v>
      </c>
      <c r="F151" s="294">
        <v>39.9</v>
      </c>
      <c r="G151" s="28">
        <f>ROUND(F151+(F151*$H$9),2)</f>
        <v>52.46</v>
      </c>
      <c r="H151" s="456">
        <f>ROUND((E151*G151),2)</f>
        <v>67383.820000000007</v>
      </c>
      <c r="I151" s="421"/>
      <c r="J151" s="245" t="s">
        <v>297</v>
      </c>
      <c r="K151" s="246">
        <f>IF(J151="SINAPI",VLOOKUP(B151,[8]SINAPI!$G$6:$K$7000,5,"FALSO"),IF(J151="SETOP",VLOOKUP(B151,[8]SETOP!$A$6:$E$5000,5,"FALSO"),IF(J151="SUDECAP",VLOOKUP(B151,[9]SUDECAP!$A$61:$M$3000,13,"FALSO"),"verificar")))</f>
        <v>39.9</v>
      </c>
      <c r="L151" s="29"/>
      <c r="M151" s="238">
        <f>E151*F151</f>
        <v>51250.752</v>
      </c>
      <c r="N151" s="23"/>
      <c r="O151" s="75"/>
    </row>
    <row r="152" spans="1:15" ht="38.25">
      <c r="A152" s="455" t="s">
        <v>517</v>
      </c>
      <c r="B152" s="262" t="s">
        <v>511</v>
      </c>
      <c r="C152" s="272" t="s">
        <v>625</v>
      </c>
      <c r="D152" s="294" t="s">
        <v>19</v>
      </c>
      <c r="E152" s="273">
        <v>1284.48</v>
      </c>
      <c r="F152" s="294">
        <v>17.11</v>
      </c>
      <c r="G152" s="28">
        <f>ROUND(F152+(F152*$H$9),2)</f>
        <v>22.5</v>
      </c>
      <c r="H152" s="456">
        <f>ROUND((E152*G152),2)</f>
        <v>28900.799999999999</v>
      </c>
      <c r="I152" s="421"/>
      <c r="J152" s="245" t="s">
        <v>297</v>
      </c>
      <c r="K152" s="246">
        <f>IF(J152="SINAPI",VLOOKUP(B152,[8]SINAPI!$G$6:$K$7000,5,"FALSO"),IF(J152="SETOP",VLOOKUP(B152,[8]SETOP!$A$6:$E$5000,5,"FALSO"),IF(J152="SUDECAP",VLOOKUP(B152,[9]SUDECAP!$A$61:$M$3000,13,"FALSO"),"verificar")))</f>
        <v>17.05</v>
      </c>
      <c r="L152" s="29"/>
      <c r="M152" s="238">
        <f>E152*F152</f>
        <v>21977.452799999999</v>
      </c>
      <c r="N152" s="23"/>
      <c r="O152" s="75"/>
    </row>
    <row r="153" spans="1:15" ht="38.25">
      <c r="A153" s="455" t="s">
        <v>720</v>
      </c>
      <c r="B153" s="262">
        <v>94225</v>
      </c>
      <c r="C153" s="290" t="s">
        <v>622</v>
      </c>
      <c r="D153" s="262" t="s">
        <v>19</v>
      </c>
      <c r="E153" s="273">
        <v>1284.48</v>
      </c>
      <c r="F153" s="294">
        <v>16.21</v>
      </c>
      <c r="G153" s="28">
        <f>ROUND(F153+(F153*$H$9),2)</f>
        <v>21.31</v>
      </c>
      <c r="H153" s="456">
        <f>ROUND((E153*G153),2)</f>
        <v>27372.27</v>
      </c>
      <c r="I153" s="421"/>
      <c r="J153" s="245" t="s">
        <v>295</v>
      </c>
      <c r="K153" s="246" t="str">
        <f>IF(J153="SINAPI",VLOOKUP(B153,[8]SINAPI!$G$6:$K$7000,5,"FALSO"),IF(J153="SETOP",VLOOKUP(B153,[8]SETOP!$A$6:$E$5000,5,"FALSO"),IF(J153="SUDECAP",VLOOKUP(B153,[9]SUDECAP!$A$61:$M$3000,13,"FALSO"),"verificar")))</f>
        <v>16,21</v>
      </c>
      <c r="L153" s="62"/>
      <c r="M153" s="238">
        <f>E153*F153</f>
        <v>20821.4208</v>
      </c>
      <c r="N153" s="23"/>
    </row>
    <row r="154" spans="1:15" ht="25.5" customHeight="1">
      <c r="A154" s="458">
        <v>16</v>
      </c>
      <c r="B154" s="49"/>
      <c r="C154" s="50" t="s">
        <v>134</v>
      </c>
      <c r="D154" s="51"/>
      <c r="E154" s="121"/>
      <c r="F154" s="323"/>
      <c r="G154" s="53"/>
      <c r="H154" s="459">
        <f>SUM(H155:H160)</f>
        <v>42238.219999999994</v>
      </c>
      <c r="I154" s="420"/>
      <c r="J154" s="245"/>
      <c r="K154" s="246"/>
      <c r="L154" s="29"/>
      <c r="M154" s="238">
        <f t="shared" si="21"/>
        <v>0</v>
      </c>
      <c r="N154" s="23"/>
    </row>
    <row r="155" spans="1:15" s="73" customFormat="1" ht="38.25">
      <c r="A155" s="455" t="s">
        <v>394</v>
      </c>
      <c r="B155" s="286" t="s">
        <v>502</v>
      </c>
      <c r="C155" s="272" t="s">
        <v>501</v>
      </c>
      <c r="D155" s="262" t="s">
        <v>19</v>
      </c>
      <c r="E155" s="273">
        <v>37.799999999999997</v>
      </c>
      <c r="F155" s="294">
        <v>16.2</v>
      </c>
      <c r="G155" s="28">
        <f>ROUND(F155+(F155*$H$9),2)</f>
        <v>21.3</v>
      </c>
      <c r="H155" s="456">
        <f>ROUND((E155*G155),2)</f>
        <v>805.14</v>
      </c>
      <c r="I155" s="421"/>
      <c r="J155" s="245" t="s">
        <v>297</v>
      </c>
      <c r="K155" s="246">
        <f>IF(J155="SINAPI",VLOOKUP(B155,[8]SINAPI!$G$6:$K$7000,5,"FALSO"),IF(J155="SETOP",VLOOKUP(B155,[8]SETOP!$A$6:$E$5000,5,"FALSO"),IF(J155="SUDECAP",VLOOKUP(B155,[9]SUDECAP!$A$61:$M$3000,13,"FALSO"),"verificar")))</f>
        <v>15.74</v>
      </c>
      <c r="L155" s="29"/>
      <c r="M155" s="238">
        <f t="shared" si="21"/>
        <v>612.3599999999999</v>
      </c>
      <c r="N155" s="23"/>
    </row>
    <row r="156" spans="1:15" s="73" customFormat="1" ht="38.25">
      <c r="A156" s="455" t="s">
        <v>395</v>
      </c>
      <c r="B156" s="286" t="s">
        <v>556</v>
      </c>
      <c r="C156" s="272" t="s">
        <v>624</v>
      </c>
      <c r="D156" s="262" t="s">
        <v>19</v>
      </c>
      <c r="E156" s="273">
        <v>1284.48</v>
      </c>
      <c r="F156" s="294">
        <v>10.83</v>
      </c>
      <c r="G156" s="28">
        <f>ROUND(F156+(F156*$H$9),2)</f>
        <v>14.24</v>
      </c>
      <c r="H156" s="456">
        <f>ROUND((E156*G156),2)</f>
        <v>18291</v>
      </c>
      <c r="I156" s="421"/>
      <c r="J156" s="245" t="s">
        <v>297</v>
      </c>
      <c r="K156" s="246">
        <f>IF(J156="SINAPI",VLOOKUP(B156,[8]SINAPI!$G$6:$K$7000,5,"FALSO"),IF(J156="SETOP",VLOOKUP(B156,[8]SETOP!$A$6:$E$5000,5,"FALSO"),IF(J156="SUDECAP",VLOOKUP(B156,[9]SUDECAP!$A$61:$M$3000,13,"FALSO"),"verificar")))</f>
        <v>9.15</v>
      </c>
      <c r="L156" s="29"/>
      <c r="M156" s="238">
        <f t="shared" si="21"/>
        <v>13910.9184</v>
      </c>
      <c r="N156" s="23"/>
    </row>
    <row r="157" spans="1:15" ht="42" customHeight="1">
      <c r="A157" s="455" t="s">
        <v>396</v>
      </c>
      <c r="B157" s="286" t="s">
        <v>135</v>
      </c>
      <c r="C157" s="272" t="s">
        <v>136</v>
      </c>
      <c r="D157" s="262" t="s">
        <v>19</v>
      </c>
      <c r="E157" s="273">
        <v>687.65</v>
      </c>
      <c r="F157" s="294">
        <v>20.8</v>
      </c>
      <c r="G157" s="28">
        <f>ROUND(F157+(F157*$H$9),2)</f>
        <v>27.35</v>
      </c>
      <c r="H157" s="456">
        <f>ROUND((E157*G157),2)</f>
        <v>18807.23</v>
      </c>
      <c r="I157" s="421"/>
      <c r="J157" s="245" t="s">
        <v>296</v>
      </c>
      <c r="K157" s="246">
        <f>IF(J157="SINAPI",VLOOKUP(B157,[8]SINAPI!$G$6:$K$7000,5,"FALSO"),IF(J157="SETOP",VLOOKUP(B157,[8]SETOP!$A$6:$E$5000,5,"FALSO"),IF(J157="SUDECAP",VLOOKUP(B157,[9]SUDECAP!$A$61:$M$3000,13,"FALSO"),"verificar")))</f>
        <v>20.82</v>
      </c>
      <c r="L157" s="29"/>
      <c r="M157" s="238">
        <f t="shared" si="21"/>
        <v>14303.12</v>
      </c>
      <c r="N157" s="23"/>
    </row>
    <row r="158" spans="1:15" s="73" customFormat="1" ht="41.25" customHeight="1">
      <c r="A158" s="455" t="s">
        <v>397</v>
      </c>
      <c r="B158" s="286" t="s">
        <v>137</v>
      </c>
      <c r="C158" s="272" t="s">
        <v>138</v>
      </c>
      <c r="D158" s="262" t="s">
        <v>19</v>
      </c>
      <c r="E158" s="273">
        <v>165.85</v>
      </c>
      <c r="F158" s="294">
        <v>10.93</v>
      </c>
      <c r="G158" s="28">
        <f>ROUND(F158+(F158*$H$9),2)</f>
        <v>14.37</v>
      </c>
      <c r="H158" s="456">
        <f>ROUND((E158*G158),2)</f>
        <v>2383.2600000000002</v>
      </c>
      <c r="I158" s="421"/>
      <c r="J158" s="245" t="s">
        <v>296</v>
      </c>
      <c r="K158" s="246">
        <f>IF(J158="SINAPI",VLOOKUP(B158,[8]SINAPI!$G$6:$K$7000,5,"FALSO"),IF(J158="SETOP",VLOOKUP(B158,[8]SETOP!$A$6:$E$5000,5,"FALSO"),IF(J158="SUDECAP",VLOOKUP(B158,[9]SUDECAP!$A$61:$M$3000,13,"FALSO"),"verificar")))</f>
        <v>11.22</v>
      </c>
      <c r="L158" s="29"/>
      <c r="M158" s="238">
        <f t="shared" si="21"/>
        <v>1812.7404999999999</v>
      </c>
      <c r="N158" s="23"/>
    </row>
    <row r="159" spans="1:15" s="73" customFormat="1" ht="35.25" customHeight="1">
      <c r="A159" s="455" t="s">
        <v>712</v>
      </c>
      <c r="B159" s="286" t="s">
        <v>715</v>
      </c>
      <c r="C159" s="272" t="s">
        <v>710</v>
      </c>
      <c r="D159" s="262" t="s">
        <v>38</v>
      </c>
      <c r="E159" s="273">
        <v>55</v>
      </c>
      <c r="F159" s="294">
        <v>14.68</v>
      </c>
      <c r="G159" s="28">
        <f t="shared" ref="G159:G160" si="24">ROUND(F159+(F159*$H$9),2)</f>
        <v>19.3</v>
      </c>
      <c r="H159" s="456">
        <f t="shared" ref="H159:H160" si="25">ROUND((E159*G159),2)</f>
        <v>1061.5</v>
      </c>
      <c r="I159" s="421"/>
      <c r="J159" s="245" t="s">
        <v>297</v>
      </c>
      <c r="K159" s="246">
        <f>IF(J159="SINAPI",VLOOKUP(B159,[8]SINAPI!$G$6:$K$7000,5,"FALSO"),IF(J159="SETOP",VLOOKUP(B159,[8]SETOP!$A$6:$E$5000,5,"FALSO"),IF(J159="SUDECAP",VLOOKUP(B159,[9]SUDECAP!$A$61:$M$3000,13,"FALSO"),"verificar")))</f>
        <v>14.3</v>
      </c>
      <c r="L159" s="29"/>
      <c r="M159" s="238">
        <f t="shared" si="21"/>
        <v>807.4</v>
      </c>
      <c r="N159" s="23"/>
    </row>
    <row r="160" spans="1:15" s="73" customFormat="1" ht="41.25" customHeight="1">
      <c r="A160" s="455" t="s">
        <v>713</v>
      </c>
      <c r="B160" s="286" t="s">
        <v>714</v>
      </c>
      <c r="C160" s="272" t="s">
        <v>711</v>
      </c>
      <c r="D160" s="262" t="s">
        <v>38</v>
      </c>
      <c r="E160" s="273">
        <v>137.36000000000001</v>
      </c>
      <c r="F160" s="294">
        <v>4.93</v>
      </c>
      <c r="G160" s="28">
        <f t="shared" si="24"/>
        <v>6.48</v>
      </c>
      <c r="H160" s="456">
        <f t="shared" si="25"/>
        <v>890.09</v>
      </c>
      <c r="I160" s="421"/>
      <c r="J160" s="245" t="s">
        <v>297</v>
      </c>
      <c r="K160" s="246">
        <f>IF(J160="SINAPI",VLOOKUP(B160,[8]SINAPI!$G$6:$K$7000,5,"FALSO"),IF(J160="SETOP",VLOOKUP(B160,[8]SETOP!$A$6:$E$5000,5,"FALSO"),IF(J160="SUDECAP",VLOOKUP(B160,[9]SUDECAP!$A$61:$M$3000,13,"FALSO"),"verificar")))</f>
        <v>4.8</v>
      </c>
      <c r="L160" s="29"/>
      <c r="M160" s="238"/>
      <c r="N160" s="23"/>
    </row>
    <row r="161" spans="1:14" ht="15">
      <c r="A161" s="458">
        <v>17</v>
      </c>
      <c r="B161" s="49"/>
      <c r="C161" s="50" t="s">
        <v>139</v>
      </c>
      <c r="D161" s="51"/>
      <c r="E161" s="122"/>
      <c r="F161" s="323"/>
      <c r="G161" s="53"/>
      <c r="H161" s="459">
        <f>SUM(H162:H210)</f>
        <v>86192.939999999988</v>
      </c>
      <c r="I161" s="420"/>
      <c r="J161" s="245"/>
      <c r="K161" s="246"/>
      <c r="L161" s="29"/>
      <c r="M161" s="238">
        <f t="shared" si="21"/>
        <v>0</v>
      </c>
      <c r="N161" s="23"/>
    </row>
    <row r="162" spans="1:14" ht="19.5" customHeight="1">
      <c r="A162" s="470" t="s">
        <v>525</v>
      </c>
      <c r="B162" s="85"/>
      <c r="C162" s="86" t="s">
        <v>140</v>
      </c>
      <c r="D162" s="87"/>
      <c r="E162" s="123"/>
      <c r="F162" s="333"/>
      <c r="G162" s="90"/>
      <c r="H162" s="466"/>
      <c r="I162" s="423"/>
      <c r="J162" s="245"/>
      <c r="K162" s="246"/>
      <c r="L162" s="29"/>
      <c r="M162" s="238">
        <f t="shared" si="21"/>
        <v>0</v>
      </c>
      <c r="N162" s="23"/>
    </row>
    <row r="163" spans="1:14" ht="29.25" customHeight="1">
      <c r="A163" s="455" t="s">
        <v>563</v>
      </c>
      <c r="B163" s="271" t="s">
        <v>370</v>
      </c>
      <c r="C163" s="293" t="s">
        <v>141</v>
      </c>
      <c r="D163" s="281" t="s">
        <v>142</v>
      </c>
      <c r="E163" s="273">
        <v>40</v>
      </c>
      <c r="F163" s="294">
        <v>82.11</v>
      </c>
      <c r="G163" s="28">
        <f>ROUND(F163+(F163*$H$9),2)</f>
        <v>107.96</v>
      </c>
      <c r="H163" s="456">
        <f>ROUND((E163*G163),2)</f>
        <v>4318.3999999999996</v>
      </c>
      <c r="I163" s="421"/>
      <c r="J163" s="245" t="s">
        <v>297</v>
      </c>
      <c r="K163" s="246">
        <f>IF(J163="SINAPI",VLOOKUP(B163,[8]SINAPI!$G$6:$K$7000,5,"FALSO"),IF(J163="SETOP",VLOOKUP(B163,[8]SETOP!$A$6:$E$5000,5,"FALSO"),IF(J163="SUDECAP",VLOOKUP(B163,[9]SUDECAP!$A$61:$M$3000,13,"FALSO"),"verificar")))</f>
        <v>82.34</v>
      </c>
      <c r="L163" s="29"/>
      <c r="M163" s="238">
        <f t="shared" si="21"/>
        <v>3284.4</v>
      </c>
      <c r="N163" s="23"/>
    </row>
    <row r="164" spans="1:14" s="30" customFormat="1" ht="20.25" customHeight="1">
      <c r="A164" s="470" t="s">
        <v>564</v>
      </c>
      <c r="B164" s="85"/>
      <c r="C164" s="86" t="s">
        <v>369</v>
      </c>
      <c r="D164" s="87"/>
      <c r="E164" s="123"/>
      <c r="F164" s="333"/>
      <c r="G164" s="89"/>
      <c r="H164" s="466"/>
      <c r="I164" s="423"/>
      <c r="J164" s="245"/>
      <c r="K164" s="246"/>
      <c r="L164" s="29"/>
      <c r="M164" s="238">
        <f t="shared" si="21"/>
        <v>0</v>
      </c>
      <c r="N164" s="23"/>
    </row>
    <row r="165" spans="1:14" s="73" customFormat="1" ht="28.5" customHeight="1">
      <c r="A165" s="455" t="s">
        <v>565</v>
      </c>
      <c r="B165" s="286" t="s">
        <v>144</v>
      </c>
      <c r="C165" s="272" t="s">
        <v>145</v>
      </c>
      <c r="D165" s="262" t="s">
        <v>17</v>
      </c>
      <c r="E165" s="27">
        <v>9</v>
      </c>
      <c r="F165" s="294">
        <v>53.21</v>
      </c>
      <c r="G165" s="28">
        <f t="shared" ref="G165:G196" si="26">ROUND(F165+(F165*$H$9),2)</f>
        <v>69.959999999999994</v>
      </c>
      <c r="H165" s="456">
        <f t="shared" ref="H165:H196" si="27">ROUND((E165*G165),2)</f>
        <v>629.64</v>
      </c>
      <c r="I165" s="421"/>
      <c r="J165" s="245" t="s">
        <v>296</v>
      </c>
      <c r="K165" s="246">
        <f>IF(J165="SINAPI",VLOOKUP(B165,[8]SINAPI!$G$6:$K$7000,5,"FALSO"),IF(J165="SETOP",VLOOKUP(B165,[8]SETOP!$A$6:$E$5000,5,"FALSO"),IF(J165="SUDECAP",VLOOKUP(B165,[9]SUDECAP!$A$61:$M$3000,13,"FALSO"),"verificar")))</f>
        <v>67.17</v>
      </c>
      <c r="L165" s="29"/>
      <c r="M165" s="238">
        <f t="shared" si="21"/>
        <v>478.89</v>
      </c>
      <c r="N165" s="23"/>
    </row>
    <row r="166" spans="1:14" s="73" customFormat="1" ht="28.5" customHeight="1">
      <c r="A166" s="455" t="s">
        <v>566</v>
      </c>
      <c r="B166" s="286" t="s">
        <v>146</v>
      </c>
      <c r="C166" s="272" t="s">
        <v>147</v>
      </c>
      <c r="D166" s="262" t="s">
        <v>17</v>
      </c>
      <c r="E166" s="27">
        <v>4</v>
      </c>
      <c r="F166" s="294">
        <v>83.13</v>
      </c>
      <c r="G166" s="28">
        <f t="shared" si="26"/>
        <v>109.3</v>
      </c>
      <c r="H166" s="456">
        <f t="shared" si="27"/>
        <v>437.2</v>
      </c>
      <c r="I166" s="421"/>
      <c r="J166" s="245" t="s">
        <v>296</v>
      </c>
      <c r="K166" s="246">
        <f>IF(J166="SINAPI",VLOOKUP(B166,[8]SINAPI!$G$6:$K$7000,5,"FALSO"),IF(J166="SETOP",VLOOKUP(B166,[8]SETOP!$A$6:$E$5000,5,"FALSO"),IF(J166="SUDECAP",VLOOKUP(B166,[9]SUDECAP!$A$61:$M$3000,13,"FALSO"),"verificar")))</f>
        <v>104.88</v>
      </c>
      <c r="L166" s="29"/>
      <c r="M166" s="238">
        <f t="shared" si="21"/>
        <v>332.52</v>
      </c>
      <c r="N166" s="23"/>
    </row>
    <row r="167" spans="1:14" s="73" customFormat="1" ht="38.25">
      <c r="A167" s="455" t="s">
        <v>567</v>
      </c>
      <c r="B167" s="279">
        <v>89985</v>
      </c>
      <c r="C167" s="25" t="s">
        <v>148</v>
      </c>
      <c r="D167" s="279" t="s">
        <v>25</v>
      </c>
      <c r="E167" s="27">
        <v>4</v>
      </c>
      <c r="F167" s="294">
        <v>66.44</v>
      </c>
      <c r="G167" s="28">
        <f t="shared" si="26"/>
        <v>87.36</v>
      </c>
      <c r="H167" s="456">
        <f t="shared" si="27"/>
        <v>349.44</v>
      </c>
      <c r="I167" s="421"/>
      <c r="J167" s="245" t="s">
        <v>295</v>
      </c>
      <c r="K167" s="246" t="str">
        <f>IF(J167="SINAPI",VLOOKUP(B167,[8]SINAPI!$G$6:$K$7000,5,"FALSO"),IF(J167="SETOP",VLOOKUP(B167,[8]SETOP!$A$6:$E$5000,5,"FALSO"),IF(J167="SUDECAP",VLOOKUP(B167,[9]SUDECAP!$A$61:$M$3000,13,"FALSO"),"verificar")))</f>
        <v>57,73</v>
      </c>
      <c r="L167" s="29"/>
      <c r="M167" s="238">
        <f t="shared" si="21"/>
        <v>265.76</v>
      </c>
      <c r="N167" s="23"/>
    </row>
    <row r="168" spans="1:14" s="30" customFormat="1" ht="20.25" customHeight="1">
      <c r="A168" s="470" t="s">
        <v>568</v>
      </c>
      <c r="B168" s="85"/>
      <c r="C168" s="86" t="s">
        <v>357</v>
      </c>
      <c r="D168" s="87"/>
      <c r="E168" s="123"/>
      <c r="F168" s="333"/>
      <c r="G168" s="89"/>
      <c r="H168" s="466"/>
      <c r="I168" s="423"/>
      <c r="J168" s="245"/>
      <c r="K168" s="246"/>
      <c r="L168" s="29"/>
      <c r="M168" s="238">
        <f t="shared" si="21"/>
        <v>0</v>
      </c>
      <c r="N168" s="23"/>
    </row>
    <row r="169" spans="1:14" s="73" customFormat="1" ht="63.75">
      <c r="A169" s="455" t="s">
        <v>569</v>
      </c>
      <c r="B169" s="288" t="s">
        <v>343</v>
      </c>
      <c r="C169" s="272" t="s">
        <v>342</v>
      </c>
      <c r="D169" s="279" t="s">
        <v>25</v>
      </c>
      <c r="E169" s="273">
        <v>2</v>
      </c>
      <c r="F169" s="294">
        <v>444.97</v>
      </c>
      <c r="G169" s="28">
        <f>ROUND(F169+(F169*$H$9),2)</f>
        <v>585.04999999999995</v>
      </c>
      <c r="H169" s="456">
        <f>ROUND((E169*G169),2)</f>
        <v>1170.0999999999999</v>
      </c>
      <c r="I169" s="421"/>
      <c r="J169" s="245" t="s">
        <v>297</v>
      </c>
      <c r="K169" s="246">
        <f>IF(J169="SINAPI",VLOOKUP(B169,[8]SINAPI!$G$6:$K$7000,5,"FALSO"),IF(J169="SETOP",VLOOKUP(B169,[8]SETOP!$A$6:$E$5000,5,"FALSO"),IF(J169="SUDECAP",VLOOKUP(B169,[9]SUDECAP!$A$61:$M$3000,13,"FALSO"),"verificar")))</f>
        <v>411.9</v>
      </c>
      <c r="L169" s="29"/>
      <c r="M169" s="238">
        <f t="shared" si="21"/>
        <v>889.94</v>
      </c>
      <c r="N169" s="23"/>
    </row>
    <row r="170" spans="1:14" s="73" customFormat="1" ht="30" customHeight="1">
      <c r="A170" s="455" t="s">
        <v>570</v>
      </c>
      <c r="B170" s="292" t="s">
        <v>333</v>
      </c>
      <c r="C170" s="272" t="s">
        <v>149</v>
      </c>
      <c r="D170" s="262" t="s">
        <v>17</v>
      </c>
      <c r="E170" s="273">
        <v>23</v>
      </c>
      <c r="F170" s="294">
        <v>222.8</v>
      </c>
      <c r="G170" s="28">
        <f t="shared" si="26"/>
        <v>292.94</v>
      </c>
      <c r="H170" s="456">
        <f t="shared" si="27"/>
        <v>6737.62</v>
      </c>
      <c r="I170" s="421"/>
      <c r="J170" s="245" t="s">
        <v>297</v>
      </c>
      <c r="K170" s="246">
        <f>IF(J170="SINAPI",VLOOKUP(B170,[8]SINAPI!$G$6:$K$7000,5,"FALSO"),IF(J170="SETOP",VLOOKUP(B170,[8]SETOP!$A$6:$E$5000,5,"FALSO"),IF(J170="SUDECAP",VLOOKUP(B170,[9]SUDECAP!$A$61:$M$3000,13,"FALSO"),"verificar")))</f>
        <v>215.98</v>
      </c>
      <c r="L170" s="29"/>
      <c r="M170" s="238">
        <f t="shared" si="21"/>
        <v>5124.4000000000005</v>
      </c>
      <c r="N170" s="23"/>
    </row>
    <row r="171" spans="1:14" s="73" customFormat="1" ht="63.75">
      <c r="A171" s="455" t="s">
        <v>571</v>
      </c>
      <c r="B171" s="286" t="s">
        <v>354</v>
      </c>
      <c r="C171" s="272" t="s">
        <v>353</v>
      </c>
      <c r="D171" s="262" t="s">
        <v>17</v>
      </c>
      <c r="E171" s="273">
        <v>1</v>
      </c>
      <c r="F171" s="294">
        <v>293.60000000000002</v>
      </c>
      <c r="G171" s="28">
        <f>ROUND(F171+(F171*$H$9),2)</f>
        <v>386.03</v>
      </c>
      <c r="H171" s="456">
        <f>ROUND((E171*G171),2)</f>
        <v>386.03</v>
      </c>
      <c r="I171" s="421"/>
      <c r="J171" s="245" t="s">
        <v>297</v>
      </c>
      <c r="K171" s="246">
        <f>IF(J171="SINAPI",VLOOKUP(B171,[8]SINAPI!$G$6:$K$7000,5,"FALSO"),IF(J171="SETOP",VLOOKUP(B171,[8]SETOP!$A$6:$E$5000,5,"FALSO"),IF(J171="SUDECAP",VLOOKUP(B171,[9]SUDECAP!$A$61:$M$3000,13,"FALSO"),"verificar")))</f>
        <v>300.12</v>
      </c>
      <c r="L171" s="29"/>
      <c r="M171" s="238">
        <f t="shared" si="21"/>
        <v>293.60000000000002</v>
      </c>
      <c r="N171" s="23"/>
    </row>
    <row r="172" spans="1:14" s="73" customFormat="1" ht="63.75">
      <c r="A172" s="455" t="s">
        <v>572</v>
      </c>
      <c r="B172" s="286" t="s">
        <v>356</v>
      </c>
      <c r="C172" s="272" t="s">
        <v>355</v>
      </c>
      <c r="D172" s="262" t="s">
        <v>17</v>
      </c>
      <c r="E172" s="273">
        <v>11</v>
      </c>
      <c r="F172" s="294">
        <v>280.04000000000002</v>
      </c>
      <c r="G172" s="28">
        <f>ROUND(F172+(F172*$H$9),2)</f>
        <v>368.2</v>
      </c>
      <c r="H172" s="456">
        <f>ROUND((E172*G172),2)</f>
        <v>4050.2</v>
      </c>
      <c r="I172" s="421"/>
      <c r="J172" s="245" t="s">
        <v>297</v>
      </c>
      <c r="K172" s="246">
        <f>IF(J172="SINAPI",VLOOKUP(B172,[8]SINAPI!$G$6:$K$7000,5,"FALSO"),IF(J172="SETOP",VLOOKUP(B172,[8]SETOP!$A$6:$E$5000,5,"FALSO"),IF(J172="SUDECAP",VLOOKUP(B172,[9]SUDECAP!$A$61:$M$3000,13,"FALSO"),"verificar")))</f>
        <v>274.92</v>
      </c>
      <c r="L172" s="29"/>
      <c r="M172" s="238">
        <f t="shared" si="21"/>
        <v>3080.44</v>
      </c>
      <c r="N172" s="23"/>
    </row>
    <row r="173" spans="1:14" s="73" customFormat="1" ht="76.5">
      <c r="A173" s="455" t="s">
        <v>573</v>
      </c>
      <c r="B173" s="286" t="s">
        <v>360</v>
      </c>
      <c r="C173" s="290" t="s">
        <v>359</v>
      </c>
      <c r="D173" s="262" t="s">
        <v>17</v>
      </c>
      <c r="E173" s="273">
        <v>4</v>
      </c>
      <c r="F173" s="294">
        <v>254.57</v>
      </c>
      <c r="G173" s="28">
        <f>ROUND(F173+(F173*$H$9),2)</f>
        <v>334.71</v>
      </c>
      <c r="H173" s="456">
        <f>ROUND((E173*G173),2)</f>
        <v>1338.84</v>
      </c>
      <c r="I173" s="421"/>
      <c r="J173" s="245" t="s">
        <v>297</v>
      </c>
      <c r="K173" s="246">
        <f>IF(J173="SINAPI",VLOOKUP(B173,[8]SINAPI!$G$6:$K$7000,5,"FALSO"),IF(J173="SETOP",VLOOKUP(B173,[8]SETOP!$A$6:$E$5000,5,"FALSO"),IF(J173="SUDECAP",VLOOKUP(B173,[9]SUDECAP!$A$61:$M$3000,13,"FALSO"),"verificar")))</f>
        <v>249.09</v>
      </c>
      <c r="L173" s="29"/>
      <c r="M173" s="238">
        <f t="shared" si="21"/>
        <v>1018.28</v>
      </c>
      <c r="N173" s="23"/>
    </row>
    <row r="174" spans="1:14" s="30" customFormat="1" ht="20.25" customHeight="1">
      <c r="A174" s="470" t="s">
        <v>574</v>
      </c>
      <c r="B174" s="85"/>
      <c r="C174" s="86" t="s">
        <v>358</v>
      </c>
      <c r="D174" s="87"/>
      <c r="E174" s="123"/>
      <c r="F174" s="333"/>
      <c r="G174" s="89"/>
      <c r="H174" s="466"/>
      <c r="I174" s="423"/>
      <c r="J174" s="245"/>
      <c r="K174" s="246"/>
      <c r="L174" s="29"/>
      <c r="M174" s="238">
        <f t="shared" si="21"/>
        <v>0</v>
      </c>
      <c r="N174" s="23"/>
    </row>
    <row r="175" spans="1:14" s="73" customFormat="1" ht="38.25">
      <c r="A175" s="455" t="s">
        <v>575</v>
      </c>
      <c r="B175" s="291">
        <v>86906</v>
      </c>
      <c r="C175" s="272" t="s">
        <v>674</v>
      </c>
      <c r="D175" s="262" t="s">
        <v>17</v>
      </c>
      <c r="E175" s="273">
        <v>35</v>
      </c>
      <c r="F175" s="294">
        <v>37.22</v>
      </c>
      <c r="G175" s="28">
        <f t="shared" si="26"/>
        <v>48.94</v>
      </c>
      <c r="H175" s="456">
        <f t="shared" si="27"/>
        <v>1712.9</v>
      </c>
      <c r="I175" s="421"/>
      <c r="J175" s="245" t="s">
        <v>295</v>
      </c>
      <c r="K175" s="246" t="str">
        <f>IF(J175="SINAPI",VLOOKUP(B175,[8]SINAPI!$G$6:$K$7000,5,"FALSO"),IF(J175="SETOP",VLOOKUP(B175,[8]SETOP!$A$6:$E$5000,5,"FALSO"),IF(J175="SUDECAP",VLOOKUP(B175,[9]SUDECAP!$A$61:$M$3000,13,"FALSO"),"verificar")))</f>
        <v>37,30</v>
      </c>
      <c r="L175" s="29"/>
      <c r="M175" s="238">
        <f t="shared" si="21"/>
        <v>1302.7</v>
      </c>
      <c r="N175" s="23"/>
    </row>
    <row r="176" spans="1:14" s="73" customFormat="1" ht="18.75" customHeight="1">
      <c r="A176" s="455" t="s">
        <v>576</v>
      </c>
      <c r="B176" s="286" t="s">
        <v>150</v>
      </c>
      <c r="C176" s="272" t="s">
        <v>151</v>
      </c>
      <c r="D176" s="262" t="s">
        <v>17</v>
      </c>
      <c r="E176" s="273">
        <v>3</v>
      </c>
      <c r="F176" s="294">
        <v>35.619999999999997</v>
      </c>
      <c r="G176" s="28">
        <f t="shared" si="26"/>
        <v>46.83</v>
      </c>
      <c r="H176" s="456">
        <f t="shared" si="27"/>
        <v>140.49</v>
      </c>
      <c r="I176" s="421"/>
      <c r="J176" s="245" t="s">
        <v>296</v>
      </c>
      <c r="K176" s="246">
        <f>IF(J176="SINAPI",VLOOKUP(B176,[8]SINAPI!$G$6:$K$7000,5,"FALSO"),IF(J176="SETOP",VLOOKUP(B176,[8]SETOP!$A$6:$E$5000,5,"FALSO"),IF(J176="SUDECAP",VLOOKUP(B176,[9]SUDECAP!$A$61:$M$3000,13,"FALSO"),"verificar")))</f>
        <v>36.869999999999997</v>
      </c>
      <c r="L176" s="29"/>
      <c r="M176" s="238">
        <f t="shared" si="21"/>
        <v>106.85999999999999</v>
      </c>
      <c r="N176" s="23"/>
    </row>
    <row r="177" spans="1:14" s="73" customFormat="1" ht="38.25">
      <c r="A177" s="455" t="s">
        <v>577</v>
      </c>
      <c r="B177" s="286" t="s">
        <v>364</v>
      </c>
      <c r="C177" s="272" t="s">
        <v>363</v>
      </c>
      <c r="D177" s="262" t="s">
        <v>17</v>
      </c>
      <c r="E177" s="273">
        <v>4</v>
      </c>
      <c r="F177" s="294">
        <v>45.95</v>
      </c>
      <c r="G177" s="28">
        <f>ROUND(F177+(F177*$H$9),2)</f>
        <v>60.42</v>
      </c>
      <c r="H177" s="456">
        <f>ROUND((E177*G177),2)</f>
        <v>241.68</v>
      </c>
      <c r="I177" s="421"/>
      <c r="J177" s="245" t="s">
        <v>297</v>
      </c>
      <c r="K177" s="246">
        <f>IF(J177="SINAPI",VLOOKUP(B177,[8]SINAPI!$G$6:$K$7000,5,"FALSO"),IF(J177="SETOP",VLOOKUP(B177,[8]SETOP!$A$6:$E$5000,5,"FALSO"),IF(J177="SUDECAP",VLOOKUP(B177,[9]SUDECAP!$A$61:$M$3000,13,"FALSO"),"verificar")))</f>
        <v>46.08</v>
      </c>
      <c r="L177" s="29"/>
      <c r="M177" s="238">
        <f t="shared" si="21"/>
        <v>183.8</v>
      </c>
      <c r="N177" s="23"/>
    </row>
    <row r="178" spans="1:14" s="30" customFormat="1" ht="20.25" customHeight="1">
      <c r="A178" s="470" t="s">
        <v>578</v>
      </c>
      <c r="B178" s="85"/>
      <c r="C178" s="86" t="s">
        <v>361</v>
      </c>
      <c r="D178" s="87"/>
      <c r="E178" s="123"/>
      <c r="F178" s="333"/>
      <c r="G178" s="89"/>
      <c r="H178" s="466"/>
      <c r="I178" s="423"/>
      <c r="J178" s="245"/>
      <c r="K178" s="246"/>
      <c r="L178" s="29"/>
      <c r="M178" s="238">
        <f t="shared" si="21"/>
        <v>0</v>
      </c>
      <c r="N178" s="23"/>
    </row>
    <row r="179" spans="1:14" s="73" customFormat="1" ht="63.75">
      <c r="A179" s="455" t="s">
        <v>579</v>
      </c>
      <c r="B179" s="288" t="s">
        <v>344</v>
      </c>
      <c r="C179" s="289" t="s">
        <v>351</v>
      </c>
      <c r="D179" s="262" t="s">
        <v>17</v>
      </c>
      <c r="E179" s="273">
        <v>10</v>
      </c>
      <c r="F179" s="294">
        <v>421.16</v>
      </c>
      <c r="G179" s="28">
        <f t="shared" si="26"/>
        <v>553.74</v>
      </c>
      <c r="H179" s="456">
        <f t="shared" si="27"/>
        <v>5537.4</v>
      </c>
      <c r="I179" s="421"/>
      <c r="J179" s="245" t="s">
        <v>297</v>
      </c>
      <c r="K179" s="246">
        <f>IF(J179="SINAPI",VLOOKUP(B179,[8]SINAPI!$G$6:$K$7000,5,"FALSO"),IF(J179="SETOP",VLOOKUP(B179,[8]SETOP!$A$6:$E$5000,5,"FALSO"),IF(J179="SUDECAP",VLOOKUP(B179,[9]SUDECAP!$A$61:$M$3000,13,"FALSO"),"verificar")))</f>
        <v>453.41</v>
      </c>
      <c r="L179" s="29"/>
      <c r="M179" s="238">
        <f t="shared" si="21"/>
        <v>4211.6000000000004</v>
      </c>
      <c r="N179" s="23"/>
    </row>
    <row r="180" spans="1:14" s="73" customFormat="1" ht="19.5" customHeight="1">
      <c r="A180" s="455" t="s">
        <v>580</v>
      </c>
      <c r="B180" s="288" t="s">
        <v>152</v>
      </c>
      <c r="C180" s="272" t="s">
        <v>153</v>
      </c>
      <c r="D180" s="262" t="s">
        <v>17</v>
      </c>
      <c r="E180" s="273">
        <v>10</v>
      </c>
      <c r="F180" s="294">
        <v>19.98</v>
      </c>
      <c r="G180" s="28">
        <f t="shared" si="26"/>
        <v>26.27</v>
      </c>
      <c r="H180" s="456">
        <f t="shared" si="27"/>
        <v>262.7</v>
      </c>
      <c r="I180" s="421"/>
      <c r="J180" s="245" t="s">
        <v>296</v>
      </c>
      <c r="K180" s="246">
        <f>IF(J180="SINAPI",VLOOKUP(B180,[8]SINAPI!$G$6:$K$7000,5,"FALSO"),IF(J180="SETOP",VLOOKUP(B180,[8]SETOP!$A$6:$E$5000,5,"FALSO"),IF(J180="SUDECAP",VLOOKUP(B180,[9]SUDECAP!$A$61:$M$3000,13,"FALSO"),"verificar")))</f>
        <v>28.97</v>
      </c>
      <c r="L180" s="29"/>
      <c r="M180" s="238">
        <f t="shared" si="21"/>
        <v>199.8</v>
      </c>
      <c r="N180" s="23"/>
    </row>
    <row r="181" spans="1:14" s="73" customFormat="1" ht="114.75">
      <c r="A181" s="455" t="s">
        <v>581</v>
      </c>
      <c r="B181" s="288" t="s">
        <v>346</v>
      </c>
      <c r="C181" s="290" t="s">
        <v>345</v>
      </c>
      <c r="D181" s="262" t="s">
        <v>17</v>
      </c>
      <c r="E181" s="273">
        <v>4</v>
      </c>
      <c r="F181" s="294">
        <v>436.52</v>
      </c>
      <c r="G181" s="28">
        <f t="shared" si="26"/>
        <v>573.94000000000005</v>
      </c>
      <c r="H181" s="456">
        <f t="shared" si="27"/>
        <v>2295.7600000000002</v>
      </c>
      <c r="I181" s="421"/>
      <c r="J181" s="245" t="s">
        <v>297</v>
      </c>
      <c r="K181" s="246">
        <f>IF(J181="SINAPI",VLOOKUP(B181,[8]SINAPI!$G$6:$K$7000,5,"FALSO"),IF(J181="SETOP",VLOOKUP(B181,[8]SETOP!$A$6:$E$5000,5,"FALSO"),IF(J181="SUDECAP",VLOOKUP(B181,[9]SUDECAP!$A$61:$M$3000,13,"FALSO"),"verificar")))</f>
        <v>468.7</v>
      </c>
      <c r="L181" s="29"/>
      <c r="M181" s="238">
        <f t="shared" si="21"/>
        <v>1746.08</v>
      </c>
      <c r="N181" s="23"/>
    </row>
    <row r="182" spans="1:14" s="73" customFormat="1" ht="15">
      <c r="A182" s="455" t="s">
        <v>582</v>
      </c>
      <c r="B182" s="288" t="s">
        <v>350</v>
      </c>
      <c r="C182" s="272" t="s">
        <v>349</v>
      </c>
      <c r="D182" s="262" t="s">
        <v>17</v>
      </c>
      <c r="E182" s="273">
        <v>4</v>
      </c>
      <c r="F182" s="294">
        <v>103.86</v>
      </c>
      <c r="G182" s="28">
        <f>ROUND(F182+(F182*$H$9),2)</f>
        <v>136.56</v>
      </c>
      <c r="H182" s="456">
        <f>ROUND((E182*G182),2)</f>
        <v>546.24</v>
      </c>
      <c r="I182" s="421"/>
      <c r="J182" s="245" t="s">
        <v>297</v>
      </c>
      <c r="K182" s="246">
        <f>IF(J182="SINAPI",VLOOKUP(B182,[8]SINAPI!$G$6:$K$7000,5,"FALSO"),IF(J182="SETOP",VLOOKUP(B182,[8]SETOP!$A$6:$E$5000,5,"FALSO"),IF(J182="SUDECAP",VLOOKUP(B182,[9]SUDECAP!$A$61:$M$3000,13,"FALSO"),"verificar")))</f>
        <v>103.81</v>
      </c>
      <c r="L182" s="29"/>
      <c r="M182" s="238">
        <f t="shared" si="21"/>
        <v>415.44</v>
      </c>
      <c r="N182" s="23"/>
    </row>
    <row r="183" spans="1:14" s="73" customFormat="1" ht="63.75">
      <c r="A183" s="455" t="s">
        <v>583</v>
      </c>
      <c r="B183" s="288" t="s">
        <v>348</v>
      </c>
      <c r="C183" s="272" t="s">
        <v>347</v>
      </c>
      <c r="D183" s="262" t="s">
        <v>17</v>
      </c>
      <c r="E183" s="273">
        <v>4</v>
      </c>
      <c r="F183" s="294">
        <v>531.24</v>
      </c>
      <c r="G183" s="28">
        <f>ROUND(F183+(F183*$H$9),2)</f>
        <v>698.47</v>
      </c>
      <c r="H183" s="456">
        <f>ROUND((E183*G183),2)</f>
        <v>2793.88</v>
      </c>
      <c r="I183" s="421"/>
      <c r="J183" s="245" t="s">
        <v>297</v>
      </c>
      <c r="K183" s="246">
        <f>IF(J183="SINAPI",VLOOKUP(B183,[8]SINAPI!$G$6:$K$7000,5,"FALSO"),IF(J183="SETOP",VLOOKUP(B183,[8]SETOP!$A$6:$E$5000,5,"FALSO"),IF(J183="SUDECAP",VLOOKUP(B183,[9]SUDECAP!$A$61:$M$3000,13,"FALSO"),"verificar")))</f>
        <v>549.96</v>
      </c>
      <c r="L183" s="29"/>
      <c r="M183" s="238">
        <f t="shared" si="21"/>
        <v>2124.96</v>
      </c>
      <c r="N183" s="23"/>
    </row>
    <row r="184" spans="1:14" s="73" customFormat="1" ht="25.5">
      <c r="A184" s="455" t="s">
        <v>584</v>
      </c>
      <c r="B184" s="288" t="s">
        <v>152</v>
      </c>
      <c r="C184" s="272" t="s">
        <v>352</v>
      </c>
      <c r="D184" s="262" t="s">
        <v>17</v>
      </c>
      <c r="E184" s="273">
        <v>4</v>
      </c>
      <c r="F184" s="294">
        <v>19.98</v>
      </c>
      <c r="G184" s="28">
        <f t="shared" si="26"/>
        <v>26.27</v>
      </c>
      <c r="H184" s="456">
        <f t="shared" si="27"/>
        <v>105.08</v>
      </c>
      <c r="I184" s="421"/>
      <c r="J184" s="245" t="s">
        <v>296</v>
      </c>
      <c r="K184" s="246">
        <f>IF(J184="SINAPI",VLOOKUP(B184,[8]SINAPI!$G$6:$K$7000,5,"FALSO"),IF(J184="SETOP",VLOOKUP(B184,[8]SETOP!$A$6:$E$5000,5,"FALSO"),IF(J184="SUDECAP",VLOOKUP(B184,[9]SUDECAP!$A$61:$M$3000,13,"FALSO"),"verificar")))</f>
        <v>28.97</v>
      </c>
      <c r="L184" s="29"/>
      <c r="M184" s="238">
        <f t="shared" si="21"/>
        <v>79.92</v>
      </c>
      <c r="N184" s="23"/>
    </row>
    <row r="185" spans="1:14" s="30" customFormat="1" ht="20.25" customHeight="1">
      <c r="A185" s="470" t="s">
        <v>585</v>
      </c>
      <c r="B185" s="85"/>
      <c r="C185" s="86" t="s">
        <v>362</v>
      </c>
      <c r="D185" s="87"/>
      <c r="E185" s="123"/>
      <c r="F185" s="333"/>
      <c r="G185" s="89"/>
      <c r="H185" s="466"/>
      <c r="I185" s="423"/>
      <c r="J185" s="245"/>
      <c r="K185" s="246"/>
      <c r="L185" s="29"/>
      <c r="M185" s="238">
        <f t="shared" si="21"/>
        <v>0</v>
      </c>
      <c r="N185" s="23"/>
    </row>
    <row r="186" spans="1:14" s="30" customFormat="1" ht="28.5" customHeight="1">
      <c r="A186" s="455" t="s">
        <v>586</v>
      </c>
      <c r="B186" s="41">
        <v>95547</v>
      </c>
      <c r="C186" s="25" t="s">
        <v>154</v>
      </c>
      <c r="D186" s="262" t="s">
        <v>17</v>
      </c>
      <c r="E186" s="273">
        <v>15</v>
      </c>
      <c r="F186" s="294">
        <v>43.64</v>
      </c>
      <c r="G186" s="28">
        <f t="shared" si="26"/>
        <v>57.38</v>
      </c>
      <c r="H186" s="456">
        <f t="shared" si="27"/>
        <v>860.7</v>
      </c>
      <c r="I186" s="421"/>
      <c r="J186" s="245" t="s">
        <v>295</v>
      </c>
      <c r="K186" s="246" t="str">
        <f>IF(J186="SINAPI",VLOOKUP(B186,[8]SINAPI!$G$6:$K$7000,5,"FALSO"),IF(J186="SETOP",VLOOKUP(B186,[8]SETOP!$A$6:$E$5000,5,"FALSO"),IF(J186="SUDECAP",VLOOKUP(B186,[9]SUDECAP!$A$61:$M$3000,13,"FALSO"),"verificar")))</f>
        <v>51,90</v>
      </c>
      <c r="L186" s="29"/>
      <c r="M186" s="238">
        <f t="shared" si="21"/>
        <v>654.6</v>
      </c>
      <c r="N186" s="23"/>
    </row>
    <row r="187" spans="1:14" s="73" customFormat="1" ht="25.5">
      <c r="A187" s="455" t="s">
        <v>587</v>
      </c>
      <c r="B187" s="41">
        <v>95544</v>
      </c>
      <c r="C187" s="25" t="s">
        <v>155</v>
      </c>
      <c r="D187" s="262" t="s">
        <v>17</v>
      </c>
      <c r="E187" s="273">
        <v>18</v>
      </c>
      <c r="F187" s="294">
        <v>28.66</v>
      </c>
      <c r="G187" s="28">
        <f t="shared" si="26"/>
        <v>37.68</v>
      </c>
      <c r="H187" s="456">
        <f t="shared" si="27"/>
        <v>678.24</v>
      </c>
      <c r="I187" s="421"/>
      <c r="J187" s="245" t="s">
        <v>295</v>
      </c>
      <c r="K187" s="246" t="str">
        <f>IF(J187="SINAPI",VLOOKUP(B187,[8]SINAPI!$G$6:$K$7000,5,"FALSO"),IF(J187="SETOP",VLOOKUP(B187,[8]SETOP!$A$6:$E$5000,5,"FALSO"),IF(J187="SUDECAP",VLOOKUP(B187,[9]SUDECAP!$A$61:$M$3000,13,"FALSO"),"verificar")))</f>
        <v>26,85</v>
      </c>
      <c r="L187" s="29"/>
      <c r="M187" s="238">
        <f t="shared" si="21"/>
        <v>515.88</v>
      </c>
      <c r="N187" s="23"/>
    </row>
    <row r="188" spans="1:14" s="63" customFormat="1" ht="18" customHeight="1">
      <c r="A188" s="455" t="s">
        <v>588</v>
      </c>
      <c r="B188" s="41" t="s">
        <v>557</v>
      </c>
      <c r="C188" s="25" t="s">
        <v>156</v>
      </c>
      <c r="D188" s="262" t="s">
        <v>17</v>
      </c>
      <c r="E188" s="35">
        <v>15</v>
      </c>
      <c r="F188" s="298">
        <v>36.049999999999997</v>
      </c>
      <c r="G188" s="28">
        <f t="shared" si="26"/>
        <v>47.4</v>
      </c>
      <c r="H188" s="456">
        <f t="shared" si="27"/>
        <v>711</v>
      </c>
      <c r="I188" s="421"/>
      <c r="J188" s="245" t="s">
        <v>297</v>
      </c>
      <c r="K188" s="246">
        <f>IF(J188="SINAPI",VLOOKUP(B188,[8]SINAPI!$G$6:$K$7000,5,"FALSO"),IF(J188="SETOP",VLOOKUP(B188,[8]SETOP!$A$6:$E$5000,5,"FALSO"),IF(J188="SUDECAP",VLOOKUP(B188,[9]SUDECAP!$A$61:$M$3000,13,"FALSO"),"verificar")))</f>
        <v>35.950000000000003</v>
      </c>
      <c r="L188" s="36"/>
      <c r="M188" s="238">
        <f t="shared" si="21"/>
        <v>540.75</v>
      </c>
      <c r="N188" s="96"/>
    </row>
    <row r="189" spans="1:14" s="63" customFormat="1" ht="15">
      <c r="A189" s="455" t="s">
        <v>589</v>
      </c>
      <c r="B189" s="279" t="s">
        <v>338</v>
      </c>
      <c r="C189" s="25" t="s">
        <v>337</v>
      </c>
      <c r="D189" s="262" t="s">
        <v>17</v>
      </c>
      <c r="E189" s="285">
        <v>4</v>
      </c>
      <c r="F189" s="297">
        <v>59.17</v>
      </c>
      <c r="G189" s="28">
        <f t="shared" si="26"/>
        <v>77.8</v>
      </c>
      <c r="H189" s="474">
        <f t="shared" si="27"/>
        <v>311.2</v>
      </c>
      <c r="I189" s="421"/>
      <c r="J189" s="245" t="s">
        <v>297</v>
      </c>
      <c r="K189" s="246">
        <f>IF(J189="SINAPI",VLOOKUP(B189,[8]SINAPI!$G$6:$K$7000,5,"FALSO"),IF(J189="SETOP",VLOOKUP(B189,[8]SETOP!$A$6:$E$5000,5,"FALSO"),IF(J189="SUDECAP",VLOOKUP(B189,[9]SUDECAP!$A$61:$M$3000,13,"FALSO"),"verificar")))</f>
        <v>59.49</v>
      </c>
      <c r="L189" s="36"/>
      <c r="M189" s="238">
        <f t="shared" si="21"/>
        <v>236.68</v>
      </c>
      <c r="N189" s="84"/>
    </row>
    <row r="190" spans="1:14" s="63" customFormat="1" ht="15">
      <c r="A190" s="455" t="s">
        <v>590</v>
      </c>
      <c r="B190" s="41" t="s">
        <v>336</v>
      </c>
      <c r="C190" s="25" t="s">
        <v>157</v>
      </c>
      <c r="D190" s="262" t="s">
        <v>17</v>
      </c>
      <c r="E190" s="35">
        <v>2</v>
      </c>
      <c r="F190" s="298">
        <v>575.16</v>
      </c>
      <c r="G190" s="28">
        <f t="shared" si="26"/>
        <v>756.22</v>
      </c>
      <c r="H190" s="456">
        <f t="shared" si="27"/>
        <v>1512.44</v>
      </c>
      <c r="I190" s="421"/>
      <c r="J190" s="245" t="s">
        <v>297</v>
      </c>
      <c r="K190" s="246">
        <f>IF(J190="SINAPI",VLOOKUP(B190,[8]SINAPI!$G$6:$K$7000,5,"FALSO"),IF(J190="SETOP",VLOOKUP(B190,[8]SETOP!$A$6:$E$5000,5,"FALSO"),IF(J190="SUDECAP",VLOOKUP(B190,[9]SUDECAP!$A$61:$M$3000,13,"FALSO"),"verificar")))</f>
        <v>575.05999999999995</v>
      </c>
      <c r="L190" s="36"/>
      <c r="M190" s="238">
        <f t="shared" si="21"/>
        <v>1150.32</v>
      </c>
      <c r="N190" s="96"/>
    </row>
    <row r="191" spans="1:14" s="73" customFormat="1" ht="51">
      <c r="A191" s="455" t="s">
        <v>591</v>
      </c>
      <c r="B191" s="286" t="s">
        <v>366</v>
      </c>
      <c r="C191" s="272" t="s">
        <v>365</v>
      </c>
      <c r="D191" s="262" t="s">
        <v>17</v>
      </c>
      <c r="E191" s="273">
        <v>2</v>
      </c>
      <c r="F191" s="294">
        <v>236.8</v>
      </c>
      <c r="G191" s="28">
        <f t="shared" si="26"/>
        <v>311.33999999999997</v>
      </c>
      <c r="H191" s="456">
        <f t="shared" si="27"/>
        <v>622.67999999999995</v>
      </c>
      <c r="I191" s="421"/>
      <c r="J191" s="245" t="s">
        <v>297</v>
      </c>
      <c r="K191" s="246">
        <f>IF(J191="SINAPI",VLOOKUP(B191,[8]SINAPI!$G$6:$K$7000,5,"FALSO"),IF(J191="SETOP",VLOOKUP(B191,[8]SETOP!$A$6:$E$5000,5,"FALSO"),IF(J191="SUDECAP",VLOOKUP(B191,[9]SUDECAP!$A$61:$M$3000,13,"FALSO"),"verificar")))</f>
        <v>251.62</v>
      </c>
      <c r="L191" s="29"/>
      <c r="M191" s="238">
        <f t="shared" si="21"/>
        <v>473.6</v>
      </c>
      <c r="N191" s="23"/>
    </row>
    <row r="192" spans="1:14" s="73" customFormat="1" ht="51">
      <c r="A192" s="455" t="s">
        <v>592</v>
      </c>
      <c r="B192" s="286" t="s">
        <v>368</v>
      </c>
      <c r="C192" s="272" t="s">
        <v>367</v>
      </c>
      <c r="D192" s="262" t="s">
        <v>17</v>
      </c>
      <c r="E192" s="273">
        <v>8</v>
      </c>
      <c r="F192" s="294">
        <v>213.75</v>
      </c>
      <c r="G192" s="28">
        <f t="shared" si="26"/>
        <v>281.04000000000002</v>
      </c>
      <c r="H192" s="456">
        <f t="shared" si="27"/>
        <v>2248.3200000000002</v>
      </c>
      <c r="I192" s="421"/>
      <c r="J192" s="245" t="s">
        <v>297</v>
      </c>
      <c r="K192" s="246">
        <f>IF(J192="SINAPI",VLOOKUP(B192,[8]SINAPI!$G$6:$K$7000,5,"FALSO"),IF(J192="SETOP",VLOOKUP(B192,[8]SETOP!$A$6:$E$5000,5,"FALSO"),IF(J192="SUDECAP",VLOOKUP(B192,[9]SUDECAP!$A$61:$M$3000,13,"FALSO"),"verificar")))</f>
        <v>228.57</v>
      </c>
      <c r="L192" s="29"/>
      <c r="M192" s="238">
        <f t="shared" si="21"/>
        <v>1710</v>
      </c>
      <c r="N192" s="23"/>
    </row>
    <row r="193" spans="1:14" s="73" customFormat="1" ht="15">
      <c r="A193" s="455" t="s">
        <v>593</v>
      </c>
      <c r="B193" s="286" t="s">
        <v>335</v>
      </c>
      <c r="C193" s="287" t="s">
        <v>334</v>
      </c>
      <c r="D193" s="262" t="s">
        <v>17</v>
      </c>
      <c r="E193" s="273">
        <v>4</v>
      </c>
      <c r="F193" s="294">
        <v>674.78</v>
      </c>
      <c r="G193" s="28">
        <f>ROUND(F193+(F193*$H$9),2)</f>
        <v>887.2</v>
      </c>
      <c r="H193" s="456">
        <f>ROUND((E193*G193),2)</f>
        <v>3548.8</v>
      </c>
      <c r="I193" s="421"/>
      <c r="J193" s="245" t="s">
        <v>297</v>
      </c>
      <c r="K193" s="246">
        <f>IF(J193="SINAPI",VLOOKUP(B193,[8]SINAPI!$G$6:$K$7000,5,"FALSO"),IF(J193="SETOP",VLOOKUP(B193,[8]SETOP!$A$6:$E$5000,5,"FALSO"),IF(J193="SUDECAP",VLOOKUP(B193,[9]SUDECAP!$A$61:$M$3000,13,"FALSO"),"verificar")))</f>
        <v>676.4</v>
      </c>
      <c r="L193" s="29"/>
      <c r="M193" s="238">
        <f t="shared" si="21"/>
        <v>2699.12</v>
      </c>
      <c r="N193" s="23"/>
    </row>
    <row r="194" spans="1:14" s="73" customFormat="1" ht="25.5">
      <c r="A194" s="455"/>
      <c r="B194" s="288" t="str">
        <f>COMPOSIÇÕES!B88</f>
        <v>CPU015</v>
      </c>
      <c r="C194" s="289" t="str">
        <f>COMPOSIÇÕES!C88</f>
        <v>RESERVATÓRIO DO TIPO CASTELO D'ÁGUA, COLUNA SECA, 8.000L</v>
      </c>
      <c r="D194" s="262" t="s">
        <v>663</v>
      </c>
      <c r="E194" s="273">
        <v>1</v>
      </c>
      <c r="F194" s="294">
        <f>COMPOSIÇÕES!G88</f>
        <v>19791.534</v>
      </c>
      <c r="G194" s="28">
        <f t="shared" ref="G194" si="28">ROUND(F194+(F194*$H$9),2)</f>
        <v>26021.91</v>
      </c>
      <c r="H194" s="456">
        <f t="shared" ref="H194" si="29">ROUND((E194*G194),2)</f>
        <v>26021.91</v>
      </c>
      <c r="I194" s="421"/>
      <c r="J194" s="245"/>
      <c r="K194" s="246"/>
      <c r="L194" s="29"/>
      <c r="M194" s="238"/>
      <c r="N194" s="23"/>
    </row>
    <row r="195" spans="1:14" s="73" customFormat="1" ht="29.25" customHeight="1">
      <c r="A195" s="455" t="s">
        <v>594</v>
      </c>
      <c r="B195" s="286" t="s">
        <v>158</v>
      </c>
      <c r="C195" s="272" t="s">
        <v>159</v>
      </c>
      <c r="D195" s="262" t="s">
        <v>17</v>
      </c>
      <c r="E195" s="273">
        <v>6</v>
      </c>
      <c r="F195" s="294">
        <v>32.659999999999997</v>
      </c>
      <c r="G195" s="28">
        <f t="shared" si="26"/>
        <v>42.94</v>
      </c>
      <c r="H195" s="456">
        <f t="shared" si="27"/>
        <v>257.64</v>
      </c>
      <c r="I195" s="421"/>
      <c r="J195" s="245" t="s">
        <v>296</v>
      </c>
      <c r="K195" s="246">
        <f>IF(J195="SINAPI",VLOOKUP(B195,[8]SINAPI!$G$6:$K$7000,5,"FALSO"),IF(J195="SETOP",VLOOKUP(B195,[8]SETOP!$A$6:$E$5000,5,"FALSO"),IF(J195="SUDECAP",VLOOKUP(B195,[9]SUDECAP!$A$61:$M$3000,13,"FALSO"),"verificar")))</f>
        <v>30.11</v>
      </c>
      <c r="L195" s="29"/>
      <c r="M195" s="238">
        <f t="shared" si="21"/>
        <v>195.95999999999998</v>
      </c>
      <c r="N195" s="23"/>
    </row>
    <row r="196" spans="1:14" s="73" customFormat="1" ht="51">
      <c r="A196" s="455" t="s">
        <v>595</v>
      </c>
      <c r="B196" s="279">
        <v>94497</v>
      </c>
      <c r="C196" s="25" t="s">
        <v>160</v>
      </c>
      <c r="D196" s="262" t="s">
        <v>17</v>
      </c>
      <c r="E196" s="273">
        <v>6</v>
      </c>
      <c r="F196" s="294">
        <v>93.37</v>
      </c>
      <c r="G196" s="28">
        <f t="shared" si="26"/>
        <v>122.76</v>
      </c>
      <c r="H196" s="456">
        <f t="shared" si="27"/>
        <v>736.56</v>
      </c>
      <c r="I196" s="421"/>
      <c r="J196" s="245" t="s">
        <v>295</v>
      </c>
      <c r="K196" s="246" t="str">
        <f>IF(J196="SINAPI",VLOOKUP(B196,[8]SINAPI!$G$6:$K$7000,5,"FALSO"),IF(J196="SETOP",VLOOKUP(B196,[8]SETOP!$A$6:$E$5000,5,"FALSO"),IF(J196="SUDECAP",VLOOKUP(B196,[9]SUDECAP!$A$61:$M$3000,13,"FALSO"),"verificar")))</f>
        <v>83,25</v>
      </c>
      <c r="L196" s="29"/>
      <c r="M196" s="238">
        <f t="shared" si="21"/>
        <v>560.22</v>
      </c>
      <c r="N196" s="23"/>
    </row>
    <row r="197" spans="1:14" s="30" customFormat="1" ht="20.25" customHeight="1">
      <c r="A197" s="470" t="s">
        <v>596</v>
      </c>
      <c r="B197" s="124"/>
      <c r="C197" s="125" t="s">
        <v>161</v>
      </c>
      <c r="D197" s="126"/>
      <c r="E197" s="127"/>
      <c r="F197" s="338"/>
      <c r="G197" s="106">
        <f>ROUND(F197+(F197*$K$9),2)</f>
        <v>0</v>
      </c>
      <c r="H197" s="471"/>
      <c r="I197" s="425"/>
      <c r="J197" s="245"/>
      <c r="K197" s="246"/>
      <c r="L197" s="29"/>
      <c r="M197" s="238">
        <f t="shared" si="21"/>
        <v>0</v>
      </c>
      <c r="N197" s="23"/>
    </row>
    <row r="198" spans="1:14" s="73" customFormat="1" ht="63.75">
      <c r="A198" s="455" t="s">
        <v>597</v>
      </c>
      <c r="B198" s="271" t="s">
        <v>558</v>
      </c>
      <c r="C198" s="272" t="s">
        <v>162</v>
      </c>
      <c r="D198" s="262" t="s">
        <v>17</v>
      </c>
      <c r="E198" s="273">
        <v>6</v>
      </c>
      <c r="F198" s="294">
        <v>58.96</v>
      </c>
      <c r="G198" s="28">
        <f t="shared" ref="G198:G205" si="30">ROUND(F198+(F198*$H$9),2)</f>
        <v>77.52</v>
      </c>
      <c r="H198" s="456">
        <f t="shared" ref="H198:H205" si="31">ROUND((E198*G198),2)</f>
        <v>465.12</v>
      </c>
      <c r="I198" s="421"/>
      <c r="J198" s="245" t="s">
        <v>297</v>
      </c>
      <c r="K198" s="246">
        <f>IF(J198="SINAPI",VLOOKUP(B198,[8]SINAPI!$G$6:$K$7000,5,"FALSO"),IF(J198="SETOP",VLOOKUP(B198,[8]SETOP!$A$6:$E$5000,5,"FALSO"),IF(J198="SUDECAP",VLOOKUP(B198,[9]SUDECAP!$A$61:$M$3000,13,"FALSO"),"verificar")))</f>
        <v>59.61</v>
      </c>
      <c r="L198" s="29"/>
      <c r="M198" s="238">
        <f t="shared" si="21"/>
        <v>353.76</v>
      </c>
      <c r="N198" s="23"/>
    </row>
    <row r="199" spans="1:14" s="128" customFormat="1" ht="55.5" customHeight="1">
      <c r="A199" s="455" t="s">
        <v>598</v>
      </c>
      <c r="B199" s="271" t="s">
        <v>559</v>
      </c>
      <c r="C199" s="272" t="s">
        <v>163</v>
      </c>
      <c r="D199" s="262" t="s">
        <v>17</v>
      </c>
      <c r="E199" s="273">
        <v>6</v>
      </c>
      <c r="F199" s="294">
        <v>156.16</v>
      </c>
      <c r="G199" s="28">
        <f t="shared" si="30"/>
        <v>205.32</v>
      </c>
      <c r="H199" s="456">
        <f t="shared" si="31"/>
        <v>1231.92</v>
      </c>
      <c r="I199" s="421"/>
      <c r="J199" s="245" t="s">
        <v>297</v>
      </c>
      <c r="K199" s="246">
        <f>IF(J199="SINAPI",VLOOKUP(B199,[8]SINAPI!$G$6:$K$7000,5,"FALSO"),IF(J199="SETOP",VLOOKUP(B199,[8]SETOP!$A$6:$E$5000,5,"FALSO"),IF(J199="SUDECAP",VLOOKUP(B199,[9]SUDECAP!$A$61:$M$3000,13,"FALSO"),"verificar")))</f>
        <v>181.13</v>
      </c>
      <c r="L199" s="29"/>
      <c r="M199" s="238">
        <f t="shared" si="21"/>
        <v>936.96</v>
      </c>
      <c r="N199" s="23"/>
    </row>
    <row r="200" spans="1:14" s="128" customFormat="1" ht="15">
      <c r="A200" s="455" t="s">
        <v>599</v>
      </c>
      <c r="B200" s="271" t="s">
        <v>385</v>
      </c>
      <c r="C200" s="272" t="s">
        <v>384</v>
      </c>
      <c r="D200" s="262" t="s">
        <v>17</v>
      </c>
      <c r="E200" s="273">
        <v>1</v>
      </c>
      <c r="F200" s="294">
        <v>71.66</v>
      </c>
      <c r="G200" s="28">
        <f>ROUND(F200+(F200*$H$9),2)</f>
        <v>94.22</v>
      </c>
      <c r="H200" s="456">
        <f>ROUND((E200*G200),2)</f>
        <v>94.22</v>
      </c>
      <c r="I200" s="421"/>
      <c r="J200" s="245" t="s">
        <v>297</v>
      </c>
      <c r="K200" s="246">
        <f>IF(J200="SINAPI",VLOOKUP(B200,[8]SINAPI!$G$6:$K$7000,5,"FALSO"),IF(J200="SETOP",VLOOKUP(B200,[8]SETOP!$A$6:$E$5000,5,"FALSO"),IF(J200="SUDECAP",VLOOKUP(B200,[9]SUDECAP!$A$61:$M$3000,13,"FALSO"),"verificar")))</f>
        <v>71.61</v>
      </c>
      <c r="L200" s="29"/>
      <c r="M200" s="238">
        <f t="shared" si="21"/>
        <v>71.66</v>
      </c>
      <c r="N200" s="23"/>
    </row>
    <row r="201" spans="1:14" s="73" customFormat="1" ht="43.5" customHeight="1">
      <c r="A201" s="455" t="s">
        <v>600</v>
      </c>
      <c r="B201" s="271" t="s">
        <v>371</v>
      </c>
      <c r="C201" s="280" t="s">
        <v>164</v>
      </c>
      <c r="D201" s="281" t="s">
        <v>142</v>
      </c>
      <c r="E201" s="273">
        <f>35-12</f>
        <v>23</v>
      </c>
      <c r="F201" s="294">
        <v>47.41</v>
      </c>
      <c r="G201" s="28">
        <f t="shared" si="30"/>
        <v>62.33</v>
      </c>
      <c r="H201" s="456">
        <f t="shared" si="31"/>
        <v>1433.59</v>
      </c>
      <c r="I201" s="421"/>
      <c r="J201" s="245" t="s">
        <v>297</v>
      </c>
      <c r="K201" s="246">
        <f>IF(J201="SINAPI",VLOOKUP(B201,[8]SINAPI!$G$6:$K$7000,5,"FALSO"),IF(J201="SETOP",VLOOKUP(B201,[8]SETOP!$A$6:$E$5000,5,"FALSO"),IF(J201="SUDECAP",VLOOKUP(B201,[9]SUDECAP!$A$61:$M$3000,13,"FALSO"),"verificar")))</f>
        <v>47.62</v>
      </c>
      <c r="L201" s="29"/>
      <c r="M201" s="238">
        <f t="shared" si="21"/>
        <v>1090.4299999999998</v>
      </c>
      <c r="N201" s="23"/>
    </row>
    <row r="202" spans="1:14" s="73" customFormat="1" ht="43.5" customHeight="1">
      <c r="A202" s="455" t="s">
        <v>601</v>
      </c>
      <c r="B202" s="271" t="s">
        <v>374</v>
      </c>
      <c r="C202" s="280" t="s">
        <v>373</v>
      </c>
      <c r="D202" s="281">
        <v>7</v>
      </c>
      <c r="E202" s="273">
        <v>8</v>
      </c>
      <c r="F202" s="294">
        <v>65.290000000000006</v>
      </c>
      <c r="G202" s="28">
        <f>ROUND(F202+(F202*$H$9),2)</f>
        <v>85.84</v>
      </c>
      <c r="H202" s="456">
        <f>ROUND((E202*G202),2)</f>
        <v>686.72</v>
      </c>
      <c r="I202" s="421"/>
      <c r="J202" s="245" t="s">
        <v>297</v>
      </c>
      <c r="K202" s="246">
        <f>IF(J202="SINAPI",VLOOKUP(B202,[8]SINAPI!$G$6:$K$7000,5,"FALSO"),IF(J202="SETOP",VLOOKUP(B202,[8]SETOP!$A$6:$E$5000,5,"FALSO"),IF(J202="SUDECAP",VLOOKUP(B202,[9]SUDECAP!$A$61:$M$3000,13,"FALSO"),"verificar")))</f>
        <v>65.38</v>
      </c>
      <c r="L202" s="29"/>
      <c r="M202" s="238">
        <f t="shared" si="21"/>
        <v>522.32000000000005</v>
      </c>
      <c r="N202" s="23"/>
    </row>
    <row r="203" spans="1:14" s="73" customFormat="1" ht="30.75" customHeight="1">
      <c r="A203" s="455" t="s">
        <v>602</v>
      </c>
      <c r="B203" s="271" t="s">
        <v>372</v>
      </c>
      <c r="C203" s="280" t="s">
        <v>165</v>
      </c>
      <c r="D203" s="281" t="s">
        <v>142</v>
      </c>
      <c r="E203" s="273">
        <f>18-12</f>
        <v>6</v>
      </c>
      <c r="F203" s="294">
        <v>65.66</v>
      </c>
      <c r="G203" s="28">
        <f t="shared" si="30"/>
        <v>86.33</v>
      </c>
      <c r="H203" s="456">
        <f t="shared" si="31"/>
        <v>517.98</v>
      </c>
      <c r="I203" s="421"/>
      <c r="J203" s="245" t="s">
        <v>297</v>
      </c>
      <c r="K203" s="246">
        <f>IF(J203="SINAPI",VLOOKUP(B203,[8]SINAPI!$G$6:$K$7000,5,"FALSO"),IF(J203="SETOP",VLOOKUP(B203,[8]SETOP!$A$6:$E$5000,5,"FALSO"),IF(J203="SUDECAP",VLOOKUP(B203,[9]SUDECAP!$A$61:$M$3000,13,"FALSO"),"verificar")))</f>
        <v>65.790000000000006</v>
      </c>
      <c r="L203" s="29"/>
      <c r="M203" s="238">
        <f t="shared" ref="M203:M254" si="32">E203*F203</f>
        <v>393.96</v>
      </c>
      <c r="N203" s="23"/>
    </row>
    <row r="204" spans="1:14" s="73" customFormat="1" ht="30" customHeight="1">
      <c r="A204" s="455" t="s">
        <v>603</v>
      </c>
      <c r="B204" s="282" t="s">
        <v>166</v>
      </c>
      <c r="C204" s="25" t="s">
        <v>167</v>
      </c>
      <c r="D204" s="24" t="s">
        <v>168</v>
      </c>
      <c r="E204" s="283">
        <v>4</v>
      </c>
      <c r="F204" s="279">
        <v>10.94</v>
      </c>
      <c r="G204" s="28">
        <f t="shared" si="30"/>
        <v>14.38</v>
      </c>
      <c r="H204" s="456">
        <f t="shared" si="31"/>
        <v>57.52</v>
      </c>
      <c r="I204" s="421"/>
      <c r="J204" s="245" t="s">
        <v>296</v>
      </c>
      <c r="K204" s="246">
        <f>IF(J204="SINAPI",VLOOKUP(B204,[8]SINAPI!$G$6:$K$7000,5,"FALSO"),IF(J204="SETOP",VLOOKUP(B204,[8]SETOP!$A$6:$E$5000,5,"FALSO"),IF(J204="SUDECAP",VLOOKUP(B204,[9]SUDECAP!$A$61:$M$3000,13,"FALSO"),"verificar")))</f>
        <v>9.36</v>
      </c>
      <c r="L204" s="29"/>
      <c r="M204" s="238">
        <f t="shared" si="32"/>
        <v>43.76</v>
      </c>
      <c r="N204" s="23"/>
    </row>
    <row r="205" spans="1:14" s="73" customFormat="1" ht="18.75" customHeight="1">
      <c r="A205" s="455" t="s">
        <v>604</v>
      </c>
      <c r="B205" s="271" t="s">
        <v>560</v>
      </c>
      <c r="C205" s="284" t="s">
        <v>169</v>
      </c>
      <c r="D205" s="262" t="s">
        <v>17</v>
      </c>
      <c r="E205" s="27">
        <v>4</v>
      </c>
      <c r="F205" s="279">
        <v>22.94</v>
      </c>
      <c r="G205" s="28">
        <f t="shared" si="30"/>
        <v>30.16</v>
      </c>
      <c r="H205" s="456">
        <f t="shared" si="31"/>
        <v>120.64</v>
      </c>
      <c r="I205" s="421"/>
      <c r="J205" s="245" t="s">
        <v>297</v>
      </c>
      <c r="K205" s="246">
        <f>IF(J205="SINAPI",VLOOKUP(B205,[8]SINAPI!$G$6:$K$7000,5,"FALSO"),IF(J205="SETOP",VLOOKUP(B205,[8]SETOP!$A$6:$E$5000,5,"FALSO"),IF(J205="SUDECAP",VLOOKUP(B205,[9]SUDECAP!$A$61:$M$3000,13,"FALSO"),"verificar")))</f>
        <v>23.26</v>
      </c>
      <c r="L205" s="29"/>
      <c r="M205" s="238">
        <f t="shared" si="32"/>
        <v>91.76</v>
      </c>
      <c r="N205" s="23"/>
    </row>
    <row r="206" spans="1:14" s="30" customFormat="1" ht="21.75" customHeight="1">
      <c r="A206" s="465" t="s">
        <v>605</v>
      </c>
      <c r="B206" s="85"/>
      <c r="C206" s="86" t="s">
        <v>170</v>
      </c>
      <c r="D206" s="87"/>
      <c r="E206" s="123"/>
      <c r="F206" s="333"/>
      <c r="G206" s="89"/>
      <c r="H206" s="466"/>
      <c r="I206" s="423"/>
      <c r="J206" s="245"/>
      <c r="K206" s="246"/>
      <c r="L206" s="29"/>
      <c r="M206" s="238">
        <f t="shared" si="32"/>
        <v>0</v>
      </c>
      <c r="N206" s="23"/>
    </row>
    <row r="207" spans="1:14" s="73" customFormat="1" ht="29.25" customHeight="1">
      <c r="A207" s="455" t="s">
        <v>606</v>
      </c>
      <c r="B207" s="274" t="s">
        <v>391</v>
      </c>
      <c r="C207" s="275" t="s">
        <v>171</v>
      </c>
      <c r="D207" s="276" t="s">
        <v>143</v>
      </c>
      <c r="E207" s="277">
        <v>83</v>
      </c>
      <c r="F207" s="294">
        <v>71.430000000000007</v>
      </c>
      <c r="G207" s="28">
        <f>ROUND(F207+(F207*$H$9),2)</f>
        <v>93.92</v>
      </c>
      <c r="H207" s="456">
        <f>ROUND((E207*G207),2)</f>
        <v>7795.36</v>
      </c>
      <c r="I207" s="421"/>
      <c r="J207" s="245" t="s">
        <v>297</v>
      </c>
      <c r="K207" s="246">
        <f>IF(J207="SINAPI",VLOOKUP(B207,[8]SINAPI!$G$6:$K$7000,5,"FALSO"),IF(J207="SETOP",VLOOKUP(B207,[8]SETOP!$A$6:$E$5000,5,"FALSO"),IF(J207="SUDECAP",VLOOKUP(B207,[9]SUDECAP!$A$61:$M$3000,13,"FALSO"),"verificar")))</f>
        <v>71.349999999999994</v>
      </c>
      <c r="L207" s="29"/>
      <c r="M207" s="238">
        <f t="shared" si="32"/>
        <v>5928.6900000000005</v>
      </c>
      <c r="N207" s="23"/>
    </row>
    <row r="208" spans="1:14" s="73" customFormat="1" ht="30" customHeight="1">
      <c r="A208" s="455" t="s">
        <v>607</v>
      </c>
      <c r="B208" s="278" t="s">
        <v>390</v>
      </c>
      <c r="C208" s="275" t="s">
        <v>172</v>
      </c>
      <c r="D208" s="276" t="s">
        <v>143</v>
      </c>
      <c r="E208" s="277">
        <v>12</v>
      </c>
      <c r="F208" s="339">
        <v>52.48</v>
      </c>
      <c r="G208" s="28">
        <f>ROUND(F208+(F208*$H$9),2)</f>
        <v>69</v>
      </c>
      <c r="H208" s="456">
        <f>ROUND((E208*G208),2)</f>
        <v>828</v>
      </c>
      <c r="I208" s="421"/>
      <c r="J208" s="245" t="s">
        <v>297</v>
      </c>
      <c r="K208" s="246">
        <f>IF(J208="SINAPI",VLOOKUP(B208,[8]SINAPI!$G$6:$K$7000,5,"FALSO"),IF(J208="SETOP",VLOOKUP(B208,[8]SETOP!$A$6:$E$5000,5,"FALSO"),IF(J208="SUDECAP",VLOOKUP(B208,[9]SUDECAP!$A$61:$M$3000,13,"FALSO"),"verificar")))</f>
        <v>53.13</v>
      </c>
      <c r="L208" s="29"/>
      <c r="M208" s="238">
        <f t="shared" si="32"/>
        <v>629.76</v>
      </c>
      <c r="N208" s="23"/>
    </row>
    <row r="209" spans="1:14" s="73" customFormat="1" ht="43.5" customHeight="1">
      <c r="A209" s="455" t="s">
        <v>608</v>
      </c>
      <c r="B209" s="278" t="s">
        <v>561</v>
      </c>
      <c r="C209" s="275" t="s">
        <v>173</v>
      </c>
      <c r="D209" s="276" t="s">
        <v>143</v>
      </c>
      <c r="E209" s="277">
        <v>37</v>
      </c>
      <c r="F209" s="339">
        <v>36.28</v>
      </c>
      <c r="G209" s="28">
        <f>ROUND(F209+(F209*$H$9),2)</f>
        <v>47.7</v>
      </c>
      <c r="H209" s="456">
        <f>ROUND((E209*G209),2)</f>
        <v>1764.9</v>
      </c>
      <c r="I209" s="421"/>
      <c r="J209" s="245" t="s">
        <v>297</v>
      </c>
      <c r="K209" s="246">
        <f>IF(J209="SINAPI",VLOOKUP(B209,[8]SINAPI!$G$6:$K$7000,5,"FALSO"),IF(J209="SETOP",VLOOKUP(B209,[8]SETOP!$A$6:$E$5000,5,"FALSO"),IF(J209="SUDECAP",VLOOKUP(B209,[9]SUDECAP!$A$61:$M$3000,13,"FALSO"),"verificar")))</f>
        <v>36.450000000000003</v>
      </c>
      <c r="L209" s="29"/>
      <c r="M209" s="238">
        <f t="shared" si="32"/>
        <v>1342.3600000000001</v>
      </c>
      <c r="N209" s="23"/>
    </row>
    <row r="210" spans="1:14" s="128" customFormat="1" ht="38.25">
      <c r="A210" s="455" t="s">
        <v>609</v>
      </c>
      <c r="B210" s="279" t="s">
        <v>562</v>
      </c>
      <c r="C210" s="275" t="s">
        <v>174</v>
      </c>
      <c r="D210" s="279" t="s">
        <v>175</v>
      </c>
      <c r="E210" s="277">
        <v>4</v>
      </c>
      <c r="F210" s="339">
        <v>120.53</v>
      </c>
      <c r="G210" s="28">
        <f>ROUND(F210+(F210*$H$9),2)</f>
        <v>158.47</v>
      </c>
      <c r="H210" s="456">
        <f>ROUND((E210*G210),2)</f>
        <v>633.88</v>
      </c>
      <c r="I210" s="421"/>
      <c r="J210" s="245" t="s">
        <v>297</v>
      </c>
      <c r="K210" s="246">
        <f>IF(J210="SINAPI",VLOOKUP(B210,[8]SINAPI!$G$6:$K$7000,5,"FALSO"),IF(J210="SETOP",VLOOKUP(B210,[8]SETOP!$A$6:$E$5000,5,"FALSO"),IF(J210="SUDECAP",VLOOKUP(B210,[9]SUDECAP!$A$61:$M$3000,13,"FALSO"),"verificar")))</f>
        <v>137.35</v>
      </c>
      <c r="L210" s="29"/>
      <c r="M210" s="238">
        <f t="shared" si="32"/>
        <v>482.12</v>
      </c>
      <c r="N210" s="23"/>
    </row>
    <row r="211" spans="1:14" s="30" customFormat="1" ht="21" customHeight="1">
      <c r="A211" s="460">
        <v>18</v>
      </c>
      <c r="B211" s="49"/>
      <c r="C211" s="50" t="s">
        <v>176</v>
      </c>
      <c r="D211" s="51"/>
      <c r="E211" s="117"/>
      <c r="F211" s="323"/>
      <c r="G211" s="53"/>
      <c r="H211" s="459">
        <f>SUM(H213:H226)</f>
        <v>109389.03999999998</v>
      </c>
      <c r="I211" s="420"/>
      <c r="J211" s="245" t="s">
        <v>297</v>
      </c>
      <c r="K211" s="246">
        <f>IF(J211="SINAPI",VLOOKUP(B211,[8]SINAPI!$G$6:$K$7000,5,"FALSO"),IF(J211="SETOP",VLOOKUP(B211,[8]SETOP!$A$6:$E$5000,5,"FALSO"),IF(J211="SUDECAP",VLOOKUP(B211,[9]SUDECAP!$A$61:$M$3000,13,"FALSO"),"verificar")))</f>
        <v>0</v>
      </c>
      <c r="L211" s="129"/>
      <c r="M211" s="238">
        <f t="shared" si="32"/>
        <v>0</v>
      </c>
      <c r="N211" s="23"/>
    </row>
    <row r="212" spans="1:14" s="63" customFormat="1" ht="15">
      <c r="A212" s="462" t="s">
        <v>375</v>
      </c>
      <c r="B212" s="130"/>
      <c r="C212" s="131" t="s">
        <v>177</v>
      </c>
      <c r="D212" s="132"/>
      <c r="E212" s="133"/>
      <c r="F212" s="337"/>
      <c r="G212" s="113">
        <f t="shared" ref="G212:G226" si="33">ROUND(F212+(F212*$H$9),2)</f>
        <v>0</v>
      </c>
      <c r="H212" s="472"/>
      <c r="I212" s="426"/>
      <c r="J212" s="245" t="s">
        <v>297</v>
      </c>
      <c r="K212" s="246">
        <f>IF(J212="SINAPI",VLOOKUP(B212,[8]SINAPI!$G$6:$K$7000,5,"FALSO"),IF(J212="SETOP",VLOOKUP(B212,[8]SETOP!$A$6:$E$5000,5,"FALSO"),IF(J212="SUDECAP",VLOOKUP(B212,[9]SUDECAP!$A$61:$M$3000,13,"FALSO"),"verificar")))</f>
        <v>0</v>
      </c>
      <c r="L212" s="36"/>
      <c r="M212" s="238">
        <f t="shared" si="32"/>
        <v>0</v>
      </c>
      <c r="N212" s="134"/>
    </row>
    <row r="213" spans="1:14" s="73" customFormat="1" ht="51">
      <c r="A213" s="455" t="s">
        <v>376</v>
      </c>
      <c r="B213" s="72" t="s">
        <v>428</v>
      </c>
      <c r="C213" s="71" t="s">
        <v>178</v>
      </c>
      <c r="D213" s="262" t="s">
        <v>17</v>
      </c>
      <c r="E213" s="273">
        <v>1</v>
      </c>
      <c r="F213" s="294">
        <v>399.15</v>
      </c>
      <c r="G213" s="28">
        <f t="shared" si="33"/>
        <v>524.79999999999995</v>
      </c>
      <c r="H213" s="456">
        <f>ROUND((E213*G213),2)</f>
        <v>524.79999999999995</v>
      </c>
      <c r="I213" s="421"/>
      <c r="J213" s="245" t="s">
        <v>295</v>
      </c>
      <c r="K213" s="246" t="str">
        <f>IF(J213="SINAPI",VLOOKUP(B213,[8]SINAPI!$G$6:$K$7000,5,"FALSO"),IF(J213="SETOP",VLOOKUP(B213,[8]SETOP!$A$6:$E$5000,5,"FALSO"),IF(J213="SUDECAP",VLOOKUP(B213,[9]SUDECAP!$A$61:$M$3000,13,"FALSO"),"verificar")))</f>
        <v>349,36</v>
      </c>
      <c r="L213" s="29"/>
      <c r="M213" s="238">
        <f t="shared" si="32"/>
        <v>399.15</v>
      </c>
      <c r="N213" s="23"/>
    </row>
    <row r="214" spans="1:14" s="73" customFormat="1" ht="25.5">
      <c r="A214" s="455" t="s">
        <v>610</v>
      </c>
      <c r="B214" s="72" t="s">
        <v>429</v>
      </c>
      <c r="C214" s="71" t="s">
        <v>543</v>
      </c>
      <c r="D214" s="262" t="s">
        <v>17</v>
      </c>
      <c r="E214" s="273">
        <v>16</v>
      </c>
      <c r="F214" s="294">
        <v>16.05</v>
      </c>
      <c r="G214" s="28">
        <f t="shared" si="33"/>
        <v>21.1</v>
      </c>
      <c r="H214" s="456">
        <f>ROUND((E214*G214),2)</f>
        <v>337.6</v>
      </c>
      <c r="I214" s="421"/>
      <c r="J214" s="245" t="s">
        <v>295</v>
      </c>
      <c r="K214" s="246" t="str">
        <f>IF(J214="SINAPI",VLOOKUP(B214,[8]SINAPI!$G$6:$K$7000,5,"FALSO"),IF(J214="SETOP",VLOOKUP(B214,[8]SETOP!$A$6:$E$5000,5,"FALSO"),IF(J214="SUDECAP",VLOOKUP(B214,[9]SUDECAP!$A$61:$M$3000,13,"FALSO"),"verificar")))</f>
        <v>14,16</v>
      </c>
      <c r="L214" s="29"/>
      <c r="M214" s="238">
        <f t="shared" si="32"/>
        <v>256.8</v>
      </c>
      <c r="N214" s="23"/>
    </row>
    <row r="215" spans="1:14" s="73" customFormat="1" ht="25.5">
      <c r="A215" s="455" t="s">
        <v>611</v>
      </c>
      <c r="B215" s="72" t="s">
        <v>545</v>
      </c>
      <c r="C215" s="71" t="s">
        <v>544</v>
      </c>
      <c r="D215" s="262" t="s">
        <v>17</v>
      </c>
      <c r="E215" s="273">
        <v>4</v>
      </c>
      <c r="F215" s="294">
        <v>25.34</v>
      </c>
      <c r="G215" s="28">
        <f t="shared" si="33"/>
        <v>33.32</v>
      </c>
      <c r="H215" s="456">
        <f>ROUND((E215*G215),2)</f>
        <v>133.28</v>
      </c>
      <c r="I215" s="421"/>
      <c r="J215" s="245" t="s">
        <v>295</v>
      </c>
      <c r="K215" s="246" t="str">
        <f>IF(J215="SINAPI",VLOOKUP(B215,[8]SINAPI!$G$6:$K$7000,5,"FALSO"),IF(J215="SETOP",VLOOKUP(B215,[8]SETOP!$A$6:$E$5000,5,"FALSO"),IF(J215="SUDECAP",VLOOKUP(B215,[9]SUDECAP!$A$61:$M$3000,13,"FALSO"),"verificar")))</f>
        <v>22,16</v>
      </c>
      <c r="L215" s="29"/>
      <c r="M215" s="238">
        <f t="shared" si="32"/>
        <v>101.36</v>
      </c>
      <c r="N215" s="23"/>
    </row>
    <row r="216" spans="1:14" s="73" customFormat="1" ht="38.25">
      <c r="A216" s="455" t="s">
        <v>612</v>
      </c>
      <c r="B216" s="262" t="s">
        <v>430</v>
      </c>
      <c r="C216" s="71" t="s">
        <v>179</v>
      </c>
      <c r="D216" s="262" t="s">
        <v>17</v>
      </c>
      <c r="E216" s="273">
        <v>1</v>
      </c>
      <c r="F216" s="294">
        <v>142.87</v>
      </c>
      <c r="G216" s="28">
        <f t="shared" si="33"/>
        <v>187.85</v>
      </c>
      <c r="H216" s="456">
        <f>ROUND((E216*G216),2)</f>
        <v>187.85</v>
      </c>
      <c r="I216" s="421"/>
      <c r="J216" s="245" t="s">
        <v>295</v>
      </c>
      <c r="K216" s="246" t="str">
        <f>IF(J216="SINAPI",VLOOKUP(B216,[8]SINAPI!$G$6:$K$7000,5,"FALSO"),IF(J216="SETOP",VLOOKUP(B216,[8]SETOP!$A$6:$E$5000,5,"FALSO"),IF(J216="SUDECAP",VLOOKUP(B216,[9]SUDECAP!$A$61:$M$3000,13,"FALSO"),"verificar")))</f>
        <v>124,95</v>
      </c>
      <c r="L216" s="29"/>
      <c r="M216" s="238">
        <f t="shared" si="32"/>
        <v>142.87</v>
      </c>
      <c r="N216" s="23"/>
    </row>
    <row r="217" spans="1:14" s="73" customFormat="1" ht="17.25" customHeight="1">
      <c r="A217" s="455" t="s">
        <v>613</v>
      </c>
      <c r="B217" s="262" t="s">
        <v>541</v>
      </c>
      <c r="C217" s="25" t="s">
        <v>180</v>
      </c>
      <c r="D217" s="262" t="s">
        <v>17</v>
      </c>
      <c r="E217" s="273">
        <v>1</v>
      </c>
      <c r="F217" s="294">
        <v>83.43</v>
      </c>
      <c r="G217" s="28">
        <f t="shared" si="33"/>
        <v>109.69</v>
      </c>
      <c r="H217" s="456">
        <f>ROUND((E217*G217),2)</f>
        <v>109.69</v>
      </c>
      <c r="I217" s="421"/>
      <c r="J217" s="245" t="s">
        <v>297</v>
      </c>
      <c r="K217" s="246">
        <f>IF(J217="SINAPI",VLOOKUP(B217,[8]SINAPI!$G$6:$K$7000,5,"FALSO"),IF(J217="SETOP",VLOOKUP(B217,[8]SETOP!$A$6:$E$5000,5,"FALSO"),IF(J217="SUDECAP",VLOOKUP(B217,[9]SUDECAP!$A$61:$M$3000,13,"FALSO"),"verificar")))</f>
        <v>83.36</v>
      </c>
      <c r="L217" s="29"/>
      <c r="M217" s="238">
        <f t="shared" si="32"/>
        <v>83.43</v>
      </c>
      <c r="N217" s="23"/>
    </row>
    <row r="218" spans="1:14" s="63" customFormat="1" ht="15">
      <c r="A218" s="462" t="s">
        <v>377</v>
      </c>
      <c r="B218" s="102"/>
      <c r="C218" s="78" t="s">
        <v>529</v>
      </c>
      <c r="D218" s="79"/>
      <c r="E218" s="80"/>
      <c r="F218" s="337"/>
      <c r="G218" s="113">
        <f t="shared" si="33"/>
        <v>0</v>
      </c>
      <c r="H218" s="472"/>
      <c r="I218" s="426"/>
      <c r="J218" s="245"/>
      <c r="K218" s="246"/>
      <c r="L218" s="36"/>
      <c r="M218" s="238">
        <f t="shared" si="32"/>
        <v>0</v>
      </c>
      <c r="N218" s="135"/>
    </row>
    <row r="219" spans="1:14" s="73" customFormat="1" ht="25.5">
      <c r="A219" s="455" t="s">
        <v>378</v>
      </c>
      <c r="B219" s="24" t="s">
        <v>531</v>
      </c>
      <c r="C219" s="25" t="s">
        <v>530</v>
      </c>
      <c r="D219" s="262" t="s">
        <v>17</v>
      </c>
      <c r="E219" s="273">
        <v>38</v>
      </c>
      <c r="F219" s="294">
        <v>193.62</v>
      </c>
      <c r="G219" s="28">
        <f t="shared" si="33"/>
        <v>254.57</v>
      </c>
      <c r="H219" s="456">
        <f>ROUND((E219*G219),2)</f>
        <v>9673.66</v>
      </c>
      <c r="I219" s="421"/>
      <c r="J219" s="245" t="s">
        <v>297</v>
      </c>
      <c r="K219" s="246">
        <f>IF(J219="SINAPI",VLOOKUP(B219,[8]SINAPI!$G$6:$K$7000,5,"FALSO"),IF(J219="SETOP",VLOOKUP(B219,[8]SETOP!$A$6:$E$5000,5,"FALSO"),IF(J219="SUDECAP",VLOOKUP(B219,[9]SUDECAP!$A$61:$M$3000,13,"FALSO"),"verificar")))</f>
        <v>193.17</v>
      </c>
      <c r="L219" s="29"/>
      <c r="M219" s="238">
        <f t="shared" si="32"/>
        <v>7357.56</v>
      </c>
      <c r="N219" s="23"/>
    </row>
    <row r="220" spans="1:14" s="73" customFormat="1" ht="29.25" customHeight="1">
      <c r="A220" s="455" t="s">
        <v>379</v>
      </c>
      <c r="B220" s="24" t="s">
        <v>533</v>
      </c>
      <c r="C220" s="25" t="s">
        <v>532</v>
      </c>
      <c r="D220" s="262" t="s">
        <v>17</v>
      </c>
      <c r="E220" s="273">
        <v>149</v>
      </c>
      <c r="F220" s="294">
        <v>162.03</v>
      </c>
      <c r="G220" s="28">
        <f t="shared" si="33"/>
        <v>213.04</v>
      </c>
      <c r="H220" s="456">
        <f>ROUND((E220*G220),2)</f>
        <v>31742.959999999999</v>
      </c>
      <c r="I220" s="421"/>
      <c r="J220" s="245" t="s">
        <v>297</v>
      </c>
      <c r="K220" s="246">
        <f>IF(J220="SINAPI",VLOOKUP(B220,[8]SINAPI!$G$6:$K$7000,5,"FALSO"),IF(J220="SETOP",VLOOKUP(B220,[8]SETOP!$A$6:$E$5000,5,"FALSO"),IF(J220="SUDECAP",VLOOKUP(B220,[9]SUDECAP!$A$61:$M$3000,13,"FALSO"),"verificar")))</f>
        <v>161.51</v>
      </c>
      <c r="L220" s="29"/>
      <c r="M220" s="238">
        <f t="shared" si="32"/>
        <v>24142.47</v>
      </c>
      <c r="N220" s="23"/>
    </row>
    <row r="221" spans="1:14" s="73" customFormat="1" ht="25.5">
      <c r="A221" s="455" t="s">
        <v>380</v>
      </c>
      <c r="B221" s="24" t="s">
        <v>534</v>
      </c>
      <c r="C221" s="25" t="s">
        <v>539</v>
      </c>
      <c r="D221" s="262" t="s">
        <v>17</v>
      </c>
      <c r="E221" s="273">
        <v>52</v>
      </c>
      <c r="F221" s="294">
        <v>227.35</v>
      </c>
      <c r="G221" s="28">
        <f t="shared" si="33"/>
        <v>298.92</v>
      </c>
      <c r="H221" s="456">
        <f>ROUND((E221*G221),2)</f>
        <v>15543.84</v>
      </c>
      <c r="I221" s="421"/>
      <c r="J221" s="245" t="s">
        <v>297</v>
      </c>
      <c r="K221" s="246">
        <f>IF(J221="SINAPI",VLOOKUP(B221,[8]SINAPI!$G$6:$K$7000,5,"FALSO"),IF(J221="SETOP",VLOOKUP(B221,[8]SETOP!$A$6:$E$5000,5,"FALSO"),IF(J221="SUDECAP",VLOOKUP(B221,[9]SUDECAP!$A$61:$M$3000,13,"FALSO"),"verificar")))</f>
        <v>226.75</v>
      </c>
      <c r="L221" s="29"/>
      <c r="M221" s="238">
        <f t="shared" si="32"/>
        <v>11822.199999999999</v>
      </c>
      <c r="N221" s="23"/>
    </row>
    <row r="222" spans="1:14" s="73" customFormat="1" ht="30" customHeight="1">
      <c r="A222" s="455" t="s">
        <v>614</v>
      </c>
      <c r="B222" s="24" t="s">
        <v>536</v>
      </c>
      <c r="C222" s="25" t="s">
        <v>535</v>
      </c>
      <c r="D222" s="262" t="s">
        <v>17</v>
      </c>
      <c r="E222" s="273">
        <v>163</v>
      </c>
      <c r="F222" s="294">
        <v>150.30000000000001</v>
      </c>
      <c r="G222" s="28">
        <f t="shared" si="33"/>
        <v>197.61</v>
      </c>
      <c r="H222" s="456">
        <f>ROUND((E222*G222),2)</f>
        <v>32210.43</v>
      </c>
      <c r="I222" s="421"/>
      <c r="J222" s="245" t="s">
        <v>297</v>
      </c>
      <c r="K222" s="246">
        <f>IF(J222="SINAPI",VLOOKUP(B222,[8]SINAPI!$G$6:$K$7000,5,"FALSO"),IF(J222="SETOP",VLOOKUP(B222,[8]SETOP!$A$6:$E$5000,5,"FALSO"),IF(J222="SUDECAP",VLOOKUP(B222,[9]SUDECAP!$A$61:$M$3000,13,"FALSO"),"verificar")))</f>
        <v>149.79</v>
      </c>
      <c r="L222" s="29"/>
      <c r="M222" s="238">
        <f t="shared" si="32"/>
        <v>24498.9</v>
      </c>
      <c r="N222" s="23"/>
    </row>
    <row r="223" spans="1:14" s="73" customFormat="1" ht="38.25">
      <c r="A223" s="455" t="s">
        <v>615</v>
      </c>
      <c r="B223" s="24" t="s">
        <v>538</v>
      </c>
      <c r="C223" s="25" t="s">
        <v>537</v>
      </c>
      <c r="D223" s="262" t="s">
        <v>17</v>
      </c>
      <c r="E223" s="273">
        <v>7</v>
      </c>
      <c r="F223" s="294">
        <v>149.91</v>
      </c>
      <c r="G223" s="28">
        <f t="shared" si="33"/>
        <v>197.1</v>
      </c>
      <c r="H223" s="456">
        <f>ROUND((E223*G223),2)</f>
        <v>1379.7</v>
      </c>
      <c r="I223" s="421"/>
      <c r="J223" s="245" t="s">
        <v>297</v>
      </c>
      <c r="K223" s="246">
        <f>IF(J223="SINAPI",VLOOKUP(B223,[8]SINAPI!$G$6:$K$7000,5,"FALSO"),IF(J223="SETOP",VLOOKUP(B223,[8]SETOP!$A$6:$E$5000,5,"FALSO"),IF(J223="SUDECAP",VLOOKUP(B223,[9]SUDECAP!$A$61:$M$3000,13,"FALSO"),"verificar")))</f>
        <v>149.41</v>
      </c>
      <c r="L223" s="29"/>
      <c r="M223" s="238">
        <f t="shared" si="32"/>
        <v>1049.3699999999999</v>
      </c>
      <c r="N223" s="23"/>
    </row>
    <row r="224" spans="1:14" s="63" customFormat="1" ht="15">
      <c r="A224" s="462" t="s">
        <v>381</v>
      </c>
      <c r="B224" s="102"/>
      <c r="C224" s="78" t="s">
        <v>542</v>
      </c>
      <c r="D224" s="100"/>
      <c r="E224" s="80"/>
      <c r="F224" s="337"/>
      <c r="G224" s="113">
        <f t="shared" si="33"/>
        <v>0</v>
      </c>
      <c r="H224" s="472"/>
      <c r="I224" s="426"/>
      <c r="J224" s="245"/>
      <c r="K224" s="246"/>
      <c r="L224" s="36"/>
      <c r="M224" s="238">
        <f t="shared" si="32"/>
        <v>0</v>
      </c>
      <c r="N224" s="135"/>
    </row>
    <row r="225" spans="1:14" s="73" customFormat="1" ht="25.5">
      <c r="A225" s="455" t="s">
        <v>382</v>
      </c>
      <c r="B225" s="24" t="str">
        <f>COMPOSIÇÕES!B15</f>
        <v>CPU002</v>
      </c>
      <c r="C225" s="25" t="str">
        <f>COMPOSIÇÕES!C15</f>
        <v>LUMINÁRIA DO TIPO PAINEL LED DE EMBUTIR 25W, LUZ FRIA OU NEUTRA</v>
      </c>
      <c r="D225" s="262" t="s">
        <v>17</v>
      </c>
      <c r="E225" s="273">
        <v>144</v>
      </c>
      <c r="F225" s="294">
        <f>COMPOSIÇÕES!G15</f>
        <v>90.025631000000004</v>
      </c>
      <c r="G225" s="28">
        <f t="shared" si="33"/>
        <v>118.37</v>
      </c>
      <c r="H225" s="456">
        <f>ROUND((E225*G225),2)</f>
        <v>17045.28</v>
      </c>
      <c r="I225" s="421"/>
      <c r="J225" s="245" t="s">
        <v>297</v>
      </c>
      <c r="K225" s="246" t="e">
        <f>IF(J225="SINAPI",VLOOKUP(B225,[8]SINAPI!$G$6:$K$7000,5,"FALSO"),IF(J225="SETOP",VLOOKUP(B225,[8]SETOP!$A$6:$E$5000,5,"FALSO"),IF(J225="SUDECAP",VLOOKUP(B225,[9]SUDECAP!$A$61:$M$3000,13,"FALSO"),"verificar")))</f>
        <v>#N/A</v>
      </c>
      <c r="L225" s="29"/>
      <c r="M225" s="238">
        <f t="shared" si="32"/>
        <v>12963.690864</v>
      </c>
      <c r="N225" s="23"/>
    </row>
    <row r="226" spans="1:14" s="73" customFormat="1" ht="51">
      <c r="A226" s="455" t="s">
        <v>383</v>
      </c>
      <c r="B226" s="24" t="s">
        <v>540</v>
      </c>
      <c r="C226" s="25" t="s">
        <v>673</v>
      </c>
      <c r="D226" s="262" t="s">
        <v>17</v>
      </c>
      <c r="E226" s="273">
        <v>5</v>
      </c>
      <c r="F226" s="294">
        <v>76.05</v>
      </c>
      <c r="G226" s="28">
        <f t="shared" si="33"/>
        <v>99.99</v>
      </c>
      <c r="H226" s="456">
        <f>ROUND((E226*G226),2)</f>
        <v>499.95</v>
      </c>
      <c r="I226" s="421"/>
      <c r="J226" s="245" t="s">
        <v>297</v>
      </c>
      <c r="K226" s="246">
        <f>IF(J226="SINAPI",VLOOKUP(B226,[8]SINAPI!$G$6:$K$7000,5,"FALSO"),IF(J226="SETOP",VLOOKUP(B226,[8]SETOP!$A$6:$E$5000,5,"FALSO"),IF(J226="SUDECAP",VLOOKUP(B226,[9]SUDECAP!$A$61:$M$3000,13,"FALSO"),"verificar")))</f>
        <v>83.27</v>
      </c>
      <c r="L226" s="29"/>
      <c r="M226" s="238">
        <f t="shared" si="32"/>
        <v>380.25</v>
      </c>
      <c r="N226" s="23"/>
    </row>
    <row r="227" spans="1:14" s="63" customFormat="1" ht="26.25" customHeight="1">
      <c r="A227" s="475">
        <v>19</v>
      </c>
      <c r="B227" s="136"/>
      <c r="C227" s="137" t="s">
        <v>181</v>
      </c>
      <c r="D227" s="55"/>
      <c r="E227" s="138"/>
      <c r="F227" s="340"/>
      <c r="G227" s="139"/>
      <c r="H227" s="476">
        <f>SUM(H228:H229)</f>
        <v>3355.3</v>
      </c>
      <c r="I227" s="428"/>
      <c r="J227" s="245"/>
      <c r="K227" s="246"/>
      <c r="L227" s="36"/>
      <c r="M227" s="238">
        <f t="shared" si="32"/>
        <v>0</v>
      </c>
      <c r="N227" s="82"/>
    </row>
    <row r="228" spans="1:14" s="73" customFormat="1" ht="25.5">
      <c r="A228" s="455" t="s">
        <v>392</v>
      </c>
      <c r="B228" s="24" t="s">
        <v>330</v>
      </c>
      <c r="C228" s="25" t="s">
        <v>329</v>
      </c>
      <c r="D228" s="262" t="s">
        <v>17</v>
      </c>
      <c r="E228" s="263">
        <v>2</v>
      </c>
      <c r="F228" s="294">
        <v>727.03</v>
      </c>
      <c r="G228" s="28">
        <f>ROUND(F228+(F228*$H$9),2)</f>
        <v>955.9</v>
      </c>
      <c r="H228" s="456">
        <f>ROUND((E228*G228),2)</f>
        <v>1911.8</v>
      </c>
      <c r="I228" s="421"/>
      <c r="J228" s="245" t="s">
        <v>297</v>
      </c>
      <c r="K228" s="246">
        <f>IF(J228="SINAPI",VLOOKUP(B228,[8]SINAPI!$G$6:$K$7000,5,"FALSO"),IF(J228="SETOP",VLOOKUP(B228,[8]SETOP!$A$6:$E$5000,5,"FALSO"),IF(J228="SUDECAP",VLOOKUP(B228,[9]SUDECAP!$A$61:$M$3000,13,"FALSO"),"verificar")))</f>
        <v>726.25</v>
      </c>
      <c r="L228" s="29"/>
      <c r="M228" s="238">
        <f t="shared" si="32"/>
        <v>1454.06</v>
      </c>
      <c r="N228" s="23"/>
    </row>
    <row r="229" spans="1:14" s="73" customFormat="1" ht="25.5">
      <c r="A229" s="455" t="s">
        <v>393</v>
      </c>
      <c r="B229" s="24" t="s">
        <v>332</v>
      </c>
      <c r="C229" s="25" t="s">
        <v>331</v>
      </c>
      <c r="D229" s="262" t="s">
        <v>17</v>
      </c>
      <c r="E229" s="263">
        <v>2</v>
      </c>
      <c r="F229" s="294">
        <v>548.94000000000005</v>
      </c>
      <c r="G229" s="28">
        <f>ROUND(F229+(F229*$H$9),2)</f>
        <v>721.75</v>
      </c>
      <c r="H229" s="456">
        <f>ROUND((E229*G229),2)</f>
        <v>1443.5</v>
      </c>
      <c r="I229" s="421"/>
      <c r="J229" s="245" t="s">
        <v>297</v>
      </c>
      <c r="K229" s="246">
        <f>IF(J229="SINAPI",VLOOKUP(B229,[8]SINAPI!$G$6:$K$7000,5,"FALSO"),IF(J229="SETOP",VLOOKUP(B229,[8]SETOP!$A$6:$E$5000,5,"FALSO"),IF(J229="SUDECAP",VLOOKUP(B229,[9]SUDECAP!$A$61:$M$3000,13,"FALSO"),"verificar")))</f>
        <v>547.98</v>
      </c>
      <c r="L229" s="29"/>
      <c r="M229" s="238">
        <f t="shared" si="32"/>
        <v>1097.8800000000001</v>
      </c>
      <c r="N229" s="23"/>
    </row>
    <row r="230" spans="1:14" ht="15">
      <c r="A230" s="460">
        <v>20</v>
      </c>
      <c r="B230" s="49"/>
      <c r="C230" s="50" t="s">
        <v>183</v>
      </c>
      <c r="D230" s="51"/>
      <c r="E230" s="117"/>
      <c r="F230" s="323"/>
      <c r="G230" s="58"/>
      <c r="H230" s="459">
        <f>SUM(H231:H247)</f>
        <v>34024.053499999995</v>
      </c>
      <c r="I230" s="420"/>
      <c r="J230" s="245"/>
      <c r="K230" s="246"/>
      <c r="L230" s="129"/>
      <c r="M230" s="238">
        <f t="shared" si="32"/>
        <v>0</v>
      </c>
      <c r="N230" s="23"/>
    </row>
    <row r="231" spans="1:14" ht="32.25" customHeight="1">
      <c r="A231" s="477" t="s">
        <v>327</v>
      </c>
      <c r="B231" s="24" t="s">
        <v>313</v>
      </c>
      <c r="C231" s="25" t="s">
        <v>190</v>
      </c>
      <c r="D231" s="262" t="s">
        <v>17</v>
      </c>
      <c r="E231" s="263">
        <v>3</v>
      </c>
      <c r="F231" s="294">
        <v>152.1</v>
      </c>
      <c r="G231" s="28">
        <f t="shared" ref="G231:G244" si="34">ROUND(F231+(F231*$H$9),2)</f>
        <v>199.98</v>
      </c>
      <c r="H231" s="456">
        <f t="shared" ref="H231:H244" si="35">ROUND((E231*G231),2)</f>
        <v>599.94000000000005</v>
      </c>
      <c r="I231" s="421"/>
      <c r="J231" s="245" t="s">
        <v>297</v>
      </c>
      <c r="K231" s="246">
        <f>IF(J231="SINAPI",VLOOKUP(B231,[8]SINAPI!$G$6:$K$7000,5,"FALSO"),IF(J231="SETOP",VLOOKUP(B231,[8]SETOP!$A$6:$E$5000,5,"FALSO"),IF(J231="SUDECAP",VLOOKUP(B231,[9]SUDECAP!$A$61:$M$3000,13,"FALSO"),"verificar")))</f>
        <v>152.72</v>
      </c>
      <c r="L231" s="29"/>
      <c r="M231" s="238">
        <f t="shared" si="32"/>
        <v>456.29999999999995</v>
      </c>
      <c r="N231" s="23"/>
    </row>
    <row r="232" spans="1:14" ht="32.25" customHeight="1">
      <c r="A232" s="477" t="s">
        <v>328</v>
      </c>
      <c r="B232" s="24" t="s">
        <v>315</v>
      </c>
      <c r="C232" s="25" t="s">
        <v>316</v>
      </c>
      <c r="D232" s="262" t="s">
        <v>17</v>
      </c>
      <c r="E232" s="263">
        <v>16</v>
      </c>
      <c r="F232" s="294">
        <v>68.010000000000005</v>
      </c>
      <c r="G232" s="28">
        <f t="shared" si="34"/>
        <v>89.42</v>
      </c>
      <c r="H232" s="456">
        <f t="shared" si="35"/>
        <v>1430.72</v>
      </c>
      <c r="I232" s="421"/>
      <c r="J232" s="245" t="s">
        <v>297</v>
      </c>
      <c r="K232" s="246">
        <f>IF(J232="SINAPI",VLOOKUP(B232,[8]SINAPI!$G$6:$K$7000,5,"FALSO"),IF(J232="SETOP",VLOOKUP(B232,[8]SETOP!$A$6:$E$5000,5,"FALSO"),IF(J232="SUDECAP",VLOOKUP(B232,[9]SUDECAP!$A$61:$M$3000,13,"FALSO"),"verificar")))</f>
        <v>67.88</v>
      </c>
      <c r="L232" s="29"/>
      <c r="M232" s="238">
        <f t="shared" si="32"/>
        <v>1088.1600000000001</v>
      </c>
      <c r="N232" s="23"/>
    </row>
    <row r="233" spans="1:14" ht="32.25" customHeight="1">
      <c r="A233" s="477" t="s">
        <v>616</v>
      </c>
      <c r="B233" s="24" t="s">
        <v>318</v>
      </c>
      <c r="C233" s="25" t="s">
        <v>319</v>
      </c>
      <c r="D233" s="262" t="s">
        <v>17</v>
      </c>
      <c r="E233" s="263">
        <v>3</v>
      </c>
      <c r="F233" s="294">
        <v>15.96</v>
      </c>
      <c r="G233" s="28">
        <f t="shared" si="34"/>
        <v>20.98</v>
      </c>
      <c r="H233" s="456">
        <f t="shared" si="35"/>
        <v>62.94</v>
      </c>
      <c r="I233" s="421"/>
      <c r="J233" s="245" t="s">
        <v>297</v>
      </c>
      <c r="K233" s="246">
        <f>IF(J233="SINAPI",VLOOKUP(B233,[8]SINAPI!$G$6:$K$7000,5,"FALSO"),IF(J233="SETOP",VLOOKUP(B233,[8]SETOP!$A$6:$E$5000,5,"FALSO"),IF(J233="SUDECAP",VLOOKUP(B233,[9]SUDECAP!$A$61:$M$3000,13,"FALSO"),"verificar")))</f>
        <v>15.91</v>
      </c>
      <c r="L233" s="29"/>
      <c r="M233" s="238">
        <f t="shared" si="32"/>
        <v>47.88</v>
      </c>
      <c r="N233" s="23"/>
    </row>
    <row r="234" spans="1:14" ht="21.75" customHeight="1">
      <c r="A234" s="477" t="s">
        <v>617</v>
      </c>
      <c r="B234" s="24" t="s">
        <v>321</v>
      </c>
      <c r="C234" s="25" t="s">
        <v>322</v>
      </c>
      <c r="D234" s="262" t="s">
        <v>17</v>
      </c>
      <c r="E234" s="263">
        <v>2</v>
      </c>
      <c r="F234" s="294">
        <v>16.47</v>
      </c>
      <c r="G234" s="28">
        <f t="shared" si="34"/>
        <v>21.65</v>
      </c>
      <c r="H234" s="456">
        <f t="shared" si="35"/>
        <v>43.3</v>
      </c>
      <c r="I234" s="421"/>
      <c r="J234" s="245" t="s">
        <v>297</v>
      </c>
      <c r="K234" s="246">
        <f>IF(J234="SINAPI",VLOOKUP(B234,[8]SINAPI!$G$6:$K$7000,5,"FALSO"),IF(J234="SETOP",VLOOKUP(B234,[8]SETOP!$A$6:$E$5000,5,"FALSO"),IF(J234="SUDECAP",VLOOKUP(B234,[9]SUDECAP!$A$61:$M$3000,13,"FALSO"),"verificar")))</f>
        <v>16.420000000000002</v>
      </c>
      <c r="L234" s="29"/>
      <c r="M234" s="238">
        <f t="shared" si="32"/>
        <v>32.94</v>
      </c>
      <c r="N234" s="23"/>
    </row>
    <row r="235" spans="1:14" ht="32.25" customHeight="1">
      <c r="A235" s="477" t="s">
        <v>618</v>
      </c>
      <c r="B235" s="24" t="s">
        <v>323</v>
      </c>
      <c r="C235" s="25" t="s">
        <v>324</v>
      </c>
      <c r="D235" s="262" t="s">
        <v>17</v>
      </c>
      <c r="E235" s="263">
        <v>8</v>
      </c>
      <c r="F235" s="294">
        <v>16.47</v>
      </c>
      <c r="G235" s="28">
        <f t="shared" si="34"/>
        <v>21.65</v>
      </c>
      <c r="H235" s="456">
        <f t="shared" si="35"/>
        <v>173.2</v>
      </c>
      <c r="I235" s="421"/>
      <c r="J235" s="245" t="s">
        <v>297</v>
      </c>
      <c r="K235" s="246">
        <f>IF(J235="SINAPI",VLOOKUP(B235,[8]SINAPI!$G$6:$K$7000,5,"FALSO"),IF(J235="SETOP",VLOOKUP(B235,[8]SETOP!$A$6:$E$5000,5,"FALSO"),IF(J235="SUDECAP",VLOOKUP(B235,[9]SUDECAP!$A$61:$M$3000,13,"FALSO"),"verificar")))</f>
        <v>16.420000000000002</v>
      </c>
      <c r="L235" s="29"/>
      <c r="M235" s="238">
        <f t="shared" si="32"/>
        <v>131.76</v>
      </c>
      <c r="N235" s="23"/>
    </row>
    <row r="236" spans="1:14" ht="23.25" customHeight="1">
      <c r="A236" s="477" t="s">
        <v>619</v>
      </c>
      <c r="B236" s="24" t="s">
        <v>743</v>
      </c>
      <c r="C236" s="25" t="s">
        <v>744</v>
      </c>
      <c r="D236" s="262" t="s">
        <v>17</v>
      </c>
      <c r="E236" s="263">
        <v>2</v>
      </c>
      <c r="F236" s="294">
        <v>15.96</v>
      </c>
      <c r="G236" s="28">
        <f t="shared" ref="G236:G243" si="36">ROUND(F236+(F236*$H$9),2)</f>
        <v>20.98</v>
      </c>
      <c r="H236" s="456">
        <f t="shared" ref="H236:H243" si="37">ROUND((E236*G236),2)</f>
        <v>41.96</v>
      </c>
      <c r="I236" s="421"/>
      <c r="J236" s="245" t="s">
        <v>297</v>
      </c>
      <c r="K236" s="246">
        <f>IF(J236="SINAPI",VLOOKUP(B236,[8]SINAPI!$G$6:$K$7000,5,"FALSO"),IF(J236="SETOP",VLOOKUP(B236,[8]SETOP!$A$6:$E$5000,5,"FALSO"),IF(J236="SUDECAP",VLOOKUP(B236,[9]SUDECAP!$A$61:$M$3000,13,"FALSO"),"verificar")))</f>
        <v>15.91</v>
      </c>
      <c r="L236" s="29"/>
      <c r="M236" s="238">
        <f t="shared" ref="M236" si="38">E236*F236</f>
        <v>31.92</v>
      </c>
      <c r="N236" s="23"/>
    </row>
    <row r="237" spans="1:14" ht="23.25" customHeight="1">
      <c r="A237" s="477" t="s">
        <v>731</v>
      </c>
      <c r="B237" s="24" t="str">
        <f>COMPOSIÇÕES!B59</f>
        <v>CPU008</v>
      </c>
      <c r="C237" s="25" t="str">
        <f>COMPOSIÇÕES!C59</f>
        <v xml:space="preserve">PLACA FOTOLUMINESCENTE "S3" - 240 X 120 MM </v>
      </c>
      <c r="D237" s="262" t="s">
        <v>17</v>
      </c>
      <c r="E237" s="263">
        <v>10</v>
      </c>
      <c r="F237" s="294">
        <f>COMPOSIÇÕES!G59</f>
        <v>16.513999999999999</v>
      </c>
      <c r="G237" s="28">
        <f t="shared" si="36"/>
        <v>21.71</v>
      </c>
      <c r="H237" s="456">
        <f t="shared" si="37"/>
        <v>217.1</v>
      </c>
      <c r="I237" s="421"/>
      <c r="J237" s="245"/>
      <c r="K237" s="246"/>
      <c r="L237" s="29"/>
      <c r="M237" s="238"/>
      <c r="N237" s="23"/>
    </row>
    <row r="238" spans="1:14" ht="23.25" customHeight="1">
      <c r="A238" s="477" t="s">
        <v>734</v>
      </c>
      <c r="B238" s="24" t="str">
        <f>COMPOSIÇÕES!B63</f>
        <v>CPU009</v>
      </c>
      <c r="C238" s="25" t="str">
        <f>COMPOSIÇÕES!C63</f>
        <v>PLACA INDICATIVA M1 - DIMENSÃO MÍNIMA 300x400 MM</v>
      </c>
      <c r="D238" s="262" t="s">
        <v>17</v>
      </c>
      <c r="E238" s="263">
        <v>1</v>
      </c>
      <c r="F238" s="294">
        <f>COMPOSIÇÕES!G63</f>
        <v>63.914000000000001</v>
      </c>
      <c r="G238" s="28">
        <f t="shared" si="36"/>
        <v>84.03</v>
      </c>
      <c r="H238" s="456">
        <f t="shared" si="37"/>
        <v>84.03</v>
      </c>
      <c r="I238" s="421"/>
      <c r="J238" s="245"/>
      <c r="K238" s="246"/>
      <c r="L238" s="29"/>
      <c r="M238" s="238"/>
      <c r="N238" s="23"/>
    </row>
    <row r="239" spans="1:14" ht="23.25" customHeight="1">
      <c r="A239" s="477" t="s">
        <v>738</v>
      </c>
      <c r="B239" s="24" t="str">
        <f>COMPOSIÇÕES!B67</f>
        <v>CPU010</v>
      </c>
      <c r="C239" s="25" t="str">
        <f>COMPOSIÇÕES!C67</f>
        <v>PLACA ALARME SONORO E1</v>
      </c>
      <c r="D239" s="262" t="s">
        <v>17</v>
      </c>
      <c r="E239" s="263">
        <v>4</v>
      </c>
      <c r="F239" s="294">
        <f>COMPOSIÇÕES!G67</f>
        <v>18.994</v>
      </c>
      <c r="G239" s="28">
        <f t="shared" si="36"/>
        <v>24.97</v>
      </c>
      <c r="H239" s="456">
        <f t="shared" si="37"/>
        <v>99.88</v>
      </c>
      <c r="I239" s="421"/>
      <c r="J239" s="245"/>
      <c r="K239" s="246"/>
      <c r="L239" s="29"/>
      <c r="M239" s="238"/>
      <c r="N239" s="23"/>
    </row>
    <row r="240" spans="1:14" ht="23.25" customHeight="1">
      <c r="A240" s="477" t="s">
        <v>739</v>
      </c>
      <c r="B240" s="24" t="str">
        <f>COMPOSIÇÕES!B71</f>
        <v>CPU011</v>
      </c>
      <c r="C240" s="25" t="str">
        <f>COMPOSIÇÕES!C71</f>
        <v>PLACA DE SINALIZAÇÃO E2</v>
      </c>
      <c r="D240" s="262" t="s">
        <v>17</v>
      </c>
      <c r="E240" s="263">
        <v>4</v>
      </c>
      <c r="F240" s="294">
        <f>COMPOSIÇÕES!G71</f>
        <v>16.513999999999999</v>
      </c>
      <c r="G240" s="28">
        <f t="shared" si="36"/>
        <v>21.71</v>
      </c>
      <c r="H240" s="456">
        <f t="shared" si="37"/>
        <v>86.84</v>
      </c>
      <c r="I240" s="421"/>
      <c r="J240" s="245"/>
      <c r="K240" s="246"/>
      <c r="L240" s="29"/>
      <c r="M240" s="238"/>
      <c r="N240" s="23"/>
    </row>
    <row r="241" spans="1:14" ht="23.25" customHeight="1">
      <c r="A241" s="477" t="s">
        <v>755</v>
      </c>
      <c r="B241" s="24" t="str">
        <f>COMPOSIÇÕES!B75</f>
        <v>CPU012</v>
      </c>
      <c r="C241" s="25" t="str">
        <f>COMPOSIÇÕES!C75</f>
        <v>PLACA DE SINALIZAÇÃO E12</v>
      </c>
      <c r="D241" s="262" t="s">
        <v>17</v>
      </c>
      <c r="E241" s="263">
        <v>4</v>
      </c>
      <c r="F241" s="294">
        <f>COMPOSIÇÕES!G75</f>
        <v>16.513999999999999</v>
      </c>
      <c r="G241" s="28">
        <f t="shared" si="36"/>
        <v>21.71</v>
      </c>
      <c r="H241" s="456">
        <f t="shared" si="37"/>
        <v>86.84</v>
      </c>
      <c r="I241" s="421"/>
      <c r="J241" s="245"/>
      <c r="K241" s="246"/>
      <c r="L241" s="29"/>
      <c r="M241" s="238"/>
      <c r="N241" s="23"/>
    </row>
    <row r="242" spans="1:14" ht="23.25" customHeight="1">
      <c r="A242" s="477" t="s">
        <v>758</v>
      </c>
      <c r="B242" s="24" t="str">
        <f>COMPOSIÇÕES!B79</f>
        <v>CPU013</v>
      </c>
      <c r="C242" s="25" t="str">
        <f>COMPOSIÇÕES!C79</f>
        <v>PLACA DE SINALIZAÇÃO S8</v>
      </c>
      <c r="D242" s="262" t="s">
        <v>17</v>
      </c>
      <c r="E242" s="263">
        <v>1</v>
      </c>
      <c r="F242" s="294">
        <f>COMPOSIÇÕES!G79</f>
        <v>13.914000000000001</v>
      </c>
      <c r="G242" s="28">
        <f t="shared" si="36"/>
        <v>18.29</v>
      </c>
      <c r="H242" s="456">
        <f t="shared" si="37"/>
        <v>18.29</v>
      </c>
      <c r="I242" s="421"/>
      <c r="J242" s="245"/>
      <c r="K242" s="246"/>
      <c r="L242" s="29"/>
      <c r="M242" s="238"/>
      <c r="N242" s="23"/>
    </row>
    <row r="243" spans="1:14" ht="32.25" customHeight="1">
      <c r="A243" s="477" t="s">
        <v>762</v>
      </c>
      <c r="B243" s="24" t="str">
        <f>COMPOSIÇÕES!B83</f>
        <v>CPU014</v>
      </c>
      <c r="C243" s="25" t="str">
        <f>COMPOSIÇÕES!C83</f>
        <v>CENTRAL DE ALARME DE INCÊNDIO, ENDEREÇAVEL, INCLUSIVE BATERIA</v>
      </c>
      <c r="D243" s="262" t="s">
        <v>17</v>
      </c>
      <c r="E243" s="263">
        <v>1</v>
      </c>
      <c r="F243" s="294">
        <f>COMPOSIÇÕES!G83</f>
        <v>891.66</v>
      </c>
      <c r="G243" s="28">
        <f t="shared" si="36"/>
        <v>1172.3499999999999</v>
      </c>
      <c r="H243" s="456">
        <f t="shared" si="37"/>
        <v>1172.3499999999999</v>
      </c>
      <c r="I243" s="421"/>
      <c r="J243" s="245"/>
      <c r="K243" s="246"/>
      <c r="L243" s="29"/>
      <c r="M243" s="238"/>
      <c r="N243" s="23"/>
    </row>
    <row r="244" spans="1:14" ht="21" customHeight="1">
      <c r="A244" s="477" t="s">
        <v>763</v>
      </c>
      <c r="B244" s="24" t="s">
        <v>740</v>
      </c>
      <c r="C244" s="25" t="s">
        <v>741</v>
      </c>
      <c r="D244" s="262" t="s">
        <v>17</v>
      </c>
      <c r="E244" s="263">
        <v>4</v>
      </c>
      <c r="F244" s="294">
        <v>105.67</v>
      </c>
      <c r="G244" s="28">
        <f t="shared" si="34"/>
        <v>138.93</v>
      </c>
      <c r="H244" s="456">
        <f t="shared" si="35"/>
        <v>555.72</v>
      </c>
      <c r="I244" s="421"/>
      <c r="J244" s="245" t="s">
        <v>742</v>
      </c>
      <c r="K244" s="246">
        <f>IF(J244="SINAPI",VLOOKUP(B244,[8]SINAPI!$G$6:$K$7000,5,"FALSO"),IF(J244="SETOP",VLOOKUP(B244,[8]SETOP!$A$6:$E$5000,5,"FALSO"),IF(J244="SUDECAP",VLOOKUP(B244,[9]SUDECAP!$A$61:$M$3000,13,"FALSO"),"verificar")))</f>
        <v>118.01</v>
      </c>
      <c r="L244" s="29"/>
      <c r="M244" s="238">
        <f t="shared" si="32"/>
        <v>422.68</v>
      </c>
      <c r="N244" s="23"/>
    </row>
    <row r="245" spans="1:14" ht="21" customHeight="1">
      <c r="A245" s="477" t="s">
        <v>764</v>
      </c>
      <c r="B245" s="24" t="s">
        <v>732</v>
      </c>
      <c r="C245" s="25" t="s">
        <v>733</v>
      </c>
      <c r="D245" s="262" t="s">
        <v>17</v>
      </c>
      <c r="E245" s="263">
        <v>4</v>
      </c>
      <c r="F245" s="294">
        <v>109.12</v>
      </c>
      <c r="G245" s="28">
        <f t="shared" ref="G245:G247" si="39">ROUND(F245+(F245*$H$9),2)</f>
        <v>143.47</v>
      </c>
      <c r="H245" s="456">
        <f t="shared" ref="H245:H246" si="40">ROUND((E245*G245),2)</f>
        <v>573.88</v>
      </c>
      <c r="I245" s="421"/>
      <c r="J245" s="245" t="s">
        <v>297</v>
      </c>
      <c r="K245" s="246">
        <f>IF(J245="SINAPI",VLOOKUP(B245,[8]SINAPI!$G$6:$K$7000,5,"FALSO"),IF(J245="SETOP",VLOOKUP(B245,[8]SETOP!$A$6:$E$5000,5,"FALSO"),IF(J245="SUDECAP",VLOOKUP(B245,[9]SUDECAP!$A$61:$M$3000,13,"FALSO"),"verificar")))</f>
        <v>109.08</v>
      </c>
      <c r="L245" s="29"/>
      <c r="M245" s="238">
        <f t="shared" ref="M245:M246" si="41">E245*F245</f>
        <v>436.48</v>
      </c>
      <c r="N245" s="23"/>
    </row>
    <row r="246" spans="1:14" customFormat="1" ht="63.75">
      <c r="A246" s="477" t="s">
        <v>765</v>
      </c>
      <c r="B246" s="24">
        <v>96765</v>
      </c>
      <c r="C246" s="25" t="s">
        <v>735</v>
      </c>
      <c r="D246" s="262" t="s">
        <v>17</v>
      </c>
      <c r="E246" s="263">
        <v>4</v>
      </c>
      <c r="F246" s="294">
        <v>924.85</v>
      </c>
      <c r="G246" s="28">
        <f t="shared" si="39"/>
        <v>1215.99</v>
      </c>
      <c r="H246" s="456">
        <f t="shared" si="40"/>
        <v>4863.96</v>
      </c>
      <c r="I246" s="421"/>
      <c r="J246" s="245" t="s">
        <v>295</v>
      </c>
      <c r="K246" s="246" t="str">
        <f>IF(J246="SINAPI",VLOOKUP(B246,[8]SINAPI!$G$6:$K$7000,5,"FALSO"),IF(J246="SETOP",VLOOKUP(B246,[8]SETOP!$A$6:$E$5000,5,"FALSO"),IF(J246="SUDECAP",VLOOKUP(B246,[9]SUDECAP!$A$61:$M$3000,13,"FALSO"),"verificar")))</f>
        <v>870,78</v>
      </c>
      <c r="L246" s="29"/>
      <c r="M246" s="238">
        <f t="shared" si="41"/>
        <v>3699.4</v>
      </c>
      <c r="N246" s="23"/>
    </row>
    <row r="247" spans="1:14" customFormat="1" ht="38.25">
      <c r="A247" s="477" t="s">
        <v>766</v>
      </c>
      <c r="B247" s="24" t="s">
        <v>736</v>
      </c>
      <c r="C247" s="25" t="s">
        <v>737</v>
      </c>
      <c r="D247" s="262" t="s">
        <v>143</v>
      </c>
      <c r="E247" s="263">
        <f>25.19+5.4+28.08+10.77+33.83+8.99+3.57</f>
        <v>115.82999999999998</v>
      </c>
      <c r="F247" s="294">
        <v>157.02000000000001</v>
      </c>
      <c r="G247" s="28">
        <f t="shared" si="39"/>
        <v>206.45</v>
      </c>
      <c r="H247" s="456">
        <f t="shared" ref="H247" si="42">E247*G247</f>
        <v>23913.103499999994</v>
      </c>
      <c r="I247" s="421"/>
      <c r="J247" s="245" t="s">
        <v>297</v>
      </c>
      <c r="K247" s="246">
        <f>IF(J247="SINAPI",VLOOKUP(B247,[8]SINAPI!$G$6:$K$7000,5,"FALSO"),IF(J247="SETOP",VLOOKUP(B247,[8]SETOP!$A$6:$E$5000,5,"FALSO"),IF(J247="SUDECAP",VLOOKUP(B247,[9]SUDECAP!$A$61:$M$3000,13,"FALSO"),"verificar")))</f>
        <v>158.19</v>
      </c>
      <c r="L247" s="29"/>
      <c r="M247" s="238">
        <f t="shared" ref="M247" si="43">E247*F247</f>
        <v>18187.6266</v>
      </c>
      <c r="N247" s="23"/>
    </row>
    <row r="248" spans="1:14" ht="15">
      <c r="A248" s="460">
        <v>21</v>
      </c>
      <c r="B248" s="49"/>
      <c r="C248" s="50" t="s">
        <v>386</v>
      </c>
      <c r="D248" s="51"/>
      <c r="E248" s="117"/>
      <c r="F248" s="323"/>
      <c r="G248" s="58"/>
      <c r="H248" s="459">
        <f>SUM(H249:H249)</f>
        <v>1213.02</v>
      </c>
      <c r="I248" s="420"/>
      <c r="J248" s="245"/>
      <c r="K248" s="246"/>
      <c r="L248" s="129"/>
      <c r="M248" s="238">
        <f t="shared" si="32"/>
        <v>0</v>
      </c>
      <c r="N248" s="23"/>
    </row>
    <row r="249" spans="1:14" ht="32.25" customHeight="1">
      <c r="A249" s="455" t="s">
        <v>325</v>
      </c>
      <c r="B249" s="271" t="s">
        <v>387</v>
      </c>
      <c r="C249" s="272" t="s">
        <v>388</v>
      </c>
      <c r="D249" s="262" t="s">
        <v>17</v>
      </c>
      <c r="E249" s="263">
        <v>3</v>
      </c>
      <c r="F249" s="294">
        <v>307.52999999999997</v>
      </c>
      <c r="G249" s="28">
        <f>ROUND(F249+(F249*$H$9),2)</f>
        <v>404.34</v>
      </c>
      <c r="H249" s="456">
        <f>ROUND((E249*G249),2)</f>
        <v>1213.02</v>
      </c>
      <c r="I249" s="421"/>
      <c r="J249" s="245" t="s">
        <v>297</v>
      </c>
      <c r="K249" s="246">
        <f>IF(J249="SINAPI",VLOOKUP(B249,[8]SINAPI!$G$6:$K$7000,5,"FALSO"),IF(J249="SETOP",VLOOKUP(B249,[8]SETOP!$A$6:$E$5000,5,"FALSO"),IF(J249="SUDECAP",VLOOKUP(B249,[9]SUDECAP!$A$61:$M$3000,13,"FALSO"),"verificar")))</f>
        <v>310.13</v>
      </c>
      <c r="L249" s="29"/>
      <c r="M249" s="238">
        <f t="shared" si="32"/>
        <v>922.58999999999992</v>
      </c>
      <c r="N249" s="23"/>
    </row>
    <row r="250" spans="1:14" ht="15">
      <c r="A250" s="460">
        <v>22</v>
      </c>
      <c r="B250" s="49"/>
      <c r="C250" s="50" t="s">
        <v>184</v>
      </c>
      <c r="D250" s="51"/>
      <c r="E250" s="117"/>
      <c r="F250" s="323"/>
      <c r="G250" s="58"/>
      <c r="H250" s="459">
        <f>SUM(H251:H252)</f>
        <v>3992.7</v>
      </c>
      <c r="I250" s="420"/>
      <c r="J250" s="245"/>
      <c r="K250" s="246"/>
      <c r="L250" s="129"/>
      <c r="M250" s="238">
        <f t="shared" si="32"/>
        <v>0</v>
      </c>
      <c r="N250" s="23"/>
    </row>
    <row r="251" spans="1:14" ht="32.25" customHeight="1">
      <c r="A251" s="455" t="s">
        <v>326</v>
      </c>
      <c r="B251" s="271" t="str">
        <f>COMPOSIÇÕES!B11</f>
        <v>CPU001</v>
      </c>
      <c r="C251" s="272" t="str">
        <f>COMPOSIÇÕES!C11</f>
        <v>EXAUSTOR PARA BANHEIRO (ÁREA ATÉ 16M²) - FORNECIMENTO E INSTALAÇÃO - BANHEIRO FUNCIONÁRIOS</v>
      </c>
      <c r="D251" s="262" t="s">
        <v>17</v>
      </c>
      <c r="E251" s="263">
        <v>2</v>
      </c>
      <c r="F251" s="294">
        <f>COMPOSIÇÕES!G11</f>
        <v>209.25563100000002</v>
      </c>
      <c r="G251" s="28">
        <f>ROUND(F251+(F251*$H$9),2)</f>
        <v>275.13</v>
      </c>
      <c r="H251" s="456">
        <f>ROUND((E251*G251),2)</f>
        <v>550.26</v>
      </c>
      <c r="I251" s="421"/>
      <c r="J251" s="245" t="s">
        <v>298</v>
      </c>
      <c r="K251" s="246" t="str">
        <f>IF(J251="SINAPI",VLOOKUP(B251,[8]SINAPI!$G$6:$K$7000,5,"FALSO"),IF(J251="SETOP",VLOOKUP(B251,[8]SETOP!$A$6:$E$5000,5,"FALSO"),IF(J251="SUDECAP",VLOOKUP(B251,[9]SUDECAP!$A$61:$M$3000,13,"FALSO"),"verificar")))</f>
        <v>verificar</v>
      </c>
      <c r="L251" s="29"/>
      <c r="M251" s="238">
        <f t="shared" si="32"/>
        <v>418.51126200000004</v>
      </c>
      <c r="N251" s="23"/>
    </row>
    <row r="252" spans="1:14" s="73" customFormat="1" ht="43.5" customHeight="1">
      <c r="A252" s="455" t="s">
        <v>691</v>
      </c>
      <c r="B252" s="264" t="str">
        <f>COMPOSIÇÕES!B50</f>
        <v>CPU007</v>
      </c>
      <c r="C252" s="265" t="str">
        <f>COMPOSIÇÕES!C50</f>
        <v>COIFA INDUSTRIAL EM AÇO GALVANIZADO 300x100, TUBO GALVANIZADO 250CM E EXAUSTOR DE 25CM - MÃO DE OBRA E INSTALAÇÃO, INCLUSIVE CHAPÉU CHINÊS</v>
      </c>
      <c r="D252" s="262" t="s">
        <v>17</v>
      </c>
      <c r="E252" s="266">
        <v>1</v>
      </c>
      <c r="F252" s="341">
        <f>COMPOSIÇÕES!G50</f>
        <v>2618.2248000000004</v>
      </c>
      <c r="G252" s="28">
        <f>ROUND(F252+(F252*$H$9),2)</f>
        <v>3442.44</v>
      </c>
      <c r="H252" s="456">
        <f>ROUND((E252*G252),2)</f>
        <v>3442.44</v>
      </c>
      <c r="I252" s="421"/>
      <c r="J252" s="245"/>
      <c r="K252" s="246"/>
      <c r="L252" s="29"/>
      <c r="M252" s="238"/>
      <c r="N252" s="23"/>
    </row>
    <row r="253" spans="1:14" s="30" customFormat="1" ht="15">
      <c r="A253" s="460">
        <v>23</v>
      </c>
      <c r="B253" s="259"/>
      <c r="C253" s="50" t="s">
        <v>185</v>
      </c>
      <c r="D253" s="51"/>
      <c r="E253" s="117"/>
      <c r="F253" s="323"/>
      <c r="G253" s="58"/>
      <c r="H253" s="459">
        <f>SUM(H254:H256)</f>
        <v>12924.45</v>
      </c>
      <c r="I253" s="420"/>
      <c r="J253" s="245"/>
      <c r="K253" s="246"/>
      <c r="L253" s="129"/>
      <c r="M253" s="238">
        <f t="shared" si="32"/>
        <v>0</v>
      </c>
      <c r="N253" s="23"/>
    </row>
    <row r="254" spans="1:14" s="73" customFormat="1" ht="18.75" customHeight="1">
      <c r="A254" s="478" t="s">
        <v>526</v>
      </c>
      <c r="B254" s="260" t="s">
        <v>186</v>
      </c>
      <c r="C254" s="261" t="s">
        <v>187</v>
      </c>
      <c r="D254" s="262" t="s">
        <v>17</v>
      </c>
      <c r="E254" s="263">
        <v>4</v>
      </c>
      <c r="F254" s="294">
        <v>213.82</v>
      </c>
      <c r="G254" s="28">
        <f>ROUND(F254+(F254*$H$9),2)</f>
        <v>281.13</v>
      </c>
      <c r="H254" s="456">
        <f>ROUND((E254*G254),2)</f>
        <v>1124.52</v>
      </c>
      <c r="I254" s="421"/>
      <c r="J254" s="245" t="s">
        <v>296</v>
      </c>
      <c r="K254" s="246">
        <f>IF(J254="SINAPI",VLOOKUP(B254,[8]SINAPI!$G$6:$K$7000,5,"FALSO"),IF(J254="SETOP",VLOOKUP(B254,[8]SETOP!$A$6:$E$5000,5,"FALSO"),IF(J254="SUDECAP",VLOOKUP(B254,[9]SUDECAP!$A$61:$M$3000,13,"FALSO"),"verificar")))</f>
        <v>228.27</v>
      </c>
      <c r="L254" s="29"/>
      <c r="M254" s="238">
        <f t="shared" si="32"/>
        <v>855.28</v>
      </c>
      <c r="N254" s="23"/>
    </row>
    <row r="255" spans="1:14" s="73" customFormat="1" ht="26.25" customHeight="1">
      <c r="A255" s="478" t="s">
        <v>620</v>
      </c>
      <c r="B255" s="286" t="s">
        <v>549</v>
      </c>
      <c r="C255" s="272" t="s">
        <v>75</v>
      </c>
      <c r="D255" s="279" t="s">
        <v>133</v>
      </c>
      <c r="E255" s="266">
        <f>171.76+55.23</f>
        <v>226.98999999999998</v>
      </c>
      <c r="F255" s="341">
        <v>16.87</v>
      </c>
      <c r="G255" s="28">
        <f>ROUND(F255+(F255*$H$9),2)</f>
        <v>22.18</v>
      </c>
      <c r="H255" s="456">
        <f>ROUND((E255*G255),2)</f>
        <v>5034.6400000000003</v>
      </c>
      <c r="I255" s="421"/>
      <c r="J255" s="245" t="s">
        <v>297</v>
      </c>
      <c r="K255" s="246">
        <f>IF(J255="SINAPI",VLOOKUP(B255,[8]SINAPI!$G$6:$K$7000,5,"FALSO"),IF(J255="SETOP",VLOOKUP(B255,[8]SETOP!$A$6:$E$5000,5,"FALSO"),IF(J255="SUDECAP",VLOOKUP(B255,[9]SUDECAP!$A$61:$M$3000,13,"FALSO"),"verificar")))</f>
        <v>16.88</v>
      </c>
      <c r="L255" s="29"/>
      <c r="M255" s="238">
        <f>E255*F255</f>
        <v>3829.3213000000001</v>
      </c>
      <c r="N255" s="23"/>
    </row>
    <row r="256" spans="1:14" s="73" customFormat="1" ht="21" customHeight="1" thickBot="1">
      <c r="A256" s="478" t="s">
        <v>721</v>
      </c>
      <c r="B256" s="267" t="s">
        <v>389</v>
      </c>
      <c r="C256" s="268" t="s">
        <v>188</v>
      </c>
      <c r="D256" s="269" t="s">
        <v>19</v>
      </c>
      <c r="E256" s="270">
        <v>1131.32</v>
      </c>
      <c r="F256" s="341">
        <v>4.55</v>
      </c>
      <c r="G256" s="28">
        <f>ROUND(F256+(F256*$H$9),2)</f>
        <v>5.98</v>
      </c>
      <c r="H256" s="456">
        <f>ROUND((E256*G256),2)</f>
        <v>6765.29</v>
      </c>
      <c r="I256" s="421"/>
      <c r="J256" s="245" t="s">
        <v>297</v>
      </c>
      <c r="K256" s="246">
        <f>IF(J256="SINAPI",VLOOKUP(B256,[8]SINAPI!$G$6:$K$7000,5,"FALSO"),IF(J256="SETOP",VLOOKUP(B256,[8]SETOP!$A$6:$E$5000,5,"FALSO"),IF(J256="SUDECAP",VLOOKUP(B256,[9]SUDECAP!$A$61:$M$3000,13,"FALSO"),"verificar")))</f>
        <v>4.5599999999999996</v>
      </c>
      <c r="L256" s="29"/>
      <c r="M256" s="238">
        <f>E256*F256</f>
        <v>5147.5059999999994</v>
      </c>
      <c r="N256" s="23"/>
    </row>
    <row r="257" spans="1:14" s="144" customFormat="1" ht="27" customHeight="1" thickBot="1">
      <c r="A257" s="479" t="s">
        <v>192</v>
      </c>
      <c r="B257" s="366"/>
      <c r="C257" s="366"/>
      <c r="D257" s="366"/>
      <c r="E257" s="366"/>
      <c r="F257" s="366"/>
      <c r="G257" s="366"/>
      <c r="H257" s="480">
        <f>SUM(H12:H256)/2</f>
        <v>1705211.5135000004</v>
      </c>
      <c r="I257" s="429"/>
      <c r="J257" s="142"/>
      <c r="K257" s="143"/>
      <c r="L257" s="129"/>
      <c r="M257" s="141">
        <f>SUM(M12:M256)</f>
        <v>1221365.1894250002</v>
      </c>
      <c r="N257" s="143"/>
    </row>
    <row r="258" spans="1:14" s="148" customFormat="1" ht="30.75" customHeight="1">
      <c r="A258" s="481"/>
      <c r="B258" s="145"/>
      <c r="C258" s="145"/>
      <c r="D258" s="145"/>
      <c r="E258" s="145"/>
      <c r="F258" s="342"/>
      <c r="G258" s="145"/>
      <c r="H258" s="482"/>
      <c r="I258" s="146"/>
      <c r="J258" s="147"/>
      <c r="K258" s="2"/>
      <c r="L258" s="3"/>
      <c r="M258" s="250">
        <f>M257*0.3%</f>
        <v>3664.0955682750009</v>
      </c>
      <c r="N258" s="2"/>
    </row>
    <row r="259" spans="1:14" s="148" customFormat="1" ht="21" customHeight="1">
      <c r="A259" s="483"/>
      <c r="B259" s="367"/>
      <c r="C259" s="367"/>
      <c r="D259" s="367"/>
      <c r="E259" s="367"/>
      <c r="F259" s="367"/>
      <c r="G259" s="367"/>
      <c r="H259" s="484"/>
      <c r="I259" s="149"/>
      <c r="J259" s="149"/>
      <c r="K259" s="2"/>
      <c r="L259" s="3"/>
      <c r="M259" s="3"/>
      <c r="N259" s="2"/>
    </row>
    <row r="260" spans="1:14" s="148" customFormat="1" ht="15.75" customHeight="1">
      <c r="A260" s="485"/>
      <c r="B260" s="363"/>
      <c r="C260" s="363"/>
      <c r="D260" s="363"/>
      <c r="E260" s="363"/>
      <c r="F260" s="363"/>
      <c r="G260" s="363"/>
      <c r="H260" s="486"/>
      <c r="I260" s="150"/>
      <c r="J260" s="150"/>
      <c r="K260" s="2"/>
      <c r="L260" s="3"/>
      <c r="M260" s="3"/>
      <c r="N260" s="2"/>
    </row>
    <row r="261" spans="1:14" s="148" customFormat="1" ht="36.75" customHeight="1">
      <c r="A261" s="487"/>
      <c r="B261" s="368"/>
      <c r="C261" s="368"/>
      <c r="D261" s="368"/>
      <c r="E261" s="368"/>
      <c r="F261" s="368"/>
      <c r="G261" s="368"/>
      <c r="H261" s="488"/>
      <c r="I261" s="151"/>
      <c r="J261" s="151"/>
      <c r="K261" s="2"/>
      <c r="L261" s="3"/>
      <c r="M261" s="3"/>
      <c r="N261" s="2"/>
    </row>
    <row r="262" spans="1:14" ht="14.1" customHeight="1">
      <c r="A262" s="483" t="s">
        <v>193</v>
      </c>
      <c r="B262" s="367"/>
      <c r="C262" s="367"/>
      <c r="D262" s="367"/>
      <c r="E262" s="367"/>
      <c r="F262" s="367"/>
      <c r="G262" s="367"/>
      <c r="H262" s="484"/>
      <c r="I262" s="149"/>
      <c r="J262" s="149"/>
    </row>
    <row r="263" spans="1:14" ht="17.25" customHeight="1" thickBot="1">
      <c r="A263" s="489" t="s">
        <v>194</v>
      </c>
      <c r="B263" s="490"/>
      <c r="C263" s="490"/>
      <c r="D263" s="490"/>
      <c r="E263" s="490"/>
      <c r="F263" s="490"/>
      <c r="G263" s="490"/>
      <c r="H263" s="491"/>
      <c r="I263" s="150"/>
      <c r="J263" s="150"/>
    </row>
    <row r="264" spans="1:14" ht="7.5" customHeight="1">
      <c r="A264" s="152"/>
      <c r="B264" s="153"/>
      <c r="C264" s="75"/>
      <c r="D264" s="153"/>
      <c r="E264" s="75"/>
      <c r="F264" s="149"/>
      <c r="G264" s="75"/>
      <c r="H264" s="154"/>
      <c r="I264" s="75"/>
      <c r="J264" s="153"/>
    </row>
    <row r="265" spans="1:14" ht="12.75" customHeight="1">
      <c r="A265" s="364"/>
      <c r="B265" s="364"/>
      <c r="C265" s="364"/>
      <c r="D265" s="364"/>
      <c r="E265" s="364"/>
      <c r="F265" s="364"/>
      <c r="G265" s="364"/>
      <c r="H265" s="364"/>
      <c r="I265" s="155"/>
      <c r="J265" s="155"/>
    </row>
    <row r="266" spans="1:14" ht="12.75" customHeight="1">
      <c r="A266" s="156"/>
      <c r="B266" s="157"/>
      <c r="C266" s="157"/>
      <c r="D266" s="157"/>
      <c r="E266" s="157"/>
      <c r="F266" s="157"/>
      <c r="G266" s="157"/>
      <c r="H266" s="158"/>
      <c r="I266" s="155"/>
      <c r="J266" s="155"/>
    </row>
  </sheetData>
  <sheetProtection selectLockedCells="1" selectUnlockedCells="1"/>
  <mergeCells count="23">
    <mergeCell ref="A265:H265"/>
    <mergeCell ref="A10:H10"/>
    <mergeCell ref="A257:G257"/>
    <mergeCell ref="A259:H259"/>
    <mergeCell ref="A260:H260"/>
    <mergeCell ref="A261:H261"/>
    <mergeCell ref="A262:H262"/>
    <mergeCell ref="A8:D8"/>
    <mergeCell ref="E8:E9"/>
    <mergeCell ref="F8:F9"/>
    <mergeCell ref="A9:D9"/>
    <mergeCell ref="A263:H263"/>
    <mergeCell ref="A5:E5"/>
    <mergeCell ref="F5:H5"/>
    <mergeCell ref="A6:E6"/>
    <mergeCell ref="F6:H6"/>
    <mergeCell ref="A7:D7"/>
    <mergeCell ref="E7:H7"/>
    <mergeCell ref="J1:K1"/>
    <mergeCell ref="A1:B1"/>
    <mergeCell ref="C1:H1"/>
    <mergeCell ref="A2:H2"/>
    <mergeCell ref="A3:H3"/>
  </mergeCells>
  <phoneticPr fontId="63" type="noConversion"/>
  <conditionalFormatting sqref="D219:D223 D213:D217 D225:D226 D228:D256 D168 D162:D166 D170:D211 D155:D160 D141:E143 E138:F140 B138:D138 D137:E137 D134:E135 E135:E136 D139:D140 D144:D152 D115 D117:D118 D111 D104:D108 D120:D134 D91:D92 D83:D85 D87:D89 D71:D72 D94:D97 D77:D81 D35:D39 D30:D31 D12 D33 D42:D69">
    <cfRule type="cellIs" dxfId="48" priority="66" stopIfTrue="1" operator="equal">
      <formula>0</formula>
    </cfRule>
  </conditionalFormatting>
  <conditionalFormatting sqref="E161">
    <cfRule type="cellIs" dxfId="47" priority="68" stopIfTrue="1" operator="equal">
      <formula>0</formula>
    </cfRule>
  </conditionalFormatting>
  <conditionalFormatting sqref="D77">
    <cfRule type="cellIs" priority="73" stopIfTrue="1" operator="equal">
      <formula>0</formula>
    </cfRule>
  </conditionalFormatting>
  <dataValidations disablePrompts="1" count="1">
    <dataValidation type="list" allowBlank="1" showErrorMessage="1" sqref="L249 L254:L256 L251:L252 L231:L247 L212:L229 L13:L210">
      <formula1>$L$5:$L$9</formula1>
      <formula2>0</formula2>
    </dataValidation>
  </dataValidations>
  <printOptions horizontalCentered="1" verticalCentered="1"/>
  <pageMargins left="0.23622047244094491" right="0.23622047244094491" top="0.74803149606299213" bottom="0.74803149606299213" header="0.31496062992125984" footer="0.31496062992125984"/>
  <pageSetup paperSize="9" scale="56" firstPageNumber="0" orientation="portrait" r:id="rId1"/>
  <headerFooter alignWithMargins="0"/>
  <rowBreaks count="4" manualBreakCount="4">
    <brk id="50" max="7" man="1"/>
    <brk id="96" max="16383" man="1"/>
    <brk id="129" max="7" man="1"/>
    <brk id="161" max="7" man="1"/>
  </rowBreaks>
  <drawing r:id="rId2"/>
</worksheet>
</file>

<file path=xl/worksheets/sheet2.xml><?xml version="1.0" encoding="utf-8"?>
<worksheet xmlns="http://schemas.openxmlformats.org/spreadsheetml/2006/main" xmlns:r="http://schemas.openxmlformats.org/officeDocument/2006/relationships">
  <dimension ref="A1:Q59"/>
  <sheetViews>
    <sheetView showZeros="0" view="pageBreakPreview" workbookViewId="0">
      <selection activeCell="C15" sqref="C15"/>
    </sheetView>
  </sheetViews>
  <sheetFormatPr defaultRowHeight="15"/>
  <cols>
    <col min="1" max="1" width="9.140625" style="159" customWidth="1"/>
    <col min="2" max="2" width="39.28515625" style="159" customWidth="1"/>
    <col min="3" max="3" width="12.7109375" style="159" customWidth="1"/>
    <col min="4" max="9" width="11.7109375" style="159" customWidth="1"/>
    <col min="10" max="17" width="11.7109375" style="159" hidden="1" customWidth="1"/>
    <col min="18" max="16384" width="9.140625" style="159"/>
  </cols>
  <sheetData>
    <row r="1" spans="1:17" s="2" customFormat="1" ht="60.75" customHeight="1">
      <c r="A1" s="430"/>
      <c r="B1" s="492"/>
      <c r="C1" s="492"/>
      <c r="D1" s="492"/>
      <c r="E1" s="492"/>
      <c r="F1" s="492"/>
      <c r="G1" s="492"/>
      <c r="H1" s="492"/>
      <c r="I1" s="492"/>
      <c r="J1" s="492"/>
      <c r="K1" s="492"/>
      <c r="L1" s="492"/>
      <c r="M1" s="492"/>
      <c r="N1" s="492"/>
      <c r="O1" s="492"/>
      <c r="P1" s="492"/>
      <c r="Q1" s="493"/>
    </row>
    <row r="2" spans="1:17" ht="23.25">
      <c r="A2" s="494" t="s">
        <v>195</v>
      </c>
      <c r="B2" s="369"/>
      <c r="C2" s="369"/>
      <c r="D2" s="369"/>
      <c r="E2" s="369"/>
      <c r="F2" s="369"/>
      <c r="G2" s="369"/>
      <c r="H2" s="369"/>
      <c r="I2" s="369"/>
      <c r="J2" s="369"/>
      <c r="K2" s="370"/>
      <c r="L2" s="252"/>
      <c r="M2" s="252"/>
      <c r="N2" s="252"/>
      <c r="O2" s="252"/>
      <c r="P2" s="252"/>
      <c r="Q2" s="495"/>
    </row>
    <row r="3" spans="1:17" s="2" customFormat="1" ht="20.100000000000001" customHeight="1">
      <c r="A3" s="496" t="s">
        <v>1</v>
      </c>
      <c r="B3" s="161"/>
      <c r="C3" s="161"/>
      <c r="D3" s="160" t="s">
        <v>784</v>
      </c>
      <c r="E3" s="160"/>
      <c r="F3" s="161" t="s">
        <v>6</v>
      </c>
      <c r="G3" s="162">
        <f>'ORÇAMENTARIA - GERAL'!H9</f>
        <v>0.31480000000000002</v>
      </c>
      <c r="H3" s="371" t="s">
        <v>3</v>
      </c>
      <c r="I3" s="372"/>
      <c r="J3" s="316"/>
      <c r="K3" s="316"/>
      <c r="L3" s="75"/>
      <c r="M3" s="75"/>
      <c r="N3" s="161"/>
      <c r="O3" s="161"/>
      <c r="P3" s="161"/>
      <c r="Q3" s="497"/>
    </row>
    <row r="4" spans="1:17" s="2" customFormat="1" ht="20.100000000000001" customHeight="1">
      <c r="A4" s="442" t="str">
        <f>'ORÇAMENTARIA - GERAL'!A6:E6</f>
        <v>OBRA: REFORMA DA ESCOLA DONA MARUCAS</v>
      </c>
      <c r="B4" s="377"/>
      <c r="C4" s="377"/>
      <c r="D4" s="253" t="str">
        <f>'ORÇAMENTARIA - GERAL'!A7</f>
        <v>LOCAL: RUA PETRÓPOLIS, N°41  OVÍDEO GUERRA</v>
      </c>
      <c r="E4" s="253"/>
      <c r="F4" s="253"/>
      <c r="G4" s="253"/>
      <c r="H4" s="378" t="s">
        <v>704</v>
      </c>
      <c r="I4" s="379"/>
      <c r="J4" s="375"/>
      <c r="K4" s="376"/>
      <c r="L4" s="254"/>
      <c r="M4" s="75"/>
      <c r="N4" s="75"/>
      <c r="O4" s="75"/>
      <c r="P4" s="75"/>
      <c r="Q4" s="497"/>
    </row>
    <row r="5" spans="1:17" s="2" customFormat="1" ht="25.5" customHeight="1">
      <c r="A5" s="442" t="str">
        <f>'ORÇAMENTARIA - GERAL'!A8:D8</f>
        <v>REGIÃO/MÊS DE REFERÊNCIA: SETOP JAN 2020/ SUDECAP MAI 2020 / SINAPI JUN 2020.</v>
      </c>
      <c r="B5" s="377"/>
      <c r="C5" s="377"/>
      <c r="D5" s="377"/>
      <c r="E5" s="377"/>
      <c r="F5" s="373" t="str">
        <f>'ORÇAMENTARIA - GERAL'!A9</f>
        <v>PRAZO DE EXECUÇÃO: 5 MESES</v>
      </c>
      <c r="G5" s="374"/>
      <c r="H5" s="379"/>
      <c r="I5" s="379"/>
      <c r="J5" s="371"/>
      <c r="K5" s="372"/>
      <c r="L5" s="255"/>
      <c r="M5" s="75"/>
      <c r="N5" s="75"/>
      <c r="O5" s="75"/>
      <c r="P5" s="75"/>
      <c r="Q5" s="497"/>
    </row>
    <row r="6" spans="1:17" ht="25.5">
      <c r="A6" s="498" t="s">
        <v>7</v>
      </c>
      <c r="B6" s="163" t="s">
        <v>197</v>
      </c>
      <c r="C6" s="164" t="s">
        <v>198</v>
      </c>
      <c r="D6" s="165" t="s">
        <v>199</v>
      </c>
      <c r="E6" s="166" t="s">
        <v>200</v>
      </c>
      <c r="F6" s="166" t="s">
        <v>201</v>
      </c>
      <c r="G6" s="167" t="s">
        <v>202</v>
      </c>
      <c r="H6" s="166" t="s">
        <v>203</v>
      </c>
      <c r="I6" s="166" t="s">
        <v>204</v>
      </c>
      <c r="J6" s="166"/>
      <c r="K6" s="166"/>
      <c r="L6" s="166" t="s">
        <v>205</v>
      </c>
      <c r="M6" s="166" t="s">
        <v>206</v>
      </c>
      <c r="N6" s="166" t="s">
        <v>207</v>
      </c>
      <c r="O6" s="166" t="s">
        <v>208</v>
      </c>
      <c r="P6" s="166" t="s">
        <v>209</v>
      </c>
      <c r="Q6" s="499" t="s">
        <v>210</v>
      </c>
    </row>
    <row r="7" spans="1:17" ht="15" customHeight="1">
      <c r="A7" s="500">
        <f>'ORÇAMENTARIA - GERAL'!A12</f>
        <v>1</v>
      </c>
      <c r="B7" s="380" t="str">
        <f>'ORÇAMENTARIA - GERAL'!C12</f>
        <v>INSTALAÇÃO DA OBRA</v>
      </c>
      <c r="C7" s="168">
        <f>C8/$C$52</f>
        <v>3.4795818307732769E-2</v>
      </c>
      <c r="D7" s="169">
        <f t="shared" ref="D7:D18" si="0">SUM(E7:Q7)</f>
        <v>1</v>
      </c>
      <c r="E7" s="170">
        <v>1</v>
      </c>
      <c r="F7" s="170">
        <v>0</v>
      </c>
      <c r="G7" s="171">
        <v>0</v>
      </c>
      <c r="H7" s="170"/>
      <c r="I7" s="170"/>
      <c r="J7" s="170"/>
      <c r="K7" s="170"/>
      <c r="L7" s="170"/>
      <c r="M7" s="170"/>
      <c r="N7" s="170"/>
      <c r="O7" s="170"/>
      <c r="P7" s="170"/>
      <c r="Q7" s="501"/>
    </row>
    <row r="8" spans="1:17">
      <c r="A8" s="500"/>
      <c r="B8" s="380"/>
      <c r="C8" s="172">
        <f>'ORÇAMENTARIA - GERAL'!H12</f>
        <v>59334.23</v>
      </c>
      <c r="D8" s="173">
        <f t="shared" si="0"/>
        <v>59334.23</v>
      </c>
      <c r="E8" s="174">
        <f t="shared" ref="E8:Q8" si="1">E7*$C8</f>
        <v>59334.23</v>
      </c>
      <c r="F8" s="174">
        <f t="shared" si="1"/>
        <v>0</v>
      </c>
      <c r="G8" s="174">
        <f t="shared" si="1"/>
        <v>0</v>
      </c>
      <c r="H8" s="174">
        <f t="shared" si="1"/>
        <v>0</v>
      </c>
      <c r="I8" s="174">
        <f t="shared" si="1"/>
        <v>0</v>
      </c>
      <c r="J8" s="174">
        <f t="shared" si="1"/>
        <v>0</v>
      </c>
      <c r="K8" s="174"/>
      <c r="L8" s="174">
        <f t="shared" si="1"/>
        <v>0</v>
      </c>
      <c r="M8" s="174">
        <f t="shared" si="1"/>
        <v>0</v>
      </c>
      <c r="N8" s="174">
        <f t="shared" si="1"/>
        <v>0</v>
      </c>
      <c r="O8" s="174">
        <f t="shared" si="1"/>
        <v>0</v>
      </c>
      <c r="P8" s="174">
        <f t="shared" si="1"/>
        <v>0</v>
      </c>
      <c r="Q8" s="502">
        <f t="shared" si="1"/>
        <v>0</v>
      </c>
    </row>
    <row r="9" spans="1:17" ht="15" customHeight="1">
      <c r="A9" s="503">
        <f>'ORÇAMENTARIA - GERAL'!A26</f>
        <v>2</v>
      </c>
      <c r="B9" s="380" t="str">
        <f>'ORÇAMENTARIA - GERAL'!C26</f>
        <v>ADMINISTRAÇÃO DA OBRA</v>
      </c>
      <c r="C9" s="168">
        <f>C10/$C$52</f>
        <v>0.14013683822103751</v>
      </c>
      <c r="D9" s="169">
        <f t="shared" si="0"/>
        <v>1</v>
      </c>
      <c r="E9" s="170">
        <v>0.2</v>
      </c>
      <c r="F9" s="170">
        <v>0.2</v>
      </c>
      <c r="G9" s="170">
        <v>0.2</v>
      </c>
      <c r="H9" s="170">
        <v>0.2</v>
      </c>
      <c r="I9" s="170">
        <v>0.2</v>
      </c>
      <c r="J9" s="170"/>
      <c r="K9" s="170"/>
      <c r="L9" s="170"/>
      <c r="M9" s="170"/>
      <c r="N9" s="170"/>
      <c r="O9" s="170"/>
      <c r="P9" s="170"/>
      <c r="Q9" s="504"/>
    </row>
    <row r="10" spans="1:17">
      <c r="A10" s="503"/>
      <c r="B10" s="380"/>
      <c r="C10" s="172">
        <f>'ORÇAMENTARIA - GERAL'!H26</f>
        <v>238962.95</v>
      </c>
      <c r="D10" s="173">
        <f t="shared" si="0"/>
        <v>238962.95</v>
      </c>
      <c r="E10" s="174">
        <f t="shared" ref="E10:Q10" si="2">E9*$C10</f>
        <v>47792.590000000004</v>
      </c>
      <c r="F10" s="174">
        <f t="shared" si="2"/>
        <v>47792.590000000004</v>
      </c>
      <c r="G10" s="174">
        <f t="shared" si="2"/>
        <v>47792.590000000004</v>
      </c>
      <c r="H10" s="174">
        <f t="shared" si="2"/>
        <v>47792.590000000004</v>
      </c>
      <c r="I10" s="174">
        <f t="shared" si="2"/>
        <v>47792.590000000004</v>
      </c>
      <c r="J10" s="174">
        <f t="shared" si="2"/>
        <v>0</v>
      </c>
      <c r="K10" s="174"/>
      <c r="L10" s="174">
        <f t="shared" si="2"/>
        <v>0</v>
      </c>
      <c r="M10" s="174">
        <f t="shared" si="2"/>
        <v>0</v>
      </c>
      <c r="N10" s="174">
        <f t="shared" si="2"/>
        <v>0</v>
      </c>
      <c r="O10" s="174">
        <f t="shared" si="2"/>
        <v>0</v>
      </c>
      <c r="P10" s="174">
        <f t="shared" si="2"/>
        <v>0</v>
      </c>
      <c r="Q10" s="502">
        <f t="shared" si="2"/>
        <v>0</v>
      </c>
    </row>
    <row r="11" spans="1:17" ht="15" customHeight="1">
      <c r="A11" s="503">
        <f>'ORÇAMENTARIA - GERAL'!A33</f>
        <v>4</v>
      </c>
      <c r="B11" s="380" t="str">
        <f>'ORÇAMENTARIA - GERAL'!C33</f>
        <v>TERRAPLENAGEM</v>
      </c>
      <c r="C11" s="168">
        <f>C12/$C$52</f>
        <v>3.0600133524139499E-3</v>
      </c>
      <c r="D11" s="169">
        <f t="shared" si="0"/>
        <v>1</v>
      </c>
      <c r="E11" s="170">
        <v>0.5</v>
      </c>
      <c r="F11" s="170"/>
      <c r="G11" s="171">
        <v>0.5</v>
      </c>
      <c r="H11" s="170"/>
      <c r="I11" s="170"/>
      <c r="J11" s="170"/>
      <c r="K11" s="170"/>
      <c r="L11" s="170"/>
      <c r="M11" s="170"/>
      <c r="N11" s="170"/>
      <c r="O11" s="170"/>
      <c r="P11" s="170"/>
      <c r="Q11" s="501"/>
    </row>
    <row r="12" spans="1:17">
      <c r="A12" s="503"/>
      <c r="B12" s="380"/>
      <c r="C12" s="172">
        <f>'ORÇAMENTARIA - GERAL'!H33</f>
        <v>5217.97</v>
      </c>
      <c r="D12" s="173">
        <f t="shared" si="0"/>
        <v>5217.97</v>
      </c>
      <c r="E12" s="173">
        <f>E11*C12</f>
        <v>2608.9850000000001</v>
      </c>
      <c r="F12" s="173">
        <f>F11*C12</f>
        <v>0</v>
      </c>
      <c r="G12" s="175">
        <f>G11*C12</f>
        <v>2608.9850000000001</v>
      </c>
      <c r="H12" s="174">
        <f>H11*C12</f>
        <v>0</v>
      </c>
      <c r="I12" s="174">
        <f t="shared" ref="I12:Q12" si="3">I11*$C12</f>
        <v>0</v>
      </c>
      <c r="J12" s="174">
        <f t="shared" si="3"/>
        <v>0</v>
      </c>
      <c r="K12" s="174"/>
      <c r="L12" s="174">
        <f t="shared" si="3"/>
        <v>0</v>
      </c>
      <c r="M12" s="174">
        <f t="shared" si="3"/>
        <v>0</v>
      </c>
      <c r="N12" s="174">
        <f t="shared" si="3"/>
        <v>0</v>
      </c>
      <c r="O12" s="174">
        <f t="shared" si="3"/>
        <v>0</v>
      </c>
      <c r="P12" s="174">
        <f t="shared" si="3"/>
        <v>0</v>
      </c>
      <c r="Q12" s="502">
        <f t="shared" si="3"/>
        <v>0</v>
      </c>
    </row>
    <row r="13" spans="1:17" ht="15" customHeight="1">
      <c r="A13" s="503">
        <f>'ORÇAMENTARIA - GERAL'!A38</f>
        <v>5</v>
      </c>
      <c r="B13" s="380" t="str">
        <f>'ORÇAMENTARIA - GERAL'!C38</f>
        <v>SERVIÇOS PRELIMINARES</v>
      </c>
      <c r="C13" s="168">
        <f>C14/$C$52</f>
        <v>6.4271909456586011E-3</v>
      </c>
      <c r="D13" s="169">
        <f t="shared" si="0"/>
        <v>1</v>
      </c>
      <c r="E13" s="170">
        <v>1</v>
      </c>
      <c r="F13" s="170"/>
      <c r="G13" s="171"/>
      <c r="H13" s="170">
        <v>0</v>
      </c>
      <c r="I13" s="170"/>
      <c r="J13" s="170"/>
      <c r="K13" s="170"/>
      <c r="L13" s="170"/>
      <c r="M13" s="170"/>
      <c r="N13" s="170"/>
      <c r="O13" s="170"/>
      <c r="P13" s="170"/>
      <c r="Q13" s="501"/>
    </row>
    <row r="14" spans="1:17">
      <c r="A14" s="503"/>
      <c r="B14" s="380"/>
      <c r="C14" s="172">
        <f>'ORÇAMENTARIA - GERAL'!H38</f>
        <v>10959.72</v>
      </c>
      <c r="D14" s="173">
        <f t="shared" si="0"/>
        <v>10959.72</v>
      </c>
      <c r="E14" s="173">
        <f>E13*C14</f>
        <v>10959.72</v>
      </c>
      <c r="F14" s="173">
        <f>F13*C14</f>
        <v>0</v>
      </c>
      <c r="G14" s="175">
        <f>G13*C14</f>
        <v>0</v>
      </c>
      <c r="H14" s="174">
        <f>H13*C14</f>
        <v>0</v>
      </c>
      <c r="I14" s="174">
        <f t="shared" ref="I14:Q14" si="4">I13*$C14</f>
        <v>0</v>
      </c>
      <c r="J14" s="174">
        <f t="shared" si="4"/>
        <v>0</v>
      </c>
      <c r="K14" s="174"/>
      <c r="L14" s="174">
        <f t="shared" si="4"/>
        <v>0</v>
      </c>
      <c r="M14" s="174">
        <f t="shared" si="4"/>
        <v>0</v>
      </c>
      <c r="N14" s="174">
        <f t="shared" si="4"/>
        <v>0</v>
      </c>
      <c r="O14" s="174">
        <f t="shared" si="4"/>
        <v>0</v>
      </c>
      <c r="P14" s="174">
        <f t="shared" si="4"/>
        <v>0</v>
      </c>
      <c r="Q14" s="502">
        <f t="shared" si="4"/>
        <v>0</v>
      </c>
    </row>
    <row r="15" spans="1:17" ht="15" customHeight="1">
      <c r="A15" s="503">
        <f>'ORÇAMENTARIA - GERAL'!A44</f>
        <v>6</v>
      </c>
      <c r="B15" s="380" t="str">
        <f>'ORÇAMENTARIA - GERAL'!C44</f>
        <v>DEMOLIÇÃO</v>
      </c>
      <c r="C15" s="168">
        <f>C16/$C$52</f>
        <v>4.7274845004147352E-2</v>
      </c>
      <c r="D15" s="169">
        <f>SUM(E15:Q15)</f>
        <v>1</v>
      </c>
      <c r="E15" s="170">
        <v>0.5</v>
      </c>
      <c r="F15" s="170"/>
      <c r="G15" s="171">
        <v>0.25</v>
      </c>
      <c r="H15" s="170">
        <v>0.25</v>
      </c>
      <c r="I15" s="170"/>
      <c r="J15" s="170"/>
      <c r="K15" s="170"/>
      <c r="L15" s="170"/>
      <c r="M15" s="170"/>
      <c r="N15" s="170"/>
      <c r="O15" s="170"/>
      <c r="P15" s="170"/>
      <c r="Q15" s="501"/>
    </row>
    <row r="16" spans="1:17">
      <c r="A16" s="503"/>
      <c r="B16" s="380"/>
      <c r="C16" s="172">
        <f>'ORÇAMENTARIA - GERAL'!H44</f>
        <v>80613.610000000015</v>
      </c>
      <c r="D16" s="173">
        <f>SUM(E16:Q16)</f>
        <v>80613.610000000015</v>
      </c>
      <c r="E16" s="173">
        <f>E15*C16</f>
        <v>40306.805000000008</v>
      </c>
      <c r="F16" s="173">
        <f>F15*C16</f>
        <v>0</v>
      </c>
      <c r="G16" s="175">
        <f>G15*C16</f>
        <v>20153.402500000004</v>
      </c>
      <c r="H16" s="174">
        <f>H15*C16</f>
        <v>20153.402500000004</v>
      </c>
      <c r="I16" s="174">
        <f t="shared" ref="I16:Q16" si="5">I15*$C16</f>
        <v>0</v>
      </c>
      <c r="J16" s="174">
        <f t="shared" si="5"/>
        <v>0</v>
      </c>
      <c r="K16" s="174"/>
      <c r="L16" s="174">
        <f t="shared" si="5"/>
        <v>0</v>
      </c>
      <c r="M16" s="174">
        <f t="shared" si="5"/>
        <v>0</v>
      </c>
      <c r="N16" s="174">
        <f t="shared" si="5"/>
        <v>0</v>
      </c>
      <c r="O16" s="174">
        <f t="shared" si="5"/>
        <v>0</v>
      </c>
      <c r="P16" s="174">
        <f t="shared" si="5"/>
        <v>0</v>
      </c>
      <c r="Q16" s="502">
        <f t="shared" si="5"/>
        <v>0</v>
      </c>
    </row>
    <row r="17" spans="1:17" ht="15" customHeight="1">
      <c r="A17" s="503">
        <f>'ORÇAMENTARIA - GERAL'!A69</f>
        <v>7</v>
      </c>
      <c r="B17" s="380" t="str">
        <f>'ORÇAMENTARIA - GERAL'!C69</f>
        <v>MUROS</v>
      </c>
      <c r="C17" s="168">
        <f>C18/$C$52</f>
        <v>6.018907284371911E-3</v>
      </c>
      <c r="D17" s="169">
        <f t="shared" si="0"/>
        <v>1</v>
      </c>
      <c r="E17" s="170"/>
      <c r="F17" s="170">
        <v>1</v>
      </c>
      <c r="G17" s="171"/>
      <c r="H17" s="170"/>
      <c r="I17" s="170"/>
      <c r="J17" s="170"/>
      <c r="K17" s="170"/>
      <c r="L17" s="170"/>
      <c r="M17" s="170"/>
      <c r="N17" s="170"/>
      <c r="O17" s="170"/>
      <c r="P17" s="170"/>
      <c r="Q17" s="501"/>
    </row>
    <row r="18" spans="1:17">
      <c r="A18" s="503"/>
      <c r="B18" s="380"/>
      <c r="C18" s="172">
        <f>'ORÇAMENTARIA - GERAL'!H69</f>
        <v>10263.51</v>
      </c>
      <c r="D18" s="173">
        <f t="shared" si="0"/>
        <v>10263.51</v>
      </c>
      <c r="E18" s="173">
        <f>E17*C18</f>
        <v>0</v>
      </c>
      <c r="F18" s="173">
        <f>F17*C18</f>
        <v>10263.51</v>
      </c>
      <c r="G18" s="175">
        <f>G17*C18</f>
        <v>0</v>
      </c>
      <c r="H18" s="174">
        <f>H17*C18</f>
        <v>0</v>
      </c>
      <c r="I18" s="174">
        <f t="shared" ref="I18:Q18" si="6">I17*$C18</f>
        <v>0</v>
      </c>
      <c r="J18" s="174">
        <f t="shared" si="6"/>
        <v>0</v>
      </c>
      <c r="K18" s="174"/>
      <c r="L18" s="174">
        <f t="shared" si="6"/>
        <v>0</v>
      </c>
      <c r="M18" s="174">
        <f t="shared" si="6"/>
        <v>0</v>
      </c>
      <c r="N18" s="174">
        <f t="shared" si="6"/>
        <v>0</v>
      </c>
      <c r="O18" s="174">
        <f t="shared" si="6"/>
        <v>0</v>
      </c>
      <c r="P18" s="174">
        <f t="shared" si="6"/>
        <v>0</v>
      </c>
      <c r="Q18" s="502">
        <f t="shared" si="6"/>
        <v>0</v>
      </c>
    </row>
    <row r="19" spans="1:17" ht="15" customHeight="1">
      <c r="A19" s="503">
        <f>'ORÇAMENTARIA - GERAL'!A72</f>
        <v>8</v>
      </c>
      <c r="B19" s="380" t="str">
        <f>'ORÇAMENTARIA - GERAL'!C72</f>
        <v>FUNDAÇÃO</v>
      </c>
      <c r="C19" s="168">
        <f>C20/$C$52</f>
        <v>3.3728982911890248E-2</v>
      </c>
      <c r="D19" s="169">
        <f t="shared" ref="D19:D50" si="7">SUM(E19:Q19)</f>
        <v>1</v>
      </c>
      <c r="E19" s="170">
        <v>0.25</v>
      </c>
      <c r="F19" s="170">
        <v>0.25</v>
      </c>
      <c r="G19" s="171">
        <v>0.25</v>
      </c>
      <c r="H19" s="170">
        <v>0.25</v>
      </c>
      <c r="I19" s="170"/>
      <c r="J19" s="170"/>
      <c r="K19" s="170"/>
      <c r="L19" s="170"/>
      <c r="M19" s="170"/>
      <c r="N19" s="170"/>
      <c r="O19" s="170"/>
      <c r="P19" s="170"/>
      <c r="Q19" s="501"/>
    </row>
    <row r="20" spans="1:17">
      <c r="A20" s="503"/>
      <c r="B20" s="380"/>
      <c r="C20" s="172">
        <f>'ORÇAMENTARIA - GERAL'!H72</f>
        <v>57515.05</v>
      </c>
      <c r="D20" s="173">
        <f t="shared" si="7"/>
        <v>57515.05</v>
      </c>
      <c r="E20" s="173">
        <f>E19*C20</f>
        <v>14378.762500000001</v>
      </c>
      <c r="F20" s="173">
        <f>F19*C20</f>
        <v>14378.762500000001</v>
      </c>
      <c r="G20" s="175">
        <f>G19*C20</f>
        <v>14378.762500000001</v>
      </c>
      <c r="H20" s="174">
        <f>H19*C20</f>
        <v>14378.762500000001</v>
      </c>
      <c r="I20" s="174">
        <f t="shared" ref="I20:Q20" si="8">I19*$C20</f>
        <v>0</v>
      </c>
      <c r="J20" s="174">
        <f t="shared" si="8"/>
        <v>0</v>
      </c>
      <c r="K20" s="174"/>
      <c r="L20" s="174">
        <f t="shared" si="8"/>
        <v>0</v>
      </c>
      <c r="M20" s="174">
        <f t="shared" si="8"/>
        <v>0</v>
      </c>
      <c r="N20" s="174">
        <f t="shared" si="8"/>
        <v>0</v>
      </c>
      <c r="O20" s="174">
        <f t="shared" si="8"/>
        <v>0</v>
      </c>
      <c r="P20" s="174">
        <f t="shared" si="8"/>
        <v>0</v>
      </c>
      <c r="Q20" s="502">
        <f t="shared" si="8"/>
        <v>0</v>
      </c>
    </row>
    <row r="21" spans="1:17" ht="15" customHeight="1">
      <c r="A21" s="503">
        <f>'ORÇAMENTARIA - GERAL'!A90</f>
        <v>9</v>
      </c>
      <c r="B21" s="380" t="str">
        <f>'ORÇAMENTARIA - GERAL'!C90</f>
        <v xml:space="preserve">ESTRUTURA </v>
      </c>
      <c r="C21" s="168">
        <f>C22/$C$52</f>
        <v>2.0316335965204005E-2</v>
      </c>
      <c r="D21" s="169">
        <f t="shared" si="7"/>
        <v>1</v>
      </c>
      <c r="E21" s="170"/>
      <c r="F21" s="171">
        <v>0.5</v>
      </c>
      <c r="G21" s="171"/>
      <c r="H21" s="170">
        <v>0.5</v>
      </c>
      <c r="I21" s="170"/>
      <c r="J21" s="170"/>
      <c r="K21" s="170"/>
      <c r="L21" s="170"/>
      <c r="M21" s="170"/>
      <c r="N21" s="170"/>
      <c r="O21" s="170"/>
      <c r="P21" s="170"/>
      <c r="Q21" s="501"/>
    </row>
    <row r="22" spans="1:17">
      <c r="A22" s="503"/>
      <c r="B22" s="380"/>
      <c r="C22" s="172">
        <f>'ORÇAMENTARIA - GERAL'!H90</f>
        <v>34643.65</v>
      </c>
      <c r="D22" s="173">
        <f t="shared" si="7"/>
        <v>34643.65</v>
      </c>
      <c r="E22" s="173">
        <f>E21*C22</f>
        <v>0</v>
      </c>
      <c r="F22" s="173">
        <f>F21*C22</f>
        <v>17321.825000000001</v>
      </c>
      <c r="G22" s="175">
        <f>G21*C22</f>
        <v>0</v>
      </c>
      <c r="H22" s="174">
        <f>H21*C22</f>
        <v>17321.825000000001</v>
      </c>
      <c r="I22" s="174">
        <f t="shared" ref="I22:Q22" si="9">I21*$C22</f>
        <v>0</v>
      </c>
      <c r="J22" s="174">
        <f t="shared" si="9"/>
        <v>0</v>
      </c>
      <c r="K22" s="174"/>
      <c r="L22" s="174">
        <f t="shared" si="9"/>
        <v>0</v>
      </c>
      <c r="M22" s="174">
        <f t="shared" si="9"/>
        <v>0</v>
      </c>
      <c r="N22" s="174">
        <f t="shared" si="9"/>
        <v>0</v>
      </c>
      <c r="O22" s="174">
        <f t="shared" si="9"/>
        <v>0</v>
      </c>
      <c r="P22" s="174">
        <f t="shared" si="9"/>
        <v>0</v>
      </c>
      <c r="Q22" s="502">
        <f t="shared" si="9"/>
        <v>0</v>
      </c>
    </row>
    <row r="23" spans="1:17" ht="15" customHeight="1">
      <c r="A23" s="503">
        <f>'ORÇAMENTARIA - GERAL'!A97</f>
        <v>10</v>
      </c>
      <c r="B23" s="380" t="str">
        <f>'ORÇAMENTARIA - GERAL'!C97</f>
        <v>COBERTURA</v>
      </c>
      <c r="C23" s="168">
        <f>C24/$C$52</f>
        <v>0.19635850294767551</v>
      </c>
      <c r="D23" s="169">
        <f t="shared" si="7"/>
        <v>1</v>
      </c>
      <c r="E23" s="170"/>
      <c r="F23" s="170">
        <v>0.25</v>
      </c>
      <c r="G23" s="171">
        <v>0.25</v>
      </c>
      <c r="H23" s="170">
        <v>0.5</v>
      </c>
      <c r="I23" s="170"/>
      <c r="J23" s="170"/>
      <c r="K23" s="170"/>
      <c r="L23" s="170"/>
      <c r="M23" s="170"/>
      <c r="N23" s="170"/>
      <c r="O23" s="170"/>
      <c r="P23" s="170"/>
      <c r="Q23" s="501"/>
    </row>
    <row r="24" spans="1:17">
      <c r="A24" s="503"/>
      <c r="B24" s="380"/>
      <c r="C24" s="172">
        <f>'ORÇAMENTARIA - GERAL'!H97</f>
        <v>334832.77999999997</v>
      </c>
      <c r="D24" s="173">
        <f t="shared" si="7"/>
        <v>334832.77999999997</v>
      </c>
      <c r="E24" s="173">
        <f>E23*C24</f>
        <v>0</v>
      </c>
      <c r="F24" s="173">
        <f>F23*C24</f>
        <v>83708.194999999992</v>
      </c>
      <c r="G24" s="175">
        <f>G23*C24</f>
        <v>83708.194999999992</v>
      </c>
      <c r="H24" s="174">
        <f>H23*C24</f>
        <v>167416.38999999998</v>
      </c>
      <c r="I24" s="174">
        <f t="shared" ref="I24:Q24" si="10">I23*$C24</f>
        <v>0</v>
      </c>
      <c r="J24" s="174">
        <f t="shared" si="10"/>
        <v>0</v>
      </c>
      <c r="K24" s="174"/>
      <c r="L24" s="174">
        <f t="shared" si="10"/>
        <v>0</v>
      </c>
      <c r="M24" s="174">
        <f t="shared" si="10"/>
        <v>0</v>
      </c>
      <c r="N24" s="174">
        <f t="shared" si="10"/>
        <v>0</v>
      </c>
      <c r="O24" s="174">
        <f t="shared" si="10"/>
        <v>0</v>
      </c>
      <c r="P24" s="174">
        <f t="shared" si="10"/>
        <v>0</v>
      </c>
      <c r="Q24" s="502">
        <f t="shared" si="10"/>
        <v>0</v>
      </c>
    </row>
    <row r="25" spans="1:17" ht="15" customHeight="1">
      <c r="A25" s="503">
        <f>'ORÇAMENTARIA - GERAL'!A104</f>
        <v>11</v>
      </c>
      <c r="B25" s="380" t="str">
        <f>'ORÇAMENTARIA - GERAL'!C104</f>
        <v>IMPERMEABILIZAÇÕES</v>
      </c>
      <c r="C25" s="168">
        <f>C26/$C$52</f>
        <v>6.7878558808475934E-3</v>
      </c>
      <c r="D25" s="169">
        <f t="shared" si="7"/>
        <v>1</v>
      </c>
      <c r="E25" s="170">
        <v>0</v>
      </c>
      <c r="F25" s="170">
        <v>0.4</v>
      </c>
      <c r="G25" s="171">
        <v>0.3</v>
      </c>
      <c r="H25" s="170">
        <v>0.3</v>
      </c>
      <c r="I25" s="170"/>
      <c r="J25" s="170"/>
      <c r="K25" s="170"/>
      <c r="L25" s="170"/>
      <c r="M25" s="170"/>
      <c r="N25" s="170"/>
      <c r="O25" s="170"/>
      <c r="P25" s="170"/>
      <c r="Q25" s="501"/>
    </row>
    <row r="26" spans="1:17">
      <c r="A26" s="503"/>
      <c r="B26" s="380"/>
      <c r="C26" s="172">
        <f>'ORÇAMENTARIA - GERAL'!H104</f>
        <v>11574.73</v>
      </c>
      <c r="D26" s="173">
        <f t="shared" si="7"/>
        <v>11574.73</v>
      </c>
      <c r="E26" s="173">
        <f>E25*C26</f>
        <v>0</v>
      </c>
      <c r="F26" s="173">
        <f>F25*C26</f>
        <v>4629.8919999999998</v>
      </c>
      <c r="G26" s="175">
        <f>G25*C26</f>
        <v>3472.4189999999999</v>
      </c>
      <c r="H26" s="174">
        <f>H25*C26</f>
        <v>3472.4189999999999</v>
      </c>
      <c r="I26" s="174">
        <f t="shared" ref="I26:Q26" si="11">I25*$C26</f>
        <v>0</v>
      </c>
      <c r="J26" s="174">
        <f t="shared" si="11"/>
        <v>0</v>
      </c>
      <c r="K26" s="174"/>
      <c r="L26" s="174">
        <f t="shared" si="11"/>
        <v>0</v>
      </c>
      <c r="M26" s="174">
        <f t="shared" si="11"/>
        <v>0</v>
      </c>
      <c r="N26" s="174">
        <f t="shared" si="11"/>
        <v>0</v>
      </c>
      <c r="O26" s="174">
        <f t="shared" si="11"/>
        <v>0</v>
      </c>
      <c r="P26" s="174">
        <f t="shared" si="11"/>
        <v>0</v>
      </c>
      <c r="Q26" s="502">
        <f t="shared" si="11"/>
        <v>0</v>
      </c>
    </row>
    <row r="27" spans="1:17" ht="15" customHeight="1">
      <c r="A27" s="503">
        <f>'ORÇAMENTARIA - GERAL'!A108</f>
        <v>12</v>
      </c>
      <c r="B27" s="380" t="str">
        <f>'ORÇAMENTARIA - GERAL'!C108</f>
        <v>ALVENARIA, DIVISÓRIAS E BANCADAS</v>
      </c>
      <c r="C27" s="168">
        <f>C28/$C$52</f>
        <v>4.6687510241233188E-2</v>
      </c>
      <c r="D27" s="169">
        <f t="shared" si="7"/>
        <v>1</v>
      </c>
      <c r="E27" s="170">
        <v>0</v>
      </c>
      <c r="F27" s="171">
        <v>0.5</v>
      </c>
      <c r="G27" s="171"/>
      <c r="H27" s="170">
        <v>0.5</v>
      </c>
      <c r="I27" s="170"/>
      <c r="J27" s="170"/>
      <c r="K27" s="170"/>
      <c r="L27" s="170"/>
      <c r="M27" s="170"/>
      <c r="N27" s="170"/>
      <c r="O27" s="170"/>
      <c r="P27" s="170"/>
      <c r="Q27" s="501"/>
    </row>
    <row r="28" spans="1:17">
      <c r="A28" s="503"/>
      <c r="B28" s="380"/>
      <c r="C28" s="172">
        <f>'ORÇAMENTARIA - GERAL'!H108</f>
        <v>79612.079999999987</v>
      </c>
      <c r="D28" s="173">
        <f t="shared" si="7"/>
        <v>79612.079999999987</v>
      </c>
      <c r="E28" s="173">
        <f>E27*C28</f>
        <v>0</v>
      </c>
      <c r="F28" s="173">
        <f>F27*C28</f>
        <v>39806.039999999994</v>
      </c>
      <c r="G28" s="175">
        <f>G27*C28</f>
        <v>0</v>
      </c>
      <c r="H28" s="174">
        <f>H27*C28</f>
        <v>39806.039999999994</v>
      </c>
      <c r="I28" s="174">
        <f t="shared" ref="I28:Q28" si="12">I27*$C28</f>
        <v>0</v>
      </c>
      <c r="J28" s="174">
        <f t="shared" si="12"/>
        <v>0</v>
      </c>
      <c r="K28" s="174"/>
      <c r="L28" s="174">
        <f t="shared" si="12"/>
        <v>0</v>
      </c>
      <c r="M28" s="174">
        <f t="shared" si="12"/>
        <v>0</v>
      </c>
      <c r="N28" s="174">
        <f t="shared" si="12"/>
        <v>0</v>
      </c>
      <c r="O28" s="174">
        <f t="shared" si="12"/>
        <v>0</v>
      </c>
      <c r="P28" s="174">
        <f t="shared" si="12"/>
        <v>0</v>
      </c>
      <c r="Q28" s="502">
        <f t="shared" si="12"/>
        <v>0</v>
      </c>
    </row>
    <row r="29" spans="1:17" ht="15" customHeight="1">
      <c r="A29" s="503">
        <f>'ORÇAMENTARIA - GERAL'!A123</f>
        <v>13</v>
      </c>
      <c r="B29" s="380" t="str">
        <f>'ORÇAMENTARIA - GERAL'!C123</f>
        <v>PISOS E SOLEIRAS</v>
      </c>
      <c r="C29" s="168">
        <f>C30/$C$52</f>
        <v>8.7906402703279665E-2</v>
      </c>
      <c r="D29" s="169">
        <f t="shared" si="7"/>
        <v>1</v>
      </c>
      <c r="E29" s="170">
        <v>0</v>
      </c>
      <c r="F29" s="170">
        <v>0.25</v>
      </c>
      <c r="G29" s="171">
        <v>0.25</v>
      </c>
      <c r="H29" s="170">
        <v>0.25</v>
      </c>
      <c r="I29" s="170">
        <v>0.25</v>
      </c>
      <c r="J29" s="170"/>
      <c r="K29" s="170"/>
      <c r="L29" s="170"/>
      <c r="M29" s="170"/>
      <c r="N29" s="170"/>
      <c r="O29" s="170"/>
      <c r="P29" s="170"/>
      <c r="Q29" s="501"/>
    </row>
    <row r="30" spans="1:17">
      <c r="A30" s="503"/>
      <c r="B30" s="380"/>
      <c r="C30" s="172">
        <f>'ORÇAMENTARIA - GERAL'!H123</f>
        <v>149899.01</v>
      </c>
      <c r="D30" s="173">
        <f t="shared" si="7"/>
        <v>149899.01</v>
      </c>
      <c r="E30" s="173">
        <f>E29*C30</f>
        <v>0</v>
      </c>
      <c r="F30" s="173">
        <f>F29*C30</f>
        <v>37474.752500000002</v>
      </c>
      <c r="G30" s="175">
        <f>G29*C30</f>
        <v>37474.752500000002</v>
      </c>
      <c r="H30" s="174">
        <f>H29*C30</f>
        <v>37474.752500000002</v>
      </c>
      <c r="I30" s="174">
        <f t="shared" ref="I30:Q30" si="13">I29*$C30</f>
        <v>37474.752500000002</v>
      </c>
      <c r="J30" s="174">
        <f t="shared" si="13"/>
        <v>0</v>
      </c>
      <c r="K30" s="174"/>
      <c r="L30" s="174">
        <f t="shared" si="13"/>
        <v>0</v>
      </c>
      <c r="M30" s="174">
        <f t="shared" si="13"/>
        <v>0</v>
      </c>
      <c r="N30" s="174">
        <f t="shared" si="13"/>
        <v>0</v>
      </c>
      <c r="O30" s="174">
        <f t="shared" si="13"/>
        <v>0</v>
      </c>
      <c r="P30" s="174">
        <f t="shared" si="13"/>
        <v>0</v>
      </c>
      <c r="Q30" s="502">
        <f t="shared" si="13"/>
        <v>0</v>
      </c>
    </row>
    <row r="31" spans="1:17" ht="15" customHeight="1">
      <c r="A31" s="503">
        <f>'ORÇAMENTARIA - GERAL'!A132</f>
        <v>14</v>
      </c>
      <c r="B31" s="380" t="str">
        <f>'ORÇAMENTARIA - GERAL'!C132</f>
        <v>ESQUADRIAS E SERRALHERIA</v>
      </c>
      <c r="C31" s="168">
        <f>C32/$C$52</f>
        <v>6.4898195399148068E-2</v>
      </c>
      <c r="D31" s="169">
        <f t="shared" si="7"/>
        <v>1</v>
      </c>
      <c r="E31" s="170"/>
      <c r="F31" s="170"/>
      <c r="G31" s="171">
        <v>0.2</v>
      </c>
      <c r="H31" s="170">
        <v>0</v>
      </c>
      <c r="I31" s="170">
        <v>0.8</v>
      </c>
      <c r="J31" s="170"/>
      <c r="K31" s="170"/>
      <c r="L31" s="170"/>
      <c r="M31" s="170"/>
      <c r="N31" s="170"/>
      <c r="O31" s="170"/>
      <c r="P31" s="170"/>
      <c r="Q31" s="501"/>
    </row>
    <row r="32" spans="1:17">
      <c r="A32" s="503"/>
      <c r="B32" s="380"/>
      <c r="C32" s="172">
        <f>'ORÇAMENTARIA - GERAL'!H132</f>
        <v>110665.15</v>
      </c>
      <c r="D32" s="173">
        <f t="shared" si="7"/>
        <v>110665.15</v>
      </c>
      <c r="E32" s="173">
        <f>E31*C32</f>
        <v>0</v>
      </c>
      <c r="F32" s="173">
        <f>F31*C32</f>
        <v>0</v>
      </c>
      <c r="G32" s="175">
        <f>G31*C32</f>
        <v>22133.03</v>
      </c>
      <c r="H32" s="174">
        <f>H31*C32</f>
        <v>0</v>
      </c>
      <c r="I32" s="174">
        <f t="shared" ref="I32:Q32" si="14">I31*$C32</f>
        <v>88532.12</v>
      </c>
      <c r="J32" s="174">
        <f t="shared" si="14"/>
        <v>0</v>
      </c>
      <c r="K32" s="174"/>
      <c r="L32" s="174">
        <f t="shared" si="14"/>
        <v>0</v>
      </c>
      <c r="M32" s="174">
        <f t="shared" si="14"/>
        <v>0</v>
      </c>
      <c r="N32" s="174">
        <f t="shared" si="14"/>
        <v>0</v>
      </c>
      <c r="O32" s="174">
        <f t="shared" si="14"/>
        <v>0</v>
      </c>
      <c r="P32" s="174">
        <f t="shared" si="14"/>
        <v>0</v>
      </c>
      <c r="Q32" s="502">
        <f t="shared" si="14"/>
        <v>0</v>
      </c>
    </row>
    <row r="33" spans="1:17" ht="15" customHeight="1">
      <c r="A33" s="503">
        <f>'ORÇAMENTARIA - GERAL'!A144</f>
        <v>15</v>
      </c>
      <c r="B33" s="380" t="str">
        <f>'ORÇAMENTARIA - GERAL'!C144</f>
        <v>REVESTIMENTOS</v>
      </c>
      <c r="C33" s="168">
        <f>C34/$C$52</f>
        <v>0.13358304714496055</v>
      </c>
      <c r="D33" s="169">
        <f t="shared" si="7"/>
        <v>1</v>
      </c>
      <c r="E33" s="170">
        <v>0</v>
      </c>
      <c r="F33" s="170">
        <v>0.25</v>
      </c>
      <c r="G33" s="171">
        <v>0.25</v>
      </c>
      <c r="H33" s="170">
        <v>0.25</v>
      </c>
      <c r="I33" s="170">
        <v>0.25</v>
      </c>
      <c r="J33" s="170"/>
      <c r="K33" s="170"/>
      <c r="L33" s="170"/>
      <c r="M33" s="170"/>
      <c r="N33" s="170"/>
      <c r="O33" s="170"/>
      <c r="P33" s="170"/>
      <c r="Q33" s="501"/>
    </row>
    <row r="34" spans="1:17">
      <c r="A34" s="503"/>
      <c r="B34" s="380"/>
      <c r="C34" s="172">
        <f>'ORÇAMENTARIA - GERAL'!H144</f>
        <v>227787.35</v>
      </c>
      <c r="D34" s="173">
        <f t="shared" si="7"/>
        <v>227787.35</v>
      </c>
      <c r="E34" s="173">
        <f>E33*C34</f>
        <v>0</v>
      </c>
      <c r="F34" s="173">
        <f>F33*C34</f>
        <v>56946.837500000001</v>
      </c>
      <c r="G34" s="175">
        <f>G33*C34</f>
        <v>56946.837500000001</v>
      </c>
      <c r="H34" s="174">
        <f>H33*C34</f>
        <v>56946.837500000001</v>
      </c>
      <c r="I34" s="174">
        <f t="shared" ref="I34:Q34" si="15">I33*$C34</f>
        <v>56946.837500000001</v>
      </c>
      <c r="J34" s="174">
        <f t="shared" si="15"/>
        <v>0</v>
      </c>
      <c r="K34" s="174"/>
      <c r="L34" s="174">
        <f t="shared" si="15"/>
        <v>0</v>
      </c>
      <c r="M34" s="174">
        <f t="shared" si="15"/>
        <v>0</v>
      </c>
      <c r="N34" s="174">
        <f t="shared" si="15"/>
        <v>0</v>
      </c>
      <c r="O34" s="174">
        <f t="shared" si="15"/>
        <v>0</v>
      </c>
      <c r="P34" s="174">
        <f t="shared" si="15"/>
        <v>0</v>
      </c>
      <c r="Q34" s="502">
        <f t="shared" si="15"/>
        <v>0</v>
      </c>
    </row>
    <row r="35" spans="1:17" ht="14.25" customHeight="1">
      <c r="A35" s="503">
        <f>'ORÇAMENTARIA - GERAL'!A154</f>
        <v>16</v>
      </c>
      <c r="B35" s="380" t="str">
        <f>'ORÇAMENTARIA - GERAL'!C154</f>
        <v>PINTURA</v>
      </c>
      <c r="C35" s="168">
        <f>C36/$C$52</f>
        <v>2.4770076712245938E-2</v>
      </c>
      <c r="D35" s="169">
        <f t="shared" si="7"/>
        <v>1</v>
      </c>
      <c r="E35" s="170">
        <v>0</v>
      </c>
      <c r="F35" s="170">
        <v>0</v>
      </c>
      <c r="G35" s="171">
        <v>0.5</v>
      </c>
      <c r="H35" s="170"/>
      <c r="I35" s="170">
        <v>0.5</v>
      </c>
      <c r="J35" s="170"/>
      <c r="K35" s="170"/>
      <c r="L35" s="170"/>
      <c r="M35" s="170"/>
      <c r="N35" s="170"/>
      <c r="O35" s="170"/>
      <c r="P35" s="170"/>
      <c r="Q35" s="501"/>
    </row>
    <row r="36" spans="1:17">
      <c r="A36" s="503"/>
      <c r="B36" s="380"/>
      <c r="C36" s="172">
        <f>'ORÇAMENTARIA - GERAL'!H154</f>
        <v>42238.219999999994</v>
      </c>
      <c r="D36" s="173">
        <f t="shared" si="7"/>
        <v>42238.219999999994</v>
      </c>
      <c r="E36" s="173">
        <f>E35*C36</f>
        <v>0</v>
      </c>
      <c r="F36" s="173">
        <f>F35*C36</f>
        <v>0</v>
      </c>
      <c r="G36" s="175">
        <f>G35*C36</f>
        <v>21119.109999999997</v>
      </c>
      <c r="H36" s="174">
        <f>H35*C36</f>
        <v>0</v>
      </c>
      <c r="I36" s="174">
        <f t="shared" ref="I36:Q36" si="16">I35*$C36</f>
        <v>21119.109999999997</v>
      </c>
      <c r="J36" s="174">
        <f t="shared" si="16"/>
        <v>0</v>
      </c>
      <c r="K36" s="174"/>
      <c r="L36" s="174">
        <f t="shared" si="16"/>
        <v>0</v>
      </c>
      <c r="M36" s="174">
        <f t="shared" si="16"/>
        <v>0</v>
      </c>
      <c r="N36" s="174">
        <f t="shared" si="16"/>
        <v>0</v>
      </c>
      <c r="O36" s="174">
        <f t="shared" si="16"/>
        <v>0</v>
      </c>
      <c r="P36" s="174">
        <f t="shared" si="16"/>
        <v>0</v>
      </c>
      <c r="Q36" s="502">
        <f t="shared" si="16"/>
        <v>0</v>
      </c>
    </row>
    <row r="37" spans="1:17" ht="15" customHeight="1">
      <c r="A37" s="503">
        <f>'ORÇAMENTARIA - GERAL'!A161</f>
        <v>17</v>
      </c>
      <c r="B37" s="380" t="str">
        <f>'ORÇAMENTARIA - GERAL'!C161</f>
        <v>INSTALAÇÕES HIDROSSANITÁRIAS</v>
      </c>
      <c r="C37" s="168">
        <f>C38/$C$52</f>
        <v>5.0546773416446318E-2</v>
      </c>
      <c r="D37" s="169">
        <f t="shared" si="7"/>
        <v>1</v>
      </c>
      <c r="E37" s="170">
        <v>0.05</v>
      </c>
      <c r="F37" s="170">
        <v>0.2</v>
      </c>
      <c r="G37" s="170">
        <v>0.3</v>
      </c>
      <c r="H37" s="170">
        <v>0.2</v>
      </c>
      <c r="I37" s="170">
        <v>0.25</v>
      </c>
      <c r="J37" s="170"/>
      <c r="K37" s="170"/>
      <c r="L37" s="170"/>
      <c r="M37" s="170"/>
      <c r="N37" s="170"/>
      <c r="O37" s="170"/>
      <c r="P37" s="170"/>
      <c r="Q37" s="501"/>
    </row>
    <row r="38" spans="1:17" ht="15" customHeight="1">
      <c r="A38" s="503"/>
      <c r="B38" s="380"/>
      <c r="C38" s="172">
        <f>'ORÇAMENTARIA - GERAL'!H161</f>
        <v>86192.939999999988</v>
      </c>
      <c r="D38" s="173">
        <f t="shared" si="7"/>
        <v>86192.94</v>
      </c>
      <c r="E38" s="176">
        <f>E37*C38</f>
        <v>4309.6469999999999</v>
      </c>
      <c r="F38" s="176">
        <f>F37*C38</f>
        <v>17238.588</v>
      </c>
      <c r="G38" s="177">
        <f>G37*C38</f>
        <v>25857.881999999994</v>
      </c>
      <c r="H38" s="176">
        <f>H37*C38</f>
        <v>17238.588</v>
      </c>
      <c r="I38" s="174">
        <f t="shared" ref="I38:Q38" si="17">I37*$C38</f>
        <v>21548.234999999997</v>
      </c>
      <c r="J38" s="174">
        <f t="shared" si="17"/>
        <v>0</v>
      </c>
      <c r="K38" s="174"/>
      <c r="L38" s="174">
        <f t="shared" si="17"/>
        <v>0</v>
      </c>
      <c r="M38" s="174">
        <f t="shared" si="17"/>
        <v>0</v>
      </c>
      <c r="N38" s="174">
        <f t="shared" si="17"/>
        <v>0</v>
      </c>
      <c r="O38" s="174">
        <f t="shared" si="17"/>
        <v>0</v>
      </c>
      <c r="P38" s="174">
        <f t="shared" si="17"/>
        <v>0</v>
      </c>
      <c r="Q38" s="502">
        <f t="shared" si="17"/>
        <v>0</v>
      </c>
    </row>
    <row r="39" spans="1:17" ht="15" customHeight="1">
      <c r="A39" s="503">
        <f>'ORÇAMENTARIA - GERAL'!A211</f>
        <v>18</v>
      </c>
      <c r="B39" s="382" t="str">
        <f>'ORÇAMENTARIA - GERAL'!C211</f>
        <v>INSTALAÇÕES ELÉTRICAS</v>
      </c>
      <c r="C39" s="168">
        <f>C40/$C$52</f>
        <v>6.4149836623772008E-2</v>
      </c>
      <c r="D39" s="169">
        <f t="shared" si="7"/>
        <v>1</v>
      </c>
      <c r="E39" s="170">
        <v>0.05</v>
      </c>
      <c r="F39" s="170">
        <v>0.2</v>
      </c>
      <c r="G39" s="170">
        <v>0.3</v>
      </c>
      <c r="H39" s="170">
        <v>0.2</v>
      </c>
      <c r="I39" s="170">
        <v>0.25</v>
      </c>
      <c r="J39" s="170"/>
      <c r="K39" s="170"/>
      <c r="L39" s="170"/>
      <c r="M39" s="170"/>
      <c r="N39" s="170"/>
      <c r="O39" s="170"/>
      <c r="P39" s="170"/>
      <c r="Q39" s="501"/>
    </row>
    <row r="40" spans="1:17" ht="15" customHeight="1">
      <c r="A40" s="503"/>
      <c r="B40" s="382"/>
      <c r="C40" s="172">
        <f>'ORÇAMENTARIA - GERAL'!H211</f>
        <v>109389.03999999998</v>
      </c>
      <c r="D40" s="173">
        <f t="shared" si="7"/>
        <v>109389.03999999998</v>
      </c>
      <c r="E40" s="176">
        <f>E39*C40</f>
        <v>5469.4519999999993</v>
      </c>
      <c r="F40" s="176">
        <f>F39*C40</f>
        <v>21877.807999999997</v>
      </c>
      <c r="G40" s="177">
        <f>G39*C40</f>
        <v>32816.711999999992</v>
      </c>
      <c r="H40" s="176">
        <f>H39*C40</f>
        <v>21877.807999999997</v>
      </c>
      <c r="I40" s="174">
        <f t="shared" ref="I40:Q40" si="18">I39*$C40</f>
        <v>27347.259999999995</v>
      </c>
      <c r="J40" s="174">
        <f t="shared" si="18"/>
        <v>0</v>
      </c>
      <c r="K40" s="174"/>
      <c r="L40" s="174">
        <f t="shared" si="18"/>
        <v>0</v>
      </c>
      <c r="M40" s="174">
        <f t="shared" si="18"/>
        <v>0</v>
      </c>
      <c r="N40" s="174">
        <f t="shared" si="18"/>
        <v>0</v>
      </c>
      <c r="O40" s="174">
        <f t="shared" si="18"/>
        <v>0</v>
      </c>
      <c r="P40" s="174">
        <f t="shared" si="18"/>
        <v>0</v>
      </c>
      <c r="Q40" s="502">
        <f t="shared" si="18"/>
        <v>0</v>
      </c>
    </row>
    <row r="41" spans="1:17" ht="15" customHeight="1">
      <c r="A41" s="503">
        <f>'ORÇAMENTARIA - GERAL'!A227</f>
        <v>19</v>
      </c>
      <c r="B41" s="380" t="str">
        <f>'ORÇAMENTARIA - GERAL'!C227</f>
        <v>SISTEMA DE PROTEÇÃO CONTRA DESCARGAS ATMOSFÉRICAS (SPDA)</v>
      </c>
      <c r="C41" s="168">
        <f>C42/$C$52</f>
        <v>1.9676737891085091E-3</v>
      </c>
      <c r="D41" s="169">
        <f t="shared" si="7"/>
        <v>1</v>
      </c>
      <c r="E41" s="170">
        <v>0.05</v>
      </c>
      <c r="F41" s="170">
        <v>0.2</v>
      </c>
      <c r="G41" s="170">
        <v>0.3</v>
      </c>
      <c r="H41" s="170">
        <v>0.2</v>
      </c>
      <c r="I41" s="170">
        <v>0.25</v>
      </c>
      <c r="J41" s="170"/>
      <c r="K41" s="170"/>
      <c r="L41" s="170"/>
      <c r="M41" s="170"/>
      <c r="N41" s="170"/>
      <c r="O41" s="170"/>
      <c r="P41" s="170"/>
      <c r="Q41" s="501"/>
    </row>
    <row r="42" spans="1:17" ht="15" customHeight="1">
      <c r="A42" s="503"/>
      <c r="B42" s="380"/>
      <c r="C42" s="172">
        <f>'ORÇAMENTARIA - GERAL'!H227</f>
        <v>3355.3</v>
      </c>
      <c r="D42" s="173">
        <f t="shared" si="7"/>
        <v>3355.3</v>
      </c>
      <c r="E42" s="176">
        <f>E41*C42</f>
        <v>167.76500000000001</v>
      </c>
      <c r="F42" s="176">
        <f>F41*C42</f>
        <v>671.06000000000006</v>
      </c>
      <c r="G42" s="177">
        <f>G41*C42</f>
        <v>1006.59</v>
      </c>
      <c r="H42" s="176">
        <f>H41*C42</f>
        <v>671.06000000000006</v>
      </c>
      <c r="I42" s="174">
        <f t="shared" ref="I42:Q42" si="19">I41*$C42</f>
        <v>838.82500000000005</v>
      </c>
      <c r="J42" s="174">
        <f t="shared" si="19"/>
        <v>0</v>
      </c>
      <c r="K42" s="174"/>
      <c r="L42" s="174">
        <f t="shared" si="19"/>
        <v>0</v>
      </c>
      <c r="M42" s="174">
        <f t="shared" si="19"/>
        <v>0</v>
      </c>
      <c r="N42" s="174">
        <f t="shared" si="19"/>
        <v>0</v>
      </c>
      <c r="O42" s="174">
        <f t="shared" si="19"/>
        <v>0</v>
      </c>
      <c r="P42" s="174">
        <f t="shared" si="19"/>
        <v>0</v>
      </c>
      <c r="Q42" s="502">
        <f t="shared" si="19"/>
        <v>0</v>
      </c>
    </row>
    <row r="43" spans="1:17" ht="15" customHeight="1">
      <c r="A43" s="503">
        <f>'ORÇAMENTARIA - GERAL'!A230</f>
        <v>20</v>
      </c>
      <c r="B43" s="380" t="str">
        <f>'ORÇAMENTARIA - GERAL'!C230</f>
        <v>SISTEMA DE PREVENÇÃO E COMBATE A INCÊNDIO</v>
      </c>
      <c r="C43" s="168">
        <f>C44/$C$52</f>
        <v>1.9952981334359257E-2</v>
      </c>
      <c r="D43" s="169">
        <f t="shared" si="7"/>
        <v>1</v>
      </c>
      <c r="E43" s="170"/>
      <c r="F43" s="170"/>
      <c r="G43" s="171">
        <v>0.5</v>
      </c>
      <c r="H43" s="170">
        <v>0.3</v>
      </c>
      <c r="I43" s="170">
        <v>0.2</v>
      </c>
      <c r="J43" s="170"/>
      <c r="K43" s="170"/>
      <c r="L43" s="170"/>
      <c r="M43" s="170"/>
      <c r="N43" s="170"/>
      <c r="O43" s="170"/>
      <c r="P43" s="170"/>
      <c r="Q43" s="501"/>
    </row>
    <row r="44" spans="1:17" ht="15" customHeight="1">
      <c r="A44" s="503"/>
      <c r="B44" s="380"/>
      <c r="C44" s="172">
        <f>'ORÇAMENTARIA - GERAL'!H230</f>
        <v>34024.053499999995</v>
      </c>
      <c r="D44" s="173">
        <f t="shared" si="7"/>
        <v>34024.053499999995</v>
      </c>
      <c r="E44" s="176"/>
      <c r="F44" s="176"/>
      <c r="G44" s="177">
        <f>G43*C44</f>
        <v>17012.026749999997</v>
      </c>
      <c r="H44" s="176">
        <f>H43*C44</f>
        <v>10207.216049999997</v>
      </c>
      <c r="I44" s="174">
        <f t="shared" ref="I44:Q44" si="20">I43*$C44</f>
        <v>6804.8106999999991</v>
      </c>
      <c r="J44" s="174">
        <f t="shared" si="20"/>
        <v>0</v>
      </c>
      <c r="K44" s="174"/>
      <c r="L44" s="174">
        <f t="shared" si="20"/>
        <v>0</v>
      </c>
      <c r="M44" s="174">
        <f t="shared" si="20"/>
        <v>0</v>
      </c>
      <c r="N44" s="174">
        <f t="shared" si="20"/>
        <v>0</v>
      </c>
      <c r="O44" s="174">
        <f t="shared" si="20"/>
        <v>0</v>
      </c>
      <c r="P44" s="174">
        <f t="shared" si="20"/>
        <v>0</v>
      </c>
      <c r="Q44" s="502">
        <f t="shared" si="20"/>
        <v>0</v>
      </c>
    </row>
    <row r="45" spans="1:17" ht="15" customHeight="1">
      <c r="A45" s="503">
        <f>'ORÇAMENTARIA - GERAL'!A248</f>
        <v>21</v>
      </c>
      <c r="B45" s="380" t="str">
        <f>'ORÇAMENTARIA - GERAL'!C248</f>
        <v>INSTALAÇÕES DE GÁS</v>
      </c>
      <c r="C45" s="168">
        <f>C46/$C$52</f>
        <v>7.1136043264816953E-4</v>
      </c>
      <c r="D45" s="169">
        <f t="shared" si="7"/>
        <v>1</v>
      </c>
      <c r="E45" s="170"/>
      <c r="F45" s="170"/>
      <c r="G45" s="171"/>
      <c r="H45" s="170"/>
      <c r="I45" s="170">
        <v>1</v>
      </c>
      <c r="J45" s="170"/>
      <c r="K45" s="170"/>
      <c r="L45" s="170"/>
      <c r="M45" s="170"/>
      <c r="N45" s="170"/>
      <c r="O45" s="170"/>
      <c r="P45" s="170"/>
      <c r="Q45" s="501"/>
    </row>
    <row r="46" spans="1:17" ht="15" customHeight="1">
      <c r="A46" s="503"/>
      <c r="B46" s="380"/>
      <c r="C46" s="172">
        <f>'ORÇAMENTARIA - GERAL'!H248</f>
        <v>1213.02</v>
      </c>
      <c r="D46" s="173">
        <f t="shared" si="7"/>
        <v>1213.02</v>
      </c>
      <c r="E46" s="176"/>
      <c r="F46" s="176">
        <f>F45*C46</f>
        <v>0</v>
      </c>
      <c r="G46" s="177">
        <f>G45*C46</f>
        <v>0</v>
      </c>
      <c r="H46" s="176">
        <f>H45*C46</f>
        <v>0</v>
      </c>
      <c r="I46" s="174">
        <f t="shared" ref="I46:Q46" si="21">I45*$C46</f>
        <v>1213.02</v>
      </c>
      <c r="J46" s="174">
        <f t="shared" si="21"/>
        <v>0</v>
      </c>
      <c r="K46" s="174"/>
      <c r="L46" s="174">
        <f t="shared" si="21"/>
        <v>0</v>
      </c>
      <c r="M46" s="174">
        <f t="shared" si="21"/>
        <v>0</v>
      </c>
      <c r="N46" s="174">
        <f t="shared" si="21"/>
        <v>0</v>
      </c>
      <c r="O46" s="174">
        <f t="shared" si="21"/>
        <v>0</v>
      </c>
      <c r="P46" s="174">
        <f t="shared" si="21"/>
        <v>0</v>
      </c>
      <c r="Q46" s="502">
        <f t="shared" si="21"/>
        <v>0</v>
      </c>
    </row>
    <row r="47" spans="1:17" ht="15" customHeight="1">
      <c r="A47" s="503">
        <f>'ORÇAMENTARIA - GERAL'!A250</f>
        <v>22</v>
      </c>
      <c r="B47" s="380" t="str">
        <f>'ORÇAMENTARIA - GERAL'!C250</f>
        <v>SISTEMA DE EXAUSTÃO</v>
      </c>
      <c r="C47" s="168">
        <f>C48/$C$52</f>
        <v>2.3414690602251791E-3</v>
      </c>
      <c r="D47" s="169">
        <f>SUM(E47:Q47)</f>
        <v>1</v>
      </c>
      <c r="E47" s="170"/>
      <c r="F47" s="170"/>
      <c r="G47" s="171"/>
      <c r="H47" s="170"/>
      <c r="I47" s="170">
        <v>1</v>
      </c>
      <c r="J47" s="170"/>
      <c r="K47" s="170"/>
      <c r="L47" s="170"/>
      <c r="M47" s="170"/>
      <c r="N47" s="170"/>
      <c r="O47" s="170"/>
      <c r="P47" s="170"/>
      <c r="Q47" s="501"/>
    </row>
    <row r="48" spans="1:17" ht="15" customHeight="1">
      <c r="A48" s="503"/>
      <c r="B48" s="380"/>
      <c r="C48" s="172">
        <f>'ORÇAMENTARIA - GERAL'!H250</f>
        <v>3992.7</v>
      </c>
      <c r="D48" s="173">
        <f>SUM(E48:Q48)</f>
        <v>3992.7</v>
      </c>
      <c r="E48" s="176"/>
      <c r="F48" s="176">
        <f>F47*C48</f>
        <v>0</v>
      </c>
      <c r="G48" s="177">
        <f>G47*C48</f>
        <v>0</v>
      </c>
      <c r="H48" s="176">
        <f>H47*C48</f>
        <v>0</v>
      </c>
      <c r="I48" s="174">
        <f t="shared" ref="I48:Q48" si="22">I47*$C48</f>
        <v>3992.7</v>
      </c>
      <c r="J48" s="174">
        <f t="shared" si="22"/>
        <v>0</v>
      </c>
      <c r="K48" s="174"/>
      <c r="L48" s="174">
        <f t="shared" si="22"/>
        <v>0</v>
      </c>
      <c r="M48" s="174">
        <f t="shared" si="22"/>
        <v>0</v>
      </c>
      <c r="N48" s="174">
        <f t="shared" si="22"/>
        <v>0</v>
      </c>
      <c r="O48" s="174">
        <f t="shared" si="22"/>
        <v>0</v>
      </c>
      <c r="P48" s="174">
        <f t="shared" si="22"/>
        <v>0</v>
      </c>
      <c r="Q48" s="502">
        <f t="shared" si="22"/>
        <v>0</v>
      </c>
    </row>
    <row r="49" spans="1:17" ht="15" customHeight="1">
      <c r="A49" s="503">
        <f>'ORÇAMENTARIA - GERAL'!A253</f>
        <v>23</v>
      </c>
      <c r="B49" s="381" t="str">
        <f>'ORÇAMENTARIA - GERAL'!C253</f>
        <v>SERVIÇOS DIVERSOS</v>
      </c>
      <c r="C49" s="168">
        <f>C50/$C$52</f>
        <v>7.5793823215937377E-3</v>
      </c>
      <c r="D49" s="169">
        <f t="shared" si="7"/>
        <v>1</v>
      </c>
      <c r="E49" s="170"/>
      <c r="F49" s="170"/>
      <c r="G49" s="171">
        <v>0.5</v>
      </c>
      <c r="H49" s="170"/>
      <c r="I49" s="170">
        <v>0.5</v>
      </c>
      <c r="J49" s="170"/>
      <c r="K49" s="170"/>
      <c r="L49" s="170"/>
      <c r="M49" s="170"/>
      <c r="N49" s="170"/>
      <c r="O49" s="170"/>
      <c r="P49" s="170"/>
      <c r="Q49" s="501"/>
    </row>
    <row r="50" spans="1:17" ht="15" customHeight="1">
      <c r="A50" s="503"/>
      <c r="B50" s="381"/>
      <c r="C50" s="172">
        <f>'ORÇAMENTARIA - GERAL'!H253</f>
        <v>12924.45</v>
      </c>
      <c r="D50" s="173">
        <f t="shared" si="7"/>
        <v>12924.45</v>
      </c>
      <c r="E50" s="176"/>
      <c r="F50" s="176">
        <f>F49*C50</f>
        <v>0</v>
      </c>
      <c r="G50" s="177">
        <f>G49*C50</f>
        <v>6462.2250000000004</v>
      </c>
      <c r="H50" s="176">
        <f>H49*C50</f>
        <v>0</v>
      </c>
      <c r="I50" s="174">
        <f t="shared" ref="I50:Q50" si="23">I49*$C50</f>
        <v>6462.2250000000004</v>
      </c>
      <c r="J50" s="174">
        <f t="shared" si="23"/>
        <v>0</v>
      </c>
      <c r="K50" s="174"/>
      <c r="L50" s="174">
        <f t="shared" si="23"/>
        <v>0</v>
      </c>
      <c r="M50" s="174">
        <f t="shared" si="23"/>
        <v>0</v>
      </c>
      <c r="N50" s="174">
        <f t="shared" si="23"/>
        <v>0</v>
      </c>
      <c r="O50" s="174">
        <f t="shared" si="23"/>
        <v>0</v>
      </c>
      <c r="P50" s="174">
        <f t="shared" si="23"/>
        <v>0</v>
      </c>
      <c r="Q50" s="502">
        <f t="shared" si="23"/>
        <v>0</v>
      </c>
    </row>
    <row r="51" spans="1:17" ht="15" customHeight="1">
      <c r="A51" s="505" t="s">
        <v>211</v>
      </c>
      <c r="B51" s="385"/>
      <c r="C51" s="178">
        <f>C7+C9+C11+C13+C17+C19+C21+C23+C25+C27+C29+C31+C33+C35+C37+C39+C41+C43+C45+C49+C15</f>
        <v>0.99765853093977508</v>
      </c>
      <c r="D51" s="169">
        <f>SUM(E51:I51)</f>
        <v>1.0000000000000002</v>
      </c>
      <c r="E51" s="169">
        <f>E52/C52</f>
        <v>0.10868326599531844</v>
      </c>
      <c r="F51" s="169">
        <f>F52/C52</f>
        <v>0.20649043107695392</v>
      </c>
      <c r="G51" s="179">
        <f>G52/C52</f>
        <v>0.23043682067538424</v>
      </c>
      <c r="H51" s="169">
        <f t="shared" ref="H51:I51" si="24">H52/$C$52</f>
        <v>0.26668696959276078</v>
      </c>
      <c r="I51" s="169">
        <f t="shared" si="24"/>
        <v>0.18770251265958274</v>
      </c>
      <c r="J51" s="169"/>
      <c r="K51" s="169"/>
      <c r="L51" s="169"/>
      <c r="M51" s="169"/>
      <c r="N51" s="169"/>
      <c r="O51" s="169"/>
      <c r="P51" s="169"/>
      <c r="Q51" s="506"/>
    </row>
    <row r="52" spans="1:17">
      <c r="A52" s="505"/>
      <c r="B52" s="385"/>
      <c r="C52" s="180">
        <f>C8+C10+C12+C14+C18+C20+C22+C24+C26+C28+C30+C32+C34+C36+C38+C40+C42+C44+C46+C50+C16+C48</f>
        <v>1705211.5134999999</v>
      </c>
      <c r="D52" s="180">
        <f>SUM(E52:I52)</f>
        <v>1705211.5134999999</v>
      </c>
      <c r="E52" s="180">
        <f>E8+E10+E12+E14+E18+E20+E22+E24+E26+E28+E30+E32+E34+E36+E38+E40+E42+E44+E46+E50+E16+E48</f>
        <v>185327.95650000003</v>
      </c>
      <c r="F52" s="180">
        <f t="shared" ref="F52:I52" si="25">F8+F10+F12+F14+F18+F20+F22+F24+F26+F28+F30+F32+F34+F36+F38+F40+F42+F44+F46+F50+F16+F48</f>
        <v>352109.86050000001</v>
      </c>
      <c r="G52" s="180">
        <f t="shared" si="25"/>
        <v>392943.51975000004</v>
      </c>
      <c r="H52" s="180">
        <f t="shared" si="25"/>
        <v>454757.69105000002</v>
      </c>
      <c r="I52" s="180">
        <f t="shared" si="25"/>
        <v>320072.48569999996</v>
      </c>
      <c r="J52" s="180"/>
      <c r="K52" s="180"/>
      <c r="L52" s="180"/>
      <c r="M52" s="180"/>
      <c r="N52" s="180"/>
      <c r="O52" s="180"/>
      <c r="P52" s="180"/>
      <c r="Q52" s="507"/>
    </row>
    <row r="53" spans="1:17" ht="33.75" customHeight="1">
      <c r="A53" s="508"/>
      <c r="B53" s="181"/>
      <c r="C53" s="181"/>
      <c r="D53" s="251"/>
      <c r="E53" s="251"/>
      <c r="F53" s="181"/>
      <c r="G53" s="181"/>
      <c r="H53" s="181"/>
      <c r="I53" s="181"/>
      <c r="J53" s="181"/>
      <c r="K53" s="181"/>
      <c r="L53" s="181"/>
      <c r="M53" s="181"/>
      <c r="N53" s="181"/>
      <c r="O53" s="181"/>
      <c r="P53" s="181"/>
      <c r="Q53" s="509"/>
    </row>
    <row r="54" spans="1:17" ht="24" customHeight="1">
      <c r="A54" s="510"/>
      <c r="B54" s="383"/>
      <c r="C54" s="383"/>
      <c r="D54" s="383"/>
      <c r="E54" s="383"/>
      <c r="F54" s="383" t="s">
        <v>193</v>
      </c>
      <c r="G54" s="383"/>
      <c r="H54" s="383"/>
      <c r="I54" s="383"/>
      <c r="J54" s="383"/>
      <c r="K54" s="349"/>
      <c r="L54" s="182"/>
      <c r="M54" s="182"/>
      <c r="N54" s="182"/>
      <c r="O54" s="182"/>
      <c r="P54" s="182"/>
      <c r="Q54" s="511"/>
    </row>
    <row r="55" spans="1:17" ht="13.5" customHeight="1" thickBot="1">
      <c r="A55" s="512"/>
      <c r="B55" s="513"/>
      <c r="C55" s="513"/>
      <c r="D55" s="513"/>
      <c r="E55" s="513"/>
      <c r="F55" s="513" t="s">
        <v>194</v>
      </c>
      <c r="G55" s="513"/>
      <c r="H55" s="513"/>
      <c r="I55" s="513"/>
      <c r="J55" s="513"/>
      <c r="K55" s="514"/>
      <c r="L55" s="515"/>
      <c r="M55" s="515"/>
      <c r="N55" s="515"/>
      <c r="O55" s="516"/>
      <c r="P55" s="516"/>
      <c r="Q55" s="517"/>
    </row>
    <row r="58" spans="1:17" ht="15" customHeight="1">
      <c r="B58" s="383"/>
      <c r="C58" s="383"/>
      <c r="D58" s="383"/>
      <c r="E58" s="383"/>
      <c r="F58" s="383"/>
      <c r="G58" s="383"/>
      <c r="H58" s="383"/>
      <c r="I58" s="383"/>
      <c r="J58" s="383"/>
      <c r="K58" s="383"/>
      <c r="L58" s="383"/>
      <c r="M58" s="383"/>
      <c r="N58" s="383"/>
    </row>
    <row r="59" spans="1:17" ht="15" customHeight="1">
      <c r="B59" s="384"/>
      <c r="C59" s="384"/>
      <c r="D59" s="384"/>
      <c r="E59" s="384"/>
      <c r="F59" s="384"/>
      <c r="G59" s="384"/>
      <c r="H59" s="384"/>
      <c r="I59" s="384"/>
      <c r="J59" s="384"/>
      <c r="K59" s="384"/>
      <c r="L59" s="384"/>
      <c r="M59" s="384"/>
      <c r="N59" s="384"/>
    </row>
  </sheetData>
  <sheetProtection selectLockedCells="1" selectUnlockedCells="1"/>
  <mergeCells count="62">
    <mergeCell ref="B58:F58"/>
    <mergeCell ref="G58:N58"/>
    <mergeCell ref="B59:F59"/>
    <mergeCell ref="G59:N59"/>
    <mergeCell ref="A51:B52"/>
    <mergeCell ref="B54:E54"/>
    <mergeCell ref="B55:E55"/>
    <mergeCell ref="F54:J54"/>
    <mergeCell ref="F55:J55"/>
    <mergeCell ref="A37:A38"/>
    <mergeCell ref="B37:B38"/>
    <mergeCell ref="A39:A40"/>
    <mergeCell ref="A49:A50"/>
    <mergeCell ref="B49:B50"/>
    <mergeCell ref="A41:A42"/>
    <mergeCell ref="B41:B42"/>
    <mergeCell ref="A43:A44"/>
    <mergeCell ref="B43:B44"/>
    <mergeCell ref="A45:A46"/>
    <mergeCell ref="B45:B46"/>
    <mergeCell ref="A47:A48"/>
    <mergeCell ref="B47:B48"/>
    <mergeCell ref="B39:B40"/>
    <mergeCell ref="B35:B36"/>
    <mergeCell ref="A25:A26"/>
    <mergeCell ref="B25:B26"/>
    <mergeCell ref="A27:A28"/>
    <mergeCell ref="B27:B28"/>
    <mergeCell ref="A29:A30"/>
    <mergeCell ref="B29:B30"/>
    <mergeCell ref="A31:A32"/>
    <mergeCell ref="B31:B32"/>
    <mergeCell ref="A33:A34"/>
    <mergeCell ref="B33:B34"/>
    <mergeCell ref="A35:A36"/>
    <mergeCell ref="A19:A20"/>
    <mergeCell ref="B19:B20"/>
    <mergeCell ref="A21:A22"/>
    <mergeCell ref="B21:B22"/>
    <mergeCell ref="A23:A24"/>
    <mergeCell ref="B23:B24"/>
    <mergeCell ref="A13:A14"/>
    <mergeCell ref="B13:B14"/>
    <mergeCell ref="A17:A18"/>
    <mergeCell ref="B17:B18"/>
    <mergeCell ref="A15:A16"/>
    <mergeCell ref="B15:B16"/>
    <mergeCell ref="A9:A10"/>
    <mergeCell ref="B9:B10"/>
    <mergeCell ref="A11:A12"/>
    <mergeCell ref="B11:B12"/>
    <mergeCell ref="A7:A8"/>
    <mergeCell ref="B7:B8"/>
    <mergeCell ref="A2:K2"/>
    <mergeCell ref="H3:I3"/>
    <mergeCell ref="F5:G5"/>
    <mergeCell ref="J4:K5"/>
    <mergeCell ref="A1:Q1"/>
    <mergeCell ref="Q3:Q5"/>
    <mergeCell ref="A4:C4"/>
    <mergeCell ref="H4:I5"/>
    <mergeCell ref="A5:E5"/>
  </mergeCells>
  <conditionalFormatting sqref="E31:H31 E33:H33 E35:H35 E29 E11 E13:H13 E19:H19 E23:H23 E25:H25 E45:H45 E49:H49 E9:Q9 E7:Q7 E27:H27 E21:H21 E41 E43:H43">
    <cfRule type="cellIs" dxfId="46" priority="27" stopIfTrue="1" operator="greaterThan">
      <formula>0</formula>
    </cfRule>
  </conditionalFormatting>
  <conditionalFormatting sqref="I49:Q49">
    <cfRule type="cellIs" dxfId="45" priority="28" stopIfTrue="1" operator="greaterThan">
      <formula>0</formula>
    </cfRule>
  </conditionalFormatting>
  <conditionalFormatting sqref="I11:Q11">
    <cfRule type="cellIs" dxfId="44" priority="30" stopIfTrue="1" operator="greaterThan">
      <formula>0</formula>
    </cfRule>
  </conditionalFormatting>
  <conditionalFormatting sqref="I13:Q13">
    <cfRule type="cellIs" dxfId="43" priority="31" stopIfTrue="1" operator="greaterThan">
      <formula>0</formula>
    </cfRule>
  </conditionalFormatting>
  <conditionalFormatting sqref="I19:Q19">
    <cfRule type="cellIs" dxfId="42" priority="32" stopIfTrue="1" operator="greaterThan">
      <formula>0</formula>
    </cfRule>
  </conditionalFormatting>
  <conditionalFormatting sqref="I21:Q21">
    <cfRule type="cellIs" dxfId="41" priority="33" stopIfTrue="1" operator="greaterThan">
      <formula>0</formula>
    </cfRule>
  </conditionalFormatting>
  <conditionalFormatting sqref="I23:Q23">
    <cfRule type="cellIs" dxfId="40" priority="34" stopIfTrue="1" operator="greaterThan">
      <formula>0</formula>
    </cfRule>
  </conditionalFormatting>
  <conditionalFormatting sqref="I25:Q25">
    <cfRule type="cellIs" dxfId="39" priority="35" stopIfTrue="1" operator="greaterThan">
      <formula>0</formula>
    </cfRule>
  </conditionalFormatting>
  <conditionalFormatting sqref="I27:Q27">
    <cfRule type="cellIs" dxfId="38" priority="36" stopIfTrue="1" operator="greaterThan">
      <formula>0</formula>
    </cfRule>
  </conditionalFormatting>
  <conditionalFormatting sqref="J29:Q29">
    <cfRule type="cellIs" dxfId="37" priority="37" stopIfTrue="1" operator="greaterThan">
      <formula>0</formula>
    </cfRule>
  </conditionalFormatting>
  <conditionalFormatting sqref="I31:Q31">
    <cfRule type="cellIs" dxfId="36" priority="38" stopIfTrue="1" operator="greaterThan">
      <formula>0</formula>
    </cfRule>
  </conditionalFormatting>
  <conditionalFormatting sqref="I33:Q33">
    <cfRule type="cellIs" dxfId="35" priority="39" stopIfTrue="1" operator="greaterThan">
      <formula>0</formula>
    </cfRule>
  </conditionalFormatting>
  <conditionalFormatting sqref="I35:Q35">
    <cfRule type="cellIs" dxfId="34" priority="40" stopIfTrue="1" operator="greaterThan">
      <formula>0</formula>
    </cfRule>
  </conditionalFormatting>
  <conditionalFormatting sqref="J37:Q37">
    <cfRule type="cellIs" dxfId="33" priority="42" stopIfTrue="1" operator="greaterThan">
      <formula>0</formula>
    </cfRule>
  </conditionalFormatting>
  <conditionalFormatting sqref="I43:Q43">
    <cfRule type="cellIs" dxfId="32" priority="44" stopIfTrue="1" operator="greaterThan">
      <formula>0</formula>
    </cfRule>
  </conditionalFormatting>
  <conditionalFormatting sqref="I45:Q45">
    <cfRule type="cellIs" dxfId="31" priority="45" stopIfTrue="1" operator="greaterThan">
      <formula>0</formula>
    </cfRule>
  </conditionalFormatting>
  <conditionalFormatting sqref="E17:H17">
    <cfRule type="cellIs" dxfId="30" priority="71" stopIfTrue="1" operator="greaterThan">
      <formula>0</formula>
    </cfRule>
  </conditionalFormatting>
  <conditionalFormatting sqref="I17:Q17">
    <cfRule type="cellIs" dxfId="29" priority="72" stopIfTrue="1" operator="greaterThan">
      <formula>0</formula>
    </cfRule>
  </conditionalFormatting>
  <conditionalFormatting sqref="L39:Q39">
    <cfRule type="cellIs" dxfId="28" priority="80" stopIfTrue="1" operator="greaterThan">
      <formula>0</formula>
    </cfRule>
  </conditionalFormatting>
  <conditionalFormatting sqref="L41:Q41">
    <cfRule type="cellIs" dxfId="27" priority="82" stopIfTrue="1" operator="greaterThan">
      <formula>0</formula>
    </cfRule>
  </conditionalFormatting>
  <conditionalFormatting sqref="F11:H11">
    <cfRule type="cellIs" dxfId="26" priority="90" stopIfTrue="1" operator="greaterThan">
      <formula>0</formula>
    </cfRule>
  </conditionalFormatting>
  <conditionalFormatting sqref="E15:H15">
    <cfRule type="cellIs" dxfId="25" priority="20" stopIfTrue="1" operator="greaterThan">
      <formula>0</formula>
    </cfRule>
  </conditionalFormatting>
  <conditionalFormatting sqref="I15:Q15">
    <cfRule type="cellIs" dxfId="24" priority="21" stopIfTrue="1" operator="greaterThan">
      <formula>0</formula>
    </cfRule>
  </conditionalFormatting>
  <conditionalFormatting sqref="E47:H47">
    <cfRule type="cellIs" dxfId="23" priority="18" stopIfTrue="1" operator="greaterThan">
      <formula>0</formula>
    </cfRule>
  </conditionalFormatting>
  <conditionalFormatting sqref="I47:Q47">
    <cfRule type="cellIs" dxfId="22" priority="19" stopIfTrue="1" operator="greaterThan">
      <formula>0</formula>
    </cfRule>
  </conditionalFormatting>
  <conditionalFormatting sqref="J39:K39">
    <cfRule type="cellIs" dxfId="21" priority="17" stopIfTrue="1" operator="greaterThan">
      <formula>0</formula>
    </cfRule>
  </conditionalFormatting>
  <conditionalFormatting sqref="F41:H41">
    <cfRule type="cellIs" dxfId="20" priority="14" stopIfTrue="1" operator="greaterThan">
      <formula>0</formula>
    </cfRule>
  </conditionalFormatting>
  <conditionalFormatting sqref="J41:K41">
    <cfRule type="cellIs" dxfId="19" priority="15" stopIfTrue="1" operator="greaterThan">
      <formula>0</formula>
    </cfRule>
  </conditionalFormatting>
  <conditionalFormatting sqref="I41">
    <cfRule type="cellIs" dxfId="18" priority="13" stopIfTrue="1" operator="greaterThan">
      <formula>0</formula>
    </cfRule>
  </conditionalFormatting>
  <conditionalFormatting sqref="E39">
    <cfRule type="cellIs" dxfId="17" priority="12" stopIfTrue="1" operator="greaterThan">
      <formula>0</formula>
    </cfRule>
  </conditionalFormatting>
  <conditionalFormatting sqref="F39">
    <cfRule type="cellIs" dxfId="16" priority="11" stopIfTrue="1" operator="greaterThan">
      <formula>0</formula>
    </cfRule>
  </conditionalFormatting>
  <conditionalFormatting sqref="G39">
    <cfRule type="cellIs" dxfId="15" priority="10" stopIfTrue="1" operator="greaterThan">
      <formula>0</formula>
    </cfRule>
  </conditionalFormatting>
  <conditionalFormatting sqref="H39">
    <cfRule type="cellIs" dxfId="14" priority="9" stopIfTrue="1" operator="greaterThan">
      <formula>0</formula>
    </cfRule>
  </conditionalFormatting>
  <conditionalFormatting sqref="I39">
    <cfRule type="cellIs" dxfId="13" priority="8" stopIfTrue="1" operator="greaterThan">
      <formula>0</formula>
    </cfRule>
  </conditionalFormatting>
  <conditionalFormatting sqref="E37">
    <cfRule type="cellIs" dxfId="12" priority="7" stopIfTrue="1" operator="greaterThan">
      <formula>0</formula>
    </cfRule>
  </conditionalFormatting>
  <conditionalFormatting sqref="F37">
    <cfRule type="cellIs" dxfId="11" priority="6" stopIfTrue="1" operator="greaterThan">
      <formula>0</formula>
    </cfRule>
  </conditionalFormatting>
  <conditionalFormatting sqref="G37">
    <cfRule type="cellIs" dxfId="10" priority="5" stopIfTrue="1" operator="greaterThan">
      <formula>0</formula>
    </cfRule>
  </conditionalFormatting>
  <conditionalFormatting sqref="H37">
    <cfRule type="cellIs" dxfId="9" priority="4" stopIfTrue="1" operator="greaterThan">
      <formula>0</formula>
    </cfRule>
  </conditionalFormatting>
  <conditionalFormatting sqref="I37">
    <cfRule type="cellIs" dxfId="8" priority="3" stopIfTrue="1" operator="greaterThan">
      <formula>0</formula>
    </cfRule>
  </conditionalFormatting>
  <conditionalFormatting sqref="F29:H29">
    <cfRule type="cellIs" dxfId="7" priority="1" stopIfTrue="1" operator="greaterThan">
      <formula>0</formula>
    </cfRule>
  </conditionalFormatting>
  <conditionalFormatting sqref="I29">
    <cfRule type="cellIs" dxfId="6" priority="2" stopIfTrue="1" operator="greaterThan">
      <formula>0</formula>
    </cfRule>
  </conditionalFormatting>
  <printOptions horizontalCentered="1" verticalCentered="1"/>
  <pageMargins left="0.51181102362204722" right="0.51181102362204722" top="0.78740157480314965" bottom="0.78740157480314965" header="0.51181102362204722" footer="0.51181102362204722"/>
  <pageSetup paperSize="9" scale="70" firstPageNumber="0" orientation="portrait" horizontalDpi="300" verticalDpi="300" r:id="rId1"/>
  <headerFooter alignWithMargins="0"/>
  <drawing r:id="rId2"/>
</worksheet>
</file>

<file path=xl/worksheets/sheet3.xml><?xml version="1.0" encoding="utf-8"?>
<worksheet xmlns="http://schemas.openxmlformats.org/spreadsheetml/2006/main" xmlns:r="http://schemas.openxmlformats.org/officeDocument/2006/relationships">
  <dimension ref="A1:K99"/>
  <sheetViews>
    <sheetView showZeros="0" view="pageBreakPreview" topLeftCell="A16" zoomScale="110" zoomScaleSheetLayoutView="110" workbookViewId="0">
      <selection activeCell="C38" sqref="C38"/>
    </sheetView>
  </sheetViews>
  <sheetFormatPr defaultRowHeight="12.75"/>
  <cols>
    <col min="1" max="1" width="13.85546875" customWidth="1"/>
    <col min="2" max="2" width="9.140625" style="183" customWidth="1"/>
    <col min="3" max="3" width="78.85546875" customWidth="1"/>
    <col min="4" max="4" width="9" customWidth="1"/>
    <col min="5" max="5" width="10.140625" customWidth="1"/>
    <col min="6" max="7" width="11.7109375" customWidth="1"/>
  </cols>
  <sheetData>
    <row r="1" spans="1:11" s="63" customFormat="1" ht="60.75" customHeight="1">
      <c r="A1" s="388"/>
      <c r="B1" s="388"/>
      <c r="C1" s="388"/>
      <c r="D1" s="388"/>
      <c r="E1" s="388"/>
      <c r="F1" s="388"/>
      <c r="G1" s="388"/>
    </row>
    <row r="2" spans="1:11" s="63" customFormat="1" ht="3.75" customHeight="1">
      <c r="A2" s="389" t="s">
        <v>212</v>
      </c>
      <c r="B2" s="389"/>
      <c r="C2" s="389"/>
      <c r="D2" s="389"/>
      <c r="E2" s="389"/>
      <c r="F2" s="389"/>
      <c r="G2" s="389"/>
    </row>
    <row r="3" spans="1:11" s="63" customFormat="1" ht="20.100000000000001" customHeight="1">
      <c r="A3" s="389"/>
      <c r="B3" s="389"/>
      <c r="C3" s="389"/>
      <c r="D3" s="389"/>
      <c r="E3" s="389"/>
      <c r="F3" s="389"/>
      <c r="G3" s="389"/>
    </row>
    <row r="4" spans="1:11" s="63" customFormat="1" ht="3.75" customHeight="1">
      <c r="A4" s="389"/>
      <c r="B4" s="389"/>
      <c r="C4" s="389"/>
      <c r="D4" s="389"/>
      <c r="E4" s="389"/>
      <c r="F4" s="389"/>
      <c r="G4" s="389"/>
    </row>
    <row r="5" spans="1:11" s="63" customFormat="1" ht="20.100000000000001" customHeight="1">
      <c r="A5" s="390" t="s">
        <v>1</v>
      </c>
      <c r="B5" s="390"/>
      <c r="C5" s="390"/>
      <c r="D5" s="390"/>
      <c r="E5" s="390"/>
      <c r="F5" s="390"/>
      <c r="G5" s="390"/>
    </row>
    <row r="6" spans="1:11" s="63" customFormat="1" ht="20.100000000000001" customHeight="1">
      <c r="A6" s="390" t="str">
        <f>'ORÇAMENTARIA - GERAL'!A6:E6</f>
        <v>OBRA: REFORMA DA ESCOLA DONA MARUCAS</v>
      </c>
      <c r="B6" s="390"/>
      <c r="C6" s="390"/>
      <c r="D6" s="160" t="s">
        <v>784</v>
      </c>
      <c r="E6" s="184"/>
      <c r="F6" s="185" t="s">
        <v>6</v>
      </c>
      <c r="G6" s="186">
        <f>'[10]BDI TCU 2622 - EDIF'!J36</f>
        <v>0.31480000000000002</v>
      </c>
    </row>
    <row r="7" spans="1:11" s="63" customFormat="1" ht="25.5" customHeight="1">
      <c r="A7" s="387" t="str">
        <f>'ORÇAMENTARIA - GERAL'!A7:D7</f>
        <v>LOCAL: RUA PETRÓPOLIS, N°41  OVÍDEO GUERRA</v>
      </c>
      <c r="B7" s="387"/>
      <c r="C7" s="387"/>
      <c r="D7" s="390" t="s">
        <v>3</v>
      </c>
      <c r="E7" s="390"/>
      <c r="F7" s="390"/>
      <c r="G7" s="390"/>
    </row>
    <row r="8" spans="1:11" s="63" customFormat="1" ht="20.100000000000001" customHeight="1">
      <c r="A8" s="185" t="str">
        <f>'ORÇAMENTARIA - GERAL'!A8:D8</f>
        <v>REGIÃO/MÊS DE REFERÊNCIA: SETOP JAN 2020/ SUDECAP MAI 2020 / SINAPI JUN 2020.</v>
      </c>
      <c r="B8" s="185"/>
      <c r="C8" s="185"/>
      <c r="D8" s="386" t="s">
        <v>4</v>
      </c>
      <c r="E8" s="386"/>
      <c r="F8" s="386" t="s">
        <v>196</v>
      </c>
      <c r="G8" s="386"/>
    </row>
    <row r="9" spans="1:11" s="63" customFormat="1" ht="20.100000000000001" customHeight="1">
      <c r="A9" s="387" t="s">
        <v>213</v>
      </c>
      <c r="B9" s="387"/>
      <c r="C9" s="387"/>
      <c r="D9" s="386"/>
      <c r="E9" s="386"/>
      <c r="F9" s="386"/>
      <c r="G9" s="386"/>
    </row>
    <row r="10" spans="1:11">
      <c r="A10" s="187" t="s">
        <v>214</v>
      </c>
      <c r="B10" s="187" t="s">
        <v>8</v>
      </c>
      <c r="C10" s="187" t="s">
        <v>7</v>
      </c>
      <c r="D10" s="187" t="s">
        <v>215</v>
      </c>
      <c r="E10" s="187" t="s">
        <v>216</v>
      </c>
      <c r="F10" s="187" t="s">
        <v>217</v>
      </c>
      <c r="G10" s="187" t="s">
        <v>218</v>
      </c>
    </row>
    <row r="11" spans="1:11" ht="22.5">
      <c r="A11" s="188"/>
      <c r="B11" s="188" t="s">
        <v>219</v>
      </c>
      <c r="C11" s="189" t="s">
        <v>311</v>
      </c>
      <c r="D11" s="188" t="s">
        <v>175</v>
      </c>
      <c r="E11" s="190">
        <v>1</v>
      </c>
      <c r="F11" s="190">
        <f>SUM(G12:G14)</f>
        <v>209.25563100000002</v>
      </c>
      <c r="G11" s="190">
        <f t="shared" ref="G11:G20" si="0">E11*F11</f>
        <v>209.25563100000002</v>
      </c>
    </row>
    <row r="12" spans="1:11" ht="15">
      <c r="A12" s="191" t="s">
        <v>220</v>
      </c>
      <c r="B12" s="195">
        <v>88247</v>
      </c>
      <c r="C12" s="192" t="s">
        <v>221</v>
      </c>
      <c r="D12" s="191" t="s">
        <v>54</v>
      </c>
      <c r="E12" s="193">
        <v>0.1963</v>
      </c>
      <c r="F12" s="194">
        <v>14.37</v>
      </c>
      <c r="G12" s="193">
        <f t="shared" si="0"/>
        <v>2.8208310000000001</v>
      </c>
      <c r="J12" s="245" t="s">
        <v>295</v>
      </c>
      <c r="K12" s="246" t="str">
        <f>IF(J12="SINAPI",VLOOKUP(B12,[8]SINAPI!$G$6:$K$7000,5,"FALSO"),IF(J12="SETOP",VLOOKUP(B12,[8]SETOP!$A$6:$E$5000,5,"FALSO"),IF(J12="SUDECAP",VLOOKUP(B12,[9]SUDECAP!$A$61:$M$3000,13,"FALSO"),"verificar")))</f>
        <v>14,37</v>
      </c>
    </row>
    <row r="13" spans="1:11" ht="15">
      <c r="A13" s="191" t="s">
        <v>220</v>
      </c>
      <c r="B13" s="195">
        <v>88264</v>
      </c>
      <c r="C13" s="192" t="s">
        <v>222</v>
      </c>
      <c r="D13" s="191" t="s">
        <v>54</v>
      </c>
      <c r="E13" s="193">
        <v>0.47099999999999997</v>
      </c>
      <c r="F13" s="194">
        <v>18.8</v>
      </c>
      <c r="G13" s="193">
        <f t="shared" si="0"/>
        <v>8.8547999999999991</v>
      </c>
      <c r="J13" s="245" t="s">
        <v>295</v>
      </c>
      <c r="K13" s="246" t="str">
        <f>IF(J13="SINAPI",VLOOKUP(B13,[8]SINAPI!$G$6:$K$7000,5,"FALSO"),IF(J13="SETOP",VLOOKUP(B13,[8]SETOP!$A$6:$E$5000,5,"FALSO"),IF(J13="SUDECAP",VLOOKUP(B13,[9]SUDECAP!$A$61:$M$3000,13,"FALSO"),"verificar")))</f>
        <v>18,80</v>
      </c>
    </row>
    <row r="14" spans="1:11">
      <c r="A14" s="191" t="s">
        <v>182</v>
      </c>
      <c r="B14" s="191"/>
      <c r="C14" s="192" t="s">
        <v>223</v>
      </c>
      <c r="D14" s="191" t="s">
        <v>224</v>
      </c>
      <c r="E14" s="193">
        <v>1</v>
      </c>
      <c r="F14" s="194">
        <v>197.58</v>
      </c>
      <c r="G14" s="193">
        <f t="shared" si="0"/>
        <v>197.58</v>
      </c>
    </row>
    <row r="15" spans="1:11">
      <c r="A15" s="188"/>
      <c r="B15" s="188" t="s">
        <v>225</v>
      </c>
      <c r="C15" s="189" t="s">
        <v>671</v>
      </c>
      <c r="D15" s="188" t="s">
        <v>175</v>
      </c>
      <c r="E15" s="190">
        <v>1</v>
      </c>
      <c r="F15" s="190">
        <f>SUM(G16:G20)</f>
        <v>90.025631000000004</v>
      </c>
      <c r="G15" s="190">
        <f t="shared" si="0"/>
        <v>90.025631000000004</v>
      </c>
    </row>
    <row r="16" spans="1:11" ht="15">
      <c r="A16" s="191" t="s">
        <v>220</v>
      </c>
      <c r="B16" s="195">
        <v>88247</v>
      </c>
      <c r="C16" s="192" t="s">
        <v>221</v>
      </c>
      <c r="D16" s="191" t="s">
        <v>54</v>
      </c>
      <c r="E16" s="193">
        <v>0.1963</v>
      </c>
      <c r="F16" s="194">
        <v>14.37</v>
      </c>
      <c r="G16" s="193">
        <f>E16*F16</f>
        <v>2.8208310000000001</v>
      </c>
      <c r="J16" s="245" t="s">
        <v>295</v>
      </c>
      <c r="K16" s="246" t="str">
        <f>IF(J16="SINAPI",VLOOKUP(B16,[8]SINAPI!$G$6:$K$7000,5,"FALSO"),IF(J16="SETOP",VLOOKUP(B16,[8]SETOP!$A$6:$E$5000,5,"FALSO"),IF(J16="SUDECAP",VLOOKUP(B16,[9]SUDECAP!$A$61:$M$3000,13,"FALSO"),"verificar")))</f>
        <v>14,37</v>
      </c>
    </row>
    <row r="17" spans="1:11" ht="15">
      <c r="A17" s="191" t="s">
        <v>220</v>
      </c>
      <c r="B17" s="195">
        <v>88264</v>
      </c>
      <c r="C17" s="192" t="s">
        <v>222</v>
      </c>
      <c r="D17" s="191" t="s">
        <v>54</v>
      </c>
      <c r="E17" s="193">
        <v>0.47099999999999997</v>
      </c>
      <c r="F17" s="194">
        <v>18.8</v>
      </c>
      <c r="G17" s="193">
        <f>E17*F17</f>
        <v>8.8547999999999991</v>
      </c>
      <c r="J17" s="245" t="s">
        <v>295</v>
      </c>
      <c r="K17" s="246" t="str">
        <f>IF(J17="SINAPI",VLOOKUP(B17,[8]SINAPI!$G$6:$K$7000,5,"FALSO"),IF(J17="SETOP",VLOOKUP(B17,[8]SETOP!$A$6:$E$5000,5,"FALSO"),IF(J17="SUDECAP",VLOOKUP(B17,[9]SUDECAP!$A$61:$M$3000,13,"FALSO"),"verificar")))</f>
        <v>18,80</v>
      </c>
    </row>
    <row r="18" spans="1:11">
      <c r="A18" s="191" t="s">
        <v>182</v>
      </c>
      <c r="B18" s="191"/>
      <c r="C18" s="192" t="s">
        <v>671</v>
      </c>
      <c r="D18" s="257" t="s">
        <v>175</v>
      </c>
      <c r="E18" s="195">
        <v>1</v>
      </c>
      <c r="F18" s="194">
        <v>61.23</v>
      </c>
      <c r="G18" s="193">
        <f>E18*F18</f>
        <v>61.23</v>
      </c>
    </row>
    <row r="19" spans="1:11">
      <c r="A19" s="191" t="s">
        <v>635</v>
      </c>
      <c r="B19" s="191">
        <v>39387</v>
      </c>
      <c r="C19" s="192" t="s">
        <v>672</v>
      </c>
      <c r="D19" s="257" t="s">
        <v>175</v>
      </c>
      <c r="E19" s="195">
        <v>1</v>
      </c>
      <c r="F19" s="194">
        <v>17.12</v>
      </c>
      <c r="G19" s="193">
        <f>E19*F19</f>
        <v>17.12</v>
      </c>
      <c r="K19">
        <f>VLOOKUP(B19,'[11]INSUMOS SINAPI'!$A$8:$E$5262,5,FALSE)</f>
        <v>17.12</v>
      </c>
    </row>
    <row r="20" spans="1:11">
      <c r="A20" s="191"/>
      <c r="B20" s="191"/>
      <c r="C20" s="192"/>
      <c r="D20" s="191"/>
      <c r="E20" s="193"/>
      <c r="F20" s="194"/>
      <c r="G20" s="193">
        <f t="shared" si="0"/>
        <v>0</v>
      </c>
    </row>
    <row r="21" spans="1:11">
      <c r="A21" s="188"/>
      <c r="B21" s="188" t="s">
        <v>306</v>
      </c>
      <c r="C21" s="189" t="s">
        <v>305</v>
      </c>
      <c r="D21" s="188" t="s">
        <v>175</v>
      </c>
      <c r="E21" s="190">
        <v>1</v>
      </c>
      <c r="F21" s="190">
        <f>SUM(G22)</f>
        <v>13.38</v>
      </c>
      <c r="G21" s="190">
        <f>E21*F21</f>
        <v>13.38</v>
      </c>
    </row>
    <row r="22" spans="1:11" ht="15">
      <c r="A22" s="191" t="s">
        <v>220</v>
      </c>
      <c r="B22" s="191">
        <v>88316</v>
      </c>
      <c r="C22" s="192" t="s">
        <v>227</v>
      </c>
      <c r="D22" s="191" t="s">
        <v>54</v>
      </c>
      <c r="E22" s="193">
        <v>1</v>
      </c>
      <c r="F22" s="194">
        <v>13.38</v>
      </c>
      <c r="G22" s="193">
        <f>E22*F22</f>
        <v>13.38</v>
      </c>
      <c r="J22" s="245" t="s">
        <v>295</v>
      </c>
      <c r="K22" s="246" t="str">
        <f>IF(J22="SINAPI",VLOOKUP(B22,[8]SINAPI!$G$6:$K$7000,5,"FALSO"),IF(J22="SETOP",VLOOKUP(B22,[8]SETOP!$A$6:$E$5000,5,"FALSO"),IF(J22="SUDECAP",VLOOKUP(B22,[9]SUDECAP!$A$61:$M$3000,13,"FALSO"),"verificar")))</f>
        <v>13,38</v>
      </c>
    </row>
    <row r="23" spans="1:11" ht="27.75" customHeight="1">
      <c r="A23" s="256"/>
      <c r="B23" s="188" t="s">
        <v>651</v>
      </c>
      <c r="C23" s="189" t="s">
        <v>650</v>
      </c>
      <c r="D23" s="188" t="s">
        <v>226</v>
      </c>
      <c r="E23" s="190">
        <v>1</v>
      </c>
      <c r="F23" s="190">
        <v>127.80729600000002</v>
      </c>
      <c r="G23" s="190">
        <v>127.80729600000002</v>
      </c>
    </row>
    <row r="24" spans="1:11">
      <c r="A24" s="317" t="s">
        <v>182</v>
      </c>
      <c r="B24" s="317"/>
      <c r="C24" s="317" t="s">
        <v>631</v>
      </c>
      <c r="D24" s="318" t="s">
        <v>226</v>
      </c>
      <c r="E24" s="318">
        <v>1.05</v>
      </c>
      <c r="F24" s="319">
        <v>38.42</v>
      </c>
      <c r="G24" s="319">
        <f t="shared" ref="G24:G37" si="1">E24*F24</f>
        <v>40.341000000000001</v>
      </c>
    </row>
    <row r="25" spans="1:11">
      <c r="A25" s="317" t="s">
        <v>182</v>
      </c>
      <c r="B25" s="317"/>
      <c r="C25" s="317" t="s">
        <v>632</v>
      </c>
      <c r="D25" s="318" t="s">
        <v>143</v>
      </c>
      <c r="E25" s="318">
        <v>1.44</v>
      </c>
      <c r="F25" s="319">
        <v>0.34</v>
      </c>
      <c r="G25" s="319">
        <f t="shared" si="1"/>
        <v>0.48960000000000004</v>
      </c>
    </row>
    <row r="26" spans="1:11" ht="22.5">
      <c r="A26" s="317" t="s">
        <v>182</v>
      </c>
      <c r="B26" s="317"/>
      <c r="C26" s="317" t="s">
        <v>633</v>
      </c>
      <c r="D26" s="318" t="s">
        <v>143</v>
      </c>
      <c r="E26" s="318">
        <v>0.8</v>
      </c>
      <c r="F26" s="319">
        <v>11.33</v>
      </c>
      <c r="G26" s="319">
        <f t="shared" si="1"/>
        <v>9.0640000000000001</v>
      </c>
    </row>
    <row r="27" spans="1:11" ht="22.5">
      <c r="A27" s="317" t="s">
        <v>182</v>
      </c>
      <c r="B27" s="317"/>
      <c r="C27" s="317" t="s">
        <v>634</v>
      </c>
      <c r="D27" s="318" t="s">
        <v>143</v>
      </c>
      <c r="E27" s="318">
        <v>3</v>
      </c>
      <c r="F27" s="319">
        <v>13.8</v>
      </c>
      <c r="G27" s="319">
        <f t="shared" si="1"/>
        <v>41.400000000000006</v>
      </c>
    </row>
    <row r="28" spans="1:11" ht="22.5">
      <c r="A28" s="192" t="s">
        <v>635</v>
      </c>
      <c r="B28" s="192">
        <v>37586</v>
      </c>
      <c r="C28" s="192" t="s">
        <v>636</v>
      </c>
      <c r="D28" s="191" t="s">
        <v>637</v>
      </c>
      <c r="E28" s="191">
        <v>0.01</v>
      </c>
      <c r="F28" s="193">
        <v>51.51</v>
      </c>
      <c r="G28" s="193">
        <f t="shared" si="1"/>
        <v>0.5151</v>
      </c>
      <c r="K28">
        <f>VLOOKUP(B28,'[11]INSUMOS SINAPI'!$A$8:$E$5262,5,FALSE)</f>
        <v>51.51</v>
      </c>
    </row>
    <row r="29" spans="1:11" ht="22.5">
      <c r="A29" s="192" t="s">
        <v>635</v>
      </c>
      <c r="B29" s="192">
        <v>39435</v>
      </c>
      <c r="C29" s="192" t="s">
        <v>638</v>
      </c>
      <c r="D29" s="191" t="s">
        <v>175</v>
      </c>
      <c r="E29" s="191">
        <v>8</v>
      </c>
      <c r="F29" s="193">
        <v>7.0000000000000007E-2</v>
      </c>
      <c r="G29" s="193">
        <f t="shared" si="1"/>
        <v>0.56000000000000005</v>
      </c>
      <c r="K29">
        <f>VLOOKUP(B29,'[11]INSUMOS SINAPI'!$A$8:$E$5262,5,FALSE)</f>
        <v>7.0000000000000007E-2</v>
      </c>
    </row>
    <row r="30" spans="1:11">
      <c r="A30" s="192" t="s">
        <v>635</v>
      </c>
      <c r="B30" s="192">
        <v>40547</v>
      </c>
      <c r="C30" s="192" t="s">
        <v>639</v>
      </c>
      <c r="D30" s="191" t="s">
        <v>637</v>
      </c>
      <c r="E30" s="191">
        <v>0.15</v>
      </c>
      <c r="F30" s="193">
        <v>18.93</v>
      </c>
      <c r="G30" s="193">
        <f t="shared" si="1"/>
        <v>2.8394999999999997</v>
      </c>
      <c r="K30">
        <f>VLOOKUP(B30,'[11]INSUMOS SINAPI'!$A$8:$E$5262,5,FALSE)</f>
        <v>18.93</v>
      </c>
    </row>
    <row r="31" spans="1:11" ht="22.5">
      <c r="A31" s="192" t="s">
        <v>635</v>
      </c>
      <c r="B31" s="192">
        <v>39431</v>
      </c>
      <c r="C31" s="192" t="s">
        <v>640</v>
      </c>
      <c r="D31" s="191" t="s">
        <v>143</v>
      </c>
      <c r="E31" s="191">
        <v>1.44</v>
      </c>
      <c r="F31" s="193">
        <v>0.23</v>
      </c>
      <c r="G31" s="193">
        <f t="shared" si="1"/>
        <v>0.33119999999999999</v>
      </c>
      <c r="K31">
        <f>VLOOKUP(B31,'[11]INSUMOS SINAPI'!$A$8:$E$5262,5,FALSE)</f>
        <v>0.23</v>
      </c>
    </row>
    <row r="32" spans="1:11" ht="22.5">
      <c r="A32" s="192" t="s">
        <v>635</v>
      </c>
      <c r="B32" s="192">
        <v>39432</v>
      </c>
      <c r="C32" s="192" t="s">
        <v>641</v>
      </c>
      <c r="D32" s="191" t="s">
        <v>143</v>
      </c>
      <c r="E32" s="191">
        <v>1.44</v>
      </c>
      <c r="F32" s="193">
        <v>2.96</v>
      </c>
      <c r="G32" s="193">
        <f t="shared" si="1"/>
        <v>4.2623999999999995</v>
      </c>
      <c r="K32">
        <f>VLOOKUP(B32,'[11]INSUMOS SINAPI'!$A$8:$E$5262,5,FALSE)</f>
        <v>2.96</v>
      </c>
    </row>
    <row r="33" spans="1:11" ht="22.5">
      <c r="A33" s="192" t="s">
        <v>635</v>
      </c>
      <c r="B33" s="192">
        <v>39434</v>
      </c>
      <c r="C33" s="192" t="s">
        <v>642</v>
      </c>
      <c r="D33" s="191" t="s">
        <v>643</v>
      </c>
      <c r="E33" s="191">
        <v>0.7</v>
      </c>
      <c r="F33" s="193">
        <v>3.97</v>
      </c>
      <c r="G33" s="193">
        <f t="shared" si="1"/>
        <v>2.7789999999999999</v>
      </c>
      <c r="K33">
        <f>VLOOKUP(B33,'[11]INSUMOS SINAPI'!$A$8:$E$5262,5,FALSE)</f>
        <v>3.97</v>
      </c>
    </row>
    <row r="34" spans="1:11">
      <c r="A34" s="192" t="s">
        <v>635</v>
      </c>
      <c r="B34" s="192">
        <v>11174</v>
      </c>
      <c r="C34" s="192" t="s">
        <v>644</v>
      </c>
      <c r="D34" s="191" t="s">
        <v>645</v>
      </c>
      <c r="E34" s="191">
        <v>3.8888888888888892E-3</v>
      </c>
      <c r="F34" s="193">
        <v>549.08000000000004</v>
      </c>
      <c r="G34" s="193">
        <f t="shared" si="1"/>
        <v>2.1353111111111116</v>
      </c>
      <c r="K34">
        <f>VLOOKUP(B34,'[11]INSUMOS SINAPI'!$A$8:$E$5262,5,FALSE)</f>
        <v>549.08000000000004</v>
      </c>
    </row>
    <row r="35" spans="1:11" ht="33.75">
      <c r="A35" s="192" t="s">
        <v>635</v>
      </c>
      <c r="B35" s="192">
        <v>39434</v>
      </c>
      <c r="C35" s="192" t="s">
        <v>646</v>
      </c>
      <c r="D35" s="191" t="s">
        <v>643</v>
      </c>
      <c r="E35" s="191">
        <v>0.14000000000000001</v>
      </c>
      <c r="F35" s="193">
        <v>3.97</v>
      </c>
      <c r="G35" s="193">
        <f t="shared" si="1"/>
        <v>0.55580000000000007</v>
      </c>
      <c r="K35">
        <f>VLOOKUP(B35,'[11]INSUMOS SINAPI'!$A$8:$E$5262,5,FALSE)</f>
        <v>3.97</v>
      </c>
    </row>
    <row r="36" spans="1:11" ht="15">
      <c r="A36" s="192" t="s">
        <v>220</v>
      </c>
      <c r="B36" s="192">
        <v>88278</v>
      </c>
      <c r="C36" s="192" t="s">
        <v>647</v>
      </c>
      <c r="D36" s="191" t="s">
        <v>54</v>
      </c>
      <c r="E36" s="191" t="s">
        <v>648</v>
      </c>
      <c r="F36" s="193">
        <v>17.600000000000001</v>
      </c>
      <c r="G36" s="193">
        <f t="shared" si="1"/>
        <v>9.5902400000000014</v>
      </c>
      <c r="J36" s="245" t="s">
        <v>295</v>
      </c>
      <c r="K36" s="246" t="str">
        <f>IF(J36="SINAPI",VLOOKUP(B36,[8]SINAPI!$G$6:$K$7000,5,"FALSO"),IF(J36="SETOP",VLOOKUP(B36,[8]SETOP!$A$6:$E$5000,5,"FALSO"),IF(J36="SUDECAP",VLOOKUP(B36,[9]SUDECAP!$A$61:$M$3000,13,"FALSO"),"verificar")))</f>
        <v>17,60</v>
      </c>
    </row>
    <row r="37" spans="1:11" ht="15">
      <c r="A37" s="192" t="s">
        <v>220</v>
      </c>
      <c r="B37" s="192">
        <v>88316</v>
      </c>
      <c r="C37" s="192" t="s">
        <v>227</v>
      </c>
      <c r="D37" s="191" t="s">
        <v>54</v>
      </c>
      <c r="E37" s="191" t="s">
        <v>649</v>
      </c>
      <c r="F37" s="193">
        <v>13.38</v>
      </c>
      <c r="G37" s="193">
        <f t="shared" si="1"/>
        <v>1.8223559999999999</v>
      </c>
      <c r="J37" s="245" t="s">
        <v>295</v>
      </c>
      <c r="K37" s="246" t="str">
        <f>IF(J37="SINAPI",VLOOKUP(B37,[8]SINAPI!$G$6:$K$7000,5,"FALSO"),IF(J37="SETOP",VLOOKUP(B37,[8]SETOP!$A$6:$E$5000,5,"FALSO"),IF(J37="SUDECAP",VLOOKUP(B37,[9]SUDECAP!$A$61:$M$3000,13,"FALSO"),"verificar")))</f>
        <v>13,38</v>
      </c>
    </row>
    <row r="38" spans="1:11" ht="22.5">
      <c r="A38" s="188"/>
      <c r="B38" s="188" t="s">
        <v>666</v>
      </c>
      <c r="C38" s="189" t="s">
        <v>665</v>
      </c>
      <c r="D38" s="188" t="s">
        <v>19</v>
      </c>
      <c r="E38" s="190">
        <v>1</v>
      </c>
      <c r="F38" s="190">
        <f>SUM(G39:G49)</f>
        <v>378.48454999999996</v>
      </c>
      <c r="G38" s="190">
        <f>E38*F38</f>
        <v>378.48454999999996</v>
      </c>
    </row>
    <row r="39" spans="1:11">
      <c r="A39" s="192" t="s">
        <v>635</v>
      </c>
      <c r="B39" s="191">
        <v>1332</v>
      </c>
      <c r="C39" s="192" t="s">
        <v>652</v>
      </c>
      <c r="D39" s="191" t="s">
        <v>643</v>
      </c>
      <c r="E39" s="191">
        <v>1.4</v>
      </c>
      <c r="F39" s="191">
        <v>5.44</v>
      </c>
      <c r="G39" s="193">
        <f t="shared" ref="G39:G57" si="2">E39*F39</f>
        <v>7.6159999999999997</v>
      </c>
      <c r="K39">
        <f>VLOOKUP(B39,'[11]INSUMOS SINAPI'!$A$8:$E$5262,5,FALSE)</f>
        <v>5.44</v>
      </c>
    </row>
    <row r="40" spans="1:11" ht="12.75" customHeight="1">
      <c r="A40" s="192" t="s">
        <v>635</v>
      </c>
      <c r="B40" s="191">
        <v>11002</v>
      </c>
      <c r="C40" s="192" t="s">
        <v>653</v>
      </c>
      <c r="D40" s="191" t="s">
        <v>643</v>
      </c>
      <c r="E40" s="191">
        <v>3.0000000000000001E-3</v>
      </c>
      <c r="F40" s="191">
        <v>24.68</v>
      </c>
      <c r="G40" s="193">
        <f t="shared" si="2"/>
        <v>7.4039999999999995E-2</v>
      </c>
      <c r="K40">
        <f>VLOOKUP(B40,'[11]INSUMOS SINAPI'!$A$8:$E$5262,5,FALSE)</f>
        <v>24.68</v>
      </c>
    </row>
    <row r="41" spans="1:11" ht="12.75" customHeight="1">
      <c r="A41" s="192" t="s">
        <v>635</v>
      </c>
      <c r="B41" s="191">
        <v>11964</v>
      </c>
      <c r="C41" s="192" t="s">
        <v>654</v>
      </c>
      <c r="D41" s="191" t="s">
        <v>175</v>
      </c>
      <c r="E41" s="191">
        <v>3.3330000000000002</v>
      </c>
      <c r="F41" s="191">
        <v>1.65</v>
      </c>
      <c r="G41" s="193">
        <f t="shared" si="2"/>
        <v>5.4994500000000004</v>
      </c>
      <c r="K41">
        <f>VLOOKUP(B41,'[11]INSUMOS SINAPI'!$A$8:$E$5262,5,FALSE)</f>
        <v>1.65</v>
      </c>
    </row>
    <row r="42" spans="1:11" ht="12.75" customHeight="1">
      <c r="A42" s="192" t="s">
        <v>635</v>
      </c>
      <c r="B42" s="191">
        <v>13246</v>
      </c>
      <c r="C42" s="192" t="s">
        <v>655</v>
      </c>
      <c r="D42" s="191" t="s">
        <v>175</v>
      </c>
      <c r="E42" s="191">
        <v>5</v>
      </c>
      <c r="F42" s="191">
        <v>0.31</v>
      </c>
      <c r="G42" s="193">
        <f t="shared" si="2"/>
        <v>1.55</v>
      </c>
      <c r="K42">
        <f>VLOOKUP(B42,'[11]INSUMOS SINAPI'!$A$8:$E$5262,5,FALSE)</f>
        <v>0.31</v>
      </c>
    </row>
    <row r="43" spans="1:11" ht="12.75" customHeight="1">
      <c r="A43" s="192" t="s">
        <v>635</v>
      </c>
      <c r="B43" s="191">
        <v>20259</v>
      </c>
      <c r="C43" s="192" t="s">
        <v>656</v>
      </c>
      <c r="D43" s="191" t="s">
        <v>143</v>
      </c>
      <c r="E43" s="191">
        <v>3.149</v>
      </c>
      <c r="F43" s="191">
        <v>8.8000000000000007</v>
      </c>
      <c r="G43" s="193">
        <f t="shared" si="2"/>
        <v>27.711200000000002</v>
      </c>
      <c r="K43">
        <f>VLOOKUP(B43,'[11]INSUMOS SINAPI'!$A$8:$E$5262,5,FALSE)</f>
        <v>8.8000000000000007</v>
      </c>
    </row>
    <row r="44" spans="1:11" ht="12.75" customHeight="1">
      <c r="A44" s="192" t="s">
        <v>635</v>
      </c>
      <c r="B44" s="191">
        <v>34360</v>
      </c>
      <c r="C44" s="192" t="s">
        <v>657</v>
      </c>
      <c r="D44" s="191" t="s">
        <v>643</v>
      </c>
      <c r="E44" s="191">
        <v>3.4089999999999998</v>
      </c>
      <c r="F44" s="191">
        <v>39.659999999999997</v>
      </c>
      <c r="G44" s="193">
        <f t="shared" si="2"/>
        <v>135.20093999999997</v>
      </c>
      <c r="K44">
        <f>VLOOKUP(B44,'[11]INSUMOS SINAPI'!$A$8:$E$5262,5,FALSE)</f>
        <v>39.659999999999997</v>
      </c>
    </row>
    <row r="45" spans="1:11" ht="12.75" customHeight="1">
      <c r="A45" s="192" t="s">
        <v>635</v>
      </c>
      <c r="B45" s="191">
        <v>10505</v>
      </c>
      <c r="C45" s="192" t="s">
        <v>662</v>
      </c>
      <c r="D45" s="191" t="s">
        <v>226</v>
      </c>
      <c r="E45" s="191">
        <v>0.998</v>
      </c>
      <c r="F45" s="191">
        <v>104.11</v>
      </c>
      <c r="G45" s="193">
        <f t="shared" si="2"/>
        <v>103.90178</v>
      </c>
      <c r="K45">
        <f>VLOOKUP(B45,'[11]INSUMOS SINAPI'!$A$8:$E$5262,5,FALSE)</f>
        <v>104.11</v>
      </c>
    </row>
    <row r="46" spans="1:11" ht="12.75" customHeight="1">
      <c r="A46" s="192" t="s">
        <v>635</v>
      </c>
      <c r="B46" s="191">
        <v>39961</v>
      </c>
      <c r="C46" s="192" t="s">
        <v>658</v>
      </c>
      <c r="D46" s="191" t="s">
        <v>175</v>
      </c>
      <c r="E46" s="191">
        <v>0.85499999999999998</v>
      </c>
      <c r="F46" s="191">
        <v>12.51</v>
      </c>
      <c r="G46" s="193">
        <f t="shared" si="2"/>
        <v>10.69605</v>
      </c>
      <c r="K46">
        <f>VLOOKUP(B46,'[11]INSUMOS SINAPI'!$A$8:$E$5262,5,FALSE)</f>
        <v>12.51</v>
      </c>
    </row>
    <row r="47" spans="1:11" ht="22.5">
      <c r="A47" s="192" t="s">
        <v>635</v>
      </c>
      <c r="B47" s="191">
        <v>36888</v>
      </c>
      <c r="C47" s="192" t="s">
        <v>661</v>
      </c>
      <c r="D47" s="191" t="s">
        <v>143</v>
      </c>
      <c r="E47" s="191">
        <v>2.202</v>
      </c>
      <c r="F47" s="191">
        <v>6.2</v>
      </c>
      <c r="G47" s="193">
        <f t="shared" si="2"/>
        <v>13.6524</v>
      </c>
      <c r="K47">
        <f>VLOOKUP(B47,'[11]INSUMOS SINAPI'!$A$8:$E$5262,5,FALSE)</f>
        <v>6.2</v>
      </c>
    </row>
    <row r="48" spans="1:11" ht="15">
      <c r="A48" s="192" t="s">
        <v>220</v>
      </c>
      <c r="B48" s="191">
        <v>88325</v>
      </c>
      <c r="C48" s="192" t="s">
        <v>664</v>
      </c>
      <c r="D48" s="191" t="s">
        <v>54</v>
      </c>
      <c r="E48" s="191">
        <v>3.3530000000000002</v>
      </c>
      <c r="F48" s="191">
        <v>15.73</v>
      </c>
      <c r="G48" s="193">
        <f t="shared" si="2"/>
        <v>52.742690000000003</v>
      </c>
      <c r="J48" s="245" t="s">
        <v>295</v>
      </c>
      <c r="K48" s="246" t="str">
        <f>IF(J48="SINAPI",VLOOKUP(B48,[8]SINAPI!$G$6:$K$7000,5,"FALSO"),IF(J48="SETOP",VLOOKUP(B48,[8]SETOP!$A$6:$E$5000,5,"FALSO"),IF(J48="SUDECAP",VLOOKUP(B48,[9]SUDECAP!$A$61:$M$3000,13,"FALSO"),"verificar")))</f>
        <v>15,73</v>
      </c>
    </row>
    <row r="49" spans="1:11" ht="22.5">
      <c r="A49" s="192" t="s">
        <v>635</v>
      </c>
      <c r="B49" s="191">
        <v>3108</v>
      </c>
      <c r="C49" s="192" t="s">
        <v>785</v>
      </c>
      <c r="D49" s="191" t="s">
        <v>663</v>
      </c>
      <c r="E49" s="195">
        <v>1</v>
      </c>
      <c r="F49" s="194">
        <v>19.84</v>
      </c>
      <c r="G49" s="193">
        <f t="shared" si="2"/>
        <v>19.84</v>
      </c>
      <c r="K49">
        <f>VLOOKUP(B49,'[11]INSUMOS SINAPI'!$A$8:$E$5262,5,FALSE)</f>
        <v>19.84</v>
      </c>
    </row>
    <row r="50" spans="1:11" ht="22.5">
      <c r="A50" s="188"/>
      <c r="B50" s="188" t="s">
        <v>682</v>
      </c>
      <c r="C50" s="189" t="s">
        <v>678</v>
      </c>
      <c r="D50" s="188" t="s">
        <v>215</v>
      </c>
      <c r="E50" s="190">
        <v>1</v>
      </c>
      <c r="F50" s="190">
        <f>SUM(G51:G57)</f>
        <v>2618.2248000000004</v>
      </c>
      <c r="G50" s="190">
        <f>F50</f>
        <v>2618.2248000000004</v>
      </c>
    </row>
    <row r="51" spans="1:11">
      <c r="A51" s="191" t="s">
        <v>182</v>
      </c>
      <c r="B51" s="191"/>
      <c r="C51" s="192" t="s">
        <v>677</v>
      </c>
      <c r="D51" s="191" t="s">
        <v>143</v>
      </c>
      <c r="E51" s="193">
        <v>3</v>
      </c>
      <c r="F51" s="194">
        <v>653.5</v>
      </c>
      <c r="G51" s="193">
        <f t="shared" si="2"/>
        <v>1960.5</v>
      </c>
    </row>
    <row r="52" spans="1:11">
      <c r="A52" s="191" t="s">
        <v>182</v>
      </c>
      <c r="B52" s="191"/>
      <c r="C52" s="192" t="s">
        <v>679</v>
      </c>
      <c r="D52" s="191" t="s">
        <v>143</v>
      </c>
      <c r="E52" s="193">
        <v>3</v>
      </c>
      <c r="F52" s="194">
        <v>109.28</v>
      </c>
      <c r="G52" s="193">
        <f t="shared" si="2"/>
        <v>327.84000000000003</v>
      </c>
    </row>
    <row r="53" spans="1:11">
      <c r="A53" s="191" t="s">
        <v>182</v>
      </c>
      <c r="B53" s="191"/>
      <c r="C53" s="192" t="s">
        <v>680</v>
      </c>
      <c r="D53" s="191" t="s">
        <v>215</v>
      </c>
      <c r="E53" s="193">
        <v>1</v>
      </c>
      <c r="F53" s="194">
        <v>57.9</v>
      </c>
      <c r="G53" s="193">
        <f t="shared" si="2"/>
        <v>57.9</v>
      </c>
    </row>
    <row r="54" spans="1:11">
      <c r="A54" s="191" t="s">
        <v>182</v>
      </c>
      <c r="B54" s="191"/>
      <c r="C54" s="192" t="s">
        <v>681</v>
      </c>
      <c r="D54" s="191" t="s">
        <v>215</v>
      </c>
      <c r="E54" s="193">
        <v>1</v>
      </c>
      <c r="F54" s="194">
        <v>163.44</v>
      </c>
      <c r="G54" s="193">
        <f t="shared" si="2"/>
        <v>163.44</v>
      </c>
    </row>
    <row r="55" spans="1:11" ht="15">
      <c r="A55" s="191" t="s">
        <v>220</v>
      </c>
      <c r="B55" s="195">
        <v>88264</v>
      </c>
      <c r="C55" s="192" t="s">
        <v>222</v>
      </c>
      <c r="D55" s="191" t="s">
        <v>54</v>
      </c>
      <c r="E55" s="193">
        <v>0.47099999999999997</v>
      </c>
      <c r="F55" s="194">
        <v>18.8</v>
      </c>
      <c r="G55" s="193">
        <f t="shared" si="2"/>
        <v>8.8547999999999991</v>
      </c>
      <c r="J55" s="245" t="s">
        <v>295</v>
      </c>
      <c r="K55" s="246" t="str">
        <f>IF(J55="SINAPI",VLOOKUP(B55,[8]SINAPI!$G$6:$K$7000,5,"FALSO"),IF(J55="SETOP",VLOOKUP(B55,[8]SETOP!$A$6:$E$5000,5,"FALSO"),IF(J55="SUDECAP",VLOOKUP(B55,[9]SUDECAP!$A$61:$M$3000,13,"FALSO"),"verificar")))</f>
        <v>18,80</v>
      </c>
    </row>
    <row r="56" spans="1:11" ht="15">
      <c r="A56" s="191" t="s">
        <v>220</v>
      </c>
      <c r="B56" s="191">
        <v>88251</v>
      </c>
      <c r="C56" s="192" t="s">
        <v>659</v>
      </c>
      <c r="D56" s="191" t="s">
        <v>54</v>
      </c>
      <c r="E56" s="191">
        <v>3</v>
      </c>
      <c r="F56" s="193">
        <v>14.77</v>
      </c>
      <c r="G56" s="193">
        <f t="shared" si="2"/>
        <v>44.31</v>
      </c>
      <c r="J56" s="245" t="s">
        <v>295</v>
      </c>
      <c r="K56" s="246" t="str">
        <f>IF(J56="SINAPI",VLOOKUP(B56,[8]SINAPI!$G$6:$K$7000,5,"FALSO"),IF(J56="SETOP",VLOOKUP(B56,[8]SETOP!$A$6:$E$5000,5,"FALSO"),IF(J56="SUDECAP",VLOOKUP(B56,[9]SUDECAP!$A$61:$M$3000,13,"FALSO"),"verificar")))</f>
        <v>14,77</v>
      </c>
    </row>
    <row r="57" spans="1:11" ht="15">
      <c r="A57" s="191" t="s">
        <v>220</v>
      </c>
      <c r="B57" s="191">
        <v>88315</v>
      </c>
      <c r="C57" s="192" t="s">
        <v>660</v>
      </c>
      <c r="D57" s="191" t="s">
        <v>54</v>
      </c>
      <c r="E57" s="193">
        <v>3</v>
      </c>
      <c r="F57" s="194">
        <v>18.46</v>
      </c>
      <c r="G57" s="193">
        <f t="shared" si="2"/>
        <v>55.38</v>
      </c>
      <c r="J57" s="245" t="s">
        <v>295</v>
      </c>
      <c r="K57" s="246" t="str">
        <f>IF(J57="SINAPI",VLOOKUP(B57,[8]SINAPI!$G$6:$K$7000,5,"FALSO"),IF(J57="SETOP",VLOOKUP(B57,[8]SETOP!$A$6:$E$5000,5,"FALSO"),IF(J57="SUDECAP",VLOOKUP(B57,[9]SUDECAP!$A$61:$M$3000,13,"FALSO"),"verificar")))</f>
        <v>18,46</v>
      </c>
    </row>
    <row r="58" spans="1:11">
      <c r="A58" s="191"/>
      <c r="B58" s="191"/>
      <c r="C58" s="192"/>
      <c r="D58" s="191"/>
      <c r="E58" s="193"/>
      <c r="F58" s="196"/>
      <c r="G58" s="193"/>
    </row>
    <row r="59" spans="1:11">
      <c r="A59" s="188"/>
      <c r="B59" s="188" t="s">
        <v>746</v>
      </c>
      <c r="C59" s="189" t="s">
        <v>745</v>
      </c>
      <c r="D59" s="188" t="s">
        <v>175</v>
      </c>
      <c r="E59" s="190">
        <v>1</v>
      </c>
      <c r="F59" s="190">
        <f>SUM(G60:G61)</f>
        <v>16.513999999999999</v>
      </c>
      <c r="G59" s="190">
        <f>E59*F59</f>
        <v>16.513999999999999</v>
      </c>
    </row>
    <row r="60" spans="1:11" ht="15">
      <c r="A60" s="191" t="s">
        <v>220</v>
      </c>
      <c r="B60" s="191">
        <v>88316</v>
      </c>
      <c r="C60" s="192" t="s">
        <v>227</v>
      </c>
      <c r="D60" s="191" t="s">
        <v>54</v>
      </c>
      <c r="E60" s="193">
        <v>0.3</v>
      </c>
      <c r="F60" s="194">
        <v>13.38</v>
      </c>
      <c r="G60" s="193">
        <f>E60*F60</f>
        <v>4.0140000000000002</v>
      </c>
      <c r="J60" s="245" t="s">
        <v>295</v>
      </c>
      <c r="K60" s="246" t="str">
        <f>IF(J60="SINAPI",VLOOKUP(B60,[8]SINAPI!$G$6:$K$7000,5,"FALSO"),IF(J60="SETOP",VLOOKUP(B60,[8]SETOP!$A$6:$E$5000,5,"FALSO"),IF(J60="SUDECAP",VLOOKUP(B60,[9]SUDECAP!$A$61:$M$3000,13,"FALSO"),"verificar")))</f>
        <v>13,38</v>
      </c>
    </row>
    <row r="61" spans="1:11">
      <c r="A61" s="191" t="s">
        <v>182</v>
      </c>
      <c r="B61" s="191"/>
      <c r="C61" s="192" t="s">
        <v>745</v>
      </c>
      <c r="D61" s="191" t="s">
        <v>175</v>
      </c>
      <c r="E61" s="193">
        <v>1</v>
      </c>
      <c r="F61" s="194">
        <v>12.5</v>
      </c>
      <c r="G61" s="193">
        <f t="shared" ref="G61" si="3">E61*F61</f>
        <v>12.5</v>
      </c>
    </row>
    <row r="63" spans="1:11">
      <c r="A63" s="188"/>
      <c r="B63" s="188" t="s">
        <v>747</v>
      </c>
      <c r="C63" s="189" t="s">
        <v>748</v>
      </c>
      <c r="D63" s="188" t="s">
        <v>175</v>
      </c>
      <c r="E63" s="190">
        <v>1</v>
      </c>
      <c r="F63" s="190">
        <f>SUM(G64:G65)</f>
        <v>63.914000000000001</v>
      </c>
      <c r="G63" s="190">
        <f>E63*F63</f>
        <v>63.914000000000001</v>
      </c>
    </row>
    <row r="64" spans="1:11">
      <c r="A64" s="191" t="s">
        <v>220</v>
      </c>
      <c r="B64" s="191">
        <v>88316</v>
      </c>
      <c r="C64" s="192" t="s">
        <v>227</v>
      </c>
      <c r="D64" s="191" t="s">
        <v>54</v>
      </c>
      <c r="E64" s="193">
        <v>0.3</v>
      </c>
      <c r="F64" s="194">
        <v>13.38</v>
      </c>
      <c r="G64" s="193">
        <f>E64*F64</f>
        <v>4.0140000000000002</v>
      </c>
    </row>
    <row r="65" spans="1:7">
      <c r="A65" s="191" t="s">
        <v>182</v>
      </c>
      <c r="B65" s="191"/>
      <c r="C65" s="192" t="s">
        <v>748</v>
      </c>
      <c r="D65" s="191" t="s">
        <v>175</v>
      </c>
      <c r="E65" s="193">
        <v>1</v>
      </c>
      <c r="F65" s="194">
        <v>59.9</v>
      </c>
      <c r="G65" s="193">
        <f t="shared" ref="G65" si="4">E65*F65</f>
        <v>59.9</v>
      </c>
    </row>
    <row r="67" spans="1:7">
      <c r="A67" s="188"/>
      <c r="B67" s="188" t="s">
        <v>750</v>
      </c>
      <c r="C67" s="189" t="s">
        <v>749</v>
      </c>
      <c r="D67" s="188" t="s">
        <v>175</v>
      </c>
      <c r="E67" s="190">
        <v>1</v>
      </c>
      <c r="F67" s="190">
        <f>SUM(G68:G69)</f>
        <v>18.994</v>
      </c>
      <c r="G67" s="190">
        <f>E67*F67</f>
        <v>18.994</v>
      </c>
    </row>
    <row r="68" spans="1:7">
      <c r="A68" s="191" t="s">
        <v>220</v>
      </c>
      <c r="B68" s="191">
        <v>88316</v>
      </c>
      <c r="C68" s="192" t="s">
        <v>227</v>
      </c>
      <c r="D68" s="191" t="s">
        <v>54</v>
      </c>
      <c r="E68" s="193">
        <v>0.3</v>
      </c>
      <c r="F68" s="194">
        <v>13.38</v>
      </c>
      <c r="G68" s="193">
        <f>E68*F68</f>
        <v>4.0140000000000002</v>
      </c>
    </row>
    <row r="69" spans="1:7">
      <c r="A69" s="191" t="s">
        <v>182</v>
      </c>
      <c r="B69" s="191"/>
      <c r="C69" s="192" t="s">
        <v>749</v>
      </c>
      <c r="D69" s="191" t="s">
        <v>175</v>
      </c>
      <c r="E69" s="193">
        <v>1</v>
      </c>
      <c r="F69" s="194">
        <v>14.98</v>
      </c>
      <c r="G69" s="193">
        <f t="shared" ref="G69" si="5">E69*F69</f>
        <v>14.98</v>
      </c>
    </row>
    <row r="71" spans="1:7">
      <c r="A71" s="188"/>
      <c r="B71" s="188" t="s">
        <v>751</v>
      </c>
      <c r="C71" s="189" t="s">
        <v>752</v>
      </c>
      <c r="D71" s="188" t="s">
        <v>175</v>
      </c>
      <c r="E71" s="190">
        <v>1</v>
      </c>
      <c r="F71" s="190">
        <f>SUM(G72:G73)</f>
        <v>16.513999999999999</v>
      </c>
      <c r="G71" s="190">
        <f>E71*F71</f>
        <v>16.513999999999999</v>
      </c>
    </row>
    <row r="72" spans="1:7">
      <c r="A72" s="191" t="s">
        <v>220</v>
      </c>
      <c r="B72" s="191">
        <v>88316</v>
      </c>
      <c r="C72" s="192" t="s">
        <v>227</v>
      </c>
      <c r="D72" s="191" t="s">
        <v>54</v>
      </c>
      <c r="E72" s="193">
        <v>0.3</v>
      </c>
      <c r="F72" s="194">
        <v>13.38</v>
      </c>
      <c r="G72" s="193">
        <f>E72*F72</f>
        <v>4.0140000000000002</v>
      </c>
    </row>
    <row r="73" spans="1:7">
      <c r="A73" s="191" t="s">
        <v>182</v>
      </c>
      <c r="B73" s="191"/>
      <c r="C73" s="192" t="s">
        <v>752</v>
      </c>
      <c r="D73" s="191" t="s">
        <v>175</v>
      </c>
      <c r="E73" s="193">
        <v>1</v>
      </c>
      <c r="F73" s="194">
        <v>12.5</v>
      </c>
      <c r="G73" s="193">
        <f t="shared" ref="G73" si="6">E73*F73</f>
        <v>12.5</v>
      </c>
    </row>
    <row r="75" spans="1:7">
      <c r="A75" s="188"/>
      <c r="B75" s="188" t="s">
        <v>754</v>
      </c>
      <c r="C75" s="189" t="s">
        <v>753</v>
      </c>
      <c r="D75" s="188" t="s">
        <v>175</v>
      </c>
      <c r="E75" s="190">
        <v>1</v>
      </c>
      <c r="F75" s="190">
        <f>SUM(G76:G77)</f>
        <v>16.513999999999999</v>
      </c>
      <c r="G75" s="190">
        <f>E75*F75</f>
        <v>16.513999999999999</v>
      </c>
    </row>
    <row r="76" spans="1:7">
      <c r="A76" s="191" t="s">
        <v>220</v>
      </c>
      <c r="B76" s="191">
        <v>88316</v>
      </c>
      <c r="C76" s="192" t="s">
        <v>227</v>
      </c>
      <c r="D76" s="191" t="s">
        <v>54</v>
      </c>
      <c r="E76" s="193">
        <v>0.3</v>
      </c>
      <c r="F76" s="194">
        <v>13.38</v>
      </c>
      <c r="G76" s="193">
        <f>E76*F76</f>
        <v>4.0140000000000002</v>
      </c>
    </row>
    <row r="77" spans="1:7">
      <c r="A77" s="191" t="s">
        <v>182</v>
      </c>
      <c r="B77" s="191"/>
      <c r="C77" s="192" t="s">
        <v>753</v>
      </c>
      <c r="D77" s="191" t="s">
        <v>175</v>
      </c>
      <c r="E77" s="193">
        <v>1</v>
      </c>
      <c r="F77" s="194">
        <v>12.5</v>
      </c>
      <c r="G77" s="193">
        <f t="shared" ref="G77" si="7">E77*F77</f>
        <v>12.5</v>
      </c>
    </row>
    <row r="79" spans="1:7">
      <c r="A79" s="188"/>
      <c r="B79" s="188" t="s">
        <v>757</v>
      </c>
      <c r="C79" s="189" t="s">
        <v>756</v>
      </c>
      <c r="D79" s="188" t="s">
        <v>175</v>
      </c>
      <c r="E79" s="190">
        <v>1</v>
      </c>
      <c r="F79" s="190">
        <f>SUM(G80:G81)</f>
        <v>13.914000000000001</v>
      </c>
      <c r="G79" s="190">
        <f>E79*F79</f>
        <v>13.914000000000001</v>
      </c>
    </row>
    <row r="80" spans="1:7">
      <c r="A80" s="191" t="s">
        <v>220</v>
      </c>
      <c r="B80" s="191">
        <v>88316</v>
      </c>
      <c r="C80" s="192" t="s">
        <v>227</v>
      </c>
      <c r="D80" s="191" t="s">
        <v>54</v>
      </c>
      <c r="E80" s="193">
        <v>0.3</v>
      </c>
      <c r="F80" s="194">
        <v>13.38</v>
      </c>
      <c r="G80" s="193">
        <f>E80*F80</f>
        <v>4.0140000000000002</v>
      </c>
    </row>
    <row r="81" spans="1:11">
      <c r="A81" s="191" t="s">
        <v>182</v>
      </c>
      <c r="B81" s="191"/>
      <c r="C81" s="192" t="s">
        <v>756</v>
      </c>
      <c r="D81" s="191" t="s">
        <v>175</v>
      </c>
      <c r="E81" s="193">
        <v>1</v>
      </c>
      <c r="F81" s="194">
        <v>9.9</v>
      </c>
      <c r="G81" s="193">
        <f t="shared" ref="G81" si="8">E81*F81</f>
        <v>9.9</v>
      </c>
    </row>
    <row r="83" spans="1:11">
      <c r="A83" s="188"/>
      <c r="B83" s="188" t="s">
        <v>760</v>
      </c>
      <c r="C83" s="189" t="s">
        <v>761</v>
      </c>
      <c r="D83" s="188" t="s">
        <v>175</v>
      </c>
      <c r="E83" s="190">
        <v>1</v>
      </c>
      <c r="F83" s="190">
        <f>SUM(G84:G86)</f>
        <v>891.66</v>
      </c>
      <c r="G83" s="190">
        <f t="shared" ref="G83:G86" si="9">E83*F83</f>
        <v>891.66</v>
      </c>
    </row>
    <row r="84" spans="1:11" ht="15">
      <c r="A84" s="191" t="s">
        <v>220</v>
      </c>
      <c r="B84" s="195">
        <v>88247</v>
      </c>
      <c r="C84" s="192" t="s">
        <v>221</v>
      </c>
      <c r="D84" s="191" t="s">
        <v>54</v>
      </c>
      <c r="E84" s="193">
        <v>2</v>
      </c>
      <c r="F84" s="194">
        <v>14.37</v>
      </c>
      <c r="G84" s="193">
        <f t="shared" si="9"/>
        <v>28.74</v>
      </c>
      <c r="J84" s="245" t="s">
        <v>295</v>
      </c>
      <c r="K84" s="246" t="str">
        <f>IF(J84="SINAPI",VLOOKUP(B84,[8]SINAPI!$G$6:$K$7000,5,"FALSO"),IF(J84="SETOP",VLOOKUP(B84,[8]SETOP!$A$6:$E$5000,5,"FALSO"),IF(J84="SUDECAP",VLOOKUP(B84,[9]SUDECAP!$A$61:$M$3000,13,"FALSO"),"verificar")))</f>
        <v>14,37</v>
      </c>
    </row>
    <row r="85" spans="1:11" ht="15">
      <c r="A85" s="191" t="s">
        <v>220</v>
      </c>
      <c r="B85" s="195">
        <v>88264</v>
      </c>
      <c r="C85" s="192" t="s">
        <v>222</v>
      </c>
      <c r="D85" s="191" t="s">
        <v>54</v>
      </c>
      <c r="E85" s="193">
        <v>3</v>
      </c>
      <c r="F85" s="194">
        <v>18.8</v>
      </c>
      <c r="G85" s="193">
        <f t="shared" si="9"/>
        <v>56.400000000000006</v>
      </c>
      <c r="J85" s="245" t="s">
        <v>295</v>
      </c>
      <c r="K85" s="246" t="str">
        <f>IF(J85="SINAPI",VLOOKUP(B85,[8]SINAPI!$G$6:$K$7000,5,"FALSO"),IF(J85="SETOP",VLOOKUP(B85,[8]SETOP!$A$6:$E$5000,5,"FALSO"),IF(J85="SUDECAP",VLOOKUP(B85,[9]SUDECAP!$A$61:$M$3000,13,"FALSO"),"verificar")))</f>
        <v>18,80</v>
      </c>
    </row>
    <row r="86" spans="1:11">
      <c r="A86" s="191" t="s">
        <v>182</v>
      </c>
      <c r="B86" s="191"/>
      <c r="C86" s="192" t="s">
        <v>759</v>
      </c>
      <c r="D86" s="191" t="s">
        <v>224</v>
      </c>
      <c r="E86" s="193">
        <v>1</v>
      </c>
      <c r="F86" s="194">
        <v>806.52</v>
      </c>
      <c r="G86" s="193">
        <f t="shared" si="9"/>
        <v>806.52</v>
      </c>
    </row>
    <row r="88" spans="1:11" ht="15" customHeight="1">
      <c r="A88" s="188"/>
      <c r="B88" s="188" t="s">
        <v>780</v>
      </c>
      <c r="C88" s="189" t="s">
        <v>781</v>
      </c>
      <c r="D88" s="188" t="s">
        <v>663</v>
      </c>
      <c r="E88" s="190">
        <v>1</v>
      </c>
      <c r="F88" s="190">
        <f>SUM(G89:G99)</f>
        <v>19791.534</v>
      </c>
      <c r="G88" s="190">
        <f>E88*F88</f>
        <v>19791.534</v>
      </c>
    </row>
    <row r="89" spans="1:11" ht="22.5">
      <c r="A89" s="191" t="s">
        <v>220</v>
      </c>
      <c r="B89" s="191">
        <v>97084</v>
      </c>
      <c r="C89" s="192" t="s">
        <v>767</v>
      </c>
      <c r="D89" s="191" t="s">
        <v>226</v>
      </c>
      <c r="E89" s="345">
        <v>4</v>
      </c>
      <c r="F89" s="194">
        <v>0.43</v>
      </c>
      <c r="G89" s="193">
        <f t="shared" ref="G89:G90" si="10">E89*F89</f>
        <v>1.72</v>
      </c>
      <c r="J89" s="245" t="s">
        <v>295</v>
      </c>
      <c r="K89" s="246" t="str">
        <f>IF(J89="SINAPI",VLOOKUP(B89,[8]SINAPI!$G$6:$K$7000,5,"FALSO"),IF(J89="SETOP",VLOOKUP(B89,[8]SETOP!$A$6:$E$5000,5,"FALSO"),IF(J89="SUDECAP",VLOOKUP(B89,[9]SUDECAP!$A$61:$M$3000,13,"FALSO"),"verificar")))</f>
        <v>0,43</v>
      </c>
    </row>
    <row r="90" spans="1:11" ht="22.5">
      <c r="A90" s="191" t="s">
        <v>220</v>
      </c>
      <c r="B90" s="191">
        <v>95241</v>
      </c>
      <c r="C90" s="192" t="s">
        <v>768</v>
      </c>
      <c r="D90" s="191" t="s">
        <v>226</v>
      </c>
      <c r="E90" s="345">
        <v>4</v>
      </c>
      <c r="F90" s="194">
        <v>18.87</v>
      </c>
      <c r="G90" s="193">
        <f t="shared" si="10"/>
        <v>75.48</v>
      </c>
      <c r="J90" s="245" t="s">
        <v>295</v>
      </c>
      <c r="K90" s="246" t="str">
        <f>IF(J90="SINAPI",VLOOKUP(B90,[8]SINAPI!$G$6:$K$7000,5,"FALSO"),IF(J90="SETOP",VLOOKUP(B90,[8]SETOP!$A$6:$E$5000,5,"FALSO"),IF(J90="SUDECAP",VLOOKUP(B90,[9]SUDECAP!$A$61:$M$3000,13,"FALSO"),"verificar")))</f>
        <v>18,87</v>
      </c>
    </row>
    <row r="91" spans="1:11" ht="22.5">
      <c r="A91" s="191" t="s">
        <v>220</v>
      </c>
      <c r="B91" s="191">
        <v>96530</v>
      </c>
      <c r="C91" s="192" t="s">
        <v>769</v>
      </c>
      <c r="D91" s="191" t="s">
        <v>226</v>
      </c>
      <c r="E91" s="345">
        <f>0.2*16</f>
        <v>3.2</v>
      </c>
      <c r="F91" s="194">
        <v>107.32</v>
      </c>
      <c r="G91" s="193">
        <f>E91*F91</f>
        <v>343.42399999999998</v>
      </c>
      <c r="J91" s="245" t="s">
        <v>295</v>
      </c>
      <c r="K91" s="246" t="str">
        <f>IF(J91="SINAPI",VLOOKUP(B91,[8]SINAPI!$G$6:$K$7000,5,"FALSO"),IF(J91="SETOP",VLOOKUP(B91,[8]SETOP!$A$6:$E$5000,5,"FALSO"),IF(J91="SUDECAP",VLOOKUP(B91,[9]SUDECAP!$A$61:$M$3000,13,"FALSO"),"verificar")))</f>
        <v>107,32</v>
      </c>
    </row>
    <row r="92" spans="1:11" ht="22.5">
      <c r="A92" s="191" t="s">
        <v>220</v>
      </c>
      <c r="B92" s="191">
        <v>97096</v>
      </c>
      <c r="C92" s="192" t="s">
        <v>770</v>
      </c>
      <c r="D92" s="191" t="s">
        <v>771</v>
      </c>
      <c r="E92" s="344">
        <f>2*2*0.2</f>
        <v>0.8</v>
      </c>
      <c r="F92" s="194">
        <v>332.9</v>
      </c>
      <c r="G92" s="193">
        <f>E92*F92</f>
        <v>266.32</v>
      </c>
      <c r="J92" s="245" t="s">
        <v>295</v>
      </c>
      <c r="K92" s="246" t="str">
        <f>IF(J92="SINAPI",VLOOKUP(B92,[8]SINAPI!$G$6:$K$7000,5,"FALSO"),IF(J92="SETOP",VLOOKUP(B92,[8]SETOP!$A$6:$E$5000,5,"FALSO"),IF(J92="SUDECAP",VLOOKUP(B92,[9]SUDECAP!$A$61:$M$3000,13,"FALSO"),"verificar")))</f>
        <v>332,90</v>
      </c>
    </row>
    <row r="93" spans="1:11" ht="15">
      <c r="A93" s="191" t="s">
        <v>220</v>
      </c>
      <c r="B93" s="191" t="s">
        <v>772</v>
      </c>
      <c r="C93" s="192" t="s">
        <v>773</v>
      </c>
      <c r="D93" s="191" t="s">
        <v>643</v>
      </c>
      <c r="E93" s="344">
        <f>E92*110</f>
        <v>88</v>
      </c>
      <c r="F93" s="194">
        <v>7.3</v>
      </c>
      <c r="G93" s="193">
        <f t="shared" ref="G93:G99" si="11">E93*F93</f>
        <v>642.4</v>
      </c>
      <c r="J93" s="245" t="s">
        <v>297</v>
      </c>
      <c r="K93" s="246">
        <f>IF(J93="SINAPI",VLOOKUP(B93,[8]SINAPI!$G$6:$K$7000,5,"FALSO"),IF(J93="SETOP",VLOOKUP(B93,[8]SETOP!$A$6:$E$5000,5,"FALSO"),IF(J93="SUDECAP",VLOOKUP(B93,[9]SUDECAP!$A$61:$M$3000,13,"FALSO"),"verificar")))</f>
        <v>7.3</v>
      </c>
    </row>
    <row r="94" spans="1:11" ht="33.75">
      <c r="A94" s="191" t="s">
        <v>220</v>
      </c>
      <c r="B94" s="191">
        <v>5928</v>
      </c>
      <c r="C94" s="192" t="s">
        <v>774</v>
      </c>
      <c r="D94" s="191" t="s">
        <v>775</v>
      </c>
      <c r="E94" s="344">
        <v>2</v>
      </c>
      <c r="F94" s="194">
        <v>138.71</v>
      </c>
      <c r="G94" s="193">
        <f t="shared" si="11"/>
        <v>277.42</v>
      </c>
      <c r="J94" s="245" t="s">
        <v>295</v>
      </c>
      <c r="K94" s="246" t="str">
        <f>IF(J94="SINAPI",VLOOKUP(B94,[8]SINAPI!$G$6:$K$7000,5,"FALSO"),IF(J94="SETOP",VLOOKUP(B94,[8]SETOP!$A$6:$E$5000,5,"FALSO"),IF(J94="SUDECAP",VLOOKUP(B94,[9]SUDECAP!$A$61:$M$3000,13,"FALSO"),"verificar")))</f>
        <v>138,71</v>
      </c>
    </row>
    <row r="95" spans="1:11" ht="33.75">
      <c r="A95" s="191" t="s">
        <v>220</v>
      </c>
      <c r="B95" s="191">
        <v>5930</v>
      </c>
      <c r="C95" s="192" t="s">
        <v>776</v>
      </c>
      <c r="D95" s="191" t="s">
        <v>777</v>
      </c>
      <c r="E95" s="344">
        <v>2</v>
      </c>
      <c r="F95" s="194">
        <v>31.92</v>
      </c>
      <c r="G95" s="193">
        <f t="shared" si="11"/>
        <v>63.84</v>
      </c>
      <c r="J95" s="245" t="s">
        <v>295</v>
      </c>
      <c r="K95" s="246" t="str">
        <f>IF(J95="SINAPI",VLOOKUP(B95,[8]SINAPI!$G$6:$K$7000,5,"FALSO"),IF(J95="SETOP",VLOOKUP(B95,[8]SETOP!$A$6:$E$5000,5,"FALSO"),IF(J95="SUDECAP",VLOOKUP(B95,[9]SUDECAP!$A$61:$M$3000,13,"FALSO"),"verificar")))</f>
        <v>31,92</v>
      </c>
    </row>
    <row r="96" spans="1:11" ht="22.5">
      <c r="A96" s="191" t="s">
        <v>635</v>
      </c>
      <c r="B96" s="191">
        <v>39746</v>
      </c>
      <c r="C96" s="192" t="s">
        <v>778</v>
      </c>
      <c r="D96" s="191" t="s">
        <v>224</v>
      </c>
      <c r="E96" s="344">
        <v>4</v>
      </c>
      <c r="F96" s="194">
        <v>181.27</v>
      </c>
      <c r="G96" s="193">
        <f t="shared" si="11"/>
        <v>725.08</v>
      </c>
      <c r="K96">
        <f>VLOOKUP(B96,'[11]INSUMOS SINAPI'!$A$8:$E$5262,5,FALSE)</f>
        <v>181.27</v>
      </c>
    </row>
    <row r="97" spans="1:11" ht="15">
      <c r="A97" s="191" t="s">
        <v>220</v>
      </c>
      <c r="B97" s="191">
        <v>88316</v>
      </c>
      <c r="C97" s="192" t="s">
        <v>227</v>
      </c>
      <c r="D97" s="191" t="s">
        <v>54</v>
      </c>
      <c r="E97" s="346">
        <v>3</v>
      </c>
      <c r="F97" s="194">
        <v>13.38</v>
      </c>
      <c r="G97" s="193">
        <f t="shared" si="11"/>
        <v>40.14</v>
      </c>
      <c r="J97" s="245" t="s">
        <v>295</v>
      </c>
      <c r="K97" s="246" t="str">
        <f>IF(J97="SINAPI",VLOOKUP(B97,[8]SINAPI!$G$6:$K$7000,5,"FALSO"),IF(J97="SETOP",VLOOKUP(B97,[8]SETOP!$A$6:$E$5000,5,"FALSO"),IF(J97="SUDECAP",VLOOKUP(B97,[9]SUDECAP!$A$61:$M$3000,13,"FALSO"),"verificar")))</f>
        <v>13,38</v>
      </c>
    </row>
    <row r="98" spans="1:11" ht="15">
      <c r="A98" s="191" t="s">
        <v>220</v>
      </c>
      <c r="B98" s="191">
        <v>88309</v>
      </c>
      <c r="C98" s="192" t="s">
        <v>779</v>
      </c>
      <c r="D98" s="191" t="s">
        <v>54</v>
      </c>
      <c r="E98" s="347">
        <v>3</v>
      </c>
      <c r="F98" s="194">
        <v>18.57</v>
      </c>
      <c r="G98" s="193">
        <f t="shared" si="11"/>
        <v>55.71</v>
      </c>
      <c r="J98" s="245" t="s">
        <v>295</v>
      </c>
      <c r="K98" s="246" t="str">
        <f>IF(J98="SINAPI",VLOOKUP(B98,[8]SINAPI!$G$6:$K$7000,5,"FALSO"),IF(J98="SETOP",VLOOKUP(B98,[8]SETOP!$A$6:$E$5000,5,"FALSO"),IF(J98="SUDECAP",VLOOKUP(B98,[9]SUDECAP!$A$61:$M$3000,13,"FALSO"),"verificar")))</f>
        <v>18,57</v>
      </c>
    </row>
    <row r="99" spans="1:11" ht="13.5">
      <c r="A99" s="191" t="s">
        <v>182</v>
      </c>
      <c r="B99" s="191"/>
      <c r="C99" s="192" t="s">
        <v>782</v>
      </c>
      <c r="D99" s="191" t="s">
        <v>215</v>
      </c>
      <c r="E99" s="345">
        <v>1</v>
      </c>
      <c r="F99" s="194">
        <v>17300</v>
      </c>
      <c r="G99" s="193">
        <f t="shared" si="11"/>
        <v>17300</v>
      </c>
    </row>
  </sheetData>
  <sheetProtection selectLockedCells="1" selectUnlockedCells="1"/>
  <mergeCells count="9">
    <mergeCell ref="D8:E9"/>
    <mergeCell ref="F8:G9"/>
    <mergeCell ref="A9:C9"/>
    <mergeCell ref="A1:G1"/>
    <mergeCell ref="A2:G4"/>
    <mergeCell ref="A5:G5"/>
    <mergeCell ref="A6:C6"/>
    <mergeCell ref="A7:C7"/>
    <mergeCell ref="D7:G7"/>
  </mergeCells>
  <pageMargins left="0.25" right="0.25" top="0.75" bottom="0.75" header="0.51180555555555551" footer="0.51180555555555551"/>
  <pageSetup paperSize="9" firstPageNumber="0" orientation="landscape" horizontalDpi="300" verticalDpi="300" r:id="rId1"/>
  <headerFooter alignWithMargins="0"/>
  <drawing r:id="rId2"/>
</worksheet>
</file>

<file path=xl/worksheets/sheet4.xml><?xml version="1.0" encoding="utf-8"?>
<worksheet xmlns="http://schemas.openxmlformats.org/spreadsheetml/2006/main" xmlns:r="http://schemas.openxmlformats.org/officeDocument/2006/relationships">
  <sheetPr>
    <tabColor indexed="51"/>
  </sheetPr>
  <dimension ref="B1:V38"/>
  <sheetViews>
    <sheetView showGridLines="0" showZeros="0" view="pageBreakPreview" zoomScaleNormal="90" workbookViewId="0">
      <selection activeCell="B10" sqref="B10"/>
    </sheetView>
  </sheetViews>
  <sheetFormatPr defaultRowHeight="12.75"/>
  <cols>
    <col min="1" max="1" width="4.7109375" style="148" customWidth="1"/>
    <col min="2" max="2" width="23.85546875" style="148" customWidth="1"/>
    <col min="3" max="8" width="3.85546875" style="148" customWidth="1"/>
    <col min="9" max="9" width="24.140625" style="148" customWidth="1"/>
    <col min="10" max="16384" width="9.140625" style="148"/>
  </cols>
  <sheetData>
    <row r="1" spans="2:22">
      <c r="B1" s="197"/>
      <c r="C1" s="198"/>
      <c r="D1" s="198"/>
      <c r="E1" s="198"/>
      <c r="F1" s="198"/>
      <c r="G1" s="198"/>
      <c r="H1" s="198"/>
      <c r="I1" s="198"/>
      <c r="J1" s="199"/>
    </row>
    <row r="2" spans="2:22" ht="18">
      <c r="B2" s="391" t="s">
        <v>228</v>
      </c>
      <c r="C2" s="391"/>
      <c r="D2" s="391"/>
      <c r="E2" s="391"/>
      <c r="F2" s="391"/>
      <c r="G2" s="391"/>
      <c r="H2" s="391"/>
      <c r="I2" s="391"/>
      <c r="J2" s="391"/>
    </row>
    <row r="3" spans="2:22">
      <c r="B3" s="200"/>
      <c r="C3" s="201"/>
      <c r="D3" s="201"/>
      <c r="E3" s="201"/>
      <c r="F3" s="201"/>
      <c r="G3" s="201"/>
      <c r="H3" s="201"/>
      <c r="I3" s="201"/>
      <c r="J3" s="202"/>
      <c r="K3" s="203"/>
      <c r="L3" s="203"/>
      <c r="M3" s="203"/>
      <c r="N3" s="203"/>
      <c r="O3" s="203"/>
      <c r="P3" s="203"/>
      <c r="Q3" s="203"/>
      <c r="R3" s="203"/>
      <c r="S3" s="203"/>
      <c r="T3" s="203"/>
      <c r="U3" s="204"/>
      <c r="V3" s="204"/>
    </row>
    <row r="4" spans="2:22">
      <c r="B4" s="392" t="s">
        <v>229</v>
      </c>
      <c r="C4" s="392"/>
      <c r="D4" s="392"/>
      <c r="E4" s="392"/>
      <c r="F4" s="392"/>
      <c r="G4" s="392"/>
      <c r="H4" s="392"/>
      <c r="I4" s="392"/>
      <c r="J4" s="392"/>
      <c r="K4" s="203"/>
      <c r="L4" s="203"/>
      <c r="M4" s="203"/>
      <c r="N4" s="203"/>
      <c r="O4" s="203"/>
      <c r="P4" s="203"/>
      <c r="Q4" s="203"/>
      <c r="R4" s="203"/>
      <c r="S4" s="203"/>
      <c r="T4" s="203"/>
      <c r="U4" s="204"/>
      <c r="V4" s="204"/>
    </row>
    <row r="5" spans="2:22">
      <c r="B5" s="392"/>
      <c r="C5" s="392"/>
      <c r="D5" s="392"/>
      <c r="E5" s="392"/>
      <c r="F5" s="392"/>
      <c r="G5" s="392"/>
      <c r="H5" s="392"/>
      <c r="I5" s="392"/>
      <c r="J5" s="392"/>
      <c r="K5" s="203"/>
      <c r="L5" s="203"/>
      <c r="M5" s="203"/>
      <c r="N5" s="203"/>
      <c r="O5" s="203"/>
      <c r="P5" s="203"/>
      <c r="Q5" s="203"/>
      <c r="R5" s="203"/>
      <c r="S5" s="203"/>
      <c r="T5" s="203"/>
      <c r="U5" s="204"/>
      <c r="V5" s="204"/>
    </row>
    <row r="6" spans="2:22">
      <c r="B6" s="205" t="s">
        <v>230</v>
      </c>
      <c r="C6" s="206"/>
      <c r="D6" s="206"/>
      <c r="E6" s="206"/>
      <c r="F6" s="206"/>
      <c r="G6" s="206"/>
      <c r="H6" s="206"/>
      <c r="I6" s="206"/>
      <c r="J6" s="207"/>
      <c r="K6" s="203"/>
      <c r="L6" s="203"/>
      <c r="M6" s="203"/>
      <c r="N6" s="203"/>
      <c r="O6" s="203"/>
      <c r="P6" s="203"/>
      <c r="Q6" s="203"/>
      <c r="R6" s="203"/>
      <c r="S6" s="203"/>
      <c r="T6" s="203"/>
      <c r="U6" s="204"/>
      <c r="V6" s="204"/>
    </row>
    <row r="7" spans="2:22">
      <c r="B7" s="393" t="s">
        <v>231</v>
      </c>
      <c r="C7" s="393"/>
      <c r="D7" s="393"/>
      <c r="E7" s="393"/>
      <c r="F7" s="393"/>
      <c r="G7" s="393"/>
      <c r="H7" s="393"/>
      <c r="I7" s="393"/>
      <c r="J7" s="393"/>
      <c r="K7" s="203"/>
      <c r="L7" s="203"/>
      <c r="M7" s="203"/>
      <c r="N7" s="203"/>
      <c r="O7" s="203"/>
      <c r="P7" s="203"/>
      <c r="Q7" s="203"/>
      <c r="R7" s="203"/>
      <c r="S7" s="203"/>
      <c r="T7" s="203"/>
      <c r="U7" s="204"/>
      <c r="V7" s="204"/>
    </row>
    <row r="8" spans="2:22">
      <c r="B8" s="205" t="s">
        <v>259</v>
      </c>
      <c r="C8" s="206"/>
      <c r="D8" s="206"/>
      <c r="E8" s="206"/>
      <c r="F8" s="208"/>
      <c r="G8" s="208"/>
      <c r="H8" s="208"/>
      <c r="I8" s="208"/>
      <c r="J8" s="207"/>
      <c r="K8" s="203"/>
      <c r="L8" s="203"/>
      <c r="M8" s="203"/>
      <c r="N8" s="203"/>
      <c r="O8" s="203"/>
      <c r="P8" s="203"/>
      <c r="Q8" s="203"/>
      <c r="R8" s="203"/>
      <c r="S8" s="203"/>
      <c r="T8" s="203"/>
      <c r="U8" s="204"/>
      <c r="V8" s="204"/>
    </row>
    <row r="9" spans="2:22" ht="12.75" customHeight="1">
      <c r="B9" s="393" t="s">
        <v>787</v>
      </c>
      <c r="C9" s="393"/>
      <c r="D9" s="393"/>
      <c r="E9" s="393"/>
      <c r="F9" s="393"/>
      <c r="G9" s="393"/>
      <c r="H9" s="393"/>
      <c r="I9" s="393"/>
      <c r="J9" s="393"/>
      <c r="K9" s="203"/>
      <c r="L9" s="203"/>
      <c r="M9" s="203"/>
      <c r="N9" s="203"/>
      <c r="O9" s="203"/>
      <c r="P9" s="203"/>
      <c r="Q9" s="203"/>
      <c r="R9" s="203"/>
      <c r="S9" s="203"/>
      <c r="T9" s="203"/>
      <c r="U9" s="204"/>
      <c r="V9" s="204"/>
    </row>
    <row r="10" spans="2:22">
      <c r="B10" s="205" t="s">
        <v>232</v>
      </c>
      <c r="C10" s="209"/>
      <c r="D10" s="209"/>
      <c r="E10" s="209"/>
      <c r="F10" s="209"/>
      <c r="G10" s="209"/>
      <c r="H10" s="209"/>
      <c r="I10" s="209"/>
      <c r="J10" s="210" t="s">
        <v>233</v>
      </c>
      <c r="K10" s="203"/>
      <c r="L10" s="203"/>
      <c r="M10" s="203"/>
      <c r="N10" s="203"/>
      <c r="O10" s="203"/>
      <c r="P10" s="203"/>
      <c r="Q10" s="203"/>
      <c r="R10" s="203"/>
      <c r="S10" s="203"/>
      <c r="T10" s="203"/>
      <c r="U10" s="204"/>
      <c r="V10" s="204"/>
    </row>
    <row r="11" spans="2:22">
      <c r="B11" s="211" t="s">
        <v>234</v>
      </c>
      <c r="C11" s="212"/>
      <c r="D11" s="212"/>
      <c r="E11" s="212"/>
      <c r="F11" s="212"/>
      <c r="G11" s="212"/>
      <c r="H11" s="212"/>
      <c r="I11" s="212"/>
      <c r="J11" s="213" t="str">
        <f>[12]PLANILHA!N11</f>
        <v>MG</v>
      </c>
      <c r="K11" s="203"/>
      <c r="L11" s="203"/>
      <c r="M11" s="203"/>
      <c r="N11" s="203"/>
      <c r="O11" s="203"/>
      <c r="P11" s="203"/>
      <c r="Q11" s="203"/>
      <c r="R11" s="203"/>
      <c r="S11" s="203"/>
      <c r="T11" s="203"/>
      <c r="U11" s="204"/>
      <c r="V11" s="204"/>
    </row>
    <row r="12" spans="2:22">
      <c r="B12" s="214"/>
      <c r="C12" s="209"/>
      <c r="D12" s="209"/>
      <c r="E12" s="209"/>
      <c r="F12" s="209"/>
      <c r="G12" s="209"/>
      <c r="H12" s="209"/>
      <c r="I12" s="209"/>
      <c r="J12" s="210"/>
      <c r="K12" s="203"/>
      <c r="L12" s="203"/>
      <c r="M12" s="203"/>
      <c r="N12" s="203"/>
      <c r="O12" s="203"/>
      <c r="P12" s="203"/>
      <c r="Q12" s="203"/>
      <c r="R12" s="203"/>
      <c r="S12" s="203"/>
      <c r="T12" s="203"/>
      <c r="U12" s="204"/>
      <c r="V12" s="204"/>
    </row>
    <row r="13" spans="2:22" ht="12.75" customHeight="1">
      <c r="B13" s="394" t="s">
        <v>235</v>
      </c>
      <c r="C13" s="394"/>
      <c r="D13" s="394"/>
      <c r="E13" s="394"/>
      <c r="F13" s="394"/>
      <c r="G13" s="394"/>
      <c r="H13" s="394"/>
      <c r="I13" s="394"/>
      <c r="J13" s="394"/>
      <c r="K13" s="203"/>
      <c r="L13" s="203"/>
      <c r="M13" s="203"/>
      <c r="N13" s="203"/>
      <c r="O13" s="203"/>
      <c r="P13" s="203"/>
      <c r="Q13" s="203"/>
      <c r="R13" s="203"/>
      <c r="S13" s="203"/>
      <c r="T13" s="203"/>
      <c r="U13" s="204"/>
      <c r="V13" s="204"/>
    </row>
    <row r="14" spans="2:22" ht="12.75" customHeight="1">
      <c r="B14" s="215" t="s">
        <v>236</v>
      </c>
      <c r="C14" s="395" t="s">
        <v>237</v>
      </c>
      <c r="D14" s="395"/>
      <c r="E14" s="395"/>
      <c r="F14" s="395"/>
      <c r="G14" s="395"/>
      <c r="H14" s="395"/>
      <c r="I14" s="396" t="s">
        <v>238</v>
      </c>
      <c r="J14" s="396"/>
      <c r="K14" s="203"/>
      <c r="L14" s="203"/>
      <c r="M14" s="203"/>
      <c r="N14" s="203"/>
      <c r="O14" s="203"/>
      <c r="P14" s="203"/>
      <c r="Q14" s="203"/>
      <c r="R14" s="203"/>
      <c r="S14" s="203"/>
      <c r="T14" s="203"/>
      <c r="U14" s="204"/>
      <c r="V14" s="204"/>
    </row>
    <row r="15" spans="2:22" ht="12.75" customHeight="1">
      <c r="B15" s="216"/>
      <c r="C15" s="395"/>
      <c r="D15" s="395"/>
      <c r="E15" s="395"/>
      <c r="F15" s="395"/>
      <c r="G15" s="395"/>
      <c r="H15" s="395"/>
      <c r="I15" s="396"/>
      <c r="J15" s="396"/>
      <c r="K15" s="203"/>
      <c r="L15" s="203"/>
      <c r="M15" s="203"/>
      <c r="N15" s="203"/>
      <c r="O15" s="203"/>
      <c r="P15" s="203"/>
      <c r="Q15" s="203"/>
      <c r="R15" s="203"/>
      <c r="S15" s="203"/>
      <c r="T15" s="203"/>
      <c r="U15" s="204"/>
      <c r="V15" s="204"/>
    </row>
    <row r="16" spans="2:22" ht="12.75" customHeight="1">
      <c r="B16" s="217" t="s">
        <v>239</v>
      </c>
      <c r="C16" s="218" t="s">
        <v>240</v>
      </c>
      <c r="D16" s="397">
        <v>0.03</v>
      </c>
      <c r="E16" s="397"/>
      <c r="F16" s="219" t="s">
        <v>241</v>
      </c>
      <c r="G16" s="398">
        <v>5.5E-2</v>
      </c>
      <c r="H16" s="398"/>
      <c r="I16" s="220" t="s">
        <v>239</v>
      </c>
      <c r="J16" s="348">
        <v>3.5000000000000003E-2</v>
      </c>
      <c r="K16" s="203"/>
      <c r="L16" s="203"/>
      <c r="M16" s="203"/>
      <c r="N16" s="203">
        <v>4.2500000000000003E-2</v>
      </c>
      <c r="O16" s="203"/>
      <c r="P16" s="203"/>
      <c r="Q16" s="203">
        <v>0.03</v>
      </c>
      <c r="R16" s="203"/>
      <c r="S16" s="203"/>
      <c r="T16" s="203"/>
      <c r="U16" s="204"/>
      <c r="V16" s="204"/>
    </row>
    <row r="17" spans="2:22" ht="12.75" customHeight="1">
      <c r="B17" s="221" t="s">
        <v>242</v>
      </c>
      <c r="C17" s="222" t="s">
        <v>240</v>
      </c>
      <c r="D17" s="399">
        <v>8.0000000000000002E-3</v>
      </c>
      <c r="E17" s="399"/>
      <c r="F17" s="223" t="s">
        <v>241</v>
      </c>
      <c r="G17" s="400">
        <v>0.01</v>
      </c>
      <c r="H17" s="400"/>
      <c r="I17" s="224" t="s">
        <v>242</v>
      </c>
      <c r="J17" s="348">
        <v>8.9999999999999993E-3</v>
      </c>
      <c r="K17" s="203"/>
      <c r="L17" s="203"/>
      <c r="M17" s="203"/>
      <c r="N17" s="203">
        <v>8.9999999999999993E-3</v>
      </c>
      <c r="O17" s="203"/>
      <c r="P17" s="203"/>
      <c r="Q17" s="203">
        <v>8.0000000000000002E-3</v>
      </c>
      <c r="R17" s="203"/>
      <c r="S17" s="203"/>
      <c r="T17" s="203"/>
      <c r="U17" s="204"/>
      <c r="V17" s="204"/>
    </row>
    <row r="18" spans="2:22" ht="12.75" customHeight="1">
      <c r="B18" s="221" t="s">
        <v>243</v>
      </c>
      <c r="C18" s="222" t="s">
        <v>240</v>
      </c>
      <c r="D18" s="399">
        <v>9.7000000000000003E-3</v>
      </c>
      <c r="E18" s="399"/>
      <c r="F18" s="223" t="s">
        <v>241</v>
      </c>
      <c r="G18" s="400">
        <v>1.2699999999999999E-2</v>
      </c>
      <c r="H18" s="400"/>
      <c r="I18" s="224" t="s">
        <v>243</v>
      </c>
      <c r="J18" s="348">
        <v>1.23E-2</v>
      </c>
      <c r="K18" s="203"/>
      <c r="L18" s="203"/>
      <c r="M18" s="203"/>
      <c r="N18" s="203">
        <v>1.23E-2</v>
      </c>
      <c r="O18" s="203"/>
      <c r="P18" s="203"/>
      <c r="Q18" s="203">
        <v>9.7000000000000003E-3</v>
      </c>
      <c r="R18" s="203"/>
      <c r="S18" s="203"/>
      <c r="T18" s="203"/>
      <c r="U18" s="204"/>
      <c r="V18" s="204"/>
    </row>
    <row r="19" spans="2:22" ht="12.75" customHeight="1">
      <c r="B19" s="221" t="s">
        <v>244</v>
      </c>
      <c r="C19" s="222" t="s">
        <v>240</v>
      </c>
      <c r="D19" s="399">
        <v>5.8999999999999999E-3</v>
      </c>
      <c r="E19" s="399"/>
      <c r="F19" s="223" t="s">
        <v>241</v>
      </c>
      <c r="G19" s="400">
        <v>1.3899999999999999E-2</v>
      </c>
      <c r="H19" s="400"/>
      <c r="I19" s="224" t="s">
        <v>244</v>
      </c>
      <c r="J19" s="348">
        <v>9.4999999999999998E-3</v>
      </c>
      <c r="K19" s="203"/>
      <c r="L19" s="203"/>
      <c r="M19" s="203"/>
      <c r="N19" s="203">
        <v>9.4999999999999998E-3</v>
      </c>
      <c r="O19" s="203"/>
      <c r="P19" s="203"/>
      <c r="Q19" s="203">
        <v>5.8999999999999999E-3</v>
      </c>
      <c r="R19" s="203"/>
      <c r="S19" s="203"/>
      <c r="T19" s="203"/>
      <c r="U19" s="204"/>
      <c r="V19" s="204"/>
    </row>
    <row r="20" spans="2:22" ht="12.75" customHeight="1">
      <c r="B20" s="221" t="s">
        <v>245</v>
      </c>
      <c r="C20" s="222" t="s">
        <v>240</v>
      </c>
      <c r="D20" s="399">
        <v>6.1600000000000002E-2</v>
      </c>
      <c r="E20" s="399"/>
      <c r="F20" s="223" t="s">
        <v>241</v>
      </c>
      <c r="G20" s="400">
        <v>8.9599999999999999E-2</v>
      </c>
      <c r="H20" s="400"/>
      <c r="I20" s="224" t="s">
        <v>245</v>
      </c>
      <c r="J20" s="348">
        <v>7.0900000000000005E-2</v>
      </c>
      <c r="K20" s="203"/>
      <c r="L20" s="203"/>
      <c r="M20" s="203"/>
      <c r="N20" s="203">
        <v>6.3299999999999995E-2</v>
      </c>
      <c r="O20" s="203"/>
      <c r="P20" s="203"/>
      <c r="Q20" s="203">
        <v>6.1600000000000002E-2</v>
      </c>
      <c r="R20" s="203"/>
      <c r="S20" s="203"/>
      <c r="T20" s="203"/>
      <c r="U20" s="204"/>
      <c r="V20" s="204"/>
    </row>
    <row r="21" spans="2:22" ht="12.75" customHeight="1">
      <c r="B21" s="225" t="s">
        <v>246</v>
      </c>
      <c r="C21" s="222" t="s">
        <v>240</v>
      </c>
      <c r="D21" s="399">
        <v>5.6500000000000002E-2</v>
      </c>
      <c r="E21" s="399"/>
      <c r="F21" s="223" t="s">
        <v>241</v>
      </c>
      <c r="G21" s="400">
        <v>8.6499999999999994E-2</v>
      </c>
      <c r="H21" s="400"/>
      <c r="I21" s="226" t="s">
        <v>246</v>
      </c>
      <c r="J21" s="348">
        <v>8.6499999999999994E-2</v>
      </c>
      <c r="K21" s="203"/>
      <c r="L21" s="203"/>
      <c r="M21" s="203"/>
      <c r="N21" s="203">
        <v>8.6499999999999994E-2</v>
      </c>
      <c r="O21" s="203"/>
      <c r="P21" s="203"/>
      <c r="Q21" s="203">
        <v>7.0300000000000001E-2</v>
      </c>
      <c r="R21" s="203"/>
      <c r="S21" s="203"/>
      <c r="T21" s="203"/>
      <c r="U21" s="204"/>
      <c r="V21" s="204"/>
    </row>
    <row r="22" spans="2:22" ht="12.75" customHeight="1">
      <c r="B22" s="227" t="s">
        <v>247</v>
      </c>
      <c r="C22" s="228"/>
      <c r="D22" s="403">
        <v>0</v>
      </c>
      <c r="E22" s="403"/>
      <c r="F22" s="229" t="s">
        <v>248</v>
      </c>
      <c r="G22" s="404">
        <v>4.4999999999999998E-2</v>
      </c>
      <c r="H22" s="404"/>
      <c r="I22" s="230" t="s">
        <v>247</v>
      </c>
      <c r="J22" s="348">
        <v>4.4999999999999998E-2</v>
      </c>
      <c r="K22" s="203"/>
      <c r="L22" s="203">
        <f>IF(OR(J22=0,J22=0.045),0,1)</f>
        <v>0</v>
      </c>
      <c r="M22" s="203"/>
      <c r="N22" s="203">
        <v>4.4999999999999998E-2</v>
      </c>
      <c r="O22" s="203"/>
      <c r="P22" s="203"/>
      <c r="Q22" s="203">
        <v>0</v>
      </c>
      <c r="R22" s="203"/>
      <c r="S22" s="203"/>
      <c r="T22" s="203"/>
      <c r="U22" s="204"/>
      <c r="V22" s="204"/>
    </row>
    <row r="23" spans="2:22" ht="12.75" customHeight="1">
      <c r="B23" s="405" t="s">
        <v>249</v>
      </c>
      <c r="C23" s="405"/>
      <c r="D23" s="405"/>
      <c r="E23" s="405"/>
      <c r="F23" s="405"/>
      <c r="G23" s="405"/>
      <c r="H23" s="405"/>
      <c r="I23" s="405"/>
      <c r="J23" s="405"/>
      <c r="K23" s="203"/>
      <c r="L23" s="203"/>
      <c r="M23" s="203"/>
      <c r="N23" s="203"/>
      <c r="O23" s="203"/>
      <c r="P23" s="203"/>
      <c r="Q23" s="203"/>
      <c r="R23" s="203"/>
      <c r="S23" s="203"/>
      <c r="T23" s="203"/>
      <c r="U23" s="204"/>
      <c r="V23" s="204"/>
    </row>
    <row r="24" spans="2:22" ht="12.75" customHeight="1">
      <c r="B24" s="217" t="s">
        <v>239</v>
      </c>
      <c r="C24" s="406" t="str">
        <f>IF(J16&gt;G16,"Incidência maior que a permitida",IF(J16&lt;D16,"Incidência menor que a permitida","ok"))</f>
        <v>ok</v>
      </c>
      <c r="D24" s="406"/>
      <c r="E24" s="406"/>
      <c r="F24" s="406"/>
      <c r="G24" s="406"/>
      <c r="H24" s="406"/>
      <c r="I24" s="406"/>
      <c r="J24" s="406"/>
      <c r="K24" s="203"/>
      <c r="L24" s="203"/>
      <c r="M24" s="203"/>
      <c r="N24" s="203"/>
      <c r="O24" s="203"/>
      <c r="P24" s="203"/>
      <c r="Q24" s="203"/>
      <c r="R24" s="203"/>
      <c r="S24" s="203"/>
      <c r="T24" s="203"/>
      <c r="U24" s="204"/>
      <c r="V24" s="204"/>
    </row>
    <row r="25" spans="2:22" ht="12.75" customHeight="1">
      <c r="B25" s="221" t="s">
        <v>242</v>
      </c>
      <c r="C25" s="401" t="str">
        <f>IF(J17&gt;G17,"Incidência maior que a permitida",IF(J17&lt;0,"Incidência menor que a permitida","ok"))</f>
        <v>ok</v>
      </c>
      <c r="D25" s="401"/>
      <c r="E25" s="401"/>
      <c r="F25" s="401"/>
      <c r="G25" s="401"/>
      <c r="H25" s="401"/>
      <c r="I25" s="401"/>
      <c r="J25" s="401"/>
      <c r="K25" s="203"/>
      <c r="L25" s="203" t="s">
        <v>250</v>
      </c>
      <c r="M25" s="203" t="s">
        <v>251</v>
      </c>
      <c r="N25" s="203"/>
      <c r="O25" s="203"/>
      <c r="P25" s="203"/>
      <c r="Q25" s="203"/>
      <c r="R25" s="203"/>
      <c r="S25" s="203"/>
      <c r="T25" s="203"/>
      <c r="U25" s="204"/>
      <c r="V25" s="204"/>
    </row>
    <row r="26" spans="2:22" ht="12.75" customHeight="1">
      <c r="B26" s="221" t="s">
        <v>243</v>
      </c>
      <c r="C26" s="401" t="str">
        <f>IF(J18&gt;G18,"Incidência maior que a permitida",IF(J18&lt;0,"Incidência menor que a permitida","ok"))</f>
        <v>ok</v>
      </c>
      <c r="D26" s="401"/>
      <c r="E26" s="401"/>
      <c r="F26" s="401"/>
      <c r="G26" s="401"/>
      <c r="H26" s="401"/>
      <c r="I26" s="401"/>
      <c r="J26" s="401"/>
      <c r="K26" s="203"/>
      <c r="L26" s="203">
        <v>0.2646</v>
      </c>
      <c r="M26" s="203">
        <v>0.31480000000000002</v>
      </c>
      <c r="N26" s="203"/>
      <c r="O26" s="203"/>
      <c r="P26" s="203"/>
      <c r="Q26" s="203"/>
      <c r="R26" s="203"/>
      <c r="S26" s="203"/>
      <c r="T26" s="203"/>
      <c r="U26" s="204"/>
      <c r="V26" s="204"/>
    </row>
    <row r="27" spans="2:22" ht="12.75" customHeight="1">
      <c r="B27" s="221" t="s">
        <v>244</v>
      </c>
      <c r="C27" s="401" t="str">
        <f>IF(J19&gt;G19,"Incidência maior que a permitida",IF(J19&lt;D19,"Incidência menor que a permitida","ok"))</f>
        <v>ok</v>
      </c>
      <c r="D27" s="401"/>
      <c r="E27" s="401"/>
      <c r="F27" s="401"/>
      <c r="G27" s="401"/>
      <c r="H27" s="401"/>
      <c r="I27" s="401"/>
      <c r="J27" s="401"/>
      <c r="K27" s="203"/>
      <c r="L27" s="203">
        <v>0.2034</v>
      </c>
      <c r="M27" s="203">
        <v>0.25</v>
      </c>
      <c r="N27" s="203"/>
      <c r="O27" s="203"/>
      <c r="P27" s="203"/>
      <c r="Q27" s="203"/>
      <c r="R27" s="203"/>
      <c r="S27" s="203"/>
      <c r="T27" s="203"/>
      <c r="U27" s="204"/>
      <c r="V27" s="204"/>
    </row>
    <row r="28" spans="2:22" ht="12.75" customHeight="1">
      <c r="B28" s="221" t="s">
        <v>245</v>
      </c>
      <c r="C28" s="401" t="str">
        <f>IF(J20&gt;G20,"Incidência maior que a permitida",IF(J20&lt;D20,"Incidência menor que a permitida","ok"))</f>
        <v>ok</v>
      </c>
      <c r="D28" s="401"/>
      <c r="E28" s="401"/>
      <c r="F28" s="401"/>
      <c r="G28" s="401"/>
      <c r="H28" s="401"/>
      <c r="I28" s="401"/>
      <c r="J28" s="401"/>
      <c r="K28" s="203"/>
      <c r="L28" s="203"/>
      <c r="M28" s="203" t="s">
        <v>252</v>
      </c>
      <c r="N28" s="203"/>
      <c r="O28" s="203"/>
      <c r="P28" s="203"/>
      <c r="Q28" s="203"/>
      <c r="R28" s="203"/>
      <c r="S28" s="203"/>
      <c r="T28" s="203"/>
      <c r="U28" s="204"/>
      <c r="V28" s="204"/>
    </row>
    <row r="29" spans="2:22" ht="12.75" customHeight="1">
      <c r="B29" s="225" t="s">
        <v>246</v>
      </c>
      <c r="C29" s="402" t="str">
        <f>IF(J21&gt;G21,"Incidência maior que a permitida",IF(J21&lt;D21,"Incidência menor que a permitida","ok"))</f>
        <v>ok</v>
      </c>
      <c r="D29" s="402"/>
      <c r="E29" s="402"/>
      <c r="F29" s="402"/>
      <c r="G29" s="402"/>
      <c r="H29" s="402"/>
      <c r="I29" s="402"/>
      <c r="J29" s="402"/>
      <c r="K29" s="203"/>
      <c r="L29" s="203"/>
      <c r="M29" s="203"/>
      <c r="N29" s="203"/>
      <c r="O29" s="203"/>
      <c r="P29" s="203"/>
      <c r="Q29" s="203"/>
      <c r="R29" s="203"/>
      <c r="S29" s="203"/>
      <c r="T29" s="203"/>
      <c r="U29" s="204"/>
      <c r="V29" s="204"/>
    </row>
    <row r="30" spans="2:22" ht="12.75" customHeight="1">
      <c r="B30" s="227" t="s">
        <v>247</v>
      </c>
      <c r="C30" s="402" t="str">
        <f>IF(J22=D22,"ok",IF(J22=G22,"ok","Incidência não permitida"))</f>
        <v>ok</v>
      </c>
      <c r="D30" s="402"/>
      <c r="E30" s="402"/>
      <c r="F30" s="402"/>
      <c r="G30" s="402"/>
      <c r="H30" s="402"/>
      <c r="I30" s="402"/>
      <c r="J30" s="402"/>
      <c r="K30" s="203"/>
      <c r="L30" s="203"/>
      <c r="M30" s="203"/>
      <c r="N30" s="203"/>
      <c r="O30" s="203"/>
      <c r="P30" s="203"/>
      <c r="Q30" s="203"/>
      <c r="R30" s="203"/>
      <c r="S30" s="203"/>
      <c r="T30" s="203"/>
      <c r="U30" s="204"/>
      <c r="V30" s="204"/>
    </row>
    <row r="31" spans="2:22" ht="12.75" customHeight="1">
      <c r="B31" s="231" t="s">
        <v>253</v>
      </c>
      <c r="C31" s="408" t="s">
        <v>254</v>
      </c>
      <c r="D31" s="408"/>
      <c r="E31" s="408"/>
      <c r="F31" s="408"/>
      <c r="G31" s="408"/>
      <c r="H31" s="408"/>
      <c r="I31" s="408"/>
      <c r="J31" s="232">
        <f>ROUND(((1+J16+J17+J18)*(1+J19)*(1+J20)/(1-(J21+J22))-1),4)</f>
        <v>0.31480000000000002</v>
      </c>
      <c r="K31" s="203"/>
      <c r="L31" s="203"/>
      <c r="M31" s="203"/>
      <c r="N31" s="203"/>
      <c r="O31" s="203"/>
      <c r="P31" s="203"/>
      <c r="Q31" s="203"/>
      <c r="R31" s="203"/>
      <c r="S31" s="203"/>
      <c r="T31" s="203"/>
      <c r="U31" s="204"/>
      <c r="V31" s="204"/>
    </row>
    <row r="32" spans="2:22" ht="12.75" customHeight="1">
      <c r="B32" s="214"/>
      <c r="C32" s="409" t="str">
        <f>IF(J22=0.045,IF(AND(J31&gt;=L26,J31&lt;=M26),L25,M25),IF(AND(J31&gt;=L27,J31&lt;=M27),L25,M25))</f>
        <v>BDI ADMISSÍVEL</v>
      </c>
      <c r="D32" s="409"/>
      <c r="E32" s="409"/>
      <c r="F32" s="409"/>
      <c r="G32" s="409"/>
      <c r="H32" s="409"/>
      <c r="I32" s="409"/>
      <c r="J32" s="409"/>
      <c r="K32" s="203"/>
      <c r="L32" s="203"/>
      <c r="M32" s="203"/>
      <c r="N32" s="203"/>
      <c r="O32" s="203"/>
      <c r="P32" s="203"/>
      <c r="Q32" s="203"/>
      <c r="R32" s="203"/>
      <c r="S32" s="203"/>
      <c r="T32" s="203"/>
      <c r="U32" s="204"/>
      <c r="V32" s="204"/>
    </row>
    <row r="33" spans="2:22" ht="13.5" customHeight="1">
      <c r="B33" s="233"/>
      <c r="C33" s="410"/>
      <c r="D33" s="410"/>
      <c r="E33" s="410"/>
      <c r="F33" s="410"/>
      <c r="G33" s="410"/>
      <c r="H33" s="410"/>
      <c r="I33" s="410"/>
      <c r="J33" s="234"/>
      <c r="K33" s="204"/>
      <c r="L33" s="204"/>
      <c r="M33" s="204"/>
      <c r="N33" s="204"/>
      <c r="O33" s="204"/>
      <c r="P33" s="204"/>
      <c r="Q33" s="204"/>
      <c r="R33" s="204"/>
      <c r="S33" s="204"/>
      <c r="T33" s="204"/>
      <c r="U33" s="204"/>
      <c r="V33" s="204"/>
    </row>
    <row r="34" spans="2:22">
      <c r="B34" s="411" t="s">
        <v>255</v>
      </c>
      <c r="C34" s="411"/>
      <c r="D34" s="411"/>
      <c r="E34" s="411"/>
      <c r="F34" s="411"/>
      <c r="G34" s="411"/>
      <c r="H34" s="411"/>
      <c r="I34" s="411"/>
      <c r="J34" s="411"/>
    </row>
    <row r="35" spans="2:22" ht="12.75" customHeight="1">
      <c r="B35" s="235" t="s">
        <v>256</v>
      </c>
      <c r="C35" s="413">
        <v>0.05</v>
      </c>
      <c r="D35" s="413"/>
      <c r="E35" s="413"/>
      <c r="F35" s="413"/>
      <c r="G35" s="413"/>
      <c r="H35" s="413"/>
      <c r="I35" s="413"/>
      <c r="J35" s="413"/>
    </row>
    <row r="36" spans="2:22" ht="13.5" customHeight="1">
      <c r="B36" s="236" t="s">
        <v>257</v>
      </c>
      <c r="C36" s="412">
        <v>3.6499999999999998E-2</v>
      </c>
      <c r="D36" s="412"/>
      <c r="E36" s="412"/>
      <c r="F36" s="412"/>
      <c r="G36" s="412"/>
      <c r="H36" s="412"/>
      <c r="I36" s="412"/>
      <c r="J36" s="412"/>
    </row>
    <row r="37" spans="2:22">
      <c r="B37" s="237"/>
      <c r="C37" s="237"/>
      <c r="D37" s="237"/>
      <c r="E37" s="237"/>
      <c r="F37" s="237"/>
      <c r="G37" s="237"/>
      <c r="H37" s="237"/>
      <c r="I37" s="237"/>
      <c r="J37" s="237"/>
    </row>
    <row r="38" spans="2:22" ht="33.75" customHeight="1">
      <c r="B38" s="407" t="s">
        <v>258</v>
      </c>
      <c r="C38" s="407"/>
      <c r="D38" s="407"/>
      <c r="E38" s="407"/>
      <c r="F38" s="407"/>
      <c r="G38" s="407"/>
      <c r="H38" s="407"/>
      <c r="I38" s="407"/>
      <c r="J38" s="407"/>
    </row>
  </sheetData>
  <sheetProtection selectLockedCells="1" selectUnlockedCells="1"/>
  <mergeCells count="36">
    <mergeCell ref="B38:J38"/>
    <mergeCell ref="C31:I31"/>
    <mergeCell ref="C32:J32"/>
    <mergeCell ref="C33:I33"/>
    <mergeCell ref="B34:J34"/>
    <mergeCell ref="C36:J36"/>
    <mergeCell ref="C35:J35"/>
    <mergeCell ref="C27:J27"/>
    <mergeCell ref="C28:J28"/>
    <mergeCell ref="C29:J29"/>
    <mergeCell ref="C30:J30"/>
    <mergeCell ref="D21:E21"/>
    <mergeCell ref="G21:H21"/>
    <mergeCell ref="D22:E22"/>
    <mergeCell ref="G22:H22"/>
    <mergeCell ref="B23:J23"/>
    <mergeCell ref="C24:J24"/>
    <mergeCell ref="C25:J25"/>
    <mergeCell ref="C26:J26"/>
    <mergeCell ref="D18:E18"/>
    <mergeCell ref="G18:H18"/>
    <mergeCell ref="D19:E19"/>
    <mergeCell ref="G19:H19"/>
    <mergeCell ref="D20:E20"/>
    <mergeCell ref="G20:H20"/>
    <mergeCell ref="C14:H15"/>
    <mergeCell ref="I14:J15"/>
    <mergeCell ref="D16:E16"/>
    <mergeCell ref="G16:H16"/>
    <mergeCell ref="D17:E17"/>
    <mergeCell ref="G17:H17"/>
    <mergeCell ref="B2:J2"/>
    <mergeCell ref="B4:J5"/>
    <mergeCell ref="B7:J7"/>
    <mergeCell ref="B9:J9"/>
    <mergeCell ref="B13:J13"/>
  </mergeCells>
  <conditionalFormatting sqref="J16:J21">
    <cfRule type="cellIs" dxfId="5" priority="2" stopIfTrue="1" operator="notBetween">
      <formula>D16</formula>
      <formula>G16</formula>
    </cfRule>
  </conditionalFormatting>
  <conditionalFormatting sqref="C24:C30">
    <cfRule type="cellIs" dxfId="4" priority="3" stopIfTrue="1" operator="notEqual">
      <formula>"ok"</formula>
    </cfRule>
  </conditionalFormatting>
  <conditionalFormatting sqref="J22">
    <cfRule type="expression" dxfId="3" priority="4" stopIfTrue="1">
      <formula>$L$22&lt;&gt;0</formula>
    </cfRule>
  </conditionalFormatting>
  <conditionalFormatting sqref="C32:J32">
    <cfRule type="cellIs" dxfId="2" priority="5" stopIfTrue="1" operator="equal">
      <formula>$L$25</formula>
    </cfRule>
    <cfRule type="cellIs" dxfId="1" priority="6" stopIfTrue="1" operator="notEqual">
      <formula>$L$25</formula>
    </cfRule>
  </conditionalFormatting>
  <conditionalFormatting sqref="J16:J21">
    <cfRule type="cellIs" dxfId="0" priority="1" stopIfTrue="1" operator="notBetween">
      <formula>D16</formula>
      <formula>G16</formula>
    </cfRule>
  </conditionalFormatting>
  <dataValidations disablePrompts="1" count="3">
    <dataValidation allowBlank="1" showInputMessage="1" showErrorMessage="1" promptTitle="Encargos sociais" prompt="Para encargos sociais desonerados usar 4,5%." sqref="Q22 N22">
      <formula1>0</formula1>
      <formula2>0</formula2>
    </dataValidation>
    <dataValidation allowBlank="1" showInputMessage="1" showErrorMessage="1" promptTitle="Fórmula TCU Acórdão 2622/2013" prompt="Edificações" sqref="C31:I31">
      <formula1>0</formula1>
      <formula2>0</formula2>
    </dataValidation>
    <dataValidation allowBlank="1" showInputMessage="1" showErrorMessage="1" promptTitle="Encargos sociais" prompt="Para encargos sociais desonerados usar 4,5%." sqref="J22"/>
  </dataValidations>
  <pageMargins left="0.78749999999999998" right="0.78749999999999998" top="0.98402777777777772" bottom="0.98402777777777772" header="0.51180555555555551" footer="0.51180555555555551"/>
  <pageSetup paperSize="9" firstPageNumber="0"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5</vt:i4>
      </vt:variant>
    </vt:vector>
  </HeadingPairs>
  <TitlesOfParts>
    <vt:vector size="9" baseType="lpstr">
      <vt:lpstr>ORÇAMENTARIA - GERAL</vt:lpstr>
      <vt:lpstr>CRONOGRAMA </vt:lpstr>
      <vt:lpstr>COMPOSIÇÕES</vt:lpstr>
      <vt:lpstr>BDI TCU 2622 - EDIF </vt:lpstr>
      <vt:lpstr>'BDI TCU 2622 - EDIF '!Area_de_impressao</vt:lpstr>
      <vt:lpstr>COMPOSIÇÕES!Area_de_impressao</vt:lpstr>
      <vt:lpstr>'CRONOGRAMA '!Area_de_impressao</vt:lpstr>
      <vt:lpstr>'ORÇAMENTARIA - GERAL'!Area_de_impressao</vt:lpstr>
      <vt:lpstr>'ORÇAMENTARIA - GERAL'!Titulos_de_impressao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Grace Lima do Amaral</dc:creator>
  <cp:lastModifiedBy>Grace Lima do Amaral</cp:lastModifiedBy>
  <cp:lastPrinted>2020-08-12T14:29:42Z</cp:lastPrinted>
  <dcterms:created xsi:type="dcterms:W3CDTF">2020-05-05T21:06:19Z</dcterms:created>
  <dcterms:modified xsi:type="dcterms:W3CDTF">2020-08-12T18:33:24Z</dcterms:modified>
</cp:coreProperties>
</file>